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defaultThemeVersion="124226"/>
  <mc:AlternateContent xmlns:mc="http://schemas.openxmlformats.org/markup-compatibility/2006">
    <mc:Choice Requires="x15">
      <x15ac:absPath xmlns:x15ac="http://schemas.microsoft.com/office/spreadsheetml/2010/11/ac" url="D:\Prefeitura Varzea Grande\5 bairros\Planilha Multipla\Memoria_de_Cálculo\"/>
    </mc:Choice>
  </mc:AlternateContent>
  <xr:revisionPtr revIDLastSave="0" documentId="13_ncr:1_{CA9F42FB-4CCB-4EB2-8AB0-6F844DAB60D3}" xr6:coauthVersionLast="47" xr6:coauthVersionMax="47" xr10:uidLastSave="{00000000-0000-0000-0000-000000000000}"/>
  <bookViews>
    <workbookView xWindow="-19320" yWindow="660" windowWidth="19440" windowHeight="14880" tabRatio="793" firstSheet="1" activeTab="1" xr2:uid="{00000000-000D-0000-FFFF-FFFF00000000}"/>
  </bookViews>
  <sheets>
    <sheet name="RESUMO" sheetId="5" state="hidden" r:id="rId1"/>
    <sheet name="QUANT" sheetId="2" r:id="rId2"/>
    <sheet name="ORÇA " sheetId="4" state="hidden" r:id="rId3"/>
    <sheet name="CFF" sheetId="31" state="hidden" r:id="rId4"/>
    <sheet name="BDI-SERVIÇOS" sheetId="58" state="hidden" r:id="rId5"/>
    <sheet name="BDI-INSUMOS" sheetId="59" state="hidden" r:id="rId6"/>
    <sheet name="TERRAP E PAVIM" sheetId="19" r:id="rId7"/>
    <sheet name="REMOÇÃO DE PAVIMENTO JD. PAULA" sheetId="61" r:id="rId8"/>
    <sheet name="remoção de pavimento - ENGORDAD" sheetId="62" r:id="rId9"/>
    <sheet name="TRANSP" sheetId="3" r:id="rId10"/>
    <sheet name="MEMORIAL DE CALCULO" sheetId="8" r:id="rId11"/>
    <sheet name="CALÇADA" sheetId="55" state="hidden" r:id="rId12"/>
    <sheet name="ALUGUEL" sheetId="39" state="hidden" r:id="rId13"/>
    <sheet name="REAJUSTAMENTO" sheetId="40" state="hidden" r:id="rId14"/>
    <sheet name="SN HOR" sheetId="47" r:id="rId15"/>
    <sheet name="SN VERT" sheetId="48" r:id="rId16"/>
    <sheet name="SINAPI-SERVIÇOS" sheetId="49" state="hidden" r:id="rId17"/>
    <sheet name="SINAPI-INSUMOS" sheetId="50" state="hidden" r:id="rId18"/>
    <sheet name="SICRO-SERVIÇOS" sheetId="51" state="hidden" r:id="rId19"/>
    <sheet name="SICRO-EQUIP." sheetId="52" state="hidden" r:id="rId20"/>
    <sheet name="SICRO-MÃO DE OBRA" sheetId="53" state="hidden" r:id="rId21"/>
    <sheet name="SICRO-MATERIAIS" sheetId="54"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__________________OUT98" localSheetId="8" hidden="1">{#N/A,#N/A,TRUE,"Serviços"}</definedName>
    <definedName name="___________________OUT98" localSheetId="7" hidden="1">{#N/A,#N/A,TRUE,"Serviços"}</definedName>
    <definedName name="___________________OUT98" hidden="1">{#N/A,#N/A,TRUE,"Serviços"}</definedName>
    <definedName name="__________________OUT98" localSheetId="8" hidden="1">{#N/A,#N/A,TRUE,"Serviços"}</definedName>
    <definedName name="__________________OUT98" localSheetId="7" hidden="1">{#N/A,#N/A,TRUE,"Serviços"}</definedName>
    <definedName name="__________________OUT98" hidden="1">{#N/A,#N/A,TRUE,"Serviços"}</definedName>
    <definedName name="_________________OUT98" localSheetId="8" hidden="1">{#N/A,#N/A,TRUE,"Serviços"}</definedName>
    <definedName name="_________________OUT98" localSheetId="7" hidden="1">{#N/A,#N/A,TRUE,"Serviços"}</definedName>
    <definedName name="_________________OUT98" hidden="1">{#N/A,#N/A,TRUE,"Serviços"}</definedName>
    <definedName name="________________OUT98" localSheetId="8" hidden="1">{#N/A,#N/A,TRUE,"Serviços"}</definedName>
    <definedName name="________________OUT98" localSheetId="7" hidden="1">{#N/A,#N/A,TRUE,"Serviços"}</definedName>
    <definedName name="________________OUT98" hidden="1">{#N/A,#N/A,TRUE,"Serviços"}</definedName>
    <definedName name="_____________OUT98" localSheetId="8" hidden="1">{#N/A,#N/A,TRUE,"Serviços"}</definedName>
    <definedName name="_____________OUT98" localSheetId="7" hidden="1">{#N/A,#N/A,TRUE,"Serviços"}</definedName>
    <definedName name="_____________OUT98" localSheetId="20" hidden="1">{#N/A,#N/A,TRUE,"Serviços"}</definedName>
    <definedName name="_____________OUT98" localSheetId="21" hidden="1">{#N/A,#N/A,TRUE,"Serviços"}</definedName>
    <definedName name="_____________OUT98" localSheetId="16" hidden="1">{#N/A,#N/A,TRUE,"Serviços"}</definedName>
    <definedName name="_____________OUT98" hidden="1">{#N/A,#N/A,TRUE,"Serviços"}</definedName>
    <definedName name="_____________OUT98²" localSheetId="8" hidden="1">{#N/A,#N/A,TRUE,"Serviços"}</definedName>
    <definedName name="_____________OUT98²" localSheetId="7" hidden="1">{#N/A,#N/A,TRUE,"Serviços"}</definedName>
    <definedName name="_____________OUT98²" hidden="1">{#N/A,#N/A,TRUE,"Serviços"}</definedName>
    <definedName name="____________OUT98" localSheetId="8" hidden="1">{#N/A,#N/A,TRUE,"Serviços"}</definedName>
    <definedName name="____________OUT98" localSheetId="7" hidden="1">{#N/A,#N/A,TRUE,"Serviços"}</definedName>
    <definedName name="____________OUT98" localSheetId="20" hidden="1">{#N/A,#N/A,TRUE,"Serviços"}</definedName>
    <definedName name="____________OUT98" localSheetId="21" hidden="1">{#N/A,#N/A,TRUE,"Serviços"}</definedName>
    <definedName name="____________OUT98" localSheetId="16" hidden="1">{#N/A,#N/A,TRUE,"Serviços"}</definedName>
    <definedName name="____________OUT98" hidden="1">{#N/A,#N/A,TRUE,"Serviços"}</definedName>
    <definedName name="____________OUT988" localSheetId="8" hidden="1">{#N/A,#N/A,TRUE,"Serviços"}</definedName>
    <definedName name="____________OUT988" localSheetId="7" hidden="1">{#N/A,#N/A,TRUE,"Serviços"}</definedName>
    <definedName name="____________OUT988" hidden="1">{#N/A,#N/A,TRUE,"Serviços"}</definedName>
    <definedName name="____________OUT988²" localSheetId="8" hidden="1">{#N/A,#N/A,TRUE,"Serviços"}</definedName>
    <definedName name="____________OUT988²" localSheetId="7" hidden="1">{#N/A,#N/A,TRUE,"Serviços"}</definedName>
    <definedName name="____________OUT988²" hidden="1">{#N/A,#N/A,TRUE,"Serviços"}</definedName>
    <definedName name="___________OUT98" localSheetId="8" hidden="1">{#N/A,#N/A,TRUE,"Serviços"}</definedName>
    <definedName name="___________OUT98" localSheetId="7" hidden="1">{#N/A,#N/A,TRUE,"Serviços"}</definedName>
    <definedName name="___________OUT98" localSheetId="20" hidden="1">{#N/A,#N/A,TRUE,"Serviços"}</definedName>
    <definedName name="___________OUT98" localSheetId="21" hidden="1">{#N/A,#N/A,TRUE,"Serviços"}</definedName>
    <definedName name="___________OUT98" localSheetId="16" hidden="1">{#N/A,#N/A,TRUE,"Serviços"}</definedName>
    <definedName name="___________OUT98" hidden="1">{#N/A,#N/A,TRUE,"Serviços"}</definedName>
    <definedName name="___________OUT98¹" localSheetId="8" hidden="1">{#N/A,#N/A,TRUE,"Serviços"}</definedName>
    <definedName name="___________OUT98¹" localSheetId="7" hidden="1">{#N/A,#N/A,TRUE,"Serviços"}</definedName>
    <definedName name="___________OUT98¹" hidden="1">{#N/A,#N/A,TRUE,"Serviços"}</definedName>
    <definedName name="___________OUT98²" localSheetId="8" hidden="1">{#N/A,#N/A,TRUE,"Serviços"}</definedName>
    <definedName name="___________OUT98²" localSheetId="7" hidden="1">{#N/A,#N/A,TRUE,"Serviços"}</definedName>
    <definedName name="___________OUT98²" hidden="1">{#N/A,#N/A,TRUE,"Serviços"}</definedName>
    <definedName name="___________OUT98³" localSheetId="8" hidden="1">{#N/A,#N/A,TRUE,"Serviços"}</definedName>
    <definedName name="___________OUT98³" localSheetId="7" hidden="1">{#N/A,#N/A,TRUE,"Serviços"}</definedName>
    <definedName name="___________OUT98³" hidden="1">{#N/A,#N/A,TRUE,"Serviços"}</definedName>
    <definedName name="___________OUT988" localSheetId="8" hidden="1">{#N/A,#N/A,TRUE,"Serviços"}</definedName>
    <definedName name="___________OUT988" localSheetId="7" hidden="1">{#N/A,#N/A,TRUE,"Serviços"}</definedName>
    <definedName name="___________OUT988" hidden="1">{#N/A,#N/A,TRUE,"Serviços"}</definedName>
    <definedName name="___________OUT988³" localSheetId="8" hidden="1">{#N/A,#N/A,TRUE,"Serviços"}</definedName>
    <definedName name="___________OUT988³" localSheetId="7" hidden="1">{#N/A,#N/A,TRUE,"Serviços"}</definedName>
    <definedName name="___________OUT988³" hidden="1">{#N/A,#N/A,TRUE,"Serviços"}</definedName>
    <definedName name="___________OUT9888" localSheetId="8" hidden="1">{#N/A,#N/A,TRUE,"Serviços"}</definedName>
    <definedName name="___________OUT9888" localSheetId="7" hidden="1">{#N/A,#N/A,TRUE,"Serviços"}</definedName>
    <definedName name="___________OUT9888" hidden="1">{#N/A,#N/A,TRUE,"Serviços"}</definedName>
    <definedName name="___________OUT9888²" localSheetId="8" hidden="1">{#N/A,#N/A,TRUE,"Serviços"}</definedName>
    <definedName name="___________OUT9888²" localSheetId="7" hidden="1">{#N/A,#N/A,TRUE,"Serviços"}</definedName>
    <definedName name="___________OUT9888²" hidden="1">{#N/A,#N/A,TRUE,"Serviços"}</definedName>
    <definedName name="__________Brz1">#REF!</definedName>
    <definedName name="__________Brz2">#REF!</definedName>
    <definedName name="__________mem2">#REF!</definedName>
    <definedName name="__________OUT98" localSheetId="8" hidden="1">{#N/A,#N/A,TRUE,"Serviços"}</definedName>
    <definedName name="__________OUT98" localSheetId="7" hidden="1">{#N/A,#N/A,TRUE,"Serviços"}</definedName>
    <definedName name="__________OUT98" localSheetId="20" hidden="1">{#N/A,#N/A,TRUE,"Serviços"}</definedName>
    <definedName name="__________OUT98" localSheetId="21" hidden="1">{#N/A,#N/A,TRUE,"Serviços"}</definedName>
    <definedName name="__________OUT98" localSheetId="16" hidden="1">{#N/A,#N/A,TRUE,"Serviços"}</definedName>
    <definedName name="__________OUT98" hidden="1">{#N/A,#N/A,TRUE,"Serviços"}</definedName>
    <definedName name="_________Ago1">#REF!</definedName>
    <definedName name="_________BDI1">#N/A</definedName>
    <definedName name="_________Dez1">#REF!</definedName>
    <definedName name="_________Jul1">#REF!</definedName>
    <definedName name="_________Jun1">#REF!</definedName>
    <definedName name="_________Mai1">#REF!</definedName>
    <definedName name="_________mem2">#REF!</definedName>
    <definedName name="_________Nov1">#REF!</definedName>
    <definedName name="_________Out1">#REF!</definedName>
    <definedName name="_________OUT98" localSheetId="8" hidden="1">{#N/A,#N/A,TRUE,"Serviços"}</definedName>
    <definedName name="_________OUT98" localSheetId="7" hidden="1">{#N/A,#N/A,TRUE,"Serviços"}</definedName>
    <definedName name="_________OUT98" localSheetId="20" hidden="1">{#N/A,#N/A,TRUE,"Serviços"}</definedName>
    <definedName name="_________OUT98" localSheetId="21" hidden="1">{#N/A,#N/A,TRUE,"Serviços"}</definedName>
    <definedName name="_________OUT98" localSheetId="16" hidden="1">{#N/A,#N/A,TRUE,"Serviços"}</definedName>
    <definedName name="_________OUT98" hidden="1">{#N/A,#N/A,TRUE,"Serviços"}</definedName>
    <definedName name="_________OUTT98" localSheetId="8" hidden="1">{#N/A,#N/A,TRUE,"Serviços"}</definedName>
    <definedName name="_________OUTT98" localSheetId="7" hidden="1">{#N/A,#N/A,TRUE,"Serviços"}</definedName>
    <definedName name="_________OUTT98" hidden="1">{#N/A,#N/A,TRUE,"Serviços"}</definedName>
    <definedName name="_________OUTT988" localSheetId="8" hidden="1">{#N/A,#N/A,TRUE,"Serviços"}</definedName>
    <definedName name="_________OUTT988" localSheetId="7" hidden="1">{#N/A,#N/A,TRUE,"Serviços"}</definedName>
    <definedName name="_________OUTT988" hidden="1">{#N/A,#N/A,TRUE,"Serviços"}</definedName>
    <definedName name="_________Set1">#REF!</definedName>
    <definedName name="_________TT19">#REF!</definedName>
    <definedName name="_________TT20">#REF!</definedName>
    <definedName name="_________TT21">#REF!</definedName>
    <definedName name="_________TT22">#REF!</definedName>
    <definedName name="________Abr1">#REF!</definedName>
    <definedName name="________Ago1">#REF!</definedName>
    <definedName name="________b1" localSheetId="8" hidden="1">{#N/A,#N/A,FALSE,"MO (2)"}</definedName>
    <definedName name="________b1" localSheetId="7" hidden="1">{#N/A,#N/A,FALSE,"MO (2)"}</definedName>
    <definedName name="________b1" hidden="1">{#N/A,#N/A,FALSE,"MO (2)"}</definedName>
    <definedName name="________Brz1">#REF!</definedName>
    <definedName name="________Brz2">#REF!</definedName>
    <definedName name="________Dez1">#REF!</definedName>
    <definedName name="________ind100">#REF!</definedName>
    <definedName name="________Jul1">#REF!</definedName>
    <definedName name="________Jun1">#REF!</definedName>
    <definedName name="________Mai1">#REF!</definedName>
    <definedName name="________Nov1">#REF!</definedName>
    <definedName name="________Out1">#REF!</definedName>
    <definedName name="________OUT98" localSheetId="8" hidden="1">{#N/A,#N/A,TRUE,"Serviços"}</definedName>
    <definedName name="________OUT98" localSheetId="7" hidden="1">{#N/A,#N/A,TRUE,"Serviços"}</definedName>
    <definedName name="________OUT98" localSheetId="20" hidden="1">{#N/A,#N/A,TRUE,"Serviços"}</definedName>
    <definedName name="________OUT98" localSheetId="21" hidden="1">{#N/A,#N/A,TRUE,"Serviços"}</definedName>
    <definedName name="________OUT98" localSheetId="16" hidden="1">{#N/A,#N/A,TRUE,"Serviços"}</definedName>
    <definedName name="________OUT98" hidden="1">{#N/A,#N/A,TRUE,"Serviços"}</definedName>
    <definedName name="________OUTTT98" localSheetId="8" hidden="1">{#N/A,#N/A,TRUE,"Serviços"}</definedName>
    <definedName name="________OUTTT98" localSheetId="7" hidden="1">{#N/A,#N/A,TRUE,"Serviços"}</definedName>
    <definedName name="________OUTTT98" hidden="1">{#N/A,#N/A,TRUE,"Serviços"}</definedName>
    <definedName name="________RET1">#REF!</definedName>
    <definedName name="________Set1">#REF!</definedName>
    <definedName name="________TT19">#REF!</definedName>
    <definedName name="________TT20">#REF!</definedName>
    <definedName name="________TT21">#REF!</definedName>
    <definedName name="________TT22">#REF!</definedName>
    <definedName name="_______Abr1">#REF!</definedName>
    <definedName name="_______Ago1">#REF!</definedName>
    <definedName name="_______BDI1">#N/A</definedName>
    <definedName name="_______Brz1">#REF!</definedName>
    <definedName name="_______Brz2">#REF!</definedName>
    <definedName name="_______cab1">#REF!</definedName>
    <definedName name="_______Dez1">#REF!</definedName>
    <definedName name="_______emp2">#REF!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1">#REF!</definedName>
    <definedName name="_______Jun1">#REF!</definedName>
    <definedName name="_______Mai1">#REF!</definedName>
    <definedName name="_______Nov1">#REF!</definedName>
    <definedName name="_______oae2">#REF!</definedName>
    <definedName name="_______oco2">#REF!</definedName>
    <definedName name="_______Out1">#REF!</definedName>
    <definedName name="_______OUT98" localSheetId="8" hidden="1">{#N/A,#N/A,TRUE,"Serviços"}</definedName>
    <definedName name="_______OUT98" localSheetId="7" hidden="1">{#N/A,#N/A,TRUE,"Serviços"}</definedName>
    <definedName name="_______OUT98" localSheetId="20" hidden="1">{#N/A,#N/A,TRUE,"Serviços"}</definedName>
    <definedName name="_______OUT98" localSheetId="21" hidden="1">{#N/A,#N/A,TRUE,"Serviços"}</definedName>
    <definedName name="_______OUT98" localSheetId="16" hidden="1">{#N/A,#N/A,TRUE,"Serviços"}</definedName>
    <definedName name="_______OUT98" hidden="1">{#N/A,#N/A,TRUE,"Serviços"}</definedName>
    <definedName name="_______OUT9888" localSheetId="8" hidden="1">{#N/A,#N/A,TRUE,"Serviços"}</definedName>
    <definedName name="_______OUT9888" localSheetId="7" hidden="1">{#N/A,#N/A,TRUE,"Serviços"}</definedName>
    <definedName name="_______OUT9888" hidden="1">{#N/A,#N/A,TRUE,"Serviços"}</definedName>
    <definedName name="_______pav2">#REF!</definedName>
    <definedName name="_______RET1">#REF!</definedName>
    <definedName name="_______Set1">#REF!</definedName>
    <definedName name="_______TT102">#REF!</definedName>
    <definedName name="_______TT107">#REF!</definedName>
    <definedName name="_______TT121">#REF!</definedName>
    <definedName name="_______TT123">#REF!</definedName>
    <definedName name="_______TT19">#REF!</definedName>
    <definedName name="_______TT20">#REF!</definedName>
    <definedName name="_______TT21">#REF!</definedName>
    <definedName name="_______TT22">#REF!</definedName>
    <definedName name="_______TT26">#REF!</definedName>
    <definedName name="_______TT27">#REF!</definedName>
    <definedName name="_______TT28">#REF!</definedName>
    <definedName name="_______TT30">#REF!</definedName>
    <definedName name="_______TT31">#REF!</definedName>
    <definedName name="_______TT32">#REF!</definedName>
    <definedName name="_______TT33">#REF!</definedName>
    <definedName name="_______TT34">#REF!</definedName>
    <definedName name="_______TT36">#REF!</definedName>
    <definedName name="_______TT37">#REF!</definedName>
    <definedName name="_______TT38">#REF!</definedName>
    <definedName name="_______TT39">#REF!</definedName>
    <definedName name="_______TT40">#REF!</definedName>
    <definedName name="_______TT5">#REF!</definedName>
    <definedName name="_______TT52">#REF!</definedName>
    <definedName name="_______TT53">#REF!</definedName>
    <definedName name="_______TT54">#REF!</definedName>
    <definedName name="_______TT55">#REF!</definedName>
    <definedName name="_______TT6">#REF!</definedName>
    <definedName name="_______TT60">#REF!</definedName>
    <definedName name="_______TT61">#REF!</definedName>
    <definedName name="_______TT69">#REF!</definedName>
    <definedName name="_______TT7">#REF!</definedName>
    <definedName name="_______TT70">#REF!</definedName>
    <definedName name="_______TT71">#REF!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94">#REF!</definedName>
    <definedName name="_______TT95">#REF!</definedName>
    <definedName name="_______TT97">#REF!</definedName>
    <definedName name="______Abr1">#REF!</definedName>
    <definedName name="______Ago1">#REF!</definedName>
    <definedName name="______b1" localSheetId="8" hidden="1">{#N/A,#N/A,FALSE,"MO (2)"}</definedName>
    <definedName name="______b1" localSheetId="7" hidden="1">{#N/A,#N/A,FALSE,"MO (2)"}</definedName>
    <definedName name="______b1" hidden="1">{#N/A,#N/A,FALSE,"MO (2)"}</definedName>
    <definedName name="______BDI1">#N/A</definedName>
    <definedName name="______Brz1">#REF!</definedName>
    <definedName name="______Brz2">#REF!</definedName>
    <definedName name="______cab1">#REF!</definedName>
    <definedName name="______Dez1">#REF!</definedName>
    <definedName name="______dre2">#REF!</definedName>
    <definedName name="______emp2">#REF!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Jul1">#REF!</definedName>
    <definedName name="______Jun1">#REF!</definedName>
    <definedName name="______Mai1">#REF!</definedName>
    <definedName name="______Nov1">#REF!</definedName>
    <definedName name="______oac2">#REF!</definedName>
    <definedName name="______oae2">#REF!</definedName>
    <definedName name="______oco2">#REF!</definedName>
    <definedName name="______Out1">#REF!</definedName>
    <definedName name="______OUT98" localSheetId="8" hidden="1">{#N/A,#N/A,TRUE,"Serviços"}</definedName>
    <definedName name="______OUT98" localSheetId="7" hidden="1">{#N/A,#N/A,TRUE,"Serviços"}</definedName>
    <definedName name="______OUT98" localSheetId="20" hidden="1">{#N/A,#N/A,TRUE,"Serviços"}</definedName>
    <definedName name="______OUT98" localSheetId="21" hidden="1">{#N/A,#N/A,TRUE,"Serviços"}</definedName>
    <definedName name="______OUT98" localSheetId="16" hidden="1">{#N/A,#N/A,TRUE,"Serviços"}</definedName>
    <definedName name="______OUT98" hidden="1">{#N/A,#N/A,TRUE,"Serviços"}</definedName>
    <definedName name="______OUTT98888" localSheetId="8" hidden="1">{#N/A,#N/A,TRUE,"Serviços"}</definedName>
    <definedName name="______OUTT98888" localSheetId="7" hidden="1">{#N/A,#N/A,TRUE,"Serviços"}</definedName>
    <definedName name="______OUTT98888" hidden="1">{#N/A,#N/A,TRUE,"Serviços"}</definedName>
    <definedName name="______pav2">#REF!</definedName>
    <definedName name="______RET1">#REF!</definedName>
    <definedName name="______Set1">#REF!</definedName>
    <definedName name="______ter2">#REF!</definedName>
    <definedName name="______TP10">#REF!</definedName>
    <definedName name="______TP5">#REF!</definedName>
    <definedName name="______TT102">#REF!</definedName>
    <definedName name="______TT107">#REF!</definedName>
    <definedName name="______TT121">#REF!</definedName>
    <definedName name="______TT123">#REF!</definedName>
    <definedName name="______TT19">#REF!</definedName>
    <definedName name="______TT20">#REF!</definedName>
    <definedName name="______TT21">#REF!</definedName>
    <definedName name="______TT22">#REF!</definedName>
    <definedName name="______TT26">#REF!</definedName>
    <definedName name="______TT27">#REF!</definedName>
    <definedName name="______TT28">#REF!</definedName>
    <definedName name="______TT30">#REF!</definedName>
    <definedName name="______TT31">#REF!</definedName>
    <definedName name="______TT32">#REF!</definedName>
    <definedName name="______TT33">#REF!</definedName>
    <definedName name="______TT34">#REF!</definedName>
    <definedName name="______TT36">#REF!</definedName>
    <definedName name="______TT37">#REF!</definedName>
    <definedName name="______TT38">#REF!</definedName>
    <definedName name="______TT39">#REF!</definedName>
    <definedName name="______TT40">#REF!</definedName>
    <definedName name="______TT5">#REF!</definedName>
    <definedName name="______TT52">#REF!</definedName>
    <definedName name="______TT53">#REF!</definedName>
    <definedName name="______TT54">#REF!</definedName>
    <definedName name="______TT55">#REF!</definedName>
    <definedName name="______TT6">#REF!</definedName>
    <definedName name="______TT60">#REF!</definedName>
    <definedName name="______TT61">#REF!</definedName>
    <definedName name="______TT69">#REF!</definedName>
    <definedName name="______TT7">#REF!</definedName>
    <definedName name="______TT70">#REF!</definedName>
    <definedName name="______TT71">#REF!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94">#REF!</definedName>
    <definedName name="______TT95">#REF!</definedName>
    <definedName name="______TT97">#REF!</definedName>
    <definedName name="_____Abr1">#REF!</definedName>
    <definedName name="_____Ago1">#REF!</definedName>
    <definedName name="_____b1" localSheetId="8" hidden="1">{#N/A,#N/A,FALSE,"MO (2)"}</definedName>
    <definedName name="_____b1" localSheetId="7" hidden="1">{#N/A,#N/A,FALSE,"MO (2)"}</definedName>
    <definedName name="_____b1" hidden="1">{#N/A,#N/A,FALSE,"MO (2)"}</definedName>
    <definedName name="_____BDI1">#N/A</definedName>
    <definedName name="_____cab1">#REF!</definedName>
    <definedName name="_____cab2">#REF!</definedName>
    <definedName name="_____Dez1">#REF!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l1">#REF!</definedName>
    <definedName name="_____Jun1">#REF!</definedName>
    <definedName name="_____Mai1">#REF!</definedName>
    <definedName name="_____mem2">#REF!</definedName>
    <definedName name="_____Nov1">#REF!</definedName>
    <definedName name="_____oac2">#REF!</definedName>
    <definedName name="_____oae2">#REF!</definedName>
    <definedName name="_____oco2">#REF!</definedName>
    <definedName name="_____Out1">#REF!</definedName>
    <definedName name="_____OUT98" localSheetId="8" hidden="1">{#N/A,#N/A,TRUE,"Serviços"}</definedName>
    <definedName name="_____OUT98" localSheetId="7" hidden="1">{#N/A,#N/A,TRUE,"Serviços"}</definedName>
    <definedName name="_____OUT98" localSheetId="20" hidden="1">{#N/A,#N/A,TRUE,"Serviços"}</definedName>
    <definedName name="_____OUT98" localSheetId="21" hidden="1">{#N/A,#N/A,TRUE,"Serviços"}</definedName>
    <definedName name="_____OUT98" localSheetId="16" hidden="1">{#N/A,#N/A,TRUE,"Serviços"}</definedName>
    <definedName name="_____OUT98" hidden="1">{#N/A,#N/A,TRUE,"Serviços"}</definedName>
    <definedName name="_____OUTTT988" localSheetId="8" hidden="1">{#N/A,#N/A,TRUE,"Serviços"}</definedName>
    <definedName name="_____OUTTT988" localSheetId="7" hidden="1">{#N/A,#N/A,TRUE,"Serviços"}</definedName>
    <definedName name="_____OUTTT988" hidden="1">{#N/A,#N/A,TRUE,"Serviços"}</definedName>
    <definedName name="_____pav2">#REF!</definedName>
    <definedName name="_____QQ2">#REF!</definedName>
    <definedName name="_____RET1">#REF!</definedName>
    <definedName name="_____Set1">#REF!</definedName>
    <definedName name="_____ter2">#REF!</definedName>
    <definedName name="_____TP10">#REF!</definedName>
    <definedName name="_____TP5">#REF!</definedName>
    <definedName name="_____tsd4">#REF!</definedName>
    <definedName name="_____TT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9">#REF!</definedName>
    <definedName name="_____TT20">#REF!</definedName>
    <definedName name="_____TT21">#REF!</definedName>
    <definedName name="_____TT22">#REF!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Abr1">#REF!</definedName>
    <definedName name="____Ago1">#REF!</definedName>
    <definedName name="____b1" localSheetId="8" hidden="1">{#N/A,#N/A,FALSE,"MO (2)"}</definedName>
    <definedName name="____b1" localSheetId="7" hidden="1">{#N/A,#N/A,FALSE,"MO (2)"}</definedName>
    <definedName name="____b1" hidden="1">{#N/A,#N/A,FALSE,"MO (2)"}</definedName>
    <definedName name="____BDI2">#REF!</definedName>
    <definedName name="____brv2">#REF!</definedName>
    <definedName name="____cab1">#REF!</definedName>
    <definedName name="____cab2">#REF!</definedName>
    <definedName name="____Dez1">#REF!</definedName>
    <definedName name="____dmt10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Jul1">#REF!</definedName>
    <definedName name="____Jun1">#REF!</definedName>
    <definedName name="____Mai1">#REF!</definedName>
    <definedName name="____mem2">#REF!</definedName>
    <definedName name="____Nov1">#REF!</definedName>
    <definedName name="____oac2">#REF!</definedName>
    <definedName name="____oae2">#REF!</definedName>
    <definedName name="____oco2">#REF!</definedName>
    <definedName name="____Out1">#REF!</definedName>
    <definedName name="____OUT98" localSheetId="8" hidden="1">{#N/A,#N/A,TRUE,"Serviços"}</definedName>
    <definedName name="____OUT98" localSheetId="7" hidden="1">{#N/A,#N/A,TRUE,"Serviços"}</definedName>
    <definedName name="____OUT98" localSheetId="20" hidden="1">{#N/A,#N/A,TRUE,"Serviços"}</definedName>
    <definedName name="____OUT98" localSheetId="21" hidden="1">{#N/A,#N/A,TRUE,"Serviços"}</definedName>
    <definedName name="____OUT98" localSheetId="16" hidden="1">{#N/A,#N/A,TRUE,"Serviços"}</definedName>
    <definedName name="____OUT98" hidden="1">{#N/A,#N/A,TRUE,"Serviços"}</definedName>
    <definedName name="____out99" localSheetId="8" hidden="1">{#N/A,#N/A,TRUE,"Serviços"}</definedName>
    <definedName name="____out99" localSheetId="7" hidden="1">{#N/A,#N/A,TRUE,"Serviços"}</definedName>
    <definedName name="____out99" hidden="1">{#N/A,#N/A,TRUE,"Serviços"}</definedName>
    <definedName name="____OUTTT98" localSheetId="8" hidden="1">{#N/A,#N/A,TRUE,"Serviços"}</definedName>
    <definedName name="____OUTTT98" localSheetId="7" hidden="1">{#N/A,#N/A,TRUE,"Serviços"}</definedName>
    <definedName name="____OUTTT98" hidden="1">{#N/A,#N/A,TRUE,"Serviços"}</definedName>
    <definedName name="____pav2">#REF!</definedName>
    <definedName name="____R">#REF!</definedName>
    <definedName name="____RET1">#REF!</definedName>
    <definedName name="____Set1">#REF!</definedName>
    <definedName name="____ter2">#REF!</definedName>
    <definedName name="____TP10">#REF!</definedName>
    <definedName name="____TP5">#REF!</definedName>
    <definedName name="____tsd4">#REF!</definedName>
    <definedName name="____TT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0">#REF!</definedName>
    <definedName name="____TT21">#REF!</definedName>
    <definedName name="____TT22">#REF!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6">#REF!</definedName>
    <definedName name="____TT97">#REF!</definedName>
    <definedName name="____TT98">#REF!</definedName>
    <definedName name="____TT99">#REF!</definedName>
    <definedName name="___Abr1">#REF!</definedName>
    <definedName name="___Ago1">#REF!</definedName>
    <definedName name="___ATD1">#REF!</definedName>
    <definedName name="___BDI1" localSheetId="8">'remoção de pavimento - ENGORDAD'!___BDI1</definedName>
    <definedName name="___BDI1" localSheetId="7">'REMOÇÃO DE PAVIMENTO JD. PAULA'!___BDI1</definedName>
    <definedName name="___BDI1">[0]!___BDI1</definedName>
    <definedName name="___BDI2" localSheetId="8">#REF!</definedName>
    <definedName name="___BDI2" localSheetId="7">#REF!</definedName>
    <definedName name="___BDI2">#REF!</definedName>
    <definedName name="___brv2">#REF!</definedName>
    <definedName name="___Brz1">#REF!</definedName>
    <definedName name="___Brz2">#REF!</definedName>
    <definedName name="___cab1">#REF!</definedName>
    <definedName name="___cab2">#REF!</definedName>
    <definedName name="___Dez1">#REF!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#REF!</definedName>
    <definedName name="___Fev1">#REF!</definedName>
    <definedName name="___ind100">#REF!</definedName>
    <definedName name="___Jan1">#REF!</definedName>
    <definedName name="___JAZ1">#REF!</definedName>
    <definedName name="___JAZ11">#REF!</definedName>
    <definedName name="___JAZ2">#REF!</definedName>
    <definedName name="___JAZ22">#REF!</definedName>
    <definedName name="___JAZ3">#REF!</definedName>
    <definedName name="___JAZ33">#REF!</definedName>
    <definedName name="___Jul1">#REF!</definedName>
    <definedName name="___Jun1">#REF!</definedName>
    <definedName name="___Mai1">#REF!</definedName>
    <definedName name="___Mar1">#REF!</definedName>
    <definedName name="___mem2">#REF!</definedName>
    <definedName name="___Nov1">#REF!</definedName>
    <definedName name="___oac2">#REF!</definedName>
    <definedName name="___oae2">#REF!</definedName>
    <definedName name="___oco2">#REF!</definedName>
    <definedName name="___Out1">#REF!</definedName>
    <definedName name="___OUT98" localSheetId="8" hidden="1">{#N/A,#N/A,TRUE,"Serviços"}</definedName>
    <definedName name="___OUT98" localSheetId="7" hidden="1">{#N/A,#N/A,TRUE,"Serviços"}</definedName>
    <definedName name="___OUT98" localSheetId="20" hidden="1">{#N/A,#N/A,TRUE,"Serviços"}</definedName>
    <definedName name="___OUT98" localSheetId="21" hidden="1">{#N/A,#N/A,TRUE,"Serviços"}</definedName>
    <definedName name="___OUT98" localSheetId="16" hidden="1">{#N/A,#N/A,TRUE,"Serviços"}</definedName>
    <definedName name="___OUT98" hidden="1">{#N/A,#N/A,TRUE,"Serviços"}</definedName>
    <definedName name="___pav2">#REF!</definedName>
    <definedName name="___QQ2" localSheetId="8">'remoção de pavimento - ENGORDAD'!___QQ2</definedName>
    <definedName name="___QQ2" localSheetId="7">'REMOÇÃO DE PAVIMENTO JD. PAULA'!___QQ2</definedName>
    <definedName name="___QQ2">[0]!___QQ2</definedName>
    <definedName name="___R" localSheetId="8">#REF!</definedName>
    <definedName name="___R" localSheetId="7">#REF!</definedName>
    <definedName name="___R">#REF!</definedName>
    <definedName name="___RET1">#REF!</definedName>
    <definedName name="___Set1">#REF!</definedName>
    <definedName name="___TCB5">#REF!</definedName>
    <definedName name="___ter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xlnm.Print_Area_4">NA()</definedName>
    <definedName name="__123Graph_A" localSheetId="8" hidden="1">#REF!</definedName>
    <definedName name="__123Graph_A" localSheetId="7" hidden="1">#REF!</definedName>
    <definedName name="__123Graph_A" hidden="1">[1]aux!$I$28:$M$28</definedName>
    <definedName name="__123Graph_AGraph1" localSheetId="8" hidden="1">#REF!</definedName>
    <definedName name="__123Graph_AGraph1" localSheetId="7" hidden="1">#REF!</definedName>
    <definedName name="__123Graph_AGraph1" hidden="1">[1]aux!$I$6:$M$6</definedName>
    <definedName name="__123Graph_AGraph10" localSheetId="8" hidden="1">#REF!</definedName>
    <definedName name="__123Graph_AGraph10" localSheetId="7" hidden="1">#REF!</definedName>
    <definedName name="__123Graph_AGraph10" hidden="1">[1]aux!$I$24:$M$24</definedName>
    <definedName name="__123Graph_AGraph11" localSheetId="8" hidden="1">#REF!</definedName>
    <definedName name="__123Graph_AGraph11" localSheetId="7" hidden="1">#REF!</definedName>
    <definedName name="__123Graph_AGraph11" hidden="1">[1]aux!$I$26:$M$26</definedName>
    <definedName name="__123Graph_AGraph12" localSheetId="8" hidden="1">#REF!</definedName>
    <definedName name="__123Graph_AGraph12" localSheetId="7" hidden="1">#REF!</definedName>
    <definedName name="__123Graph_AGraph12" hidden="1">[1]aux!$I$28:$M$28</definedName>
    <definedName name="__123Graph_AGraph2" localSheetId="8" hidden="1">#REF!</definedName>
    <definedName name="__123Graph_AGraph2" localSheetId="7" hidden="1">#REF!</definedName>
    <definedName name="__123Graph_AGraph2" hidden="1">[1]aux!$I$8:$M$8</definedName>
    <definedName name="__123Graph_AGraph3" localSheetId="8" hidden="1">#REF!</definedName>
    <definedName name="__123Graph_AGraph3" localSheetId="7" hidden="1">#REF!</definedName>
    <definedName name="__123Graph_AGraph3" hidden="1">[1]aux!$I$10:$M$10</definedName>
    <definedName name="__123Graph_AGraph4" localSheetId="8" hidden="1">#REF!</definedName>
    <definedName name="__123Graph_AGraph4" localSheetId="7" hidden="1">#REF!</definedName>
    <definedName name="__123Graph_AGraph4" hidden="1">[1]aux!$I$12:$M$12</definedName>
    <definedName name="__123Graph_AGraph5" localSheetId="8" hidden="1">#REF!</definedName>
    <definedName name="__123Graph_AGraph5" localSheetId="7" hidden="1">#REF!</definedName>
    <definedName name="__123Graph_AGraph5" hidden="1">[1]aux!$I$14:$M$14</definedName>
    <definedName name="__123Graph_AGraph6" localSheetId="8" hidden="1">#REF!</definedName>
    <definedName name="__123Graph_AGraph6" localSheetId="7" hidden="1">#REF!</definedName>
    <definedName name="__123Graph_AGraph6" hidden="1">[1]aux!$I$16:$M$16</definedName>
    <definedName name="__123Graph_AGraph7" localSheetId="8" hidden="1">#REF!</definedName>
    <definedName name="__123Graph_AGraph7" localSheetId="7" hidden="1">#REF!</definedName>
    <definedName name="__123Graph_AGraph7" hidden="1">[1]aux!$I$18:$M$18</definedName>
    <definedName name="__123Graph_AGraph8" localSheetId="8" hidden="1">#REF!</definedName>
    <definedName name="__123Graph_AGraph8" localSheetId="7" hidden="1">#REF!</definedName>
    <definedName name="__123Graph_AGraph8" hidden="1">[1]aux!$I$20:$M$20</definedName>
    <definedName name="__123Graph_AGraph9" localSheetId="8" hidden="1">#REF!</definedName>
    <definedName name="__123Graph_AGraph9" localSheetId="7" hidden="1">#REF!</definedName>
    <definedName name="__123Graph_AGraph9" hidden="1">[1]aux!$I$22:$M$22</definedName>
    <definedName name="__123Graph_B" localSheetId="8" hidden="1">#REF!</definedName>
    <definedName name="__123Graph_B" localSheetId="7" hidden="1">#REF!</definedName>
    <definedName name="__123Graph_B" hidden="1">[1]aux!$B$28:$F$28</definedName>
    <definedName name="__123Graph_BGraph1" localSheetId="8" hidden="1">#REF!</definedName>
    <definedName name="__123Graph_BGraph1" localSheetId="7" hidden="1">#REF!</definedName>
    <definedName name="__123Graph_BGraph1" hidden="1">[1]aux!$B$6:$F$6</definedName>
    <definedName name="__123Graph_BGraph10" localSheetId="8" hidden="1">#REF!</definedName>
    <definedName name="__123Graph_BGraph10" localSheetId="7" hidden="1">#REF!</definedName>
    <definedName name="__123Graph_BGraph10" hidden="1">[1]aux!$B$24:$F$24</definedName>
    <definedName name="__123Graph_BGraph11" localSheetId="8" hidden="1">#REF!</definedName>
    <definedName name="__123Graph_BGraph11" localSheetId="7" hidden="1">#REF!</definedName>
    <definedName name="__123Graph_BGraph11" hidden="1">[1]aux!$B$26:$F$26</definedName>
    <definedName name="__123Graph_BGraph12" localSheetId="8" hidden="1">#REF!</definedName>
    <definedName name="__123Graph_BGraph12" localSheetId="7" hidden="1">#REF!</definedName>
    <definedName name="__123Graph_BGraph12" hidden="1">[1]aux!$B$28:$F$28</definedName>
    <definedName name="__123Graph_BGraph2" localSheetId="8" hidden="1">#REF!</definedName>
    <definedName name="__123Graph_BGraph2" localSheetId="7" hidden="1">#REF!</definedName>
    <definedName name="__123Graph_BGraph2" hidden="1">[1]aux!$B$8:$F$8</definedName>
    <definedName name="__123Graph_BGraph3" localSheetId="8" hidden="1">#REF!</definedName>
    <definedName name="__123Graph_BGraph3" localSheetId="7" hidden="1">#REF!</definedName>
    <definedName name="__123Graph_BGraph3" hidden="1">[1]aux!$B$10:$F$10</definedName>
    <definedName name="__123Graph_BGraph4" localSheetId="8" hidden="1">#REF!</definedName>
    <definedName name="__123Graph_BGraph4" localSheetId="7" hidden="1">#REF!</definedName>
    <definedName name="__123Graph_BGraph4" hidden="1">[1]aux!$B$12:$F$12</definedName>
    <definedName name="__123Graph_BGraph5" localSheetId="8" hidden="1">#REF!</definedName>
    <definedName name="__123Graph_BGraph5" localSheetId="7" hidden="1">#REF!</definedName>
    <definedName name="__123Graph_BGraph5" hidden="1">[1]aux!$B$14:$F$14</definedName>
    <definedName name="__123Graph_BGraph6" localSheetId="8" hidden="1">#REF!</definedName>
    <definedName name="__123Graph_BGraph6" localSheetId="7" hidden="1">#REF!</definedName>
    <definedName name="__123Graph_BGraph6" hidden="1">[1]aux!$B$16:$F$16</definedName>
    <definedName name="__123Graph_BGraph7" localSheetId="8" hidden="1">#REF!</definedName>
    <definedName name="__123Graph_BGraph7" localSheetId="7" hidden="1">#REF!</definedName>
    <definedName name="__123Graph_BGraph7" hidden="1">[1]aux!$B$18:$F$18</definedName>
    <definedName name="__123Graph_BGraph8" localSheetId="8" hidden="1">#REF!</definedName>
    <definedName name="__123Graph_BGraph8" localSheetId="7" hidden="1">#REF!</definedName>
    <definedName name="__123Graph_BGraph8" hidden="1">[1]aux!$B$20:$F$20</definedName>
    <definedName name="__123Graph_BGraph9" localSheetId="8" hidden="1">#REF!</definedName>
    <definedName name="__123Graph_BGraph9" localSheetId="7" hidden="1">#REF!</definedName>
    <definedName name="__123Graph_BGraph9" hidden="1">[1]aux!$B$22:$F$22</definedName>
    <definedName name="__123Graph_C" localSheetId="8" hidden="1">#REF!</definedName>
    <definedName name="__123Graph_C" localSheetId="7"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localSheetId="8" hidden="1">#REF!</definedName>
    <definedName name="__123Graph_X" localSheetId="7" hidden="1">#REF!</definedName>
    <definedName name="__123Graph_X" hidden="1">[1]aux!$B$29:$F$29</definedName>
    <definedName name="__123Graph_XGraph1" localSheetId="8" hidden="1">#REF!</definedName>
    <definedName name="__123Graph_XGraph1" localSheetId="7" hidden="1">#REF!</definedName>
    <definedName name="__123Graph_XGraph1" hidden="1">[1]aux!$B$7:$F$7</definedName>
    <definedName name="__123Graph_XGraph10" localSheetId="8" hidden="1">#REF!</definedName>
    <definedName name="__123Graph_XGraph10" localSheetId="7" hidden="1">#REF!</definedName>
    <definedName name="__123Graph_XGraph10" hidden="1">[1]aux!$B$25:$F$25</definedName>
    <definedName name="__123Graph_XGraph11" localSheetId="8" hidden="1">#REF!</definedName>
    <definedName name="__123Graph_XGraph11" localSheetId="7" hidden="1">#REF!</definedName>
    <definedName name="__123Graph_XGraph11" hidden="1">[1]aux!$B$27:$F$27</definedName>
    <definedName name="__123Graph_XGraph12" localSheetId="8" hidden="1">#REF!</definedName>
    <definedName name="__123Graph_XGraph12" localSheetId="7" hidden="1">#REF!</definedName>
    <definedName name="__123Graph_XGraph12" hidden="1">[1]aux!$B$29:$F$29</definedName>
    <definedName name="__123Graph_XGraph2" localSheetId="8" hidden="1">#REF!</definedName>
    <definedName name="__123Graph_XGraph2" localSheetId="7" hidden="1">#REF!</definedName>
    <definedName name="__123Graph_XGraph2" hidden="1">[1]aux!$B$9:$F$9</definedName>
    <definedName name="__123Graph_XGraph3" localSheetId="8" hidden="1">#REF!</definedName>
    <definedName name="__123Graph_XGraph3" localSheetId="7" hidden="1">#REF!</definedName>
    <definedName name="__123Graph_XGraph3" hidden="1">[1]aux!$B$11:$F$11</definedName>
    <definedName name="__123Graph_XGraph4" localSheetId="8" hidden="1">#REF!</definedName>
    <definedName name="__123Graph_XGraph4" localSheetId="7" hidden="1">#REF!</definedName>
    <definedName name="__123Graph_XGraph4" hidden="1">[1]aux!$B$13:$F$13</definedName>
    <definedName name="__123Graph_XGraph5" localSheetId="8" hidden="1">#REF!</definedName>
    <definedName name="__123Graph_XGraph5" localSheetId="7" hidden="1">#REF!</definedName>
    <definedName name="__123Graph_XGraph5" hidden="1">[1]aux!$B$15:$F$15</definedName>
    <definedName name="__123Graph_XGraph6" localSheetId="8" hidden="1">#REF!</definedName>
    <definedName name="__123Graph_XGraph6" localSheetId="7" hidden="1">#REF!</definedName>
    <definedName name="__123Graph_XGraph6" hidden="1">[1]aux!$B$17:$F$17</definedName>
    <definedName name="__123Graph_XGraph7" localSheetId="8" hidden="1">#REF!</definedName>
    <definedName name="__123Graph_XGraph7" localSheetId="7" hidden="1">#REF!</definedName>
    <definedName name="__123Graph_XGraph7" hidden="1">[1]aux!$B$19:$F$19</definedName>
    <definedName name="__123Graph_XGraph8" localSheetId="8" hidden="1">#REF!</definedName>
    <definedName name="__123Graph_XGraph8" localSheetId="7" hidden="1">#REF!</definedName>
    <definedName name="__123Graph_XGraph8" hidden="1">[1]aux!$B$21:$F$21</definedName>
    <definedName name="__123Graph_XGraph9" localSheetId="8" hidden="1">#REF!</definedName>
    <definedName name="__123Graph_XGraph9" localSheetId="7" hidden="1">#REF!</definedName>
    <definedName name="__123Graph_XGraph9" hidden="1">[1]aux!$B$23:$F$23</definedName>
    <definedName name="__ACM30" localSheetId="8">#REF!</definedName>
    <definedName name="__ACM30" localSheetId="7">#REF!</definedName>
    <definedName name="__ACM30">#REF!</definedName>
    <definedName name="__ATD1">#REF!</definedName>
    <definedName name="__BDI1" localSheetId="8">'remoção de pavimento - ENGORDAD'!__BDI1</definedName>
    <definedName name="__BDI1" localSheetId="7">'REMOÇÃO DE PAVIMENTO JD. PAULA'!__BDI1</definedName>
    <definedName name="__BDI1">[0]!__BDI1</definedName>
    <definedName name="__BDI2" localSheetId="8">#REF!</definedName>
    <definedName name="__BDI2" localSheetId="7">#REF!</definedName>
    <definedName name="__BDI2">#REF!</definedName>
    <definedName name="__Brz1">#REF!</definedName>
    <definedName name="__Brz2">#REF!</definedName>
    <definedName name="__cab1">#REF!</definedName>
    <definedName name="__cab2">#REF!</definedName>
    <definedName name="__CEF200" localSheetId="8" hidden="1">{#N/A,#N/A,FALSE,"MO (2)"}</definedName>
    <definedName name="__CEF200" localSheetId="7" hidden="1">{#N/A,#N/A,FALSE,"MO (2)"}</definedName>
    <definedName name="__CEF200" hidden="1">{#N/A,#N/A,FALSE,"MO (2)"}</definedName>
    <definedName name="__CEF222" localSheetId="8" hidden="1">{#N/A,#N/A,FALSE,"MO (2)"}</definedName>
    <definedName name="__CEF222" localSheetId="7" hidden="1">{#N/A,#N/A,FALSE,"MO (2)"}</definedName>
    <definedName name="__CEF222" hidden="1">{#N/A,#N/A,FALSE,"MO (2)"}</definedName>
    <definedName name="__CEF300" localSheetId="8" hidden="1">{#N/A,#N/A,FALSE,"MO (2)"}</definedName>
    <definedName name="__CEF300" localSheetId="7" hidden="1">{#N/A,#N/A,FALSE,"MO (2)"}</definedName>
    <definedName name="__CEF300" hidden="1">{#N/A,#N/A,FALSE,"MO (2)"}</definedName>
    <definedName name="__CEF500" localSheetId="8" hidden="1">{#N/A,#N/A,FALSE,"MO (2)"}</definedName>
    <definedName name="__CEF500" localSheetId="7" hidden="1">{#N/A,#N/A,FALSE,"MO (2)"}</definedName>
    <definedName name="__CEF500" hidden="1">{#N/A,#N/A,FALSE,"MO (2)"}</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#REF!</definedName>
    <definedName name="__Ext2">#REF!</definedName>
    <definedName name="__FOG1">#REF!</definedName>
    <definedName name="__ind100">#REF!</definedName>
    <definedName name="__ind2">#REF!</definedName>
    <definedName name="__IntlFixup" hidden="1">TRUE</definedName>
    <definedName name="__JAZ1">#REF!</definedName>
    <definedName name="__JAZ11">#REF!</definedName>
    <definedName name="__JAZ2">#REF!</definedName>
    <definedName name="__JAZ22">#REF!</definedName>
    <definedName name="__JAZ3">#REF!</definedName>
    <definedName name="__JAZ33">#REF!</definedName>
    <definedName name="__mem2">#REF!</definedName>
    <definedName name="__MO2">#REF!</definedName>
    <definedName name="__oac2">#REF!</definedName>
    <definedName name="__oae2">#REF!</definedName>
    <definedName name="__oco2">#REF!</definedName>
    <definedName name="__OUT98" localSheetId="8" hidden="1">{#N/A,#N/A,TRUE,"Serviços"}</definedName>
    <definedName name="__OUT98" localSheetId="7" hidden="1">{#N/A,#N/A,TRUE,"Serviços"}</definedName>
    <definedName name="__OUT98" localSheetId="20" hidden="1">{#N/A,#N/A,TRUE,"Serviços"}</definedName>
    <definedName name="__OUT98" localSheetId="21" hidden="1">{#N/A,#N/A,TRUE,"Serviços"}</definedName>
    <definedName name="__OUT98" localSheetId="16" hidden="1">{#N/A,#N/A,TRUE,"Serviços"}</definedName>
    <definedName name="__OUT98" hidden="1">{#N/A,#N/A,TRUE,"Serviços"}</definedName>
    <definedName name="__OUT988888" localSheetId="8" hidden="1">{#N/A,#N/A,TRUE,"Serviços"}</definedName>
    <definedName name="__OUT988888" localSheetId="7" hidden="1">{#N/A,#N/A,TRUE,"Serviços"}</definedName>
    <definedName name="__OUT988888" hidden="1">{#N/A,#N/A,TRUE,"Serviços"}</definedName>
    <definedName name="__PA01" localSheetId="8" hidden="1">{"'teste'!$B$2:$R$49"}</definedName>
    <definedName name="__PA01" localSheetId="7" hidden="1">{"'teste'!$B$2:$R$49"}</definedName>
    <definedName name="__PA01" hidden="1">{"'teste'!$B$2:$R$49"}</definedName>
    <definedName name="__pav2">#REF!</definedName>
    <definedName name="__PL1">#REF!</definedName>
    <definedName name="__PMF2">#REF!</definedName>
    <definedName name="__QQ2">#N/A</definedName>
    <definedName name="__R">#REF!</definedName>
    <definedName name="__RET1">#REF!</definedName>
    <definedName name="__tab0198">#REF!</definedName>
    <definedName name="__TCB5">#REF!</definedName>
    <definedName name="__TCM30">#REF!</definedName>
    <definedName name="__ter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6">#REF!</definedName>
    <definedName name="__TT97">#REF!</definedName>
    <definedName name="__TT98">#REF!</definedName>
    <definedName name="__TT99">#REF!</definedName>
    <definedName name="__xlfn.AVERAGEIF" hidden="1">#NAME?</definedName>
    <definedName name="__xlfn.RTD" hidden="1">#NAME?</definedName>
    <definedName name="__xlnm.Print_Area" localSheetId="8">{#NAME?}</definedName>
    <definedName name="__xlnm.Print_Area" localSheetId="7">{#NAME?}</definedName>
    <definedName name="__xlnm.Print_Area">{#NAME?}</definedName>
    <definedName name="__xlnm.Print_Area_1" localSheetId="8">{#NAME?}</definedName>
    <definedName name="__xlnm.Print_Area_1" localSheetId="7">{#NAME?}</definedName>
    <definedName name="__xlnm.Print_Area_1">{#NAME?}</definedName>
    <definedName name="__xlnm.Print_Area_3" localSheetId="8">{#NAME?}</definedName>
    <definedName name="__xlnm.Print_Area_3" localSheetId="7">{#NAME?}</definedName>
    <definedName name="__xlnm.Print_Area_3">{#NAME?}</definedName>
    <definedName name="__xlnm.Print_Area_4">NA()</definedName>
    <definedName name="__xlnm.Print_Area_5" localSheetId="8">{#NAME?}</definedName>
    <definedName name="__xlnm.Print_Area_5" localSheetId="7">{#NAME?}</definedName>
    <definedName name="__xlnm.Print_Area_5">{#NAME?}</definedName>
    <definedName name="__xlnm.Print_Area_6" localSheetId="8">{#NAME?}</definedName>
    <definedName name="__xlnm.Print_Area_6" localSheetId="7">{#NAME?}</definedName>
    <definedName name="__xlnm.Print_Area_6">{#NAME?}</definedName>
    <definedName name="__xlnm.Print_Area_7" localSheetId="8">{#NAME?}</definedName>
    <definedName name="__xlnm.Print_Area_7" localSheetId="7">{#NAME?}</definedName>
    <definedName name="__xlnm.Print_Area_7">{#NAME?}</definedName>
    <definedName name="__xlnm.Print_Titles" localSheetId="8">{#NAME?}</definedName>
    <definedName name="__xlnm.Print_Titles" localSheetId="7">{#NAME?}</definedName>
    <definedName name="__xlnm.Print_Titles">{#NAME?}</definedName>
    <definedName name="__xlnm.Print_Titles_1" localSheetId="8">{#NAME?}</definedName>
    <definedName name="__xlnm.Print_Titles_1" localSheetId="7">{#NAME?}</definedName>
    <definedName name="__xlnm.Print_Titles_1">{#NAME?}</definedName>
    <definedName name="__xlnm.Print_Titles_10" localSheetId="8">{#NAME?}</definedName>
    <definedName name="__xlnm.Print_Titles_10" localSheetId="7">{#NAME?}</definedName>
    <definedName name="__xlnm.Print_Titles_10">{#NAME?}</definedName>
    <definedName name="__xlnm.Print_Titles_2" localSheetId="8">{#NAME?}</definedName>
    <definedName name="__xlnm.Print_Titles_2" localSheetId="7">{#NAME?}</definedName>
    <definedName name="__xlnm.Print_Titles_2">{#NAME?}</definedName>
    <definedName name="__xlnm.Print_Titles_3" localSheetId="8">{#NAME?}</definedName>
    <definedName name="__xlnm.Print_Titles_3" localSheetId="7">{#NAME?}</definedName>
    <definedName name="__xlnm.Print_Titles_3">{#NAME?}</definedName>
    <definedName name="__xlnm.Print_Titles_4" localSheetId="8">{#NAME?}</definedName>
    <definedName name="__xlnm.Print_Titles_4" localSheetId="7">{#NAME?}</definedName>
    <definedName name="__xlnm.Print_Titles_4">{#NAME?}</definedName>
    <definedName name="__xlnm.Print_Titles_5" localSheetId="8">{#NAME?}</definedName>
    <definedName name="__xlnm.Print_Titles_5" localSheetId="7">{#NAME?}</definedName>
    <definedName name="__xlnm.Print_Titles_5">{#NAME?}</definedName>
    <definedName name="__xlnm.Print_Titles_6" localSheetId="8">{#NAME?}</definedName>
    <definedName name="__xlnm.Print_Titles_6" localSheetId="7">{#NAME?}</definedName>
    <definedName name="__xlnm.Print_Titles_6">{#NAME?}</definedName>
    <definedName name="__xlnm.Print_Titles_7" localSheetId="8">{#NAME?}</definedName>
    <definedName name="__xlnm.Print_Titles_7" localSheetId="7">{#NAME?}</definedName>
    <definedName name="__xlnm.Print_Titles_7">{#NAME?}</definedName>
    <definedName name="__xlnm.Print_Titles_8" localSheetId="8">{#NAME?}</definedName>
    <definedName name="__xlnm.Print_Titles_8" localSheetId="7">{#NAME?}</definedName>
    <definedName name="__xlnm.Print_Titles_8">{#NAME?}</definedName>
    <definedName name="__xlnm.Print_Titles_9" localSheetId="8">{#NAME?}</definedName>
    <definedName name="__xlnm.Print_Titles_9" localSheetId="7">{#NAME?}</definedName>
    <definedName name="__xlnm.Print_Titles_9">{#NAME?}</definedName>
    <definedName name="_1__123Graph_ACHART_1" hidden="1">#REF!</definedName>
    <definedName name="_10__123Graph_ECHART_1" hidden="1">#REF!</definedName>
    <definedName name="_10PassaExtenso_7_1">"#NAME!PassaExtenso"</definedName>
    <definedName name="_12__123Graph_FCHART_1" hidden="1">#REF!</definedName>
    <definedName name="_14__123Graph_XCHART_3" hidden="1">#REF!</definedName>
    <definedName name="_1830201_26">NA()</definedName>
    <definedName name="_1830201_27">NA()</definedName>
    <definedName name="_2__123Graph_ACHART_3" hidden="1">#REF!</definedName>
    <definedName name="_21PassaExtenso_4_1">NA()</definedName>
    <definedName name="_22PassaExtenso_6_1">"#NAME!PassaExtenso"</definedName>
    <definedName name="_23PassaExtenso_7_1">"#NAME!PassaExtenso"</definedName>
    <definedName name="_4__123Graph_BCHART_1" hidden="1">#REF!</definedName>
    <definedName name="_6__123Graph_CCHART_1" hidden="1">#REF!</definedName>
    <definedName name="_8__123Graph_DCHART_1" hidden="1">#REF!</definedName>
    <definedName name="_8PassaExtenso_4_1">NA()</definedName>
    <definedName name="_9PassaExtenso_6_1">"#NAME!PassaExtenso"</definedName>
    <definedName name="_b1" localSheetId="8" hidden="1">{#N/A,#N/A,FALSE,"MO (2)"}</definedName>
    <definedName name="_b1" localSheetId="7" hidden="1">{#N/A,#N/A,FALSE,"MO (2)"}</definedName>
    <definedName name="_b1" hidden="1">{#N/A,#N/A,FALSE,"MO (2)"}</definedName>
    <definedName name="_BDI2">#REF!</definedName>
    <definedName name="_Brz1">#REF!</definedName>
    <definedName name="_Brz2">#REF!</definedName>
    <definedName name="_cab1">#REF!</definedName>
    <definedName name="_cab2">#REF!</definedName>
    <definedName name="_CEF200" localSheetId="8" hidden="1">{#N/A,#N/A,FALSE,"MO (2)"}</definedName>
    <definedName name="_CEF200" localSheetId="7" hidden="1">{#N/A,#N/A,FALSE,"MO (2)"}</definedName>
    <definedName name="_CEF200" hidden="1">{#N/A,#N/A,FALSE,"MO (2)"}</definedName>
    <definedName name="_CEF222" localSheetId="8" hidden="1">{#N/A,#N/A,FALSE,"MO (2)"}</definedName>
    <definedName name="_CEF222" localSheetId="7" hidden="1">{#N/A,#N/A,FALSE,"MO (2)"}</definedName>
    <definedName name="_CEF222" hidden="1">{#N/A,#N/A,FALSE,"MO (2)"}</definedName>
    <definedName name="_CEF300" localSheetId="8" hidden="1">{#N/A,#N/A,FALSE,"MO (2)"}</definedName>
    <definedName name="_CEF300" localSheetId="7" hidden="1">{#N/A,#N/A,FALSE,"MO (2)"}</definedName>
    <definedName name="_CEF300" hidden="1">{#N/A,#N/A,FALSE,"MO (2)"}</definedName>
    <definedName name="_CEF500" localSheetId="8" hidden="1">{#N/A,#N/A,FALSE,"MO (2)"}</definedName>
    <definedName name="_CEF500" localSheetId="7" hidden="1">{#N/A,#N/A,FALSE,"MO (2)"}</definedName>
    <definedName name="_CEF500" hidden="1">{#N/A,#N/A,FALSE,"MO (2)"}</definedName>
    <definedName name="_CIE400">#REF!</definedName>
    <definedName name="_COE400">#REF!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#REF!</definedName>
    <definedName name="_Ext2">#REF!</definedName>
    <definedName name="_Fill" hidden="1">#REF!</definedName>
    <definedName name="_xlnm._FilterDatabase" localSheetId="8" hidden="1">#REF!</definedName>
    <definedName name="_xlnm._FilterDatabase" localSheetId="7" hidden="1">#REF!</definedName>
    <definedName name="_xlnm._FilterDatabase" localSheetId="18" hidden="1">'SICRO-SERVIÇOS'!$A$1:$D$3985</definedName>
    <definedName name="_xlnm._FilterDatabase" localSheetId="15" hidden="1">'SN VERT'!$A$4:$G$218</definedName>
    <definedName name="_xlnm._FilterDatabase" hidden="1">[2]Orçamento!$A$13:$H$24</definedName>
    <definedName name="_FOG1" localSheetId="8">#REF!</definedName>
    <definedName name="_FOG1" localSheetId="7">#REF!</definedName>
    <definedName name="_FOG1">#REF!</definedName>
    <definedName name="_ind100">#REF!</definedName>
    <definedName name="_ind2">#REF!</definedName>
    <definedName name="_JAZ1">#REF!</definedName>
    <definedName name="_JAZ11">#REF!</definedName>
    <definedName name="_JAZ2">#REF!</definedName>
    <definedName name="_JAZ22">#REF!</definedName>
    <definedName name="_JAZ3">#REF!</definedName>
    <definedName name="_JAZ33">#REF!</definedName>
    <definedName name="_Key1" localSheetId="8" hidden="1">#REF!</definedName>
    <definedName name="_Key1" localSheetId="7" hidden="1">#REF!</definedName>
    <definedName name="_Key1" hidden="1">'[3]1.6'!$A$11</definedName>
    <definedName name="_Key2" localSheetId="8" hidden="1">#REF!</definedName>
    <definedName name="_Key2" localSheetId="7" hidden="1">#REF!</definedName>
    <definedName name="_Key2" hidden="1">#REF!</definedName>
    <definedName name="_mem2">#REF!</definedName>
    <definedName name="_MO2">#REF!</definedName>
    <definedName name="_oac2">#REF!</definedName>
    <definedName name="_oae2">#REF!</definedName>
    <definedName name="_oco2">#REF!</definedName>
    <definedName name="_Order1" hidden="1">255</definedName>
    <definedName name="_Order2" hidden="1">255</definedName>
    <definedName name="_OUT98" localSheetId="8" hidden="1">{#N/A,#N/A,TRUE,"Serviços"}</definedName>
    <definedName name="_OUT98" localSheetId="7" hidden="1">{#N/A,#N/A,TRUE,"Serviços"}</definedName>
    <definedName name="_OUT98" localSheetId="20" hidden="1">{#N/A,#N/A,TRUE,"Serviços"}</definedName>
    <definedName name="_OUT98" localSheetId="21" hidden="1">{#N/A,#N/A,TRUE,"Serviços"}</definedName>
    <definedName name="_OUT98" localSheetId="16" hidden="1">{#N/A,#N/A,TRUE,"Serviços"}</definedName>
    <definedName name="_OUT98" hidden="1">{#N/A,#N/A,TRUE,"Serviços"}</definedName>
    <definedName name="_OUT98_" localSheetId="8" hidden="1">{#N/A,#N/A,TRUE,"Serviços"}</definedName>
    <definedName name="_OUT98_" localSheetId="7" hidden="1">{#N/A,#N/A,TRUE,"Serviços"}</definedName>
    <definedName name="_OUT98_" hidden="1">{#N/A,#N/A,TRUE,"Serviços"}</definedName>
    <definedName name="_OUTTTT9888" localSheetId="8" hidden="1">{#N/A,#N/A,TRUE,"Serviços"}</definedName>
    <definedName name="_OUTTTT9888" localSheetId="7" hidden="1">{#N/A,#N/A,TRUE,"Serviços"}</definedName>
    <definedName name="_OUTTTT9888" hidden="1">{#N/A,#N/A,TRUE,"Serviços"}</definedName>
    <definedName name="_PA01" localSheetId="8" hidden="1">{"'teste'!$B$2:$R$49"}</definedName>
    <definedName name="_PA01" localSheetId="7" hidden="1">{"'teste'!$B$2:$R$49"}</definedName>
    <definedName name="_PA01" hidden="1">{"'teste'!$B$2:$R$49"}</definedName>
    <definedName name="_Parse_On" hidden="1">#REF!</definedName>
    <definedName name="_Parse_Out" hidden="1">#REF!</definedName>
    <definedName name="_pav2">#REF!</definedName>
    <definedName name="_PL1">#REF!</definedName>
    <definedName name="_PMF2">#REF!</definedName>
    <definedName name="_QQ2">#N/A</definedName>
    <definedName name="_R">#REF!</definedName>
    <definedName name="_Regression_Int" hidden="1">1</definedName>
    <definedName name="_RET1">#REF!</definedName>
    <definedName name="_ROD1">#REF!</definedName>
    <definedName name="_Sort" hidden="1">#REF!</definedName>
    <definedName name="_tab0198">#REF!</definedName>
    <definedName name="_ter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A" localSheetId="8" hidden="1">{#N/A,#N/A,FALSE,"Planilha";#N/A,#N/A,FALSE,"Resumo";#N/A,#N/A,FALSE,"Fisico";#N/A,#N/A,FALSE,"Financeiro";#N/A,#N/A,FALSE,"Financeiro"}</definedName>
    <definedName name="A" localSheetId="7" hidden="1">{#N/A,#N/A,FALSE,"Planilha";#N/A,#N/A,FALSE,"Resumo";#N/A,#N/A,FALSE,"Fisico";#N/A,#N/A,FALSE,"Financeiro";#N/A,#N/A,FALSE,"Financeiro"}</definedName>
    <definedName name="A" localSheetId="20" hidden="1">{#N/A,#N/A,FALSE,"Planilha";#N/A,#N/A,FALSE,"Resumo";#N/A,#N/A,FALSE,"Fisico";#N/A,#N/A,FALSE,"Financeiro";#N/A,#N/A,FALSE,"Financeiro"}</definedName>
    <definedName name="A" localSheetId="21" hidden="1">{#N/A,#N/A,FALSE,"Planilha";#N/A,#N/A,FALSE,"Resumo";#N/A,#N/A,FALSE,"Fisico";#N/A,#N/A,FALSE,"Financeiro";#N/A,#N/A,FALSE,"Financeiro"}</definedName>
    <definedName name="A" localSheetId="16" hidden="1">{#N/A,#N/A,FALSE,"Planilha";#N/A,#N/A,FALSE,"Resumo";#N/A,#N/A,FALSE,"Fisico";#N/A,#N/A,FALSE,"Financeiro";#N/A,#N/A,FALSE,"Financeiro"}</definedName>
    <definedName name="A" hidden="1">{#N/A,#N/A,FALSE,"Planilha";#N/A,#N/A,FALSE,"Resumo";#N/A,#N/A,FALSE,"Fisico";#N/A,#N/A,FALSE,"Financeiro";#N/A,#N/A,FALSE,"Financeiro"}</definedName>
    <definedName name="aa">#REF!</definedName>
    <definedName name="AA_1" localSheetId="8">'remoção de pavimento - ENGORDAD'!AA_1</definedName>
    <definedName name="AA_1" localSheetId="7">'REMOÇÃO DE PAVIMENTO JD. PAULA'!AA_1</definedName>
    <definedName name="AA_1">[0]!AA_1</definedName>
    <definedName name="AA_10" localSheetId="8">'remoção de pavimento - ENGORDAD'!AA_10</definedName>
    <definedName name="AA_10" localSheetId="7">'REMOÇÃO DE PAVIMENTO JD. PAULA'!AA_10</definedName>
    <definedName name="AA_10">[0]!AA_10</definedName>
    <definedName name="AA_12" localSheetId="8">'remoção de pavimento - ENGORDAD'!AA_12</definedName>
    <definedName name="AA_12" localSheetId="7">'REMOÇÃO DE PAVIMENTO JD. PAULA'!AA_12</definedName>
    <definedName name="AA_12">[0]!AA_12</definedName>
    <definedName name="AA_13" localSheetId="8">'remoção de pavimento - ENGORDAD'!AA_13</definedName>
    <definedName name="AA_13" localSheetId="7">'REMOÇÃO DE PAVIMENTO JD. PAULA'!AA_13</definedName>
    <definedName name="AA_13">[0]!AA_13</definedName>
    <definedName name="AA_14" localSheetId="8">'remoção de pavimento - ENGORDAD'!AA_14</definedName>
    <definedName name="AA_14" localSheetId="7">'REMOÇÃO DE PAVIMENTO JD. PAULA'!AA_14</definedName>
    <definedName name="AA_14">[0]!AA_14</definedName>
    <definedName name="AA_19" localSheetId="8">'remoção de pavimento - ENGORDAD'!AA_19</definedName>
    <definedName name="AA_19" localSheetId="7">'REMOÇÃO DE PAVIMENTO JD. PAULA'!AA_19</definedName>
    <definedName name="AA_19">AA_19</definedName>
    <definedName name="AA_2" localSheetId="8">'remoção de pavimento - ENGORDAD'!AA_2</definedName>
    <definedName name="AA_2" localSheetId="7">'REMOÇÃO DE PAVIMENTO JD. PAULA'!AA_2</definedName>
    <definedName name="AA_2">[0]!AA_2</definedName>
    <definedName name="AA_20" localSheetId="8">'remoção de pavimento - ENGORDAD'!AA_20</definedName>
    <definedName name="AA_20" localSheetId="7">'REMOÇÃO DE PAVIMENTO JD. PAULA'!AA_20</definedName>
    <definedName name="AA_20">AA_20</definedName>
    <definedName name="AA_21" localSheetId="8">'remoção de pavimento - ENGORDAD'!AA_21</definedName>
    <definedName name="AA_21" localSheetId="7">'REMOÇÃO DE PAVIMENTO JD. PAULA'!AA_21</definedName>
    <definedName name="AA_21">AA_21</definedName>
    <definedName name="AA_22" localSheetId="8">'remoção de pavimento - ENGORDAD'!AA_22</definedName>
    <definedName name="AA_22" localSheetId="7">'REMOÇÃO DE PAVIMENTO JD. PAULA'!AA_22</definedName>
    <definedName name="AA_22">[0]!AA_22</definedName>
    <definedName name="AA_23" localSheetId="8">'remoção de pavimento - ENGORDAD'!AA_23</definedName>
    <definedName name="AA_23" localSheetId="7">'REMOÇÃO DE PAVIMENTO JD. PAULA'!AA_23</definedName>
    <definedName name="AA_23">AA_23</definedName>
    <definedName name="AA_24" localSheetId="8">'remoção de pavimento - ENGORDAD'!AA_24</definedName>
    <definedName name="AA_24" localSheetId="7">'REMOÇÃO DE PAVIMENTO JD. PAULA'!AA_24</definedName>
    <definedName name="AA_24">AA_24</definedName>
    <definedName name="AA_25" localSheetId="8">'remoção de pavimento - ENGORDAD'!AA_25</definedName>
    <definedName name="AA_25" localSheetId="7">'REMOÇÃO DE PAVIMENTO JD. PAULA'!AA_25</definedName>
    <definedName name="AA_25">[0]!AA_25</definedName>
    <definedName name="AA_26" localSheetId="8">'remoção de pavimento - ENGORDAD'!AA_26</definedName>
    <definedName name="AA_26" localSheetId="7">'REMOÇÃO DE PAVIMENTO JD. PAULA'!AA_26</definedName>
    <definedName name="AA_26">[0]!AA_26</definedName>
    <definedName name="AA_27" localSheetId="8">'remoção de pavimento - ENGORDAD'!AA_27</definedName>
    <definedName name="AA_27" localSheetId="7">'REMOÇÃO DE PAVIMENTO JD. PAULA'!AA_27</definedName>
    <definedName name="AA_27">[0]!AA_27</definedName>
    <definedName name="AA_28" localSheetId="8">'remoção de pavimento - ENGORDAD'!AA_28</definedName>
    <definedName name="AA_28" localSheetId="7">'REMOÇÃO DE PAVIMENTO JD. PAULA'!AA_28</definedName>
    <definedName name="AA_28">[0]!AA_28</definedName>
    <definedName name="AA_29" localSheetId="8">'remoção de pavimento - ENGORDAD'!AA_29</definedName>
    <definedName name="AA_29" localSheetId="7">'REMOÇÃO DE PAVIMENTO JD. PAULA'!AA_29</definedName>
    <definedName name="AA_29">[0]!AA_29</definedName>
    <definedName name="AA_3" localSheetId="8">'remoção de pavimento - ENGORDAD'!AA_3</definedName>
    <definedName name="AA_3" localSheetId="7">'REMOÇÃO DE PAVIMENTO JD. PAULA'!AA_3</definedName>
    <definedName name="AA_3">[0]!AA_3</definedName>
    <definedName name="AA_30" localSheetId="8">'remoção de pavimento - ENGORDAD'!AA_30</definedName>
    <definedName name="AA_30" localSheetId="7">'REMOÇÃO DE PAVIMENTO JD. PAULA'!AA_30</definedName>
    <definedName name="AA_30">[0]!AA_30</definedName>
    <definedName name="AA_31" localSheetId="8">'remoção de pavimento - ENGORDAD'!AA_31</definedName>
    <definedName name="AA_31" localSheetId="7">'REMOÇÃO DE PAVIMENTO JD. PAULA'!AA_31</definedName>
    <definedName name="AA_31">[0]!AA_31</definedName>
    <definedName name="AA_32" localSheetId="8">'remoção de pavimento - ENGORDAD'!AA_32</definedName>
    <definedName name="AA_32" localSheetId="7">'REMOÇÃO DE PAVIMENTO JD. PAULA'!AA_32</definedName>
    <definedName name="AA_32">[0]!AA_32</definedName>
    <definedName name="AA_33" localSheetId="8">'remoção de pavimento - ENGORDAD'!AA_33</definedName>
    <definedName name="AA_33" localSheetId="7">'REMOÇÃO DE PAVIMENTO JD. PAULA'!AA_33</definedName>
    <definedName name="AA_33">[0]!AA_33</definedName>
    <definedName name="AA_34" localSheetId="8">'remoção de pavimento - ENGORDAD'!AA_34</definedName>
    <definedName name="AA_34" localSheetId="7">'REMOÇÃO DE PAVIMENTO JD. PAULA'!AA_34</definedName>
    <definedName name="AA_34">[0]!AA_34</definedName>
    <definedName name="AA_35" localSheetId="8">'remoção de pavimento - ENGORDAD'!AA_35</definedName>
    <definedName name="AA_35" localSheetId="7">'REMOÇÃO DE PAVIMENTO JD. PAULA'!AA_35</definedName>
    <definedName name="AA_35">[0]!AA_35</definedName>
    <definedName name="AA_36" localSheetId="8">'remoção de pavimento - ENGORDAD'!AA_36</definedName>
    <definedName name="AA_36" localSheetId="7">'REMOÇÃO DE PAVIMENTO JD. PAULA'!AA_36</definedName>
    <definedName name="AA_36">[0]!AA_36</definedName>
    <definedName name="AA_37" localSheetId="8">'remoção de pavimento - ENGORDAD'!AA_37</definedName>
    <definedName name="AA_37" localSheetId="7">'REMOÇÃO DE PAVIMENTO JD. PAULA'!AA_37</definedName>
    <definedName name="AA_37">[0]!AA_37</definedName>
    <definedName name="AA_38" localSheetId="8">'remoção de pavimento - ENGORDAD'!AA_38</definedName>
    <definedName name="AA_38" localSheetId="7">'REMOÇÃO DE PAVIMENTO JD. PAULA'!AA_38</definedName>
    <definedName name="AA_38">[0]!AA_38</definedName>
    <definedName name="AA_39" localSheetId="8">'remoção de pavimento - ENGORDAD'!AA_39</definedName>
    <definedName name="AA_39" localSheetId="7">'REMOÇÃO DE PAVIMENTO JD. PAULA'!AA_39</definedName>
    <definedName name="AA_39">AA_39</definedName>
    <definedName name="AA_4" localSheetId="8">'remoção de pavimento - ENGORDAD'!AA_4</definedName>
    <definedName name="AA_4" localSheetId="7">'REMOÇÃO DE PAVIMENTO JD. PAULA'!AA_4</definedName>
    <definedName name="AA_4">[0]!AA_4</definedName>
    <definedName name="AA_40" localSheetId="8">'remoção de pavimento - ENGORDAD'!AA_40</definedName>
    <definedName name="AA_40" localSheetId="7">'REMOÇÃO DE PAVIMENTO JD. PAULA'!AA_40</definedName>
    <definedName name="AA_40">AA_40</definedName>
    <definedName name="AA_41" localSheetId="8">'remoção de pavimento - ENGORDAD'!AA_41</definedName>
    <definedName name="AA_41" localSheetId="7">'REMOÇÃO DE PAVIMENTO JD. PAULA'!AA_41</definedName>
    <definedName name="AA_41">AA_41</definedName>
    <definedName name="AA_42" localSheetId="8">'remoção de pavimento - ENGORDAD'!AA_42</definedName>
    <definedName name="AA_42" localSheetId="7">'REMOÇÃO DE PAVIMENTO JD. PAULA'!AA_42</definedName>
    <definedName name="AA_42">AA_42</definedName>
    <definedName name="AA_43" localSheetId="8">'remoção de pavimento - ENGORDAD'!AA_43</definedName>
    <definedName name="AA_43" localSheetId="7">'REMOÇÃO DE PAVIMENTO JD. PAULA'!AA_43</definedName>
    <definedName name="AA_43">AA_43</definedName>
    <definedName name="AA_44" localSheetId="8">'remoção de pavimento - ENGORDAD'!AA_44</definedName>
    <definedName name="AA_44" localSheetId="7">'REMOÇÃO DE PAVIMENTO JD. PAULA'!AA_44</definedName>
    <definedName name="AA_44">AA_44</definedName>
    <definedName name="AA_45" localSheetId="8">'remoção de pavimento - ENGORDAD'!AA_45</definedName>
    <definedName name="AA_45" localSheetId="7">'REMOÇÃO DE PAVIMENTO JD. PAULA'!AA_45</definedName>
    <definedName name="AA_45">AA_45</definedName>
    <definedName name="AA_46" localSheetId="8">'remoção de pavimento - ENGORDAD'!AA_46</definedName>
    <definedName name="AA_46" localSheetId="7">'REMOÇÃO DE PAVIMENTO JD. PAULA'!AA_46</definedName>
    <definedName name="AA_46">AA_46</definedName>
    <definedName name="AA_47" localSheetId="8">'remoção de pavimento - ENGORDAD'!AA_47</definedName>
    <definedName name="AA_47" localSheetId="7">'REMOÇÃO DE PAVIMENTO JD. PAULA'!AA_47</definedName>
    <definedName name="AA_47">AA_47</definedName>
    <definedName name="AA_48" localSheetId="8">'remoção de pavimento - ENGORDAD'!AA_48</definedName>
    <definedName name="AA_48" localSheetId="7">'REMOÇÃO DE PAVIMENTO JD. PAULA'!AA_48</definedName>
    <definedName name="AA_48">AA_48</definedName>
    <definedName name="AA_5" localSheetId="8">'remoção de pavimento - ENGORDAD'!AA_5</definedName>
    <definedName name="AA_5" localSheetId="7">'REMOÇÃO DE PAVIMENTO JD. PAULA'!AA_5</definedName>
    <definedName name="AA_5">[0]!AA_5</definedName>
    <definedName name="AA_51" localSheetId="8">'remoção de pavimento - ENGORDAD'!AA_51</definedName>
    <definedName name="AA_51" localSheetId="7">'REMOÇÃO DE PAVIMENTO JD. PAULA'!AA_51</definedName>
    <definedName name="AA_51">AA_51</definedName>
    <definedName name="AA_52" localSheetId="8">'remoção de pavimento - ENGORDAD'!AA_52</definedName>
    <definedName name="AA_52" localSheetId="7">'REMOÇÃO DE PAVIMENTO JD. PAULA'!AA_52</definedName>
    <definedName name="AA_52">AA_52</definedName>
    <definedName name="AA_53" localSheetId="8">'remoção de pavimento - ENGORDAD'!AA_53</definedName>
    <definedName name="AA_53" localSheetId="7">'REMOÇÃO DE PAVIMENTO JD. PAULA'!AA_53</definedName>
    <definedName name="AA_53">AA_53</definedName>
    <definedName name="AA_54" localSheetId="8">'remoção de pavimento - ENGORDAD'!AA_54</definedName>
    <definedName name="AA_54" localSheetId="7">'REMOÇÃO DE PAVIMENTO JD. PAULA'!AA_54</definedName>
    <definedName name="AA_54">AA_54</definedName>
    <definedName name="AA_55" localSheetId="8">'remoção de pavimento - ENGORDAD'!AA_55</definedName>
    <definedName name="AA_55" localSheetId="7">'REMOÇÃO DE PAVIMENTO JD. PAULA'!AA_55</definedName>
    <definedName name="AA_55">AA_55</definedName>
    <definedName name="AA_56" localSheetId="8">'remoção de pavimento - ENGORDAD'!AA_56</definedName>
    <definedName name="AA_56" localSheetId="7">'REMOÇÃO DE PAVIMENTO JD. PAULA'!AA_56</definedName>
    <definedName name="AA_56">AA_56</definedName>
    <definedName name="AA_57" localSheetId="8">'remoção de pavimento - ENGORDAD'!AA_57</definedName>
    <definedName name="AA_57" localSheetId="7">'REMOÇÃO DE PAVIMENTO JD. PAULA'!AA_57</definedName>
    <definedName name="AA_57">AA_57</definedName>
    <definedName name="AA_58" localSheetId="8">'remoção de pavimento - ENGORDAD'!AA_58</definedName>
    <definedName name="AA_58" localSheetId="7">'REMOÇÃO DE PAVIMENTO JD. PAULA'!AA_58</definedName>
    <definedName name="AA_58">AA_58</definedName>
    <definedName name="AA_59" localSheetId="8">'remoção de pavimento - ENGORDAD'!AA_59</definedName>
    <definedName name="AA_59" localSheetId="7">'REMOÇÃO DE PAVIMENTO JD. PAULA'!AA_59</definedName>
    <definedName name="AA_59">AA_59</definedName>
    <definedName name="AA_6" localSheetId="8">'remoção de pavimento - ENGORDAD'!AA_6</definedName>
    <definedName name="AA_6" localSheetId="7">'REMOÇÃO DE PAVIMENTO JD. PAULA'!AA_6</definedName>
    <definedName name="AA_6">[0]!AA_6</definedName>
    <definedName name="AA_60" localSheetId="8">'remoção de pavimento - ENGORDAD'!AA_60</definedName>
    <definedName name="AA_60" localSheetId="7">'REMOÇÃO DE PAVIMENTO JD. PAULA'!AA_60</definedName>
    <definedName name="AA_60">AA_60</definedName>
    <definedName name="AA_61" localSheetId="8">'remoção de pavimento - ENGORDAD'!AA_61</definedName>
    <definedName name="AA_61" localSheetId="7">'REMOÇÃO DE PAVIMENTO JD. PAULA'!AA_61</definedName>
    <definedName name="AA_61">AA_61</definedName>
    <definedName name="AA_62" localSheetId="8">'remoção de pavimento - ENGORDAD'!AA_62</definedName>
    <definedName name="AA_62" localSheetId="7">'REMOÇÃO DE PAVIMENTO JD. PAULA'!AA_62</definedName>
    <definedName name="AA_62">AA_62</definedName>
    <definedName name="AA_63" localSheetId="8">'remoção de pavimento - ENGORDAD'!AA_63</definedName>
    <definedName name="AA_63" localSheetId="7">'REMOÇÃO DE PAVIMENTO JD. PAULA'!AA_63</definedName>
    <definedName name="AA_63">AA_63</definedName>
    <definedName name="AA_64" localSheetId="8">'remoção de pavimento - ENGORDAD'!AA_64</definedName>
    <definedName name="AA_64" localSheetId="7">'REMOÇÃO DE PAVIMENTO JD. PAULA'!AA_64</definedName>
    <definedName name="AA_64">AA_64</definedName>
    <definedName name="AA_65" localSheetId="8">'remoção de pavimento - ENGORDAD'!AA_65</definedName>
    <definedName name="AA_65" localSheetId="7">'REMOÇÃO DE PAVIMENTO JD. PAULA'!AA_65</definedName>
    <definedName name="AA_65">AA_65</definedName>
    <definedName name="AA_66" localSheetId="8">'remoção de pavimento - ENGORDAD'!AA_66</definedName>
    <definedName name="AA_66" localSheetId="7">'REMOÇÃO DE PAVIMENTO JD. PAULA'!AA_66</definedName>
    <definedName name="AA_66">AA_66</definedName>
    <definedName name="AA_67" localSheetId="8">'remoção de pavimento - ENGORDAD'!AA_67</definedName>
    <definedName name="AA_67" localSheetId="7">'REMOÇÃO DE PAVIMENTO JD. PAULA'!AA_67</definedName>
    <definedName name="AA_67">AA_67</definedName>
    <definedName name="AA_68" localSheetId="8">'remoção de pavimento - ENGORDAD'!AA_68</definedName>
    <definedName name="AA_68" localSheetId="7">'REMOÇÃO DE PAVIMENTO JD. PAULA'!AA_68</definedName>
    <definedName name="AA_68">AA_68</definedName>
    <definedName name="AA_69" localSheetId="8">'remoção de pavimento - ENGORDAD'!AA_69</definedName>
    <definedName name="AA_69" localSheetId="7">'REMOÇÃO DE PAVIMENTO JD. PAULA'!AA_69</definedName>
    <definedName name="AA_69">AA_69</definedName>
    <definedName name="AA_7" localSheetId="8">'remoção de pavimento - ENGORDAD'!AA_7</definedName>
    <definedName name="AA_7" localSheetId="7">'REMOÇÃO DE PAVIMENTO JD. PAULA'!AA_7</definedName>
    <definedName name="AA_7">[0]!AA_7</definedName>
    <definedName name="AA_70" localSheetId="8">'remoção de pavimento - ENGORDAD'!AA_70</definedName>
    <definedName name="AA_70" localSheetId="7">'REMOÇÃO DE PAVIMENTO JD. PAULA'!AA_70</definedName>
    <definedName name="AA_70">AA_70</definedName>
    <definedName name="AA_71" localSheetId="8">'remoção de pavimento - ENGORDAD'!AA_71</definedName>
    <definedName name="AA_71" localSheetId="7">'REMOÇÃO DE PAVIMENTO JD. PAULA'!AA_71</definedName>
    <definedName name="AA_71">AA_71</definedName>
    <definedName name="AA_72" localSheetId="8">'remoção de pavimento - ENGORDAD'!AA_72</definedName>
    <definedName name="AA_72" localSheetId="7">'REMOÇÃO DE PAVIMENTO JD. PAULA'!AA_72</definedName>
    <definedName name="AA_72">AA_72</definedName>
    <definedName name="AA_8" localSheetId="8">'remoção de pavimento - ENGORDAD'!AA_8</definedName>
    <definedName name="AA_8" localSheetId="7">'REMOÇÃO DE PAVIMENTO JD. PAULA'!AA_8</definedName>
    <definedName name="AA_8">[0]!AA_8</definedName>
    <definedName name="AA_9" localSheetId="8">'remoção de pavimento - ENGORDAD'!AA_9</definedName>
    <definedName name="AA_9" localSheetId="7">'REMOÇÃO DE PAVIMENTO JD. PAULA'!AA_9</definedName>
    <definedName name="AA_9">[0]!AA_9</definedName>
    <definedName name="aaaaa" localSheetId="8" hidden="1">{#N/A,#N/A,FALSE,"MO (2)"}</definedName>
    <definedName name="aaaaa" localSheetId="7" hidden="1">{#N/A,#N/A,FALSE,"MO (2)"}</definedName>
    <definedName name="aaaaa" hidden="1">{#N/A,#N/A,FALSE,"MO (2)"}</definedName>
    <definedName name="AAAAAAAAA" localSheetId="8">'remoção de pavimento - ENGORDAD'!AAAAAAAAA</definedName>
    <definedName name="AAAAAAAAA" localSheetId="7">'REMOÇÃO DE PAVIMENTO JD. PAULA'!AAAAAAAAA</definedName>
    <definedName name="AAAAAAAAA">[0]!AAAAAAAAA</definedName>
    <definedName name="AAAAAAAAA_25" localSheetId="8">'remoção de pavimento - ENGORDAD'!AAAAAAAAA_25</definedName>
    <definedName name="AAAAAAAAA_25" localSheetId="7">'REMOÇÃO DE PAVIMENTO JD. PAULA'!AAAAAAAAA_25</definedName>
    <definedName name="AAAAAAAAA_25">[0]!AAAAAAAAA_25</definedName>
    <definedName name="aauqs" localSheetId="8">#REF!</definedName>
    <definedName name="aauqs" localSheetId="7">#REF!</definedName>
    <definedName name="aauqs">#REF!</definedName>
    <definedName name="AB">#N/A</definedName>
    <definedName name="AÇO_CA_50">#REF!</definedName>
    <definedName name="acost" localSheetId="8" hidden="1">{#N/A,#N/A,TRUE,"Serviços"}</definedName>
    <definedName name="acost" localSheetId="7" hidden="1">{#N/A,#N/A,TRUE,"Serviços"}</definedName>
    <definedName name="acost" hidden="1">{#N/A,#N/A,TRUE,"Serviços"}</definedName>
    <definedName name="ad" localSheetId="8" hidden="1">{#N/A,#N/A,FALSE,"MO (2)"}</definedName>
    <definedName name="ad" localSheetId="7" hidden="1">{#N/A,#N/A,FALSE,"MO (2)"}</definedName>
    <definedName name="ad" hidden="1">{#N/A,#N/A,FALSE,"MO (2)"}</definedName>
    <definedName name="ads">#REF!</definedName>
    <definedName name="AGORA" localSheetId="8" hidden="1">{#N/A,#N/A,FALSE,"SS";#N/A,#N/A,FALSE,"TER1";#N/A,#N/A,FALSE,"TER2";#N/A,#N/A,FALSE,"TER3";#N/A,#N/A,FALSE,"TP1";#N/A,#N/A,FALSE,"TP2";#N/A,#N/A,FALSE,"TP3";#N/A,#N/A,FALSE,"DI1";#N/A,#N/A,FALSE,"DI2";#N/A,#N/A,FALSE,"DI3";#N/A,#N/A,FALSE,"DS1";#N/A,#N/A,FALSE,"DS2";#N/A,#N/A,FALSE,"CM"}</definedName>
    <definedName name="AGORA" localSheetId="7"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8" hidden="1">{#N/A,#N/A,FALSE,"SS";#N/A,#N/A,FALSE,"TER1";#N/A,#N/A,FALSE,"TER2";#N/A,#N/A,FALSE,"TER3";#N/A,#N/A,FALSE,"TP1";#N/A,#N/A,FALSE,"TP2";#N/A,#N/A,FALSE,"TP3";#N/A,#N/A,FALSE,"DI1";#N/A,#N/A,FALSE,"DI2";#N/A,#N/A,FALSE,"DI3";#N/A,#N/A,FALSE,"DS1";#N/A,#N/A,FALSE,"DS2";#N/A,#N/A,FALSE,"CM"}</definedName>
    <definedName name="AGORA2" localSheetId="7"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o">#N/A</definedName>
    <definedName name="agosto2016" localSheetId="8" hidden="1">{#N/A,#N/A,TRUE,"Serviços"}</definedName>
    <definedName name="agosto2016" localSheetId="7" hidden="1">{#N/A,#N/A,TRUE,"Serviços"}</definedName>
    <definedName name="agosto2016" hidden="1">{#N/A,#N/A,TRUE,"Serviços"}</definedName>
    <definedName name="AGREGADO">#REF!</definedName>
    <definedName name="AILTON">#N/A</definedName>
    <definedName name="alex" localSheetId="8" hidden="1">{#N/A,#N/A,FALSE,"MO (2)"}</definedName>
    <definedName name="alex" localSheetId="7" hidden="1">{#N/A,#N/A,FALSE,"MO (2)"}</definedName>
    <definedName name="alex" localSheetId="20" hidden="1">{#N/A,#N/A,FALSE,"MO (2)"}</definedName>
    <definedName name="alex" localSheetId="21" hidden="1">{#N/A,#N/A,FALSE,"MO (2)"}</definedName>
    <definedName name="alex" localSheetId="16" hidden="1">{#N/A,#N/A,FALSE,"MO (2)"}</definedName>
    <definedName name="alex" hidden="1">{#N/A,#N/A,FALSE,"MO (2)"}</definedName>
    <definedName name="alex_1" localSheetId="8" hidden="1">{#N/A,#N/A,FALSE,"MO (2)"}</definedName>
    <definedName name="alex_1" localSheetId="7" hidden="1">{#N/A,#N/A,FALSE,"MO (2)"}</definedName>
    <definedName name="alex_1" hidden="1">{#N/A,#N/A,FALSE,"MO (2)"}</definedName>
    <definedName name="am" localSheetId="8" hidden="1">{#N/A,#N/A,FALSE,"MO (2)"}</definedName>
    <definedName name="am" localSheetId="7" hidden="1">{#N/A,#N/A,FALSE,"MO (2)"}</definedName>
    <definedName name="am" hidden="1">{#N/A,#N/A,FALSE,"MO (2)"}</definedName>
    <definedName name="AMELI" localSheetId="8" hidden="1">{#N/A,#N/A,FALSE,"MO (2)"}</definedName>
    <definedName name="AMELI" localSheetId="7" hidden="1">{#N/A,#N/A,FALSE,"MO (2)"}</definedName>
    <definedName name="AMELI" hidden="1">{#N/A,#N/A,FALSE,"MO (2)"}</definedName>
    <definedName name="AND">#REF!</definedName>
    <definedName name="anscount" hidden="1">3</definedName>
    <definedName name="ant" localSheetId="8" hidden="1">{#N/A,#N/A,FALSE,"MO (2)"}</definedName>
    <definedName name="ant" localSheetId="7" hidden="1">{#N/A,#N/A,FALSE,"MO (2)"}</definedName>
    <definedName name="ant" localSheetId="20" hidden="1">{#N/A,#N/A,FALSE,"MO (2)"}</definedName>
    <definedName name="ant" localSheetId="21" hidden="1">{#N/A,#N/A,FALSE,"MO (2)"}</definedName>
    <definedName name="ant" localSheetId="16" hidden="1">{#N/A,#N/A,FALSE,"MO (2)"}</definedName>
    <definedName name="ant" hidden="1">{#N/A,#N/A,FALSE,"MO (2)"}</definedName>
    <definedName name="ant_1" localSheetId="8" hidden="1">{#N/A,#N/A,FALSE,"MO (2)"}</definedName>
    <definedName name="ant_1" localSheetId="7" hidden="1">{#N/A,#N/A,FALSE,"MO (2)"}</definedName>
    <definedName name="ant_1" localSheetId="20" hidden="1">{#N/A,#N/A,FALSE,"MO (2)"}</definedName>
    <definedName name="ant_1" localSheetId="21" hidden="1">{#N/A,#N/A,FALSE,"MO (2)"}</definedName>
    <definedName name="ant_1" localSheetId="16" hidden="1">{#N/A,#N/A,FALSE,"MO (2)"}</definedName>
    <definedName name="ant_1" hidden="1">{#N/A,#N/A,FALSE,"MO (2)"}</definedName>
    <definedName name="AqCAP1">#REF!</definedName>
    <definedName name="AqCap2">#REF!</definedName>
    <definedName name="AqCAPCBUQ">#REF!</definedName>
    <definedName name="AqCAPPMQ">#REF!</definedName>
    <definedName name="AquisMatBet">#REF!</definedName>
    <definedName name="area_base">#REF!</definedName>
    <definedName name="_xlnm.Print_Area" localSheetId="10">'MEMORIAL DE CALCULO'!$A$1:$J$231</definedName>
    <definedName name="_xlnm.Print_Area" localSheetId="1">QUANT!$B$3:$N$113</definedName>
    <definedName name="_xlnm.Print_Area" localSheetId="8">'remoção de pavimento - ENGORDAD'!$B$2:$Y$20</definedName>
    <definedName name="_xlnm.Print_Area" localSheetId="7">'REMOÇÃO DE PAVIMENTO JD. PAULA'!$A$1:$Z$22</definedName>
    <definedName name="_xlnm.Print_Area" localSheetId="14">'SN HOR'!$A$1:$G$189</definedName>
    <definedName name="_xlnm.Print_Area" localSheetId="15">'SN VERT'!$A$1:$G$218</definedName>
    <definedName name="_xlnm.Print_Area" localSheetId="6">'TERRAP E PAVIM'!$B$2:$AB$84</definedName>
    <definedName name="_xlnm.Print_Area" localSheetId="9">TRANSP!$A$1:$K$302</definedName>
    <definedName name="Área_impressão_IM" localSheetId="8">#REF!</definedName>
    <definedName name="Área_impressão_IM" localSheetId="7">#REF!</definedName>
    <definedName name="Área_impressão_IM">#REF!</definedName>
    <definedName name="AREA_IMPRI">#REF!</definedName>
    <definedName name="area_sub_base">#REF!</definedName>
    <definedName name="areabase">#REF!</definedName>
    <definedName name="ÁreaTotal">#REF!</definedName>
    <definedName name="Areia">#REF!</definedName>
    <definedName name="AreiaGrossa">#REF!</definedName>
    <definedName name="as" localSheetId="8" hidden="1">{#N/A,#N/A,FALSE,"MO (2)"}</definedName>
    <definedName name="as" localSheetId="7" hidden="1">{#N/A,#N/A,FALSE,"MO (2)"}</definedName>
    <definedName name="as" hidden="1">{#N/A,#N/A,FALSE,"MO (2)"}</definedName>
    <definedName name="asasa" localSheetId="8" hidden="1">{#N/A,#N/A,FALSE,"MO (2)"}</definedName>
    <definedName name="asasa" localSheetId="7" hidden="1">{#N/A,#N/A,FALSE,"MO (2)"}</definedName>
    <definedName name="asasa" hidden="1">{#N/A,#N/A,FALSE,"MO (2)"}</definedName>
    <definedName name="ASDFG" localSheetId="8" hidden="1">{#N/A,#N/A,TRUE,"Serviços"}</definedName>
    <definedName name="ASDFG" localSheetId="7" hidden="1">{#N/A,#N/A,TRUE,"Serviços"}</definedName>
    <definedName name="ASDFG" hidden="1">{#N/A,#N/A,TRUE,"Serviços"}</definedName>
    <definedName name="asdfghqefha" localSheetId="8" hidden="1">{#N/A,#N/A,FALSE,"MO (2)"}</definedName>
    <definedName name="asdfghqefha" localSheetId="7" hidden="1">{#N/A,#N/A,FALSE,"MO (2)"}</definedName>
    <definedName name="asdfghqefha" hidden="1">{#N/A,#N/A,FALSE,"MO (2)"}</definedName>
    <definedName name="asefete" localSheetId="8" hidden="1">{#N/A,#N/A,FALSE,"MO (2)"}</definedName>
    <definedName name="asefete" localSheetId="7" hidden="1">{#N/A,#N/A,FALSE,"MO (2)"}</definedName>
    <definedName name="asefete" hidden="1">{#N/A,#N/A,FALSE,"MO (2)"}</definedName>
    <definedName name="ASFALTO">#REF!</definedName>
    <definedName name="ASFGG" localSheetId="8" hidden="1">{#N/A,#N/A,TRUE,"Serviços"}</definedName>
    <definedName name="ASFGG" localSheetId="7" hidden="1">{#N/A,#N/A,TRUE,"Serviços"}</definedName>
    <definedName name="ASFGG" hidden="1">{#N/A,#N/A,TRUE,"Serviços"}</definedName>
    <definedName name="assinatura">#REF!</definedName>
    <definedName name="Aterro1">#REF!</definedName>
    <definedName name="Aut_original">#REF!</definedName>
    <definedName name="Aut_original2">#REF!</definedName>
    <definedName name="Aut_resumo">#REF!</definedName>
    <definedName name="AUTO">#REF!</definedName>
    <definedName name="AUXILIO">#REF!</definedName>
    <definedName name="AvFisZero">#N/A</definedName>
    <definedName name="AZSXDCFV" localSheetId="8" hidden="1">{#N/A,#N/A,TRUE,"Serviços"}</definedName>
    <definedName name="AZSXDCFV" localSheetId="7" hidden="1">{#N/A,#N/A,TRUE,"Serviços"}</definedName>
    <definedName name="AZSXDCFV" hidden="1">{#N/A,#N/A,TRUE,"Serviços"}</definedName>
    <definedName name="AZXSDC" hidden="1">#REF!</definedName>
    <definedName name="b">#REF!</definedName>
    <definedName name="BAS">#REF!</definedName>
    <definedName name="BASE">#REF!</definedName>
    <definedName name="batista" localSheetId="8" hidden="1">{#N/A,#N/A,FALSE,"SS 1";#N/A,#N/A,FALSE,"SS 2";#N/A,#N/A,FALSE,"TER 1 (1)";#N/A,#N/A,FALSE,"TER 1 (2)";#N/A,#N/A,FALSE,"TER 2 ";#N/A,#N/A,FALSE,"TP  (1)";#N/A,#N/A,FALSE,"TP  (2)";#N/A,#N/A,FALSE,"CM BAR"}</definedName>
    <definedName name="batista" localSheetId="7"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_38" localSheetId="8">'remoção de pavimento - ENGORDAD'!bb_38</definedName>
    <definedName name="bb_38" localSheetId="7">'REMOÇÃO DE PAVIMENTO JD. PAULA'!bb_38</definedName>
    <definedName name="bb_38">bb_38</definedName>
    <definedName name="bbbb" localSheetId="8" hidden="1">{#N/A,#N/A,FALSE,"MO (2)"}</definedName>
    <definedName name="bbbb" localSheetId="7" hidden="1">{#N/A,#N/A,FALSE,"MO (2)"}</definedName>
    <definedName name="bbbb" localSheetId="20" hidden="1">{#N/A,#N/A,FALSE,"MO (2)"}</definedName>
    <definedName name="bbbb" localSheetId="21" hidden="1">{#N/A,#N/A,FALSE,"MO (2)"}</definedName>
    <definedName name="bbbb" localSheetId="16" hidden="1">{#N/A,#N/A,FALSE,"MO (2)"}</definedName>
    <definedName name="bbbb" hidden="1">{#N/A,#N/A,FALSE,"MO (2)"}</definedName>
    <definedName name="bbbb_1" localSheetId="8" hidden="1">{#N/A,#N/A,FALSE,"MO (2)"}</definedName>
    <definedName name="bbbb_1" localSheetId="7" hidden="1">{#N/A,#N/A,FALSE,"MO (2)"}</definedName>
    <definedName name="bbbb_1" hidden="1">{#N/A,#N/A,FALSE,"MO (2)"}</definedName>
    <definedName name="bbbbbbb" localSheetId="8" hidden="1">{#N/A,#N/A,FALSE,"MO (2)"}</definedName>
    <definedName name="bbbbbbb" localSheetId="7" hidden="1">{#N/A,#N/A,FALSE,"MO (2)"}</definedName>
    <definedName name="bbbbbbb" hidden="1">{#N/A,#N/A,FALSE,"MO (2)"}</definedName>
    <definedName name="BDI">#REF!</definedName>
    <definedName name="BDI.Difer">#REF!</definedName>
    <definedName name="BDI_DIFERENCIADO">#REF!</definedName>
    <definedName name="BDI_NORMAL">#REF!</definedName>
    <definedName name="BDIB">#REF!</definedName>
    <definedName name="BDIG">#REF!</definedName>
    <definedName name="Bloco" hidden="1">#REF!</definedName>
    <definedName name="Bloco2" hidden="1">#REF!</definedName>
    <definedName name="BLOCOS" localSheetId="8" hidden="1">{#N/A,#N/A,FALSE,"Plan1"}</definedName>
    <definedName name="BLOCOS" localSheetId="7" hidden="1">{#N/A,#N/A,FALSE,"Plan1"}</definedName>
    <definedName name="BLOCOS" hidden="1">{#N/A,#N/A,FALSE,"Plan1"}</definedName>
    <definedName name="BR">#REF!</definedName>
    <definedName name="Brita">#REF!</definedName>
    <definedName name="BRITA_DRENO" localSheetId="8" hidden="1">{#N/A,#N/A,TRUE,"Plan1"}</definedName>
    <definedName name="BRITA_DRENO" localSheetId="7" hidden="1">{#N/A,#N/A,TRUE,"Plan1"}</definedName>
    <definedName name="BRITA_DRENO" hidden="1">{#N/A,#N/A,TRUE,"Plan1"}</definedName>
    <definedName name="Brita_TSD" localSheetId="8" hidden="1">{#N/A,#N/A,TRUE,"Plan1"}</definedName>
    <definedName name="Brita_TSD" localSheetId="7" hidden="1">{#N/A,#N/A,TRUE,"Plan1"}</definedName>
    <definedName name="Brita_TSD" hidden="1">{#N/A,#N/A,TRUE,"Plan1"}</definedName>
    <definedName name="Brita_TSD_2" localSheetId="8" hidden="1">{#N/A,#N/A,TRUE,"Plan1"}</definedName>
    <definedName name="Brita_TSD_2" localSheetId="7" hidden="1">{#N/A,#N/A,TRUE,"Plan1"}</definedName>
    <definedName name="Brita_TSD_2" hidden="1">{#N/A,#N/A,TRUE,"Plan1"}</definedName>
    <definedName name="BRITA1">#REF!</definedName>
    <definedName name="BRITA2">#REF!</definedName>
    <definedName name="bueiro" localSheetId="8" hidden="1">{#N/A,#N/A,FALSE,"MO (2)"}</definedName>
    <definedName name="bueiro" localSheetId="7" hidden="1">{#N/A,#N/A,FALSE,"MO (2)"}</definedName>
    <definedName name="bueiro" localSheetId="20" hidden="1">{#N/A,#N/A,FALSE,"MO (2)"}</definedName>
    <definedName name="bueiro" localSheetId="21" hidden="1">{#N/A,#N/A,FALSE,"MO (2)"}</definedName>
    <definedName name="bueiro" localSheetId="16" hidden="1">{#N/A,#N/A,FALSE,"MO (2)"}</definedName>
    <definedName name="bueiro" hidden="1">{#N/A,#N/A,FALSE,"MO (2)"}</definedName>
    <definedName name="BVBZ" localSheetId="8" hidden="1">{#N/A,#N/A,FALSE,"MO (2)"}</definedName>
    <definedName name="BVBZ" localSheetId="7" hidden="1">{#N/A,#N/A,FALSE,"MO (2)"}</definedName>
    <definedName name="BVBZ" hidden="1">{#N/A,#N/A,FALSE,"MO (2)"}</definedName>
    <definedName name="Ç" localSheetId="8" hidden="1">{#N/A,#N/A,FALSE,"MO (2)"}</definedName>
    <definedName name="Ç" localSheetId="7" hidden="1">{#N/A,#N/A,FALSE,"MO (2)"}</definedName>
    <definedName name="Ç" hidden="1">{#N/A,#N/A,FALSE,"MO (2)"}</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#REF!</definedName>
    <definedName name="cabeca">#REF!</definedName>
    <definedName name="CABEÇA">#REF!</definedName>
    <definedName name="cabeca1">#REF!</definedName>
    <definedName name="cabeçalho">#REF!</definedName>
    <definedName name="cabeçalho1">#REF!</definedName>
    <definedName name="cabmeio">#REF!</definedName>
    <definedName name="Cadastro">#REF!</definedName>
    <definedName name="CadastroMicro">#REF!</definedName>
    <definedName name="cadeira" localSheetId="8" hidden="1">{#N/A,#N/A,TRUE,"Serviços"}</definedName>
    <definedName name="cadeira" localSheetId="7" hidden="1">{#N/A,#N/A,TRUE,"Serviços"}</definedName>
    <definedName name="cadeira" hidden="1">{#N/A,#N/A,TRUE,"Serviços"}</definedName>
    <definedName name="CadIns" hidden="1">#REF!</definedName>
    <definedName name="CadSrv" hidden="1">#REF!</definedName>
    <definedName name="caiacao">#REF!</definedName>
    <definedName name="caixa">#REF!</definedName>
    <definedName name="Caixas">#REF!</definedName>
    <definedName name="cap">#REF!</definedName>
    <definedName name="cap_20">#REF!</definedName>
    <definedName name="CAPA" localSheetId="8" hidden="1">{#N/A,#N/A,TRUE,"Serviços"}</definedName>
    <definedName name="CAPA" localSheetId="7" hidden="1">{#N/A,#N/A,TRUE,"Serviços"}</definedName>
    <definedName name="CAPA" localSheetId="20" hidden="1">{#N/A,#N/A,TRUE,"Serviços"}</definedName>
    <definedName name="CAPA" localSheetId="21" hidden="1">{#N/A,#N/A,TRUE,"Serviços"}</definedName>
    <definedName name="CAPA" localSheetId="16" hidden="1">{#N/A,#N/A,TRUE,"Serviços"}</definedName>
    <definedName name="CAPA" hidden="1">{#N/A,#N/A,TRUE,"Serviços"}</definedName>
    <definedName name="capa1" localSheetId="8" hidden="1">{#N/A,#N/A,TRUE,"Serviços"}</definedName>
    <definedName name="capa1" localSheetId="7" hidden="1">{#N/A,#N/A,TRUE,"Serviços"}</definedName>
    <definedName name="capa1" localSheetId="20" hidden="1">{#N/A,#N/A,TRUE,"Serviços"}</definedName>
    <definedName name="capa1" localSheetId="21" hidden="1">{#N/A,#N/A,TRUE,"Serviços"}</definedName>
    <definedName name="capa1" localSheetId="16" hidden="1">{#N/A,#N/A,TRUE,"Serviços"}</definedName>
    <definedName name="capa1" hidden="1">{#N/A,#N/A,TRUE,"Serviços"}</definedName>
    <definedName name="capa11" localSheetId="8" hidden="1">{#N/A,#N/A,TRUE,"Serviços"}</definedName>
    <definedName name="capa11" localSheetId="7" hidden="1">{#N/A,#N/A,TRUE,"Serviços"}</definedName>
    <definedName name="capa11" hidden="1">{#N/A,#N/A,TRUE,"Serviços"}</definedName>
    <definedName name="capa2" localSheetId="8" hidden="1">{#N/A,#N/A,TRUE,"Serviços"}</definedName>
    <definedName name="capa2" localSheetId="7" hidden="1">{#N/A,#N/A,TRUE,"Serviços"}</definedName>
    <definedName name="capa2" localSheetId="20" hidden="1">{#N/A,#N/A,TRUE,"Serviços"}</definedName>
    <definedName name="capa2" localSheetId="21" hidden="1">{#N/A,#N/A,TRUE,"Serviços"}</definedName>
    <definedName name="capa2" localSheetId="16" hidden="1">{#N/A,#N/A,TRUE,"Serviços"}</definedName>
    <definedName name="capa2" hidden="1">{#N/A,#N/A,TRUE,"Serviços"}</definedName>
    <definedName name="capa22" localSheetId="8" hidden="1">{#N/A,#N/A,TRUE,"Serviços"}</definedName>
    <definedName name="capa22" localSheetId="7" hidden="1">{#N/A,#N/A,TRUE,"Serviços"}</definedName>
    <definedName name="capa22" hidden="1">{#N/A,#N/A,TRUE,"Serviços"}</definedName>
    <definedName name="CAPAA" localSheetId="8" hidden="1">{#N/A,#N/A,TRUE,"Serviços"}</definedName>
    <definedName name="CAPAA" localSheetId="7" hidden="1">{#N/A,#N/A,TRUE,"Serviços"}</definedName>
    <definedName name="CAPAA" hidden="1">{#N/A,#N/A,TRUE,"Serviços"}</definedName>
    <definedName name="capataz">#REF!</definedName>
    <definedName name="CAPCOR_20">#REF!</definedName>
    <definedName name="CAPREC_20">#REF!</definedName>
    <definedName name="CAPREM_20">#REF!</definedName>
    <definedName name="CAPTB_20">#REF!</definedName>
    <definedName name="car">#REF!</definedName>
    <definedName name="CARLA" localSheetId="8" hidden="1">{#N/A,#N/A,FALSE,"SS";#N/A,#N/A,FALSE,"TER1";#N/A,#N/A,FALSE,"TER2";#N/A,#N/A,FALSE,"TER3";#N/A,#N/A,FALSE,"TP1";#N/A,#N/A,FALSE,"TP2";#N/A,#N/A,FALSE,"TP3";#N/A,#N/A,FALSE,"DI1";#N/A,#N/A,FALSE,"DI2";#N/A,#N/A,FALSE,"DI3";#N/A,#N/A,FALSE,"DS1";#N/A,#N/A,FALSE,"DS2";#N/A,#N/A,FALSE,"CM"}</definedName>
    <definedName name="CARLA" localSheetId="7"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RO">#REF!</definedName>
    <definedName name="cbuq">#REF!</definedName>
    <definedName name="çç_30" localSheetId="8">'remoção de pavimento - ENGORDAD'!çç_30</definedName>
    <definedName name="çç_30" localSheetId="7">'REMOÇÃO DE PAVIMENTO JD. PAULA'!çç_30</definedName>
    <definedName name="çç_30">çç_30</definedName>
    <definedName name="çç_38" localSheetId="8">'remoção de pavimento - ENGORDAD'!çç_38</definedName>
    <definedName name="çç_38" localSheetId="7">'REMOÇÃO DE PAVIMENTO JD. PAULA'!çç_38</definedName>
    <definedName name="çç_38">çç_38</definedName>
    <definedName name="CCC" localSheetId="8" hidden="1">{#N/A,#N/A,FALSE,"MO (2)"}</definedName>
    <definedName name="CCC" localSheetId="7" hidden="1">{#N/A,#N/A,FALSE,"MO (2)"}</definedName>
    <definedName name="CCC" hidden="1">{#N/A,#N/A,FALSE,"MO (2)"}</definedName>
    <definedName name="CCCCCCCC" localSheetId="8" hidden="1">{#N/A,#N/A,FALSE,"Plan1"}</definedName>
    <definedName name="CCCCCCCC" localSheetId="7" hidden="1">{#N/A,#N/A,FALSE,"Plan1"}</definedName>
    <definedName name="CCCCCCCC" hidden="1">{#N/A,#N/A,FALSE,"Plan1"}</definedName>
    <definedName name="CCCCCCCCCCC" localSheetId="8">'remoção de pavimento - ENGORDAD'!CCCCCCCCCCC</definedName>
    <definedName name="CCCCCCCCCCC" localSheetId="7">'REMOÇÃO DE PAVIMENTO JD. PAULA'!CCCCCCCCCCC</definedName>
    <definedName name="CCCCCCCCCCC">[0]!CCCCCCCCCCC</definedName>
    <definedName name="CCCCCCCCCCC_25" localSheetId="8">'remoção de pavimento - ENGORDAD'!CCCCCCCCCCC_25</definedName>
    <definedName name="CCCCCCCCCCC_25" localSheetId="7">'REMOÇÃO DE PAVIMENTO JD. PAULA'!CCCCCCCCCCC_25</definedName>
    <definedName name="CCCCCCCCCCC_25">[0]!CCCCCCCCCCC_25</definedName>
    <definedName name="cccusto" localSheetId="8">#REF!</definedName>
    <definedName name="cccusto" localSheetId="7">#REF!</definedName>
    <definedName name="cccusto">#REF!</definedName>
    <definedName name="cch" hidden="1">#N/A</definedName>
    <definedName name="CCIC">#REF!</definedName>
    <definedName name="ccusto" localSheetId="8">#REF!</definedName>
    <definedName name="ccusto" localSheetId="7">#REF!</definedName>
    <definedName name="ccusto">#REF!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ELSO" localSheetId="8">'remoção de pavimento - ENGORDAD'!CELSO</definedName>
    <definedName name="CELSO" localSheetId="7">'REMOÇÃO DE PAVIMENTO JD. PAULA'!CELSO</definedName>
    <definedName name="CELSO">[0]!CELSO</definedName>
    <definedName name="CELSO_25" localSheetId="8">'remoção de pavimento - ENGORDAD'!CELSO_25</definedName>
    <definedName name="CELSO_25" localSheetId="7">'REMOÇÃO DE PAVIMENTO JD. PAULA'!CELSO_25</definedName>
    <definedName name="CELSO_25">[0]!CELSO_25</definedName>
    <definedName name="Cerca" localSheetId="8">#REF!</definedName>
    <definedName name="Cerca" localSheetId="7">#REF!</definedName>
    <definedName name="Cerca">#REF!</definedName>
    <definedName name="cesar">#REF!</definedName>
    <definedName name="Chave" hidden="1">#REF!</definedName>
    <definedName name="Chave1" hidden="1">#REF!</definedName>
    <definedName name="ci">#REF!</definedName>
    <definedName name="çl" localSheetId="8" hidden="1">{#N/A,#N/A,FALSE,"MO (2)"}</definedName>
    <definedName name="çl" localSheetId="7" hidden="1">{#N/A,#N/A,FALSE,"MO (2)"}</definedName>
    <definedName name="çl" hidden="1">{#N/A,#N/A,FALSE,"MO (2)"}</definedName>
    <definedName name="Clas" hidden="1">MAX(LEN(#REF!))</definedName>
    <definedName name="Clas_1" hidden="1">MAX(LEN(#REF!))</definedName>
    <definedName name="Cliente" hidden="1">""</definedName>
    <definedName name="Cls" hidden="1">#N/A</definedName>
    <definedName name="cm.30.a">#REF!</definedName>
    <definedName name="cm.30.t">#REF!</definedName>
    <definedName name="CM_30">#REF!</definedName>
    <definedName name="CMREM_20">#REF!</definedName>
    <definedName name="CMTB_20">#REF!</definedName>
    <definedName name="coc">#REF!,#REF!,#REF!,#REF!</definedName>
    <definedName name="COD">#REF!</definedName>
    <definedName name="COD_LOTE">#REF!</definedName>
    <definedName name="COD_ROD">#REF!</definedName>
    <definedName name="COD_SEG">#REF!</definedName>
    <definedName name="COD_SUBTRECHO">#REF!</definedName>
    <definedName name="COD_TRECHO">#REF!</definedName>
    <definedName name="Codigo" hidden="1">#REF!</definedName>
    <definedName name="CodItens">#REF!</definedName>
    <definedName name="Colchão">#REF!</definedName>
    <definedName name="Coluna" hidden="1">#REF!</definedName>
    <definedName name="Comp" hidden="1">#REF!</definedName>
    <definedName name="COMPLETO">#REF!</definedName>
    <definedName name="COMPOSICAO">#REF!</definedName>
    <definedName name="CONDUTOR">#REF!</definedName>
    <definedName name="CONDUTORES">#REF!</definedName>
    <definedName name="Conser">#REF!</definedName>
    <definedName name="conserva">#REF!</definedName>
    <definedName name="Consumodemateriais">#N/A</definedName>
    <definedName name="Consumodemateriais___0">#REF!</definedName>
    <definedName name="Consumodemateriais_1">"plan1"</definedName>
    <definedName name="Consumodemateriais_3">"plan1"</definedName>
    <definedName name="Consumodemateriais_4">NA()</definedName>
    <definedName name="Contratada">#REF!</definedName>
    <definedName name="CONTRATO">#REF!</definedName>
    <definedName name="CONTRATO_20">#REF!</definedName>
    <definedName name="CONTRATO_21">#REF!</definedName>
    <definedName name="Contrato_Numero">#REF!</definedName>
    <definedName name="controle" localSheetId="8" hidden="1">{"'Plan1 (2)'!$A$5:$F$63"}</definedName>
    <definedName name="controle" localSheetId="7" hidden="1">{"'Plan1 (2)'!$A$5:$F$63"}</definedName>
    <definedName name="controle" hidden="1">{"'Plan1 (2)'!$A$5:$F$63"}</definedName>
    <definedName name="CONTROLE_VS">#REF!</definedName>
    <definedName name="ControleCOmb">NA()</definedName>
    <definedName name="Convenio">#REF!</definedName>
    <definedName name="Corpus">#REF!+60</definedName>
    <definedName name="CORRMBUFMAN">#REF!</definedName>
    <definedName name="CORRMBUQMAN">#REF!</definedName>
    <definedName name="CORRMBUQREC">#REF!</definedName>
    <definedName name="cp.100">#REF!</definedName>
    <definedName name="cp.95">#REF!</definedName>
    <definedName name="CpuAux" hidden="1">#REF!</definedName>
    <definedName name="CPUs" hidden="1">#REF!</definedName>
    <definedName name="CRIT" hidden="1">#REF!</definedName>
    <definedName name="Criteria">#REF!</definedName>
    <definedName name="_xlnm.Criteria" hidden="1">#REF!</definedName>
    <definedName name="CRO" localSheetId="8" hidden="1">{#N/A,#N/A,FALSE,"MO (2)"}</definedName>
    <definedName name="CRO" localSheetId="7" hidden="1">{#N/A,#N/A,FALSE,"MO (2)"}</definedName>
    <definedName name="CRO" hidden="1">{#N/A,#N/A,FALSE,"MO (2)"}</definedName>
    <definedName name="Cron" localSheetId="8" hidden="1">{#N/A,#N/A,FALSE,"MO (2)"}</definedName>
    <definedName name="Cron" localSheetId="7" hidden="1">{#N/A,#N/A,FALSE,"MO (2)"}</definedName>
    <definedName name="Cron" localSheetId="20" hidden="1">{#N/A,#N/A,FALSE,"MO (2)"}</definedName>
    <definedName name="Cron" localSheetId="21" hidden="1">{#N/A,#N/A,FALSE,"MO (2)"}</definedName>
    <definedName name="Cron" localSheetId="16" hidden="1">{#N/A,#N/A,FALSE,"MO (2)"}</definedName>
    <definedName name="Cron" hidden="1">{#N/A,#N/A,FALSE,"MO (2)"}</definedName>
    <definedName name="Cron_1" localSheetId="8" hidden="1">{#N/A,#N/A,FALSE,"MO (2)"}</definedName>
    <definedName name="Cron_1" localSheetId="7" hidden="1">{#N/A,#N/A,FALSE,"MO (2)"}</definedName>
    <definedName name="Cron_1" localSheetId="20" hidden="1">{#N/A,#N/A,FALSE,"MO (2)"}</definedName>
    <definedName name="Cron_1" localSheetId="21" hidden="1">{#N/A,#N/A,FALSE,"MO (2)"}</definedName>
    <definedName name="Cron_1" localSheetId="16" hidden="1">{#N/A,#N/A,FALSE,"MO (2)"}</definedName>
    <definedName name="Cron_1" hidden="1">{#N/A,#N/A,FALSE,"MO (2)"}</definedName>
    <definedName name="CRONO">#REF!</definedName>
    <definedName name="CRONOFÍSICO">#REF!</definedName>
    <definedName name="cronograma" localSheetId="8" hidden="1">{#N/A,#N/A,TRUE,"Plan1"}</definedName>
    <definedName name="cronograma" localSheetId="7" hidden="1">{#N/A,#N/A,TRUE,"Plan1"}</definedName>
    <definedName name="cronograma" localSheetId="20" hidden="1">{#N/A,#N/A,TRUE,"Plan1"}</definedName>
    <definedName name="cronograma" localSheetId="21" hidden="1">{#N/A,#N/A,TRUE,"Plan1"}</definedName>
    <definedName name="cronograma" localSheetId="16" hidden="1">{#N/A,#N/A,TRUE,"Plan1"}</definedName>
    <definedName name="cronograma" hidden="1">{#N/A,#N/A,TRUE,"Plan1"}</definedName>
    <definedName name="cronograma_1" localSheetId="8" hidden="1">{#N/A,#N/A,TRUE,"Plan1"}</definedName>
    <definedName name="cronograma_1" localSheetId="7" hidden="1">{#N/A,#N/A,TRUE,"Plan1"}</definedName>
    <definedName name="cronograma_1" hidden="1">{#N/A,#N/A,TRUE,"Plan1"}</definedName>
    <definedName name="cronograma1" localSheetId="8" hidden="1">{#N/A,#N/A,TRUE,"Plan1"}</definedName>
    <definedName name="cronograma1" localSheetId="7" hidden="1">{#N/A,#N/A,TRUE,"Plan1"}</definedName>
    <definedName name="cronograma1" hidden="1">{#N/A,#N/A,TRUE,"Plan1"}</definedName>
    <definedName name="CROQUI" localSheetId="8" hidden="1">{#N/A,#N/A,TRUE,"Serviços"}</definedName>
    <definedName name="CROQUI" localSheetId="7" hidden="1">{#N/A,#N/A,TRUE,"Serviços"}</definedName>
    <definedName name="CROQUI" hidden="1">{#N/A,#N/A,TRUE,"Serviços"}</definedName>
    <definedName name="CROQUIAAAA" localSheetId="8" hidden="1">{#N/A,#N/A,TRUE,"Serviços"}</definedName>
    <definedName name="CROQUIAAAA" localSheetId="7" hidden="1">{#N/A,#N/A,TRUE,"Serviços"}</definedName>
    <definedName name="CROQUIAAAA" hidden="1">{#N/A,#N/A,TRUE,"Serviços"}</definedName>
    <definedName name="Croquiiii_38" localSheetId="8">'remoção de pavimento - ENGORDAD'!Croquiiii_38</definedName>
    <definedName name="Croquiiii_38" localSheetId="7">'REMOÇÃO DE PAVIMENTO JD. PAULA'!Croquiiii_38</definedName>
    <definedName name="Croquiiii_38">Croquiiii_38</definedName>
    <definedName name="cu" localSheetId="8" hidden="1">{#N/A,#N/A,TRUE,"Serviços"}</definedName>
    <definedName name="cu" localSheetId="7" hidden="1">{#N/A,#N/A,TRUE,"Serviços"}</definedName>
    <definedName name="cu" localSheetId="20" hidden="1">{#N/A,#N/A,TRUE,"Serviços"}</definedName>
    <definedName name="cu" localSheetId="21" hidden="1">{#N/A,#N/A,TRUE,"Serviços"}</definedName>
    <definedName name="cu" localSheetId="16" hidden="1">{#N/A,#N/A,TRUE,"Serviços"}</definedName>
    <definedName name="cu" hidden="1">{#N/A,#N/A,TRUE,"Serviços"}</definedName>
    <definedName name="Cun" localSheetId="8" hidden="1">VLOOKUP(#REF!,#REF!,5,0)</definedName>
    <definedName name="Cun" localSheetId="7" hidden="1">VLOOKUP(#REF!,#REF!,5,0)</definedName>
    <definedName name="Cun" hidden="1">VLOOKUP(#REF!,#REF!,5,0)</definedName>
    <definedName name="CunEq" localSheetId="8" hidden="1">SUM(IF(#REF! =#REF!,(#REF!)*(#REF!="EQ")))</definedName>
    <definedName name="CunEq" localSheetId="7" hidden="1">SUM(IF(#REF! =#REF!,(#REF!)*(#REF!="EQ")))</definedName>
    <definedName name="CunEq" hidden="1">SUM(IF(#REF! =#REF!,(#REF!)*(#REF!="EQ")))</definedName>
    <definedName name="CunEq_1" localSheetId="8" hidden="1">SUM(IF(#REF! =#REF!,(#REF!)*(#REF!="EQ")))</definedName>
    <definedName name="CunEq_1" localSheetId="7" hidden="1">SUM(IF(#REF! =#REF!,(#REF!)*(#REF!="EQ")))</definedName>
    <definedName name="CunEq_1" hidden="1">SUM(IF(#REF! =#REF!,(#REF!)*(#REF!="EQ")))</definedName>
    <definedName name="CunMo" localSheetId="8" hidden="1">SUM(IF(#REF! =#REF!,(#REF!)*(#REF!="MO")))</definedName>
    <definedName name="CunMo" localSheetId="7" hidden="1">SUM(IF(#REF! =#REF!,(#REF!)*(#REF!="MO")))</definedName>
    <definedName name="CunMo" hidden="1">SUM(IF(#REF! =#REF!,(#REF!)*(#REF!="MO")))</definedName>
    <definedName name="CunMo_1" localSheetId="8" hidden="1">SUM(IF(#REF! =#REF!,(#REF!)*(#REF!="MO")))</definedName>
    <definedName name="CunMo_1" localSheetId="7" hidden="1">SUM(IF(#REF! =#REF!,(#REF!)*(#REF!="MO")))</definedName>
    <definedName name="CunMo_1" hidden="1">SUM(IF(#REF! =#REF!,(#REF!)*(#REF!="MO")))</definedName>
    <definedName name="CunMp" localSheetId="8" hidden="1">SUM(IF(#REF! =#REF!,(#REF!)*(#REF!="MP")))</definedName>
    <definedName name="CunMp" localSheetId="7" hidden="1">SUM(IF(#REF! =#REF!,(#REF!)*(#REF!="MP")))</definedName>
    <definedName name="CunMp" hidden="1">SUM(IF(#REF! =#REF!,(#REF!)*(#REF!="MP")))</definedName>
    <definedName name="CunMp_1" localSheetId="8" hidden="1">SUM(IF(#REF! =#REF!,(#REF!)*(#REF!="MP")))</definedName>
    <definedName name="CunMp_1" localSheetId="7" hidden="1">SUM(IF(#REF! =#REF!,(#REF!)*(#REF!="MP")))</definedName>
    <definedName name="CunMp_1" hidden="1">SUM(IF(#REF! =#REF!,(#REF!)*(#REF!="MP")))</definedName>
    <definedName name="CURTO">#REF!</definedName>
    <definedName name="CUSTO">#REF!</definedName>
    <definedName name="cx.01">#REF!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DA">#REF!</definedName>
    <definedName name="DADADA" localSheetId="8" hidden="1">{#N/A,#N/A,FALSE,"MO (2)"}</definedName>
    <definedName name="DADADA" localSheetId="7" hidden="1">{#N/A,#N/A,FALSE,"MO (2)"}</definedName>
    <definedName name="DADADA" hidden="1">{#N/A,#N/A,FALSE,"MO (2)"}</definedName>
    <definedName name="DADO">#REF!</definedName>
    <definedName name="DADOS">#REF!</definedName>
    <definedName name="Dados_Primário">#REF!</definedName>
    <definedName name="DAER1" localSheetId="8" hidden="1">{#N/A,#N/A,TRUE,"Serviços"}</definedName>
    <definedName name="DAER1" localSheetId="7" hidden="1">{#N/A,#N/A,TRUE,"Serviços"}</definedName>
    <definedName name="DAER1" localSheetId="20" hidden="1">{#N/A,#N/A,TRUE,"Serviços"}</definedName>
    <definedName name="DAER1" localSheetId="21" hidden="1">{#N/A,#N/A,TRUE,"Serviços"}</definedName>
    <definedName name="DAER1" localSheetId="16" hidden="1">{#N/A,#N/A,TRUE,"Serviços"}</definedName>
    <definedName name="DAER1" hidden="1">{#N/A,#N/A,TRUE,"Serviços"}</definedName>
    <definedName name="DAER11" localSheetId="8" hidden="1">{#N/A,#N/A,TRUE,"Serviços"}</definedName>
    <definedName name="DAER11" localSheetId="7" hidden="1">{#N/A,#N/A,TRUE,"Serviços"}</definedName>
    <definedName name="DAER11" hidden="1">{#N/A,#N/A,TRUE,"Serviços"}</definedName>
    <definedName name="Daniel" localSheetId="8" hidden="1">{#N/A,#N/A,FALSE,"MO (2)"}</definedName>
    <definedName name="Daniel" localSheetId="7" hidden="1">{#N/A,#N/A,FALSE,"MO (2)"}</definedName>
    <definedName name="Daniel" hidden="1">{#N/A,#N/A,FALSE,"MO (2)"}</definedName>
    <definedName name="DAS" localSheetId="8" hidden="1">{#N/A,#N/A,FALSE,"MO (2)"}</definedName>
    <definedName name="DAS" localSheetId="7" hidden="1">{#N/A,#N/A,FALSE,"MO (2)"}</definedName>
    <definedName name="DAS" localSheetId="20" hidden="1">{#N/A,#N/A,FALSE,"MO (2)"}</definedName>
    <definedName name="DAS" localSheetId="21" hidden="1">{#N/A,#N/A,FALSE,"MO (2)"}</definedName>
    <definedName name="DAS" localSheetId="16" hidden="1">{#N/A,#N/A,FALSE,"MO (2)"}</definedName>
    <definedName name="DAS" hidden="1">{#N/A,#N/A,FALSE,"MO (2)"}</definedName>
    <definedName name="DAS_1" localSheetId="8" hidden="1">{#N/A,#N/A,FALSE,"MO (2)"}</definedName>
    <definedName name="DAS_1" localSheetId="7" hidden="1">{#N/A,#N/A,FALSE,"MO (2)"}</definedName>
    <definedName name="DAS_1" localSheetId="20" hidden="1">{#N/A,#N/A,FALSE,"MO (2)"}</definedName>
    <definedName name="DAS_1" localSheetId="21" hidden="1">{#N/A,#N/A,FALSE,"MO (2)"}</definedName>
    <definedName name="DAS_1" localSheetId="16" hidden="1">{#N/A,#N/A,FALSE,"MO (2)"}</definedName>
    <definedName name="DAS_1" hidden="1">{#N/A,#N/A,FALSE,"MO (2)"}</definedName>
    <definedName name="Data">#REF!</definedName>
    <definedName name="data_base">#REF!</definedName>
    <definedName name="Data_de_Inicio">#REF!</definedName>
    <definedName name="data_med">#REF!</definedName>
    <definedName name="data_pato">#REF!</definedName>
    <definedName name="Data_Termino_Previsto">#REF!</definedName>
    <definedName name="DATA1">#REF!</definedName>
    <definedName name="data2">#REF!</definedName>
    <definedName name="Database" hidden="1">#REF!</definedName>
    <definedName name="database_1" localSheetId="8">{#NAME?}</definedName>
    <definedName name="database_1" localSheetId="7">{#NAME?}</definedName>
    <definedName name="database_1">{#NAME?}</definedName>
    <definedName name="DataMedicao">#REF!</definedName>
    <definedName name="Datum">#REF!</definedName>
    <definedName name="dd">#REF!</definedName>
    <definedName name="DDD">#REF!</definedName>
    <definedName name="DDDDE" localSheetId="8" hidden="1">{#N/A,#N/A,FALSE,"MO (2)"}</definedName>
    <definedName name="DDDDE" localSheetId="7" hidden="1">{#N/A,#N/A,FALSE,"MO (2)"}</definedName>
    <definedName name="DDDDE" localSheetId="20" hidden="1">{#N/A,#N/A,FALSE,"MO (2)"}</definedName>
    <definedName name="DDDDE" localSheetId="21" hidden="1">{#N/A,#N/A,FALSE,"MO (2)"}</definedName>
    <definedName name="DDDDE" localSheetId="16" hidden="1">{#N/A,#N/A,FALSE,"MO (2)"}</definedName>
    <definedName name="DDDDE" hidden="1">{#N/A,#N/A,FALSE,"MO (2)"}</definedName>
    <definedName name="DDDDE_1" localSheetId="8" hidden="1">{#N/A,#N/A,FALSE,"MO (2)"}</definedName>
    <definedName name="DDDDE_1" localSheetId="7" hidden="1">{#N/A,#N/A,FALSE,"MO (2)"}</definedName>
    <definedName name="DDDDE_1" localSheetId="20" hidden="1">{#N/A,#N/A,FALSE,"MO (2)"}</definedName>
    <definedName name="DDDDE_1" localSheetId="21" hidden="1">{#N/A,#N/A,FALSE,"MO (2)"}</definedName>
    <definedName name="DDDDE_1" localSheetId="16" hidden="1">{#N/A,#N/A,FALSE,"MO (2)"}</definedName>
    <definedName name="DDDDE_1" hidden="1">{#N/A,#N/A,FALSE,"MO (2)"}</definedName>
    <definedName name="ddere" localSheetId="8" hidden="1">{#N/A,#N/A,FALSE,"MO (2)"}</definedName>
    <definedName name="ddere" localSheetId="7" hidden="1">{#N/A,#N/A,FALSE,"MO (2)"}</definedName>
    <definedName name="ddere" hidden="1">{#N/A,#N/A,FALSE,"MO (2)"}</definedName>
    <definedName name="ddlc">#REF!</definedName>
    <definedName name="deb" hidden="1">#REF!</definedName>
    <definedName name="defensas">#REF!</definedName>
    <definedName name="defghj" localSheetId="8" hidden="1">{#N/A,#N/A,FALSE,"MO (2)"}</definedName>
    <definedName name="defghj" localSheetId="7" hidden="1">{#N/A,#N/A,FALSE,"MO (2)"}</definedName>
    <definedName name="defghj" hidden="1">{#N/A,#N/A,FALSE,"MO (2)"}</definedName>
    <definedName name="deinfra072005_1">0</definedName>
    <definedName name="deinfra072005_10">0</definedName>
    <definedName name="deinfra072005_11">0</definedName>
    <definedName name="deinfra072005_12">0</definedName>
    <definedName name="deinfra072005_13">0</definedName>
    <definedName name="deinfra072005_14">0</definedName>
    <definedName name="deinfra072005_15">0</definedName>
    <definedName name="deinfra072005_16">0</definedName>
    <definedName name="deinfra072005_17">0</definedName>
    <definedName name="deinfra072005_18">0</definedName>
    <definedName name="deinfra072005_19">0</definedName>
    <definedName name="deinfra072005_2">0</definedName>
    <definedName name="deinfra072005_20">0</definedName>
    <definedName name="deinfra072005_21">0</definedName>
    <definedName name="deinfra072005_22">0</definedName>
    <definedName name="deinfra072005_23">0</definedName>
    <definedName name="deinfra072005_24">0</definedName>
    <definedName name="deinfra072005_25">0</definedName>
    <definedName name="deinfra072005_26">0</definedName>
    <definedName name="deinfra072005_27">0</definedName>
    <definedName name="deinfra072005_3">0</definedName>
    <definedName name="deinfra072005_4">0</definedName>
    <definedName name="deinfra072005_5">0</definedName>
    <definedName name="deinfra072005_6">0</definedName>
    <definedName name="deinfra072005_7">0</definedName>
    <definedName name="deinfra072005_8">0</definedName>
    <definedName name="deinfra072005_9">0</definedName>
    <definedName name="deinfra072005pmf052006_1">0</definedName>
    <definedName name="deinfra072005pmf052006_10">0</definedName>
    <definedName name="deinfra072005pmf052006_11">0</definedName>
    <definedName name="deinfra072005pmf052006_12">0</definedName>
    <definedName name="deinfra072005pmf052006_13">0</definedName>
    <definedName name="deinfra072005pmf052006_14">0</definedName>
    <definedName name="deinfra072005pmf052006_15">0</definedName>
    <definedName name="deinfra072005pmf052006_16">0</definedName>
    <definedName name="deinfra072005pmf052006_17">0</definedName>
    <definedName name="deinfra072005pmf052006_18">0</definedName>
    <definedName name="deinfra072005pmf052006_19">0</definedName>
    <definedName name="deinfra072005pmf052006_2">0</definedName>
    <definedName name="deinfra072005pmf052006_20">0</definedName>
    <definedName name="deinfra072005pmf052006_21">0</definedName>
    <definedName name="deinfra072005pmf052006_22">0</definedName>
    <definedName name="deinfra072005pmf052006_23">0</definedName>
    <definedName name="deinfra072005pmf052006_24">0</definedName>
    <definedName name="deinfra072005pmf052006_25">0</definedName>
    <definedName name="deinfra072005pmf052006_26">0</definedName>
    <definedName name="deinfra072005pmf052006_27">0</definedName>
    <definedName name="deinfra072005pmf052006_3">0</definedName>
    <definedName name="deinfra072005pmf052006_4">0</definedName>
    <definedName name="deinfra072005pmf052006_5">0</definedName>
    <definedName name="deinfra072005pmf052006_6">0</definedName>
    <definedName name="deinfra072005pmf052006_7">0</definedName>
    <definedName name="deinfra072005pmf052006_8">0</definedName>
    <definedName name="deinfra072005pmf052006_9">0</definedName>
    <definedName name="Demol">#REF!</definedName>
    <definedName name="Dens_CBUQ">#REF!</definedName>
    <definedName name="densidade_20">#REF!</definedName>
    <definedName name="densidade_21">#REF!</definedName>
    <definedName name="densidade_cap">#REF!</definedName>
    <definedName name="der">#REF!</definedName>
    <definedName name="dergerh" localSheetId="8" hidden="1">{#N/A,#N/A,FALSE,"MO (2)"}</definedName>
    <definedName name="dergerh" localSheetId="7" hidden="1">{#N/A,#N/A,FALSE,"MO (2)"}</definedName>
    <definedName name="dergerh" hidden="1">{#N/A,#N/A,FALSE,"MO (2)"}</definedName>
    <definedName name="DescAux" hidden="1">#N/A</definedName>
    <definedName name="descida1">#REF!</definedName>
    <definedName name="descida2">#REF!</definedName>
    <definedName name="DESONERACAO">#REF!</definedName>
    <definedName name="DESP.INDIRETAS">#N/A</definedName>
    <definedName name="Detalhe" localSheetId="8" hidden="1">{"'Resumo'!$A$4:$N$60"}</definedName>
    <definedName name="Detalhe" localSheetId="7" hidden="1">{"'Resumo'!$A$4:$N$60"}</definedName>
    <definedName name="Detalhe" hidden="1">{"'Resumo'!$A$4:$N$60"}</definedName>
    <definedName name="dfdfdfd" localSheetId="8" hidden="1">{#N/A,#N/A,FALSE,"MO (2)"}</definedName>
    <definedName name="dfdfdfd" localSheetId="7" hidden="1">{#N/A,#N/A,FALSE,"MO (2)"}</definedName>
    <definedName name="dfdfdfd" hidden="1">{#N/A,#N/A,FALSE,"MO (2)"}</definedName>
    <definedName name="DFDFDGFGSG">#REF!</definedName>
    <definedName name="dfgs" localSheetId="8" hidden="1">{#N/A,#N/A,TRUE,"Serviços"}</definedName>
    <definedName name="dfgs" localSheetId="7" hidden="1">{#N/A,#N/A,TRUE,"Serviços"}</definedName>
    <definedName name="dfgs" hidden="1">{#N/A,#N/A,TRUE,"Serviços"}</definedName>
    <definedName name="dfgss" localSheetId="8" hidden="1">{#N/A,#N/A,TRUE,"Serviços"}</definedName>
    <definedName name="dfgss" localSheetId="7" hidden="1">{#N/A,#N/A,TRUE,"Serviços"}</definedName>
    <definedName name="dfgss" hidden="1">{#N/A,#N/A,TRUE,"Serviços"}</definedName>
    <definedName name="DGF" localSheetId="8" hidden="1">{#N/A,#N/A,FALSE,"MO (2)"}</definedName>
    <definedName name="DGF" localSheetId="7" hidden="1">{#N/A,#N/A,FALSE,"MO (2)"}</definedName>
    <definedName name="DGF" localSheetId="20" hidden="1">{#N/A,#N/A,FALSE,"MO (2)"}</definedName>
    <definedName name="DGF" localSheetId="21" hidden="1">{#N/A,#N/A,FALSE,"MO (2)"}</definedName>
    <definedName name="DGF" localSheetId="16" hidden="1">{#N/A,#N/A,FALSE,"MO (2)"}</definedName>
    <definedName name="DGF" hidden="1">{#N/A,#N/A,FALSE,"MO (2)"}</definedName>
    <definedName name="DGF_1" localSheetId="8" hidden="1">{#N/A,#N/A,FALSE,"MO (2)"}</definedName>
    <definedName name="DGF_1" localSheetId="7" hidden="1">{#N/A,#N/A,FALSE,"MO (2)"}</definedName>
    <definedName name="DGF_1" hidden="1">{#N/A,#N/A,FALSE,"MO (2)"}</definedName>
    <definedName name="Dias_Decorridos">#REF!</definedName>
    <definedName name="DIESEL2">#REF!</definedName>
    <definedName name="DIGITAL" localSheetId="8">'remoção de pavimento - ENGORDAD'!DIGITAL</definedName>
    <definedName name="DIGITAL" localSheetId="7">'REMOÇÃO DE PAVIMENTO JD. PAULA'!DIGITAL</definedName>
    <definedName name="DIGITAL">[0]!DIGITAL</definedName>
    <definedName name="DIGITAL_25" localSheetId="8">'remoção de pavimento - ENGORDAD'!DIGITAL_25</definedName>
    <definedName name="DIGITAL_25" localSheetId="7">'REMOÇÃO DE PAVIMENTO JD. PAULA'!DIGITAL_25</definedName>
    <definedName name="DIGITAL_25">[0]!DIGITAL_25</definedName>
    <definedName name="dince" localSheetId="8">#REF!</definedName>
    <definedName name="dince" localSheetId="7">#REF!</definedName>
    <definedName name="dince">#REF!</definedName>
    <definedName name="DispTelGASAG" localSheetId="8" hidden="1">{"'teste'!$B$2:$R$49"}</definedName>
    <definedName name="DispTelGASAG" localSheetId="7" hidden="1">{"'teste'!$B$2:$R$49"}</definedName>
    <definedName name="DispTelGASAG" hidden="1">{"'teste'!$B$2:$R$49"}</definedName>
    <definedName name="DISTCC">#REF!</definedName>
    <definedName name="DMT">#REF!</definedName>
    <definedName name="DMT_0_50">#REF!</definedName>
    <definedName name="dmt_1">0</definedName>
    <definedName name="dmt_10">0</definedName>
    <definedName name="DMT_1000">#REF!</definedName>
    <definedName name="dmt_11">0</definedName>
    <definedName name="dmt_12">0</definedName>
    <definedName name="dmt_1200">#REF!</definedName>
    <definedName name="dmt_13">0</definedName>
    <definedName name="dmt_14">0</definedName>
    <definedName name="dmt_1400">#REF!</definedName>
    <definedName name="dmt_15">0</definedName>
    <definedName name="dmt_16">0</definedName>
    <definedName name="dmt_1600">#REF!</definedName>
    <definedName name="dmt_17">0</definedName>
    <definedName name="dmt_18">0</definedName>
    <definedName name="dmt_19">0</definedName>
    <definedName name="dmt_2">0</definedName>
    <definedName name="dmt_20">0</definedName>
    <definedName name="DMT_200">#REF!</definedName>
    <definedName name="DMT_200_400">#REF!</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3">0</definedName>
    <definedName name="dmt_4">0</definedName>
    <definedName name="DMT_400">#REF!</definedName>
    <definedName name="DMT_400_600">#REF!</definedName>
    <definedName name="dmt_5">0</definedName>
    <definedName name="DMT_50">#REF!</definedName>
    <definedName name="DMT_50_200">#REF!</definedName>
    <definedName name="dmt_5000">#REF!</definedName>
    <definedName name="dmt_6">0</definedName>
    <definedName name="DMT_600">#REF!</definedName>
    <definedName name="dmt_7">0</definedName>
    <definedName name="dmt_8">0</definedName>
    <definedName name="DMT_800">#REF!</definedName>
    <definedName name="dmt_9">0</definedName>
    <definedName name="DMT_BRITA_MICRORREVESTIMENTO__P">" "</definedName>
    <definedName name="DMT_BRITA_PMF__P">" "</definedName>
    <definedName name="DMTCAPECM">#REF!</definedName>
    <definedName name="DMTMICRO1.5">#REF!</definedName>
    <definedName name="dng" localSheetId="8" hidden="1">{#N/A,#N/A,FALSE,"GERAL";#N/A,#N/A,FALSE,"012-96";#N/A,#N/A,FALSE,"018-96";#N/A,#N/A,FALSE,"027-96";#N/A,#N/A,FALSE,"059-96";#N/A,#N/A,FALSE,"076-96";#N/A,#N/A,FALSE,"019-97";#N/A,#N/A,FALSE,"021-97";#N/A,#N/A,FALSE,"022-97";#N/A,#N/A,FALSE,"028-97"}</definedName>
    <definedName name="dng" localSheetId="7"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1">#REF!</definedName>
    <definedName name="Dom_Carna">#REF!-49</definedName>
    <definedName name="Dope">#REF!</definedName>
    <definedName name="DOR">#REF!</definedName>
    <definedName name="DPD">#REF!</definedName>
    <definedName name="dren">#REF!</definedName>
    <definedName name="drena">#REF!</definedName>
    <definedName name="Drena2">#REF!</definedName>
    <definedName name="DRENAG">#REF!</definedName>
    <definedName name="dreno">#REF!</definedName>
    <definedName name="Dsc_26">NA()</definedName>
    <definedName name="Dsc_27">NA()</definedName>
    <definedName name="dsr4g">#N/A</definedName>
    <definedName name="dt">#REF!</definedName>
    <definedName name="DT_ASS">#REF!</definedName>
    <definedName name="DT_med">#REF!</definedName>
    <definedName name="Dt_med_texto">#REF!</definedName>
    <definedName name="Dtrecho">#REF!</definedName>
    <definedName name="DUCOL" localSheetId="8" hidden="1">{"'Plan1 (2)'!$A$5:$F$63"}</definedName>
    <definedName name="DUCOL" localSheetId="7" hidden="1">{"'Plan1 (2)'!$A$5:$F$63"}</definedName>
    <definedName name="DUCOL" hidden="1">{"'Plan1 (2)'!$A$5:$F$63"}</definedName>
    <definedName name="E">#N/A</definedName>
    <definedName name="edefegeh" localSheetId="8" hidden="1">{#N/A,#N/A,FALSE,"MO (2)"}</definedName>
    <definedName name="edefegeh" localSheetId="7" hidden="1">{#N/A,#N/A,FALSE,"MO (2)"}</definedName>
    <definedName name="edefegeh" localSheetId="20" hidden="1">{#N/A,#N/A,FALSE,"MO (2)"}</definedName>
    <definedName name="edefegeh" localSheetId="21" hidden="1">{#N/A,#N/A,FALSE,"MO (2)"}</definedName>
    <definedName name="edefegeh" localSheetId="16" hidden="1">{#N/A,#N/A,FALSE,"MO (2)"}</definedName>
    <definedName name="edefegeh" hidden="1">{#N/A,#N/A,FALSE,"MO (2)"}</definedName>
    <definedName name="edefegeh_1" localSheetId="8" hidden="1">{#N/A,#N/A,FALSE,"MO (2)"}</definedName>
    <definedName name="edefegeh_1" localSheetId="7" hidden="1">{#N/A,#N/A,FALSE,"MO (2)"}</definedName>
    <definedName name="edefegeh_1" localSheetId="20" hidden="1">{#N/A,#N/A,FALSE,"MO (2)"}</definedName>
    <definedName name="edefegeh_1" localSheetId="21" hidden="1">{#N/A,#N/A,FALSE,"MO (2)"}</definedName>
    <definedName name="edefegeh_1" localSheetId="16" hidden="1">{#N/A,#N/A,FALSE,"MO (2)"}</definedName>
    <definedName name="edefegeh_1" hidden="1">{#N/A,#N/A,FALSE,"MO (2)"}</definedName>
    <definedName name="eeeee" localSheetId="8" hidden="1">{#N/A,#N/A,FALSE,"MO (2)"}</definedName>
    <definedName name="eeeee" localSheetId="7" hidden="1">{#N/A,#N/A,FALSE,"MO (2)"}</definedName>
    <definedName name="eeeee" hidden="1">{#N/A,#N/A,FALSE,"MO (2)"}</definedName>
    <definedName name="ELIAS">#REF!</definedName>
    <definedName name="emoe">#REF!</definedName>
    <definedName name="emp2_10">#REF!</definedName>
    <definedName name="emp2_6">#REF!</definedName>
    <definedName name="EmpAux" hidden="1">""</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 hidden="1">#REF!</definedName>
    <definedName name="empresa">#REF!</definedName>
    <definedName name="EMPRESA_20">#REF!</definedName>
    <definedName name="EMPRESA_21">#REF!</definedName>
    <definedName name="ENCARGOS_H">#REF!</definedName>
    <definedName name="ENCARGOS_H_COM">#REF!</definedName>
    <definedName name="ENCARGOS_H_SEM">#REF!</definedName>
    <definedName name="ENCARGOS_M_COM">#REF!</definedName>
    <definedName name="ENCARGOS_M_SEM">#REF!</definedName>
    <definedName name="eng">#REF!</definedName>
    <definedName name="eng." localSheetId="8" hidden="1">{#N/A,#N/A,FALSE,"MO (2)"}</definedName>
    <definedName name="eng." localSheetId="7" hidden="1">{#N/A,#N/A,FALSE,"MO (2)"}</definedName>
    <definedName name="eng." localSheetId="20" hidden="1">{#N/A,#N/A,FALSE,"MO (2)"}</definedName>
    <definedName name="eng." localSheetId="21" hidden="1">{#N/A,#N/A,FALSE,"MO (2)"}</definedName>
    <definedName name="eng." localSheetId="16" hidden="1">{#N/A,#N/A,FALSE,"MO (2)"}</definedName>
    <definedName name="eng." hidden="1">{#N/A,#N/A,FALSE,"MO (2)"}</definedName>
    <definedName name="eng._1" localSheetId="8" hidden="1">{#N/A,#N/A,FALSE,"MO (2)"}</definedName>
    <definedName name="eng._1" localSheetId="7" hidden="1">{#N/A,#N/A,FALSE,"MO (2)"}</definedName>
    <definedName name="eng._1" localSheetId="20" hidden="1">{#N/A,#N/A,FALSE,"MO (2)"}</definedName>
    <definedName name="eng._1" localSheetId="21" hidden="1">{#N/A,#N/A,FALSE,"MO (2)"}</definedName>
    <definedName name="eng._1" localSheetId="16" hidden="1">{#N/A,#N/A,FALSE,"MO (2)"}</definedName>
    <definedName name="eng._1" hidden="1">{#N/A,#N/A,FALSE,"MO (2)"}</definedName>
    <definedName name="eng_10">#REF!</definedName>
    <definedName name="eng_6">#REF!</definedName>
    <definedName name="ENGENHARIA" localSheetId="8" hidden="1">{#N/A,#N/A,FALSE,"MO (2)"}</definedName>
    <definedName name="ENGENHARIA" localSheetId="7" hidden="1">{#N/A,#N/A,FALSE,"MO (2)"}</definedName>
    <definedName name="ENGENHARIA" localSheetId="20" hidden="1">{#N/A,#N/A,FALSE,"MO (2)"}</definedName>
    <definedName name="ENGENHARIA" localSheetId="21" hidden="1">{#N/A,#N/A,FALSE,"MO (2)"}</definedName>
    <definedName name="ENGENHARIA" localSheetId="16" hidden="1">{#N/A,#N/A,FALSE,"MO (2)"}</definedName>
    <definedName name="ENGENHARIA" hidden="1">{#N/A,#N/A,FALSE,"MO (2)"}</definedName>
    <definedName name="ENGENHARIA_1" localSheetId="8" hidden="1">{#N/A,#N/A,FALSE,"MO (2)"}</definedName>
    <definedName name="ENGENHARIA_1" localSheetId="7" hidden="1">{#N/A,#N/A,FALSE,"MO (2)"}</definedName>
    <definedName name="ENGENHARIA_1" localSheetId="20" hidden="1">{#N/A,#N/A,FALSE,"MO (2)"}</definedName>
    <definedName name="ENGENHARIA_1" localSheetId="21" hidden="1">{#N/A,#N/A,FALSE,"MO (2)"}</definedName>
    <definedName name="ENGENHARIA_1" localSheetId="16" hidden="1">{#N/A,#N/A,FALSE,"MO (2)"}</definedName>
    <definedName name="ENGENHARIA_1" hidden="1">{#N/A,#N/A,FALSE,"MO (2)"}</definedName>
    <definedName name="Enrocamento" localSheetId="8" hidden="1">{#N/A,#N/A,TRUE,"Plan1"}</definedName>
    <definedName name="Enrocamento" localSheetId="7" hidden="1">{#N/A,#N/A,TRUE,"Plan1"}</definedName>
    <definedName name="Enrocamento" hidden="1">{#N/A,#N/A,TRUE,"Plan1"}</definedName>
    <definedName name="Enrocamentos" localSheetId="8" hidden="1">{#N/A,#N/A,TRUE,"Plan1"}</definedName>
    <definedName name="Enrocamentos" localSheetId="7" hidden="1">{#N/A,#N/A,TRUE,"Plan1"}</definedName>
    <definedName name="Enrocamentos" hidden="1">{#N/A,#N/A,TRUE,"Plan1"}</definedName>
    <definedName name="entrada1">#REF!</definedName>
    <definedName name="entrada2">#REF!</definedName>
    <definedName name="Entradas">#REF!</definedName>
    <definedName name="ep">#REF!</definedName>
    <definedName name="EQ" hidden="1">#REF!</definedName>
    <definedName name="ereerer" localSheetId="8" hidden="1">{#N/A,#N/A,FALSE,"MO (2)"}</definedName>
    <definedName name="ereerer" localSheetId="7" hidden="1">{#N/A,#N/A,FALSE,"MO (2)"}</definedName>
    <definedName name="ereerer" hidden="1">{#N/A,#N/A,FALSE,"MO (2)"}</definedName>
    <definedName name="erffref" localSheetId="8" hidden="1">{#N/A,#N/A,TRUE,"Plan1"}</definedName>
    <definedName name="erffref" localSheetId="7" hidden="1">{#N/A,#N/A,TRUE,"Plan1"}</definedName>
    <definedName name="erffref" hidden="1">{#N/A,#N/A,TRUE,"Plan1"}</definedName>
    <definedName name="escavmec">#REF!</definedName>
    <definedName name="et">#REF!</definedName>
    <definedName name="EU" localSheetId="8" hidden="1">{#N/A,#N/A,FALSE,"MO (2)"}</definedName>
    <definedName name="EU" localSheetId="7" hidden="1">{#N/A,#N/A,FALSE,"MO (2)"}</definedName>
    <definedName name="EU" localSheetId="20" hidden="1">{#N/A,#N/A,FALSE,"MO (2)"}</definedName>
    <definedName name="EU" localSheetId="21" hidden="1">{#N/A,#N/A,FALSE,"MO (2)"}</definedName>
    <definedName name="EU" localSheetId="16" hidden="1">{#N/A,#N/A,FALSE,"MO (2)"}</definedName>
    <definedName name="EU" hidden="1">{#N/A,#N/A,FALSE,"MO (2)"}</definedName>
    <definedName name="EU_1" localSheetId="8" hidden="1">{#N/A,#N/A,FALSE,"MO (2)"}</definedName>
    <definedName name="EU_1" localSheetId="7" hidden="1">{#N/A,#N/A,FALSE,"MO (2)"}</definedName>
    <definedName name="EU_1" localSheetId="20" hidden="1">{#N/A,#N/A,FALSE,"MO (2)"}</definedName>
    <definedName name="EU_1" localSheetId="21" hidden="1">{#N/A,#N/A,FALSE,"MO (2)"}</definedName>
    <definedName name="EU_1" localSheetId="16" hidden="1">{#N/A,#N/A,FALSE,"MO (2)"}</definedName>
    <definedName name="EU_1" hidden="1">{#N/A,#N/A,FALSE,"MO (2)"}</definedName>
    <definedName name="EXPU">#REF!</definedName>
    <definedName name="EXT">#REF!</definedName>
    <definedName name="EXT_SEG">#REF!</definedName>
    <definedName name="EXTENSÃO">#REF!</definedName>
    <definedName name="EXTENSÃO1">#REF!</definedName>
    <definedName name="Extenso_1" localSheetId="8">'remoção de pavimento - ENGORDAD'!Extenso_1</definedName>
    <definedName name="Extenso_1" localSheetId="7">'REMOÇÃO DE PAVIMENTO JD. PAULA'!Extenso_1</definedName>
    <definedName name="Extenso_1">[0]!Extenso_1</definedName>
    <definedName name="Extenso_10" localSheetId="8">'remoção de pavimento - ENGORDAD'!Extenso_10</definedName>
    <definedName name="Extenso_10" localSheetId="7">'REMOÇÃO DE PAVIMENTO JD. PAULA'!Extenso_10</definedName>
    <definedName name="Extenso_10">[0]!Extenso_10</definedName>
    <definedName name="Extenso_12" localSheetId="8">'remoção de pavimento - ENGORDAD'!Extenso_12</definedName>
    <definedName name="Extenso_12" localSheetId="7">'REMOÇÃO DE PAVIMENTO JD. PAULA'!Extenso_12</definedName>
    <definedName name="Extenso_12">[0]!Extenso_12</definedName>
    <definedName name="Extenso_13" localSheetId="8">'remoção de pavimento - ENGORDAD'!Extenso_13</definedName>
    <definedName name="Extenso_13" localSheetId="7">'REMOÇÃO DE PAVIMENTO JD. PAULA'!Extenso_13</definedName>
    <definedName name="Extenso_13">[0]!Extenso_13</definedName>
    <definedName name="Extenso_14" localSheetId="8">'remoção de pavimento - ENGORDAD'!Extenso_14</definedName>
    <definedName name="Extenso_14" localSheetId="7">'REMOÇÃO DE PAVIMENTO JD. PAULA'!Extenso_14</definedName>
    <definedName name="Extenso_14">[0]!Extenso_14</definedName>
    <definedName name="Extenso_19" localSheetId="8">'remoção de pavimento - ENGORDAD'!Extenso_19</definedName>
    <definedName name="Extenso_19" localSheetId="7">'REMOÇÃO DE PAVIMENTO JD. PAULA'!Extenso_19</definedName>
    <definedName name="Extenso_19">Extenso_19</definedName>
    <definedName name="Extenso_2" localSheetId="8">'remoção de pavimento - ENGORDAD'!Extenso_2</definedName>
    <definedName name="Extenso_2" localSheetId="7">'REMOÇÃO DE PAVIMENTO JD. PAULA'!Extenso_2</definedName>
    <definedName name="Extenso_2">[0]!Extenso_2</definedName>
    <definedName name="Extenso_20" localSheetId="8">#REF!</definedName>
    <definedName name="Extenso_20" localSheetId="7">#REF!</definedName>
    <definedName name="Extenso_20">#REF!</definedName>
    <definedName name="Extenso_21" localSheetId="8">'remoção de pavimento - ENGORDAD'!Extenso_21</definedName>
    <definedName name="Extenso_21" localSheetId="7">'REMOÇÃO DE PAVIMENTO JD. PAULA'!Extenso_21</definedName>
    <definedName name="Extenso_21">Extenso_21</definedName>
    <definedName name="Extenso_22" localSheetId="8">'remoção de pavimento - ENGORDAD'!Extenso_22</definedName>
    <definedName name="Extenso_22" localSheetId="7">'REMOÇÃO DE PAVIMENTO JD. PAULA'!Extenso_22</definedName>
    <definedName name="Extenso_22">[0]!Extenso_22</definedName>
    <definedName name="Extenso_23" localSheetId="8">'remoção de pavimento - ENGORDAD'!Extenso_23</definedName>
    <definedName name="Extenso_23" localSheetId="7">'REMOÇÃO DE PAVIMENTO JD. PAULA'!Extenso_23</definedName>
    <definedName name="Extenso_23">Extenso_23</definedName>
    <definedName name="Extenso_24" localSheetId="8">'remoção de pavimento - ENGORDAD'!Extenso_24</definedName>
    <definedName name="Extenso_24" localSheetId="7">'REMOÇÃO DE PAVIMENTO JD. PAULA'!Extenso_24</definedName>
    <definedName name="Extenso_24">Extenso_24</definedName>
    <definedName name="Extenso_25" localSheetId="8">'remoção de pavimento - ENGORDAD'!Extenso_25</definedName>
    <definedName name="Extenso_25" localSheetId="7">'REMOÇÃO DE PAVIMENTO JD. PAULA'!Extenso_25</definedName>
    <definedName name="Extenso_25">[0]!Extenso_25</definedName>
    <definedName name="Extenso_26" localSheetId="8">'remoção de pavimento - ENGORDAD'!Extenso_26</definedName>
    <definedName name="Extenso_26" localSheetId="7">'REMOÇÃO DE PAVIMENTO JD. PAULA'!Extenso_26</definedName>
    <definedName name="Extenso_26">[0]!Extenso_26</definedName>
    <definedName name="Extenso_27" localSheetId="8">'remoção de pavimento - ENGORDAD'!Extenso_27</definedName>
    <definedName name="Extenso_27" localSheetId="7">'REMOÇÃO DE PAVIMENTO JD. PAULA'!Extenso_27</definedName>
    <definedName name="Extenso_27">[0]!Extenso_27</definedName>
    <definedName name="Extenso_28" localSheetId="8">'remoção de pavimento - ENGORDAD'!Extenso_28</definedName>
    <definedName name="Extenso_28" localSheetId="7">'REMOÇÃO DE PAVIMENTO JD. PAULA'!Extenso_28</definedName>
    <definedName name="Extenso_28">[0]!Extenso_28</definedName>
    <definedName name="Extenso_29" localSheetId="8">'remoção de pavimento - ENGORDAD'!Extenso_29</definedName>
    <definedName name="Extenso_29" localSheetId="7">'REMOÇÃO DE PAVIMENTO JD. PAULA'!Extenso_29</definedName>
    <definedName name="Extenso_29">[0]!Extenso_29</definedName>
    <definedName name="Extenso_3" localSheetId="8">'remoção de pavimento - ENGORDAD'!Extenso_3</definedName>
    <definedName name="Extenso_3" localSheetId="7">'REMOÇÃO DE PAVIMENTO JD. PAULA'!Extenso_3</definedName>
    <definedName name="Extenso_3">[0]!Extenso_3</definedName>
    <definedName name="Extenso_30" localSheetId="8">'remoção de pavimento - ENGORDAD'!Extenso_30</definedName>
    <definedName name="Extenso_30" localSheetId="7">'REMOÇÃO DE PAVIMENTO JD. PAULA'!Extenso_30</definedName>
    <definedName name="Extenso_30">[0]!Extenso_30</definedName>
    <definedName name="Extenso_31" localSheetId="8">'remoção de pavimento - ENGORDAD'!Extenso_31</definedName>
    <definedName name="Extenso_31" localSheetId="7">'REMOÇÃO DE PAVIMENTO JD. PAULA'!Extenso_31</definedName>
    <definedName name="Extenso_31">[0]!Extenso_31</definedName>
    <definedName name="Extenso_32" localSheetId="8">'remoção de pavimento - ENGORDAD'!Extenso_32</definedName>
    <definedName name="Extenso_32" localSheetId="7">'REMOÇÃO DE PAVIMENTO JD. PAULA'!Extenso_32</definedName>
    <definedName name="Extenso_32">[0]!Extenso_32</definedName>
    <definedName name="Extenso_33" localSheetId="8">'remoção de pavimento - ENGORDAD'!Extenso_33</definedName>
    <definedName name="Extenso_33" localSheetId="7">'REMOÇÃO DE PAVIMENTO JD. PAULA'!Extenso_33</definedName>
    <definedName name="Extenso_33">[0]!Extenso_33</definedName>
    <definedName name="Extenso_34" localSheetId="8">'remoção de pavimento - ENGORDAD'!Extenso_34</definedName>
    <definedName name="Extenso_34" localSheetId="7">'REMOÇÃO DE PAVIMENTO JD. PAULA'!Extenso_34</definedName>
    <definedName name="Extenso_34">[0]!Extenso_34</definedName>
    <definedName name="Extenso_35" localSheetId="8">'remoção de pavimento - ENGORDAD'!Extenso_35</definedName>
    <definedName name="Extenso_35" localSheetId="7">'REMOÇÃO DE PAVIMENTO JD. PAULA'!Extenso_35</definedName>
    <definedName name="Extenso_35">[0]!Extenso_35</definedName>
    <definedName name="Extenso_36" localSheetId="8">'remoção de pavimento - ENGORDAD'!Extenso_36</definedName>
    <definedName name="Extenso_36" localSheetId="7">'REMOÇÃO DE PAVIMENTO JD. PAULA'!Extenso_36</definedName>
    <definedName name="Extenso_36">[0]!Extenso_36</definedName>
    <definedName name="Extenso_37" localSheetId="8">'remoção de pavimento - ENGORDAD'!Extenso_37</definedName>
    <definedName name="Extenso_37" localSheetId="7">'REMOÇÃO DE PAVIMENTO JD. PAULA'!Extenso_37</definedName>
    <definedName name="Extenso_37">[0]!Extenso_37</definedName>
    <definedName name="Extenso_38" localSheetId="8">'remoção de pavimento - ENGORDAD'!Extenso_38</definedName>
    <definedName name="Extenso_38" localSheetId="7">'REMOÇÃO DE PAVIMENTO JD. PAULA'!Extenso_38</definedName>
    <definedName name="Extenso_38">[0]!Extenso_38</definedName>
    <definedName name="Extenso_39" localSheetId="8">'remoção de pavimento - ENGORDAD'!Extenso_39</definedName>
    <definedName name="Extenso_39" localSheetId="7">'REMOÇÃO DE PAVIMENTO JD. PAULA'!Extenso_39</definedName>
    <definedName name="Extenso_39">Extenso_39</definedName>
    <definedName name="Extenso_4" localSheetId="8">'remoção de pavimento - ENGORDAD'!Extenso_4</definedName>
    <definedName name="Extenso_4" localSheetId="7">'REMOÇÃO DE PAVIMENTO JD. PAULA'!Extenso_4</definedName>
    <definedName name="Extenso_4">[0]!Extenso_4</definedName>
    <definedName name="Extenso_40" localSheetId="8">'remoção de pavimento - ENGORDAD'!Extenso_40</definedName>
    <definedName name="Extenso_40" localSheetId="7">'REMOÇÃO DE PAVIMENTO JD. PAULA'!Extenso_40</definedName>
    <definedName name="Extenso_40">Extenso_40</definedName>
    <definedName name="Extenso_41" localSheetId="8">'remoção de pavimento - ENGORDAD'!Extenso_41</definedName>
    <definedName name="Extenso_41" localSheetId="7">'REMOÇÃO DE PAVIMENTO JD. PAULA'!Extenso_41</definedName>
    <definedName name="Extenso_41">Extenso_41</definedName>
    <definedName name="Extenso_42" localSheetId="8">'remoção de pavimento - ENGORDAD'!Extenso_42</definedName>
    <definedName name="Extenso_42" localSheetId="7">'REMOÇÃO DE PAVIMENTO JD. PAULA'!Extenso_42</definedName>
    <definedName name="Extenso_42">Extenso_42</definedName>
    <definedName name="Extenso_43" localSheetId="8">'remoção de pavimento - ENGORDAD'!Extenso_43</definedName>
    <definedName name="Extenso_43" localSheetId="7">'REMOÇÃO DE PAVIMENTO JD. PAULA'!Extenso_43</definedName>
    <definedName name="Extenso_43">Extenso_43</definedName>
    <definedName name="Extenso_44" localSheetId="8">'remoção de pavimento - ENGORDAD'!Extenso_44</definedName>
    <definedName name="Extenso_44" localSheetId="7">'REMOÇÃO DE PAVIMENTO JD. PAULA'!Extenso_44</definedName>
    <definedName name="Extenso_44">Extenso_44</definedName>
    <definedName name="Extenso_45" localSheetId="8">'remoção de pavimento - ENGORDAD'!Extenso_45</definedName>
    <definedName name="Extenso_45" localSheetId="7">'REMOÇÃO DE PAVIMENTO JD. PAULA'!Extenso_45</definedName>
    <definedName name="Extenso_45">Extenso_45</definedName>
    <definedName name="Extenso_46" localSheetId="8">'remoção de pavimento - ENGORDAD'!Extenso_46</definedName>
    <definedName name="Extenso_46" localSheetId="7">'REMOÇÃO DE PAVIMENTO JD. PAULA'!Extenso_46</definedName>
    <definedName name="Extenso_46">Extenso_46</definedName>
    <definedName name="Extenso_47" localSheetId="8">'remoção de pavimento - ENGORDAD'!Extenso_47</definedName>
    <definedName name="Extenso_47" localSheetId="7">'REMOÇÃO DE PAVIMENTO JD. PAULA'!Extenso_47</definedName>
    <definedName name="Extenso_47">Extenso_47</definedName>
    <definedName name="Extenso_48" localSheetId="8">'remoção de pavimento - ENGORDAD'!Extenso_48</definedName>
    <definedName name="Extenso_48" localSheetId="7">'REMOÇÃO DE PAVIMENTO JD. PAULA'!Extenso_48</definedName>
    <definedName name="Extenso_48">Extenso_48</definedName>
    <definedName name="Extenso_5" localSheetId="8">'remoção de pavimento - ENGORDAD'!Extenso_5</definedName>
    <definedName name="Extenso_5" localSheetId="7">'REMOÇÃO DE PAVIMENTO JD. PAULA'!Extenso_5</definedName>
    <definedName name="Extenso_5">[0]!Extenso_5</definedName>
    <definedName name="Extenso_51" localSheetId="8">'remoção de pavimento - ENGORDAD'!Extenso_51</definedName>
    <definedName name="Extenso_51" localSheetId="7">'REMOÇÃO DE PAVIMENTO JD. PAULA'!Extenso_51</definedName>
    <definedName name="Extenso_51">Extenso_51</definedName>
    <definedName name="Extenso_52" localSheetId="8">'remoção de pavimento - ENGORDAD'!Extenso_52</definedName>
    <definedName name="Extenso_52" localSheetId="7">'REMOÇÃO DE PAVIMENTO JD. PAULA'!Extenso_52</definedName>
    <definedName name="Extenso_52">Extenso_52</definedName>
    <definedName name="Extenso_53" localSheetId="8">'remoção de pavimento - ENGORDAD'!Extenso_53</definedName>
    <definedName name="Extenso_53" localSheetId="7">'REMOÇÃO DE PAVIMENTO JD. PAULA'!Extenso_53</definedName>
    <definedName name="Extenso_53">Extenso_53</definedName>
    <definedName name="Extenso_54" localSheetId="8">'remoção de pavimento - ENGORDAD'!Extenso_54</definedName>
    <definedName name="Extenso_54" localSheetId="7">'REMOÇÃO DE PAVIMENTO JD. PAULA'!Extenso_54</definedName>
    <definedName name="Extenso_54">Extenso_54</definedName>
    <definedName name="Extenso_55" localSheetId="8">'remoção de pavimento - ENGORDAD'!Extenso_55</definedName>
    <definedName name="Extenso_55" localSheetId="7">'REMOÇÃO DE PAVIMENTO JD. PAULA'!Extenso_55</definedName>
    <definedName name="Extenso_55">Extenso_55</definedName>
    <definedName name="Extenso_56" localSheetId="8">'remoção de pavimento - ENGORDAD'!Extenso_56</definedName>
    <definedName name="Extenso_56" localSheetId="7">'REMOÇÃO DE PAVIMENTO JD. PAULA'!Extenso_56</definedName>
    <definedName name="Extenso_56">Extenso_56</definedName>
    <definedName name="Extenso_57" localSheetId="8">'remoção de pavimento - ENGORDAD'!Extenso_57</definedName>
    <definedName name="Extenso_57" localSheetId="7">'REMOÇÃO DE PAVIMENTO JD. PAULA'!Extenso_57</definedName>
    <definedName name="Extenso_57">Extenso_57</definedName>
    <definedName name="Extenso_58" localSheetId="8">'remoção de pavimento - ENGORDAD'!Extenso_58</definedName>
    <definedName name="Extenso_58" localSheetId="7">'REMOÇÃO DE PAVIMENTO JD. PAULA'!Extenso_58</definedName>
    <definedName name="Extenso_58">Extenso_58</definedName>
    <definedName name="Extenso_59" localSheetId="8">'remoção de pavimento - ENGORDAD'!Extenso_59</definedName>
    <definedName name="Extenso_59" localSheetId="7">'REMOÇÃO DE PAVIMENTO JD. PAULA'!Extenso_59</definedName>
    <definedName name="Extenso_59">Extenso_59</definedName>
    <definedName name="Extenso_6" localSheetId="8">'remoção de pavimento - ENGORDAD'!Extenso_6</definedName>
    <definedName name="Extenso_6" localSheetId="7">'REMOÇÃO DE PAVIMENTO JD. PAULA'!Extenso_6</definedName>
    <definedName name="Extenso_6">[0]!Extenso_6</definedName>
    <definedName name="Extenso_60" localSheetId="8">'remoção de pavimento - ENGORDAD'!Extenso_60</definedName>
    <definedName name="Extenso_60" localSheetId="7">'REMOÇÃO DE PAVIMENTO JD. PAULA'!Extenso_60</definedName>
    <definedName name="Extenso_60">Extenso_60</definedName>
    <definedName name="Extenso_61" localSheetId="8">'remoção de pavimento - ENGORDAD'!Extenso_61</definedName>
    <definedName name="Extenso_61" localSheetId="7">'REMOÇÃO DE PAVIMENTO JD. PAULA'!Extenso_61</definedName>
    <definedName name="Extenso_61">Extenso_61</definedName>
    <definedName name="Extenso_62" localSheetId="8">'remoção de pavimento - ENGORDAD'!Extenso_62</definedName>
    <definedName name="Extenso_62" localSheetId="7">'REMOÇÃO DE PAVIMENTO JD. PAULA'!Extenso_62</definedName>
    <definedName name="Extenso_62">Extenso_62</definedName>
    <definedName name="Extenso_63" localSheetId="8">'remoção de pavimento - ENGORDAD'!Extenso_63</definedName>
    <definedName name="Extenso_63" localSheetId="7">'REMOÇÃO DE PAVIMENTO JD. PAULA'!Extenso_63</definedName>
    <definedName name="Extenso_63">Extenso_63</definedName>
    <definedName name="Extenso_64" localSheetId="8">'remoção de pavimento - ENGORDAD'!Extenso_64</definedName>
    <definedName name="Extenso_64" localSheetId="7">'REMOÇÃO DE PAVIMENTO JD. PAULA'!Extenso_64</definedName>
    <definedName name="Extenso_64">Extenso_64</definedName>
    <definedName name="Extenso_65" localSheetId="8">'remoção de pavimento - ENGORDAD'!Extenso_65</definedName>
    <definedName name="Extenso_65" localSheetId="7">'REMOÇÃO DE PAVIMENTO JD. PAULA'!Extenso_65</definedName>
    <definedName name="Extenso_65">Extenso_65</definedName>
    <definedName name="Extenso_66" localSheetId="8">'remoção de pavimento - ENGORDAD'!Extenso_66</definedName>
    <definedName name="Extenso_66" localSheetId="7">'REMOÇÃO DE PAVIMENTO JD. PAULA'!Extenso_66</definedName>
    <definedName name="Extenso_66">Extenso_66</definedName>
    <definedName name="Extenso_67" localSheetId="8">'remoção de pavimento - ENGORDAD'!Extenso_67</definedName>
    <definedName name="Extenso_67" localSheetId="7">'REMOÇÃO DE PAVIMENTO JD. PAULA'!Extenso_67</definedName>
    <definedName name="Extenso_67">Extenso_67</definedName>
    <definedName name="Extenso_68" localSheetId="8">'remoção de pavimento - ENGORDAD'!Extenso_68</definedName>
    <definedName name="Extenso_68" localSheetId="7">'REMOÇÃO DE PAVIMENTO JD. PAULA'!Extenso_68</definedName>
    <definedName name="Extenso_68">Extenso_68</definedName>
    <definedName name="Extenso_69" localSheetId="8">'remoção de pavimento - ENGORDAD'!Extenso_69</definedName>
    <definedName name="Extenso_69" localSheetId="7">'REMOÇÃO DE PAVIMENTO JD. PAULA'!Extenso_69</definedName>
    <definedName name="Extenso_69">Extenso_69</definedName>
    <definedName name="Extenso_7" localSheetId="8">'remoção de pavimento - ENGORDAD'!Extenso_7</definedName>
    <definedName name="Extenso_7" localSheetId="7">'REMOÇÃO DE PAVIMENTO JD. PAULA'!Extenso_7</definedName>
    <definedName name="Extenso_7">[0]!Extenso_7</definedName>
    <definedName name="Extenso_70" localSheetId="8">'remoção de pavimento - ENGORDAD'!Extenso_70</definedName>
    <definedName name="Extenso_70" localSheetId="7">'REMOÇÃO DE PAVIMENTO JD. PAULA'!Extenso_70</definedName>
    <definedName name="Extenso_70">Extenso_70</definedName>
    <definedName name="Extenso_71" localSheetId="8">'remoção de pavimento - ENGORDAD'!Extenso_71</definedName>
    <definedName name="Extenso_71" localSheetId="7">'REMOÇÃO DE PAVIMENTO JD. PAULA'!Extenso_71</definedName>
    <definedName name="Extenso_71">Extenso_71</definedName>
    <definedName name="Extenso_72" localSheetId="8">'remoção de pavimento - ENGORDAD'!Extenso_72</definedName>
    <definedName name="Extenso_72" localSheetId="7">'REMOÇÃO DE PAVIMENTO JD. PAULA'!Extenso_72</definedName>
    <definedName name="Extenso_72">Extenso_72</definedName>
    <definedName name="Extenso_8" localSheetId="8">'remoção de pavimento - ENGORDAD'!Extenso_8</definedName>
    <definedName name="Extenso_8" localSheetId="7">'REMOÇÃO DE PAVIMENTO JD. PAULA'!Extenso_8</definedName>
    <definedName name="Extenso_8">[0]!Extenso_8</definedName>
    <definedName name="Extenso_9" localSheetId="8">'remoção de pavimento - ENGORDAD'!Extenso_9</definedName>
    <definedName name="Extenso_9" localSheetId="7">'REMOÇÃO DE PAVIMENTO JD. PAULA'!Extenso_9</definedName>
    <definedName name="Extenso_9">[0]!Extenso_9</definedName>
    <definedName name="Extract" localSheetId="8">#REF!</definedName>
    <definedName name="Extract" localSheetId="7">#REF!</definedName>
    <definedName name="Extract">#REF!</definedName>
    <definedName name="f" localSheetId="8">#REF!</definedName>
    <definedName name="f" localSheetId="7">#REF!</definedName>
    <definedName name="f">'[4]Seções Tipo'!$B$10:$D$38</definedName>
    <definedName name="FAB">"Figura 3"</definedName>
    <definedName name="faixa">#REF!</definedName>
    <definedName name="faixa2">#REF!</definedName>
    <definedName name="FAT">#REF!</definedName>
    <definedName name="FATOR1">#REF!</definedName>
    <definedName name="fator100">#REF!</definedName>
    <definedName name="FATOR2">#REF!</definedName>
    <definedName name="fator50">#REF!</definedName>
    <definedName name="FatSabadoOut">#REF!</definedName>
    <definedName name="FatSextaOut">#REF!</definedName>
    <definedName name="FATURAS2002" localSheetId="8" hidden="1">{#N/A,#N/A,TRUE,"Serviços"}</definedName>
    <definedName name="FATURAS2002" localSheetId="7" hidden="1">{#N/A,#N/A,TRUE,"Serviços"}</definedName>
    <definedName name="FATURAS2002" localSheetId="20" hidden="1">{#N/A,#N/A,TRUE,"Serviços"}</definedName>
    <definedName name="FATURAS2002" localSheetId="21" hidden="1">{#N/A,#N/A,TRUE,"Serviços"}</definedName>
    <definedName name="FATURAS2002" localSheetId="16" hidden="1">{#N/A,#N/A,TRUE,"Serviços"}</definedName>
    <definedName name="FATURAS2002" hidden="1">{#N/A,#N/A,TRUE,"Serviços"}</definedName>
    <definedName name="FATURAS20022" localSheetId="8" hidden="1">{#N/A,#N/A,TRUE,"Serviços"}</definedName>
    <definedName name="FATURAS20022" localSheetId="7" hidden="1">{#N/A,#N/A,TRUE,"Serviços"}</definedName>
    <definedName name="FATURAS20022" hidden="1">{#N/A,#N/A,TRUE,"Serviços"}</definedName>
    <definedName name="FCT">#REF!</definedName>
    <definedName name="fdfng" localSheetId="8" hidden="1">{#N/A,#N/A,FALSE,"GERAL";#N/A,#N/A,FALSE,"012-96";#N/A,#N/A,FALSE,"018-96";#N/A,#N/A,FALSE,"027-96";#N/A,#N/A,FALSE,"059-96";#N/A,#N/A,FALSE,"076-96";#N/A,#N/A,FALSE,"019-97";#N/A,#N/A,FALSE,"021-97";#N/A,#N/A,FALSE,"022-97";#N/A,#N/A,FALSE,"028-97"}</definedName>
    <definedName name="fdfng" localSheetId="7"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sdas">#REF!</definedName>
    <definedName name="FE">#REF!</definedName>
    <definedName name="FE_10">#REF!</definedName>
    <definedName name="FE_5">#REF!</definedName>
    <definedName name="FE_6">#REF!</definedName>
    <definedName name="FE_9">#REF!</definedName>
    <definedName name="fer">#REF!</definedName>
    <definedName name="fernanda" localSheetId="8" hidden="1">{#N/A,#N/A,FALSE,"GERAL";#N/A,#N/A,FALSE,"012-96";#N/A,#N/A,FALSE,"018-96";#N/A,#N/A,FALSE,"027-96";#N/A,#N/A,FALSE,"059-96";#N/A,#N/A,FALSE,"076-96";#N/A,#N/A,FALSE,"019-97";#N/A,#N/A,FALSE,"021-97";#N/A,#N/A,FALSE,"022-97";#N/A,#N/A,FALSE,"028-97"}</definedName>
    <definedName name="fernanda" localSheetId="7"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f">#REF!</definedName>
    <definedName name="ffg" localSheetId="8" hidden="1">{#N/A,#N/A,FALSE,"MO (2)"}</definedName>
    <definedName name="ffg" localSheetId="7" hidden="1">{#N/A,#N/A,FALSE,"MO (2)"}</definedName>
    <definedName name="ffg" localSheetId="20" hidden="1">{#N/A,#N/A,FALSE,"MO (2)"}</definedName>
    <definedName name="ffg" localSheetId="21" hidden="1">{#N/A,#N/A,FALSE,"MO (2)"}</definedName>
    <definedName name="ffg" localSheetId="16" hidden="1">{#N/A,#N/A,FALSE,"MO (2)"}</definedName>
    <definedName name="ffg" hidden="1">{#N/A,#N/A,FALSE,"MO (2)"}</definedName>
    <definedName name="ffg_1" localSheetId="8" hidden="1">{#N/A,#N/A,FALSE,"MO (2)"}</definedName>
    <definedName name="ffg_1" localSheetId="7" hidden="1">{#N/A,#N/A,FALSE,"MO (2)"}</definedName>
    <definedName name="ffg_1" localSheetId="20" hidden="1">{#N/A,#N/A,FALSE,"MO (2)"}</definedName>
    <definedName name="ffg_1" localSheetId="21" hidden="1">{#N/A,#N/A,FALSE,"MO (2)"}</definedName>
    <definedName name="ffg_1" localSheetId="16" hidden="1">{#N/A,#N/A,FALSE,"MO (2)"}</definedName>
    <definedName name="ffg_1" hidden="1">{#N/A,#N/A,FALSE,"MO (2)"}</definedName>
    <definedName name="fgff" localSheetId="8" hidden="1">{#N/A,#N/A,FALSE,"MO (2)"}</definedName>
    <definedName name="fgff" localSheetId="7" hidden="1">{#N/A,#N/A,FALSE,"MO (2)"}</definedName>
    <definedName name="fgff" localSheetId="20" hidden="1">{#N/A,#N/A,FALSE,"MO (2)"}</definedName>
    <definedName name="fgff" localSheetId="21" hidden="1">{#N/A,#N/A,FALSE,"MO (2)"}</definedName>
    <definedName name="fgff" localSheetId="16" hidden="1">{#N/A,#N/A,FALSE,"MO (2)"}</definedName>
    <definedName name="fgff" hidden="1">{#N/A,#N/A,FALSE,"MO (2)"}</definedName>
    <definedName name="fgff_1" localSheetId="8" hidden="1">{#N/A,#N/A,FALSE,"MO (2)"}</definedName>
    <definedName name="fgff_1" localSheetId="7" hidden="1">{#N/A,#N/A,FALSE,"MO (2)"}</definedName>
    <definedName name="fgff_1" hidden="1">{#N/A,#N/A,FALSE,"MO (2)"}</definedName>
    <definedName name="fghji" localSheetId="8" hidden="1">{#N/A,#N/A,FALSE,"MO (2)"}</definedName>
    <definedName name="fghji" localSheetId="7" hidden="1">{#N/A,#N/A,FALSE,"MO (2)"}</definedName>
    <definedName name="fghji" localSheetId="20" hidden="1">{#N/A,#N/A,FALSE,"MO (2)"}</definedName>
    <definedName name="fghji" localSheetId="21" hidden="1">{#N/A,#N/A,FALSE,"MO (2)"}</definedName>
    <definedName name="fghji" localSheetId="16" hidden="1">{#N/A,#N/A,FALSE,"MO (2)"}</definedName>
    <definedName name="fghji" hidden="1">{#N/A,#N/A,FALSE,"MO (2)"}</definedName>
    <definedName name="fghji_1" localSheetId="8" hidden="1">{#N/A,#N/A,FALSE,"MO (2)"}</definedName>
    <definedName name="fghji_1" localSheetId="7" hidden="1">{#N/A,#N/A,FALSE,"MO (2)"}</definedName>
    <definedName name="fghji_1" localSheetId="20" hidden="1">{#N/A,#N/A,FALSE,"MO (2)"}</definedName>
    <definedName name="fghji_1" localSheetId="21" hidden="1">{#N/A,#N/A,FALSE,"MO (2)"}</definedName>
    <definedName name="fghji_1" localSheetId="16" hidden="1">{#N/A,#N/A,FALSE,"MO (2)"}</definedName>
    <definedName name="fghji_1" hidden="1">{#N/A,#N/A,FALSE,"MO (2)"}</definedName>
    <definedName name="figura1">"Figura 1"</definedName>
    <definedName name="fir">#REF!</definedName>
    <definedName name="FIRM">#REF!</definedName>
    <definedName name="FISCAL_21">#REF!</definedName>
    <definedName name="FISI">#REF!</definedName>
    <definedName name="fiv">#REF!</definedName>
    <definedName name="fog">#REF!</definedName>
    <definedName name="FOLHA_N__01_01">#REF!</definedName>
    <definedName name="FOLHA01" localSheetId="8" hidden="1">{#N/A,#N/A,TRUE,"Serviços"}</definedName>
    <definedName name="FOLHA01" localSheetId="7" hidden="1">{#N/A,#N/A,TRUE,"Serviços"}</definedName>
    <definedName name="FOLHA01" localSheetId="20" hidden="1">{#N/A,#N/A,TRUE,"Serviços"}</definedName>
    <definedName name="FOLHA01" localSheetId="21" hidden="1">{#N/A,#N/A,TRUE,"Serviços"}</definedName>
    <definedName name="FOLHA01" localSheetId="16" hidden="1">{#N/A,#N/A,TRUE,"Serviços"}</definedName>
    <definedName name="FOLHA01" hidden="1">{#N/A,#N/A,TRUE,"Serviços"}</definedName>
    <definedName name="FOLHA011" localSheetId="8" hidden="1">{#N/A,#N/A,TRUE,"Serviços"}</definedName>
    <definedName name="FOLHA011" localSheetId="7" hidden="1">{#N/A,#N/A,TRUE,"Serviços"}</definedName>
    <definedName name="FOLHA011" hidden="1">{#N/A,#N/A,TRUE,"Serviços"}</definedName>
    <definedName name="folha1" localSheetId="8" hidden="1">{#N/A,#N/A,TRUE,"Serviços"}</definedName>
    <definedName name="folha1" localSheetId="7" hidden="1">{#N/A,#N/A,TRUE,"Serviços"}</definedName>
    <definedName name="folha1" localSheetId="20" hidden="1">{#N/A,#N/A,TRUE,"Serviços"}</definedName>
    <definedName name="folha1" localSheetId="21" hidden="1">{#N/A,#N/A,TRUE,"Serviços"}</definedName>
    <definedName name="folha1" localSheetId="16" hidden="1">{#N/A,#N/A,TRUE,"Serviços"}</definedName>
    <definedName name="folha1" hidden="1">{#N/A,#N/A,TRUE,"Serviços"}</definedName>
    <definedName name="folha11" localSheetId="8" hidden="1">{#N/A,#N/A,TRUE,"Serviços"}</definedName>
    <definedName name="folha11" localSheetId="7" hidden="1">{#N/A,#N/A,TRUE,"Serviços"}</definedName>
    <definedName name="folha11" hidden="1">{#N/A,#N/A,TRUE,"Serviços"}</definedName>
    <definedName name="FOOR" localSheetId="8" hidden="1">{#N/A,#N/A,FALSE,"Plan1"}</definedName>
    <definedName name="FOOR" localSheetId="7" hidden="1">{#N/A,#N/A,FALSE,"Plan1"}</definedName>
    <definedName name="FOOR" hidden="1">{#N/A,#N/A,FALSE,"Plan1"}</definedName>
    <definedName name="FORMA">#REF!</definedName>
    <definedName name="FORMULÁRIO" localSheetId="8" hidden="1">{#N/A,#N/A,FALSE,"Plan1"}</definedName>
    <definedName name="FORMULÁRIO" localSheetId="7" hidden="1">{#N/A,#N/A,FALSE,"Plan1"}</definedName>
    <definedName name="FORMULÁRIO" hidden="1">{#N/A,#N/A,FALSE,"Plan1"}</definedName>
    <definedName name="formulas" localSheetId="8">#REF!,#REF!,#REF!,#REF!,#REF!,#REF!,#REF!,#REF!,#REF!,#REF!,#REF!,#REF!,#REF!,#REF!,#REF!,#REF!,#REF!,#REF!,#REF!,#REF!</definedName>
    <definedName name="formulas" localSheetId="7">#REF!,#REF!,#REF!,#REF!,#REF!,#REF!,#REF!,#REF!,#REF!,#REF!,#REF!,#REF!,#REF!,#REF!,#REF!,#REF!,#REF!,#REF!,#REF!,#REF!</definedName>
    <definedName name="formulas">#REF!,#REF!,#REF!,#REF!,#REF!,#REF!,#REF!,#REF!,#REF!,#REF!,#REF!,#REF!,#REF!,#REF!,#REF!,#REF!,#REF!,#REF!,#REF!,#REF!</definedName>
    <definedName name="FORRO" localSheetId="8" hidden="1">{#N/A,#N/A,FALSE,"Plan1"}</definedName>
    <definedName name="FORRO" localSheetId="7" hidden="1">{#N/A,#N/A,FALSE,"Plan1"}</definedName>
    <definedName name="FORRO" hidden="1">{#N/A,#N/A,FALSE,"Plan1"}</definedName>
    <definedName name="Fresagem01" localSheetId="8" hidden="1">{#N/A,#N/A,TRUE,"Serviços"}</definedName>
    <definedName name="Fresagem01" localSheetId="7" hidden="1">{#N/A,#N/A,TRUE,"Serviços"}</definedName>
    <definedName name="Fresagem01" hidden="1">{#N/A,#N/A,TRUE,"Serviços"}</definedName>
    <definedName name="Fresagem011" localSheetId="8" hidden="1">{#N/A,#N/A,TRUE,"Serviços"}</definedName>
    <definedName name="Fresagem011" localSheetId="7" hidden="1">{#N/A,#N/A,TRUE,"Serviços"}</definedName>
    <definedName name="Fresagem011" hidden="1">{#N/A,#N/A,TRUE,"Serviços"}</definedName>
    <definedName name="FRR" localSheetId="8" hidden="1">{#N/A,#N/A,FALSE,"Plan1"}</definedName>
    <definedName name="FRR" localSheetId="7" hidden="1">{#N/A,#N/A,FALSE,"Plan1"}</definedName>
    <definedName name="FRR" hidden="1">{#N/A,#N/A,FALSE,"Plan1"}</definedName>
    <definedName name="furador">#REF!</definedName>
    <definedName name="fwregwrgfd">#REF!</definedName>
    <definedName name="fx_horiz">#REF!</definedName>
    <definedName name="FxItensCkeckList">#REF!</definedName>
    <definedName name="FxNatureza">#REF!</definedName>
    <definedName name="FxServico">#REF!</definedName>
    <definedName name="g">#N/A</definedName>
    <definedName name="GASOL2">#REF!</definedName>
    <definedName name="gfgfgfg" localSheetId="8" hidden="1">{#N/A,#N/A,FALSE,"MO (2)"}</definedName>
    <definedName name="gfgfgfg" localSheetId="7" hidden="1">{#N/A,#N/A,FALSE,"MO (2)"}</definedName>
    <definedName name="gfgfgfg" hidden="1">{#N/A,#N/A,FALSE,"MO (2)"}</definedName>
    <definedName name="gfgh" localSheetId="8" hidden="1">{#N/A,#N/A,FALSE,"MO (2)"}</definedName>
    <definedName name="gfgh" localSheetId="7" hidden="1">{#N/A,#N/A,FALSE,"MO (2)"}</definedName>
    <definedName name="gfgh" localSheetId="20" hidden="1">{#N/A,#N/A,FALSE,"MO (2)"}</definedName>
    <definedName name="gfgh" localSheetId="21" hidden="1">{#N/A,#N/A,FALSE,"MO (2)"}</definedName>
    <definedName name="gfgh" localSheetId="16" hidden="1">{#N/A,#N/A,FALSE,"MO (2)"}</definedName>
    <definedName name="gfgh" hidden="1">{#N/A,#N/A,FALSE,"MO (2)"}</definedName>
    <definedName name="gfgh_1" localSheetId="8" hidden="1">{#N/A,#N/A,FALSE,"MO (2)"}</definedName>
    <definedName name="gfgh_1" localSheetId="7" hidden="1">{#N/A,#N/A,FALSE,"MO (2)"}</definedName>
    <definedName name="gfgh_1" localSheetId="20" hidden="1">{#N/A,#N/A,FALSE,"MO (2)"}</definedName>
    <definedName name="gfgh_1" localSheetId="21" hidden="1">{#N/A,#N/A,FALSE,"MO (2)"}</definedName>
    <definedName name="gfgh_1" localSheetId="16" hidden="1">{#N/A,#N/A,FALSE,"MO (2)"}</definedName>
    <definedName name="gfgh_1" hidden="1">{#N/A,#N/A,FALSE,"MO (2)"}</definedName>
    <definedName name="ghghgh" localSheetId="8" hidden="1">{#N/A,#N/A,FALSE,"MO (2)"}</definedName>
    <definedName name="ghghgh" localSheetId="7" hidden="1">{#N/A,#N/A,FALSE,"MO (2)"}</definedName>
    <definedName name="ghghgh" hidden="1">{#N/A,#N/A,FALSE,"MO (2)"}</definedName>
    <definedName name="GHJ" localSheetId="8" hidden="1">{#N/A,#N/A,FALSE,"MO (2)"}</definedName>
    <definedName name="GHJ" localSheetId="7" hidden="1">{#N/A,#N/A,FALSE,"MO (2)"}</definedName>
    <definedName name="GHJ" hidden="1">{#N/A,#N/A,FALSE,"MO (2)"}</definedName>
    <definedName name="ghkghkghk">#REF!</definedName>
    <definedName name="GIGA">#REF!</definedName>
    <definedName name="gjgh" localSheetId="8" hidden="1">{#N/A,#N/A,FALSE,"GERAL";#N/A,#N/A,FALSE,"012-96";#N/A,#N/A,FALSE,"018-96";#N/A,#N/A,FALSE,"027-96";#N/A,#N/A,FALSE,"059-96";#N/A,#N/A,FALSE,"076-96";#N/A,#N/A,FALSE,"019-97";#N/A,#N/A,FALSE,"021-97";#N/A,#N/A,FALSE,"022-97";#N/A,#N/A,FALSE,"028-97"}</definedName>
    <definedName name="gjgh" localSheetId="7"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RAMA">#REF!</definedName>
    <definedName name="grama_mudas">#REF!</definedName>
    <definedName name="gsdgs">#N/A</definedName>
    <definedName name="gtryfj" localSheetId="8" hidden="1">{#N/A,#N/A,TRUE,"Serviços"}</definedName>
    <definedName name="gtryfj" localSheetId="7" hidden="1">{#N/A,#N/A,TRUE,"Serviços"}</definedName>
    <definedName name="gtryfj" localSheetId="20" hidden="1">{#N/A,#N/A,TRUE,"Serviços"}</definedName>
    <definedName name="gtryfj" localSheetId="21" hidden="1">{#N/A,#N/A,TRUE,"Serviços"}</definedName>
    <definedName name="gtryfj" localSheetId="16" hidden="1">{#N/A,#N/A,TRUE,"Serviços"}</definedName>
    <definedName name="gtryfj" hidden="1">{#N/A,#N/A,TRUE,"Serviços"}</definedName>
    <definedName name="gtryfjj" localSheetId="8" hidden="1">{#N/A,#N/A,TRUE,"Serviços"}</definedName>
    <definedName name="gtryfjj" localSheetId="7" hidden="1">{#N/A,#N/A,TRUE,"Serviços"}</definedName>
    <definedName name="gtryfjj" hidden="1">{#N/A,#N/A,TRUE,"Serviços"}</definedName>
    <definedName name="GUEDES">#REF!</definedName>
    <definedName name="Guia">"Figura 1"</definedName>
    <definedName name="Guias">#REF!</definedName>
    <definedName name="HGRET" localSheetId="8" hidden="1">{"'RR'!$A$2:$E$81"}</definedName>
    <definedName name="HGRET" localSheetId="7" hidden="1">{"'RR'!$A$2:$E$81"}</definedName>
    <definedName name="HGRET" hidden="1">{"'RR'!$A$2:$E$81"}</definedName>
    <definedName name="hhhhh" localSheetId="8" hidden="1">{#N/A,#N/A,FALSE,"MO (2)"}</definedName>
    <definedName name="hhhhh" localSheetId="7" hidden="1">{#N/A,#N/A,FALSE,"MO (2)"}</definedName>
    <definedName name="hhhhh" hidden="1">{#N/A,#N/A,FALSE,"MO (2)"}</definedName>
    <definedName name="HJ">#REF!</definedName>
    <definedName name="HJ_12">#NAME?</definedName>
    <definedName name="HJ_3">NA()</definedName>
    <definedName name="HJ_9">NA()</definedName>
    <definedName name="hjhjhjhju" localSheetId="8" hidden="1">{#N/A,#N/A,FALSE,"MO (2)"}</definedName>
    <definedName name="hjhjhjhju" localSheetId="7" hidden="1">{#N/A,#N/A,FALSE,"MO (2)"}</definedName>
    <definedName name="hjhjhjhju" hidden="1">{#N/A,#N/A,FALSE,"MO (2)"}</definedName>
    <definedName name="HoraManha1">#REF!</definedName>
    <definedName name="HoraManha2">#REF!</definedName>
    <definedName name="HoraTarde1">#REF!</definedName>
    <definedName name="HoraTarde2">#REF!</definedName>
    <definedName name="ht">#REF!</definedName>
    <definedName name="htm" localSheetId="8" hidden="1">{"'Plan1 (2)'!$A$5:$F$63"}</definedName>
    <definedName name="htm" localSheetId="7" hidden="1">{"'Plan1 (2)'!$A$5:$F$63"}</definedName>
    <definedName name="htm" hidden="1">{"'Plan1 (2)'!$A$5:$F$63"}</definedName>
    <definedName name="HTML_CodePage" hidden="1">1252</definedName>
    <definedName name="HTML_Control" localSheetId="8" hidden="1">{"'Plan1 (2)'!$A$5:$F$63"}</definedName>
    <definedName name="HTML_Control" localSheetId="7"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8" hidden="1">{#N/A,#N/A,FALSE,"MO (2)"}</definedName>
    <definedName name="i" localSheetId="7" hidden="1">{#N/A,#N/A,FALSE,"MO (2)"}</definedName>
    <definedName name="i" hidden="1">{#N/A,#N/A,FALSE,"MO (2)"}</definedName>
    <definedName name="ic">#REF!</definedName>
    <definedName name="ic_10">#REF!</definedName>
    <definedName name="ic_6">#REF!</definedName>
    <definedName name="imp">#REF!</definedName>
    <definedName name="impressao">#REF!</definedName>
    <definedName name="imprimação">#REF!</definedName>
    <definedName name="IND">#REF!</definedName>
    <definedName name="INDI">#REF!</definedName>
    <definedName name="indi_33">#REF!</definedName>
    <definedName name="INDI22">#REF!</definedName>
    <definedName name="indice_2">#REF!</definedName>
    <definedName name="inic">#REF!</definedName>
    <definedName name="INSUMO">#REF!</definedName>
    <definedName name="Insumos" hidden="1">#REF!</definedName>
    <definedName name="INSUMOSBETUMINOSOS">#REF!</definedName>
    <definedName name="Intran" localSheetId="8" hidden="1">{"'teste'!$B$2:$R$49"}</definedName>
    <definedName name="Intran" localSheetId="7" hidden="1">{"'teste'!$B$2:$R$49"}</definedName>
    <definedName name="Intran" hidden="1">{"'teste'!$B$2:$R$49"}</definedName>
    <definedName name="IPAV">#REF!</definedName>
    <definedName name="Item">#REF!</definedName>
    <definedName name="item1">#REF!</definedName>
    <definedName name="Itens" hidden="1">#REF!</definedName>
    <definedName name="izidro">#REF!</definedName>
    <definedName name="j" localSheetId="8" hidden="1">{#N/A,#N/A,FALSE,"MO (2)"}</definedName>
    <definedName name="j" localSheetId="7" hidden="1">{#N/A,#N/A,FALSE,"MO (2)"}</definedName>
    <definedName name="j" hidden="1">{#N/A,#N/A,FALSE,"MO (2)"}</definedName>
    <definedName name="jack" localSheetId="8">{"um","mil","um milhão","um bilhão","um trilhão"}</definedName>
    <definedName name="jack" localSheetId="7">{"um","mil","um milhão","um bilhão","um trilhão"}</definedName>
    <definedName name="jack">{"um","mil","um milhão","um bilhão","um trilhão"}</definedName>
    <definedName name="JANEIRO2003" localSheetId="8" hidden="1">{#N/A,#N/A,TRUE,"Serviços"}</definedName>
    <definedName name="JANEIRO2003" localSheetId="7" hidden="1">{#N/A,#N/A,TRUE,"Serviços"}</definedName>
    <definedName name="JANEIRO2003" localSheetId="20" hidden="1">{#N/A,#N/A,TRUE,"Serviços"}</definedName>
    <definedName name="JANEIRO2003" localSheetId="21" hidden="1">{#N/A,#N/A,TRUE,"Serviços"}</definedName>
    <definedName name="JANEIRO2003" localSheetId="16" hidden="1">{#N/A,#N/A,TRUE,"Serviços"}</definedName>
    <definedName name="JANEIRO2003" hidden="1">{#N/A,#N/A,TRUE,"Serviços"}</definedName>
    <definedName name="JANEIRO20033" localSheetId="8" hidden="1">{#N/A,#N/A,TRUE,"Serviços"}</definedName>
    <definedName name="JANEIRO20033" localSheetId="7" hidden="1">{#N/A,#N/A,TRUE,"Serviços"}</definedName>
    <definedName name="JANEIRO20033" hidden="1">{#N/A,#N/A,TRUE,"Serviços"}</definedName>
    <definedName name="jhjhjhjju" localSheetId="8" hidden="1">{#N/A,#N/A,FALSE,"MO (2)"}</definedName>
    <definedName name="jhjhjhjju" localSheetId="7" hidden="1">{#N/A,#N/A,FALSE,"MO (2)"}</definedName>
    <definedName name="jhjhjhjju" hidden="1">{#N/A,#N/A,FALSE,"MO (2)"}</definedName>
    <definedName name="jjjjj" localSheetId="8" hidden="1">{#N/A,#N/A,FALSE,"MO (2)"}</definedName>
    <definedName name="jjjjj" localSheetId="7" hidden="1">{#N/A,#N/A,FALSE,"MO (2)"}</definedName>
    <definedName name="jjjjj" hidden="1">{#N/A,#N/A,FALSE,"MO (2)"}</definedName>
    <definedName name="JJJJJL" localSheetId="8" hidden="1">{#N/A,#N/A,FALSE,"MO (2)"}</definedName>
    <definedName name="JJJJJL" localSheetId="7" hidden="1">{#N/A,#N/A,FALSE,"MO (2)"}</definedName>
    <definedName name="JJJJJL" hidden="1">{#N/A,#N/A,FALSE,"MO (2)"}</definedName>
    <definedName name="jk">#REF!</definedName>
    <definedName name="jkhjkjkg" localSheetId="8" hidden="1">{#N/A,#N/A,FALSE,"MO (2)"}</definedName>
    <definedName name="jkhjkjkg" localSheetId="7" hidden="1">{#N/A,#N/A,FALSE,"MO (2)"}</definedName>
    <definedName name="jkhjkjkg" localSheetId="20" hidden="1">{#N/A,#N/A,FALSE,"MO (2)"}</definedName>
    <definedName name="jkhjkjkg" localSheetId="21" hidden="1">{#N/A,#N/A,FALSE,"MO (2)"}</definedName>
    <definedName name="jkhjkjkg" localSheetId="16" hidden="1">{#N/A,#N/A,FALSE,"MO (2)"}</definedName>
    <definedName name="jkhjkjkg" hidden="1">{#N/A,#N/A,FALSE,"MO (2)"}</definedName>
    <definedName name="jkhjkjkg_1" localSheetId="8" hidden="1">{#N/A,#N/A,FALSE,"MO (2)"}</definedName>
    <definedName name="jkhjkjkg_1" localSheetId="7" hidden="1">{#N/A,#N/A,FALSE,"MO (2)"}</definedName>
    <definedName name="jkhjkjkg_1" localSheetId="20" hidden="1">{#N/A,#N/A,FALSE,"MO (2)"}</definedName>
    <definedName name="jkhjkjkg_1" localSheetId="21" hidden="1">{#N/A,#N/A,FALSE,"MO (2)"}</definedName>
    <definedName name="jkhjkjkg_1" localSheetId="16" hidden="1">{#N/A,#N/A,FALSE,"MO (2)"}</definedName>
    <definedName name="jkhjkjkg_1" hidden="1">{#N/A,#N/A,FALSE,"MO (2)"}</definedName>
    <definedName name="jo" localSheetId="8" hidden="1">{#N/A,#N/A,FALSE,"MO (2)"}</definedName>
    <definedName name="jo" localSheetId="7" hidden="1">{#N/A,#N/A,FALSE,"MO (2)"}</definedName>
    <definedName name="jo" hidden="1">{#N/A,#N/A,FALSE,"MO (2)"}</definedName>
    <definedName name="JOAO" localSheetId="8" hidden="1">{#N/A,#N/A,FALSE,"SS 1";#N/A,#N/A,FALSE,"SS 2";#N/A,#N/A,FALSE,"TER 1 (1)";#N/A,#N/A,FALSE,"TER 1 (2)";#N/A,#N/A,FALSE,"TER 2 ";#N/A,#N/A,FALSE,"TP  (1)";#N/A,#N/A,FALSE,"TP  (2)";#N/A,#N/A,FALSE,"CM BAR"}</definedName>
    <definedName name="JOAO" localSheetId="7"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8" hidden="1">{#N/A,#N/A,FALSE,"LEVFER V2 P";#N/A,#N/A,FALSE,"LEVFER V2 P10%"}</definedName>
    <definedName name="JOAO1" localSheetId="7" hidden="1">{#N/A,#N/A,FALSE,"LEVFER V2 P";#N/A,#N/A,FALSE,"LEVFER V2 P10%"}</definedName>
    <definedName name="JOAO1" hidden="1">{#N/A,#N/A,FALSE,"LEVFER V2 P";#N/A,#N/A,FALSE,"LEVFER V2 P10%"}</definedName>
    <definedName name="JOSE">#REF!</definedName>
    <definedName name="JR_PAGE_ANCHOR_2_1">#REF!</definedName>
    <definedName name="JR_PAGE_ANCHOR_3_1">#REF!</definedName>
    <definedName name="juca" localSheetId="8" hidden="1">{#N/A,#N/A,FALSE,"SS 1";#N/A,#N/A,FALSE,"TER 1 (A)";#N/A,#N/A,FALSE,"SS 2";#N/A,#N/A,FALSE,"TER 1 (B)";#N/A,#N/A,FALSE,"TER 1 (C)";#N/A,#N/A,FALSE,"TER 1 (D)";#N/A,#N/A,FALSE,"TER 1 (E)";#N/A,#N/A,FALSE,"TER 2 "}</definedName>
    <definedName name="juca" localSheetId="7"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kconserv">#REF!</definedName>
    <definedName name="kdren">#REF!</definedName>
    <definedName name="kdrena">#REF!</definedName>
    <definedName name="kkkkkk" localSheetId="8" hidden="1">{#N/A,#N/A,FALSE,"MO (2)"}</definedName>
    <definedName name="kkkkkk" localSheetId="7" hidden="1">{#N/A,#N/A,FALSE,"MO (2)"}</definedName>
    <definedName name="kkkkkk" hidden="1">{#N/A,#N/A,FALSE,"MO (2)"}</definedName>
    <definedName name="KLKLK_2">NA()</definedName>
    <definedName name="klklklkl" localSheetId="8" hidden="1">{#N/A,#N/A,FALSE,"MO (2)"}</definedName>
    <definedName name="klklklkl" localSheetId="7" hidden="1">{#N/A,#N/A,FALSE,"MO (2)"}</definedName>
    <definedName name="klklklkl" hidden="1">{#N/A,#N/A,FALSE,"MO (2)"}</definedName>
    <definedName name="Km">#REF!</definedName>
    <definedName name="koae">#REF!</definedName>
    <definedName name="kpavi">#REF!</definedName>
    <definedName name="KSIN">#REF!</definedName>
    <definedName name="ksinal">#REF!</definedName>
    <definedName name="kterra">#REF!</definedName>
    <definedName name="la" localSheetId="8" hidden="1">{#N/A,#N/A,FALSE,"MO (2)"}</definedName>
    <definedName name="la" localSheetId="7" hidden="1">{#N/A,#N/A,FALSE,"MO (2)"}</definedName>
    <definedName name="la" localSheetId="20" hidden="1">{#N/A,#N/A,FALSE,"MO (2)"}</definedName>
    <definedName name="la" localSheetId="21" hidden="1">{#N/A,#N/A,FALSE,"MO (2)"}</definedName>
    <definedName name="la" localSheetId="16" hidden="1">{#N/A,#N/A,FALSE,"MO (2)"}</definedName>
    <definedName name="la" hidden="1">{#N/A,#N/A,FALSE,"MO (2)"}</definedName>
    <definedName name="la_1" localSheetId="8" hidden="1">{#N/A,#N/A,FALSE,"MO (2)"}</definedName>
    <definedName name="la_1" localSheetId="7" hidden="1">{#N/A,#N/A,FALSE,"MO (2)"}</definedName>
    <definedName name="la_1" hidden="1">{#N/A,#N/A,FALSE,"MO (2)"}</definedName>
    <definedName name="lab" localSheetId="8" hidden="1">{#N/A,#N/A,TRUE,"Serviços"}</definedName>
    <definedName name="lab" localSheetId="7" hidden="1">{#N/A,#N/A,TRUE,"Serviços"}</definedName>
    <definedName name="lab" hidden="1">{#N/A,#N/A,TRUE,"Serviços"}</definedName>
    <definedName name="labb" localSheetId="8" hidden="1">{#N/A,#N/A,TRUE,"Serviços"}</definedName>
    <definedName name="labb" localSheetId="7" hidden="1">{#N/A,#N/A,TRUE,"Serviços"}</definedName>
    <definedName name="labb" hidden="1">{#N/A,#N/A,TRUE,"Serviços"}</definedName>
    <definedName name="Lama">#REF!</definedName>
    <definedName name="LARANJEIRAS">#REF!</definedName>
    <definedName name="LDI">#REF!</definedName>
    <definedName name="ldiasf">#REF!</definedName>
    <definedName name="LE" localSheetId="8">E</definedName>
    <definedName name="LE" localSheetId="7">E</definedName>
    <definedName name="LE">E</definedName>
    <definedName name="LIGANT" localSheetId="8">#REF!</definedName>
    <definedName name="LIGANT" localSheetId="7">#REF!</definedName>
    <definedName name="LIGANT">#REF!</definedName>
    <definedName name="LINEAR" localSheetId="8" hidden="1">{#N/A,#N/A,TRUE,"Serviços"}</definedName>
    <definedName name="LINEAR" localSheetId="7" hidden="1">{#N/A,#N/A,TRUE,"Serviços"}</definedName>
    <definedName name="LINEAR" hidden="1">{#N/A,#N/A,TRUE,"Serviços"}</definedName>
    <definedName name="LINEAR001" localSheetId="8" hidden="1">{#N/A,#N/A,TRUE,"Serviços"}</definedName>
    <definedName name="LINEAR001" localSheetId="7" hidden="1">{#N/A,#N/A,TRUE,"Serviços"}</definedName>
    <definedName name="LINEAR001" hidden="1">{#N/A,#N/A,TRUE,"Serviços"}</definedName>
    <definedName name="lista_atual">#REF!</definedName>
    <definedName name="listaClasse">#REF!</definedName>
    <definedName name="ListaMes">#REF!</definedName>
    <definedName name="ListaRelevo">#REF!</definedName>
    <definedName name="lixo">#REF!</definedName>
    <definedName name="llllllll_2" localSheetId="8">'remoção de pavimento - ENGORDAD'!llllllll_2</definedName>
    <definedName name="llllllll_2" localSheetId="7">'REMOÇÃO DE PAVIMENTO JD. PAULA'!llllllll_2</definedName>
    <definedName name="llllllll_2">[0]!llllllll_2</definedName>
    <definedName name="llllllll_24" localSheetId="8">#REF!</definedName>
    <definedName name="llllllll_24" localSheetId="7">#REF!</definedName>
    <definedName name="llllllll_24">#REF!</definedName>
    <definedName name="llllllll_25" localSheetId="8">'remoção de pavimento - ENGORDAD'!llllllll_25</definedName>
    <definedName name="llllllll_25" localSheetId="7">'REMOÇÃO DE PAVIMENTO JD. PAULA'!llllllll_25</definedName>
    <definedName name="llllllll_25">[0]!llllllll_25</definedName>
    <definedName name="llllllll_26" localSheetId="8">'remoção de pavimento - ENGORDAD'!llllllll_26</definedName>
    <definedName name="llllllll_26" localSheetId="7">'REMOÇÃO DE PAVIMENTO JD. PAULA'!llllllll_26</definedName>
    <definedName name="llllllll_26">[0]!llllllll_26</definedName>
    <definedName name="llllllll_27" localSheetId="8">'remoção de pavimento - ENGORDAD'!llllllll_27</definedName>
    <definedName name="llllllll_27" localSheetId="7">'REMOÇÃO DE PAVIMENTO JD. PAULA'!llllllll_27</definedName>
    <definedName name="llllllll_27">[0]!llllllll_27</definedName>
    <definedName name="Local" hidden="1">""</definedName>
    <definedName name="LOGOTIPO">"Figura 3"</definedName>
    <definedName name="LOTE">#REF!</definedName>
    <definedName name="LRANJA">#REF!</definedName>
    <definedName name="lu" localSheetId="8" hidden="1">{#N/A,#N/A,FALSE,"MO (2)"}</definedName>
    <definedName name="lu" localSheetId="7" hidden="1">{#N/A,#N/A,FALSE,"MO (2)"}</definedName>
    <definedName name="lu" hidden="1">{#N/A,#N/A,FALSE,"MO (2)"}</definedName>
    <definedName name="luis">#REF!</definedName>
    <definedName name="luiz">#REF!</definedName>
    <definedName name="MARCA">#REF!</definedName>
    <definedName name="MARCA_MOD">#REF!</definedName>
    <definedName name="MARCAMOD">#REF!</definedName>
    <definedName name="maria">#REF!</definedName>
    <definedName name="mat">#REF!</definedName>
    <definedName name="MATBET">#REF!</definedName>
    <definedName name="material_1" localSheetId="8">{#NAME?}</definedName>
    <definedName name="material_1" localSheetId="7">{#NAME?}</definedName>
    <definedName name="material_1">{#NAME?}</definedName>
    <definedName name="Material_britado">#REF!</definedName>
    <definedName name="mattubcust" localSheetId="8" hidden="1">{#N/A,#N/A,FALSE,"GERAL";#N/A,#N/A,FALSE,"012-96";#N/A,#N/A,FALSE,"018-96";#N/A,#N/A,FALSE,"027-96";#N/A,#N/A,FALSE,"059-96";#N/A,#N/A,FALSE,"076-96";#N/A,#N/A,FALSE,"019-97";#N/A,#N/A,FALSE,"021-97";#N/A,#N/A,FALSE,"022-97";#N/A,#N/A,FALSE,"028-97"}</definedName>
    <definedName name="mattubcust" localSheetId="7"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bc">#REF!</definedName>
    <definedName name="med" localSheetId="8" hidden="1">{#N/A,#N/A,FALSE,"MO (2)"}</definedName>
    <definedName name="med" localSheetId="7" hidden="1">{#N/A,#N/A,FALSE,"MO (2)"}</definedName>
    <definedName name="med" localSheetId="20" hidden="1">{#N/A,#N/A,FALSE,"MO (2)"}</definedName>
    <definedName name="med" localSheetId="21" hidden="1">{#N/A,#N/A,FALSE,"MO (2)"}</definedName>
    <definedName name="med" localSheetId="16" hidden="1">{#N/A,#N/A,FALSE,"MO (2)"}</definedName>
    <definedName name="med" hidden="1">{#N/A,#N/A,FALSE,"MO (2)"}</definedName>
    <definedName name="med_1" localSheetId="8" hidden="1">{#N/A,#N/A,FALSE,"MO (2)"}</definedName>
    <definedName name="med_1" localSheetId="7" hidden="1">{#N/A,#N/A,FALSE,"MO (2)"}</definedName>
    <definedName name="med_1" localSheetId="20" hidden="1">{#N/A,#N/A,FALSE,"MO (2)"}</definedName>
    <definedName name="med_1" localSheetId="21" hidden="1">{#N/A,#N/A,FALSE,"MO (2)"}</definedName>
    <definedName name="med_1" localSheetId="16" hidden="1">{#N/A,#N/A,FALSE,"MO (2)"}</definedName>
    <definedName name="med_1" hidden="1">{#N/A,#N/A,FALSE,"MO (2)"}</definedName>
    <definedName name="MEDAGOREAL">#REF!</definedName>
    <definedName name="MEIO_FIO">#REF!</definedName>
    <definedName name="meiofio">#REF!</definedName>
    <definedName name="melhoria" localSheetId="8" hidden="1">{#N/A,#N/A,FALSE,"Plan1"}</definedName>
    <definedName name="melhoria" localSheetId="7" hidden="1">{#N/A,#N/A,FALSE,"Plan1"}</definedName>
    <definedName name="melhoria" hidden="1">{#N/A,#N/A,FALSE,"Plan1"}</definedName>
    <definedName name="Mem">#REF!</definedName>
    <definedName name="Mem.01" localSheetId="8" hidden="1">{"'Plan1 (2)'!$A$5:$F$63"}</definedName>
    <definedName name="Mem.01" localSheetId="7" hidden="1">{"'Plan1 (2)'!$A$5:$F$63"}</definedName>
    <definedName name="Mem.01" hidden="1">{"'Plan1 (2)'!$A$5:$F$63"}</definedName>
    <definedName name="MERDA" localSheetId="8">'remoção de pavimento - ENGORDAD'!MERDA</definedName>
    <definedName name="MERDA" localSheetId="7">'REMOÇÃO DE PAVIMENTO JD. PAULA'!MERDA</definedName>
    <definedName name="MERDA">[0]!MERDA</definedName>
    <definedName name="MERDA_25" localSheetId="8">'remoção de pavimento - ENGORDAD'!MERDA_25</definedName>
    <definedName name="MERDA_25" localSheetId="7">'REMOÇÃO DE PAVIMENTO JD. PAULA'!MERDA_25</definedName>
    <definedName name="MERDA_25">[0]!MERDA_25</definedName>
    <definedName name="MÊS" localSheetId="8">#REF!</definedName>
    <definedName name="MÊS" localSheetId="7">#REF!</definedName>
    <definedName name="MÊS">#REF!</definedName>
    <definedName name="Meses">#REF!</definedName>
    <definedName name="MM">#N/A</definedName>
    <definedName name="MO" localSheetId="8">#REF!</definedName>
    <definedName name="MO" localSheetId="7">#REF!</definedName>
    <definedName name="MO">#REF!</definedName>
    <definedName name="mo.ag.com" localSheetId="8">#REF!</definedName>
    <definedName name="mo.ag.com" localSheetId="7">#REF!</definedName>
    <definedName name="mo.ag.com">#REF!</definedName>
    <definedName name="mo.ag.local" localSheetId="8">#REF!</definedName>
    <definedName name="mo.ag.local" localSheetId="7">#REF!</definedName>
    <definedName name="mo.ag.local">#REF!</definedName>
    <definedName name="mo_base">#REF!</definedName>
    <definedName name="mo_sub_base">#REF!</definedName>
    <definedName name="MO_SUB_BASE1">#REF!</definedName>
    <definedName name="Mob" hidden="1">#REF!</definedName>
    <definedName name="mobase">#REF!</definedName>
    <definedName name="mod1.ext_38" localSheetId="8">'remoção de pavimento - ENGORDAD'!mod1.ext_38</definedName>
    <definedName name="mod1.ext_38" localSheetId="7">'REMOÇÃO DE PAVIMENTO JD. PAULA'!mod1.ext_38</definedName>
    <definedName name="mod1.ext_38">mod1.ext_38</definedName>
    <definedName name="Modalidade" localSheetId="8">#REF!</definedName>
    <definedName name="Modalidade" localSheetId="7">#REF!</definedName>
    <definedName name="Modalidade">#REF!</definedName>
    <definedName name="Modelo" hidden="1">#REF!</definedName>
    <definedName name="MODEXT">#N/A</definedName>
    <definedName name="MODULO1.CURTO">#REF!</definedName>
    <definedName name="módulo1.Extenso_1" localSheetId="8">'remoção de pavimento - ENGORDAD'!módulo1.Extenso_1</definedName>
    <definedName name="módulo1.Extenso_1" localSheetId="7">'REMOÇÃO DE PAVIMENTO JD. PAULA'!módulo1.Extenso_1</definedName>
    <definedName name="módulo1.Extenso_1">[0]!módulo1.Extenso_1</definedName>
    <definedName name="módulo1.Extenso_10" localSheetId="8">'remoção de pavimento - ENGORDAD'!módulo1.Extenso_10</definedName>
    <definedName name="módulo1.Extenso_10" localSheetId="7">'REMOÇÃO DE PAVIMENTO JD. PAULA'!módulo1.Extenso_10</definedName>
    <definedName name="módulo1.Extenso_10">[0]!módulo1.Extenso_10</definedName>
    <definedName name="módulo1.Extenso_12" localSheetId="8">'remoção de pavimento - ENGORDAD'!módulo1.Extenso_12</definedName>
    <definedName name="módulo1.Extenso_12" localSheetId="7">'REMOÇÃO DE PAVIMENTO JD. PAULA'!módulo1.Extenso_12</definedName>
    <definedName name="módulo1.Extenso_12">[0]!módulo1.Extenso_12</definedName>
    <definedName name="módulo1.Extenso_13" localSheetId="8">'remoção de pavimento - ENGORDAD'!módulo1.Extenso_13</definedName>
    <definedName name="módulo1.Extenso_13" localSheetId="7">'REMOÇÃO DE PAVIMENTO JD. PAULA'!módulo1.Extenso_13</definedName>
    <definedName name="módulo1.Extenso_13">[0]!módulo1.Extenso_13</definedName>
    <definedName name="módulo1.Extenso_14" localSheetId="8">'remoção de pavimento - ENGORDAD'!módulo1.Extenso_14</definedName>
    <definedName name="módulo1.Extenso_14" localSheetId="7">'REMOÇÃO DE PAVIMENTO JD. PAULA'!módulo1.Extenso_14</definedName>
    <definedName name="módulo1.Extenso_14">[0]!módulo1.Extenso_14</definedName>
    <definedName name="módulo1.Extenso_19" localSheetId="8">'remoção de pavimento - ENGORDAD'!módulo1.Extenso_19</definedName>
    <definedName name="módulo1.Extenso_19" localSheetId="7">'REMOÇÃO DE PAVIMENTO JD. PAULA'!módulo1.Extenso_19</definedName>
    <definedName name="módulo1.Extenso_19">módulo1.Extenso_19</definedName>
    <definedName name="módulo1.Extenso_2" localSheetId="8">'remoção de pavimento - ENGORDAD'!módulo1.Extenso_2</definedName>
    <definedName name="módulo1.Extenso_2" localSheetId="7">'REMOÇÃO DE PAVIMENTO JD. PAULA'!módulo1.Extenso_2</definedName>
    <definedName name="módulo1.Extenso_2">[0]!módulo1.Extenso_2</definedName>
    <definedName name="módulo1.Extenso_20" localSheetId="8">#REF!</definedName>
    <definedName name="módulo1.Extenso_20" localSheetId="7">#REF!</definedName>
    <definedName name="módulo1.Extenso_20">#REF!</definedName>
    <definedName name="módulo1.Extenso_21" localSheetId="8">'remoção de pavimento - ENGORDAD'!módulo1.Extenso_21</definedName>
    <definedName name="módulo1.Extenso_21" localSheetId="7">'REMOÇÃO DE PAVIMENTO JD. PAULA'!módulo1.Extenso_21</definedName>
    <definedName name="módulo1.Extenso_21">módulo1.Extenso_21</definedName>
    <definedName name="módulo1.Extenso_22" localSheetId="8">'remoção de pavimento - ENGORDAD'!módulo1.Extenso_22</definedName>
    <definedName name="módulo1.Extenso_22" localSheetId="7">'REMOÇÃO DE PAVIMENTO JD. PAULA'!módulo1.Extenso_22</definedName>
    <definedName name="módulo1.Extenso_22">[0]!módulo1.Extenso_22</definedName>
    <definedName name="módulo1.Extenso_23" localSheetId="8">'remoção de pavimento - ENGORDAD'!módulo1.Extenso_23</definedName>
    <definedName name="módulo1.Extenso_23" localSheetId="7">'REMOÇÃO DE PAVIMENTO JD. PAULA'!módulo1.Extenso_23</definedName>
    <definedName name="módulo1.Extenso_23">módulo1.Extenso_23</definedName>
    <definedName name="módulo1.Extenso_24" localSheetId="8">'remoção de pavimento - ENGORDAD'!módulo1.Extenso_24</definedName>
    <definedName name="módulo1.Extenso_24" localSheetId="7">'REMOÇÃO DE PAVIMENTO JD. PAULA'!módulo1.Extenso_24</definedName>
    <definedName name="módulo1.Extenso_24">módulo1.Extenso_24</definedName>
    <definedName name="módulo1.Extenso_25" localSheetId="8">'remoção de pavimento - ENGORDAD'!módulo1.Extenso_25</definedName>
    <definedName name="módulo1.Extenso_25" localSheetId="7">'REMOÇÃO DE PAVIMENTO JD. PAULA'!módulo1.Extenso_25</definedName>
    <definedName name="módulo1.Extenso_25">[0]!módulo1.Extenso_25</definedName>
    <definedName name="módulo1.Extenso_26" localSheetId="8">'remoção de pavimento - ENGORDAD'!módulo1.Extenso_26</definedName>
    <definedName name="módulo1.Extenso_26" localSheetId="7">'REMOÇÃO DE PAVIMENTO JD. PAULA'!módulo1.Extenso_26</definedName>
    <definedName name="módulo1.Extenso_26">[0]!módulo1.Extenso_26</definedName>
    <definedName name="módulo1.Extenso_27" localSheetId="8">'remoção de pavimento - ENGORDAD'!módulo1.Extenso_27</definedName>
    <definedName name="módulo1.Extenso_27" localSheetId="7">'REMOÇÃO DE PAVIMENTO JD. PAULA'!módulo1.Extenso_27</definedName>
    <definedName name="módulo1.Extenso_27">[0]!módulo1.Extenso_27</definedName>
    <definedName name="módulo1.Extenso_28" localSheetId="8">'remoção de pavimento - ENGORDAD'!módulo1.Extenso_28</definedName>
    <definedName name="módulo1.Extenso_28" localSheetId="7">'REMOÇÃO DE PAVIMENTO JD. PAULA'!módulo1.Extenso_28</definedName>
    <definedName name="módulo1.Extenso_28">[0]!módulo1.Extenso_28</definedName>
    <definedName name="módulo1.Extenso_29" localSheetId="8">'remoção de pavimento - ENGORDAD'!módulo1.Extenso_29</definedName>
    <definedName name="módulo1.Extenso_29" localSheetId="7">'REMOÇÃO DE PAVIMENTO JD. PAULA'!módulo1.Extenso_29</definedName>
    <definedName name="módulo1.Extenso_29">[0]!módulo1.Extenso_29</definedName>
    <definedName name="módulo1.Extenso_3" localSheetId="8">'remoção de pavimento - ENGORDAD'!módulo1.Extenso_3</definedName>
    <definedName name="módulo1.Extenso_3" localSheetId="7">'REMOÇÃO DE PAVIMENTO JD. PAULA'!módulo1.Extenso_3</definedName>
    <definedName name="módulo1.Extenso_3">[0]!módulo1.Extenso_3</definedName>
    <definedName name="módulo1.Extenso_30" localSheetId="8">'remoção de pavimento - ENGORDAD'!módulo1.Extenso_30</definedName>
    <definedName name="módulo1.Extenso_30" localSheetId="7">'REMOÇÃO DE PAVIMENTO JD. PAULA'!módulo1.Extenso_30</definedName>
    <definedName name="módulo1.Extenso_30">[0]!módulo1.Extenso_30</definedName>
    <definedName name="módulo1.Extenso_31" localSheetId="8">'remoção de pavimento - ENGORDAD'!módulo1.Extenso_31</definedName>
    <definedName name="módulo1.Extenso_31" localSheetId="7">'REMOÇÃO DE PAVIMENTO JD. PAULA'!módulo1.Extenso_31</definedName>
    <definedName name="módulo1.Extenso_31">[0]!módulo1.Extenso_31</definedName>
    <definedName name="módulo1.Extenso_32" localSheetId="8">'remoção de pavimento - ENGORDAD'!módulo1.Extenso_32</definedName>
    <definedName name="módulo1.Extenso_32" localSheetId="7">'REMOÇÃO DE PAVIMENTO JD. PAULA'!módulo1.Extenso_32</definedName>
    <definedName name="módulo1.Extenso_32">[0]!módulo1.Extenso_32</definedName>
    <definedName name="módulo1.Extenso_33" localSheetId="8">'remoção de pavimento - ENGORDAD'!módulo1.Extenso_33</definedName>
    <definedName name="módulo1.Extenso_33" localSheetId="7">'REMOÇÃO DE PAVIMENTO JD. PAULA'!módulo1.Extenso_33</definedName>
    <definedName name="módulo1.Extenso_33">[0]!módulo1.Extenso_33</definedName>
    <definedName name="módulo1.Extenso_34" localSheetId="8">'remoção de pavimento - ENGORDAD'!módulo1.Extenso_34</definedName>
    <definedName name="módulo1.Extenso_34" localSheetId="7">'REMOÇÃO DE PAVIMENTO JD. PAULA'!módulo1.Extenso_34</definedName>
    <definedName name="módulo1.Extenso_34">[0]!módulo1.Extenso_34</definedName>
    <definedName name="módulo1.Extenso_35" localSheetId="8">'remoção de pavimento - ENGORDAD'!módulo1.Extenso_35</definedName>
    <definedName name="módulo1.Extenso_35" localSheetId="7">'REMOÇÃO DE PAVIMENTO JD. PAULA'!módulo1.Extenso_35</definedName>
    <definedName name="módulo1.Extenso_35">[0]!módulo1.Extenso_35</definedName>
    <definedName name="módulo1.Extenso_36" localSheetId="8">'remoção de pavimento - ENGORDAD'!módulo1.Extenso_36</definedName>
    <definedName name="módulo1.Extenso_36" localSheetId="7">'REMOÇÃO DE PAVIMENTO JD. PAULA'!módulo1.Extenso_36</definedName>
    <definedName name="módulo1.Extenso_36">[0]!módulo1.Extenso_36</definedName>
    <definedName name="módulo1.Extenso_37" localSheetId="8">'remoção de pavimento - ENGORDAD'!módulo1.Extenso_37</definedName>
    <definedName name="módulo1.Extenso_37" localSheetId="7">'REMOÇÃO DE PAVIMENTO JD. PAULA'!módulo1.Extenso_37</definedName>
    <definedName name="módulo1.Extenso_37">[0]!módulo1.Extenso_37</definedName>
    <definedName name="módulo1.Extenso_38" localSheetId="8">'remoção de pavimento - ENGORDAD'!módulo1.Extenso_38</definedName>
    <definedName name="módulo1.Extenso_38" localSheetId="7">'REMOÇÃO DE PAVIMENTO JD. PAULA'!módulo1.Extenso_38</definedName>
    <definedName name="módulo1.Extenso_38">[0]!módulo1.Extenso_38</definedName>
    <definedName name="módulo1.Extenso_39" localSheetId="8">'remoção de pavimento - ENGORDAD'!módulo1.Extenso_39</definedName>
    <definedName name="módulo1.Extenso_39" localSheetId="7">'REMOÇÃO DE PAVIMENTO JD. PAULA'!módulo1.Extenso_39</definedName>
    <definedName name="módulo1.Extenso_39">módulo1.Extenso_39</definedName>
    <definedName name="módulo1.Extenso_4" localSheetId="8">'remoção de pavimento - ENGORDAD'!módulo1.Extenso_4</definedName>
    <definedName name="módulo1.Extenso_4" localSheetId="7">'REMOÇÃO DE PAVIMENTO JD. PAULA'!módulo1.Extenso_4</definedName>
    <definedName name="módulo1.Extenso_4">[0]!módulo1.Extenso_4</definedName>
    <definedName name="módulo1.Extenso_40" localSheetId="8">'remoção de pavimento - ENGORDAD'!módulo1.Extenso_40</definedName>
    <definedName name="módulo1.Extenso_40" localSheetId="7">'REMOÇÃO DE PAVIMENTO JD. PAULA'!módulo1.Extenso_40</definedName>
    <definedName name="módulo1.Extenso_40">módulo1.Extenso_40</definedName>
    <definedName name="módulo1.Extenso_41" localSheetId="8">'remoção de pavimento - ENGORDAD'!módulo1.Extenso_41</definedName>
    <definedName name="módulo1.Extenso_41" localSheetId="7">'REMOÇÃO DE PAVIMENTO JD. PAULA'!módulo1.Extenso_41</definedName>
    <definedName name="módulo1.Extenso_41">módulo1.Extenso_41</definedName>
    <definedName name="módulo1.Extenso_42" localSheetId="8">'remoção de pavimento - ENGORDAD'!módulo1.Extenso_42</definedName>
    <definedName name="módulo1.Extenso_42" localSheetId="7">'REMOÇÃO DE PAVIMENTO JD. PAULA'!módulo1.Extenso_42</definedName>
    <definedName name="módulo1.Extenso_42">módulo1.Extenso_42</definedName>
    <definedName name="módulo1.Extenso_43" localSheetId="8">'remoção de pavimento - ENGORDAD'!módulo1.Extenso_43</definedName>
    <definedName name="módulo1.Extenso_43" localSheetId="7">'REMOÇÃO DE PAVIMENTO JD. PAULA'!módulo1.Extenso_43</definedName>
    <definedName name="módulo1.Extenso_43">módulo1.Extenso_43</definedName>
    <definedName name="módulo1.Extenso_44" localSheetId="8">'remoção de pavimento - ENGORDAD'!módulo1.Extenso_44</definedName>
    <definedName name="módulo1.Extenso_44" localSheetId="7">'REMOÇÃO DE PAVIMENTO JD. PAULA'!módulo1.Extenso_44</definedName>
    <definedName name="módulo1.Extenso_44">módulo1.Extenso_44</definedName>
    <definedName name="módulo1.Extenso_45" localSheetId="8">'remoção de pavimento - ENGORDAD'!módulo1.Extenso_45</definedName>
    <definedName name="módulo1.Extenso_45" localSheetId="7">'REMOÇÃO DE PAVIMENTO JD. PAULA'!módulo1.Extenso_45</definedName>
    <definedName name="módulo1.Extenso_45">módulo1.Extenso_45</definedName>
    <definedName name="módulo1.Extenso_46" localSheetId="8">'remoção de pavimento - ENGORDAD'!módulo1.Extenso_46</definedName>
    <definedName name="módulo1.Extenso_46" localSheetId="7">'REMOÇÃO DE PAVIMENTO JD. PAULA'!módulo1.Extenso_46</definedName>
    <definedName name="módulo1.Extenso_46">módulo1.Extenso_46</definedName>
    <definedName name="módulo1.Extenso_47" localSheetId="8">'remoção de pavimento - ENGORDAD'!módulo1.Extenso_47</definedName>
    <definedName name="módulo1.Extenso_47" localSheetId="7">'REMOÇÃO DE PAVIMENTO JD. PAULA'!módulo1.Extenso_47</definedName>
    <definedName name="módulo1.Extenso_47">módulo1.Extenso_47</definedName>
    <definedName name="módulo1.Extenso_48" localSheetId="8">'remoção de pavimento - ENGORDAD'!módulo1.Extenso_48</definedName>
    <definedName name="módulo1.Extenso_48" localSheetId="7">'REMOÇÃO DE PAVIMENTO JD. PAULA'!módulo1.Extenso_48</definedName>
    <definedName name="módulo1.Extenso_48">módulo1.Extenso_48</definedName>
    <definedName name="módulo1.Extenso_5" localSheetId="8">'remoção de pavimento - ENGORDAD'!módulo1.Extenso_5</definedName>
    <definedName name="módulo1.Extenso_5" localSheetId="7">'REMOÇÃO DE PAVIMENTO JD. PAULA'!módulo1.Extenso_5</definedName>
    <definedName name="módulo1.Extenso_5">[0]!módulo1.Extenso_5</definedName>
    <definedName name="módulo1.Extenso_51" localSheetId="8">'remoção de pavimento - ENGORDAD'!módulo1.Extenso_51</definedName>
    <definedName name="módulo1.Extenso_51" localSheetId="7">'REMOÇÃO DE PAVIMENTO JD. PAULA'!módulo1.Extenso_51</definedName>
    <definedName name="módulo1.Extenso_51">módulo1.Extenso_51</definedName>
    <definedName name="módulo1.Extenso_52" localSheetId="8">'remoção de pavimento - ENGORDAD'!módulo1.Extenso_52</definedName>
    <definedName name="módulo1.Extenso_52" localSheetId="7">'REMOÇÃO DE PAVIMENTO JD. PAULA'!módulo1.Extenso_52</definedName>
    <definedName name="módulo1.Extenso_52">módulo1.Extenso_52</definedName>
    <definedName name="módulo1.Extenso_53" localSheetId="8">'remoção de pavimento - ENGORDAD'!módulo1.Extenso_53</definedName>
    <definedName name="módulo1.Extenso_53" localSheetId="7">'REMOÇÃO DE PAVIMENTO JD. PAULA'!módulo1.Extenso_53</definedName>
    <definedName name="módulo1.Extenso_53">módulo1.Extenso_53</definedName>
    <definedName name="módulo1.Extenso_54" localSheetId="8">'remoção de pavimento - ENGORDAD'!módulo1.Extenso_54</definedName>
    <definedName name="módulo1.Extenso_54" localSheetId="7">'REMOÇÃO DE PAVIMENTO JD. PAULA'!módulo1.Extenso_54</definedName>
    <definedName name="módulo1.Extenso_54">módulo1.Extenso_54</definedName>
    <definedName name="módulo1.Extenso_55" localSheetId="8">'remoção de pavimento - ENGORDAD'!módulo1.Extenso_55</definedName>
    <definedName name="módulo1.Extenso_55" localSheetId="7">'REMOÇÃO DE PAVIMENTO JD. PAULA'!módulo1.Extenso_55</definedName>
    <definedName name="módulo1.Extenso_55">módulo1.Extenso_55</definedName>
    <definedName name="módulo1.Extenso_56" localSheetId="8">'remoção de pavimento - ENGORDAD'!módulo1.Extenso_56</definedName>
    <definedName name="módulo1.Extenso_56" localSheetId="7">'REMOÇÃO DE PAVIMENTO JD. PAULA'!módulo1.Extenso_56</definedName>
    <definedName name="módulo1.Extenso_56">módulo1.Extenso_56</definedName>
    <definedName name="módulo1.Extenso_57" localSheetId="8">'remoção de pavimento - ENGORDAD'!módulo1.Extenso_57</definedName>
    <definedName name="módulo1.Extenso_57" localSheetId="7">'REMOÇÃO DE PAVIMENTO JD. PAULA'!módulo1.Extenso_57</definedName>
    <definedName name="módulo1.Extenso_57">módulo1.Extenso_57</definedName>
    <definedName name="módulo1.Extenso_58" localSheetId="8">'remoção de pavimento - ENGORDAD'!módulo1.Extenso_58</definedName>
    <definedName name="módulo1.Extenso_58" localSheetId="7">'REMOÇÃO DE PAVIMENTO JD. PAULA'!módulo1.Extenso_58</definedName>
    <definedName name="módulo1.Extenso_58">módulo1.Extenso_58</definedName>
    <definedName name="módulo1.Extenso_59" localSheetId="8">'remoção de pavimento - ENGORDAD'!módulo1.Extenso_59</definedName>
    <definedName name="módulo1.Extenso_59" localSheetId="7">'REMOÇÃO DE PAVIMENTO JD. PAULA'!módulo1.Extenso_59</definedName>
    <definedName name="módulo1.Extenso_59">módulo1.Extenso_59</definedName>
    <definedName name="módulo1.Extenso_6" localSheetId="8">'remoção de pavimento - ENGORDAD'!módulo1.Extenso_6</definedName>
    <definedName name="módulo1.Extenso_6" localSheetId="7">'REMOÇÃO DE PAVIMENTO JD. PAULA'!módulo1.Extenso_6</definedName>
    <definedName name="módulo1.Extenso_6">[0]!módulo1.Extenso_6</definedName>
    <definedName name="módulo1.Extenso_60" localSheetId="8">'remoção de pavimento - ENGORDAD'!módulo1.Extenso_60</definedName>
    <definedName name="módulo1.Extenso_60" localSheetId="7">'REMOÇÃO DE PAVIMENTO JD. PAULA'!módulo1.Extenso_60</definedName>
    <definedName name="módulo1.Extenso_60">módulo1.Extenso_60</definedName>
    <definedName name="módulo1.Extenso_61" localSheetId="8">'remoção de pavimento - ENGORDAD'!módulo1.Extenso_61</definedName>
    <definedName name="módulo1.Extenso_61" localSheetId="7">'REMOÇÃO DE PAVIMENTO JD. PAULA'!módulo1.Extenso_61</definedName>
    <definedName name="módulo1.Extenso_61">módulo1.Extenso_61</definedName>
    <definedName name="módulo1.Extenso_62" localSheetId="8">'remoção de pavimento - ENGORDAD'!módulo1.Extenso_62</definedName>
    <definedName name="módulo1.Extenso_62" localSheetId="7">'REMOÇÃO DE PAVIMENTO JD. PAULA'!módulo1.Extenso_62</definedName>
    <definedName name="módulo1.Extenso_62">módulo1.Extenso_62</definedName>
    <definedName name="módulo1.Extenso_63" localSheetId="8">'remoção de pavimento - ENGORDAD'!módulo1.Extenso_63</definedName>
    <definedName name="módulo1.Extenso_63" localSheetId="7">'REMOÇÃO DE PAVIMENTO JD. PAULA'!módulo1.Extenso_63</definedName>
    <definedName name="módulo1.Extenso_63">módulo1.Extenso_63</definedName>
    <definedName name="módulo1.Extenso_64" localSheetId="8">'remoção de pavimento - ENGORDAD'!módulo1.Extenso_64</definedName>
    <definedName name="módulo1.Extenso_64" localSheetId="7">'REMOÇÃO DE PAVIMENTO JD. PAULA'!módulo1.Extenso_64</definedName>
    <definedName name="módulo1.Extenso_64">módulo1.Extenso_64</definedName>
    <definedName name="módulo1.Extenso_65" localSheetId="8">'remoção de pavimento - ENGORDAD'!módulo1.Extenso_65</definedName>
    <definedName name="módulo1.Extenso_65" localSheetId="7">'REMOÇÃO DE PAVIMENTO JD. PAULA'!módulo1.Extenso_65</definedName>
    <definedName name="módulo1.Extenso_65">módulo1.Extenso_65</definedName>
    <definedName name="módulo1.Extenso_66" localSheetId="8">'remoção de pavimento - ENGORDAD'!módulo1.Extenso_66</definedName>
    <definedName name="módulo1.Extenso_66" localSheetId="7">'REMOÇÃO DE PAVIMENTO JD. PAULA'!módulo1.Extenso_66</definedName>
    <definedName name="módulo1.Extenso_66">módulo1.Extenso_66</definedName>
    <definedName name="módulo1.Extenso_67" localSheetId="8">'remoção de pavimento - ENGORDAD'!módulo1.Extenso_67</definedName>
    <definedName name="módulo1.Extenso_67" localSheetId="7">'REMOÇÃO DE PAVIMENTO JD. PAULA'!módulo1.Extenso_67</definedName>
    <definedName name="módulo1.Extenso_67">módulo1.Extenso_67</definedName>
    <definedName name="módulo1.Extenso_68" localSheetId="8">'remoção de pavimento - ENGORDAD'!módulo1.Extenso_68</definedName>
    <definedName name="módulo1.Extenso_68" localSheetId="7">'REMOÇÃO DE PAVIMENTO JD. PAULA'!módulo1.Extenso_68</definedName>
    <definedName name="módulo1.Extenso_68">módulo1.Extenso_68</definedName>
    <definedName name="módulo1.Extenso_69" localSheetId="8">'remoção de pavimento - ENGORDAD'!módulo1.Extenso_69</definedName>
    <definedName name="módulo1.Extenso_69" localSheetId="7">'REMOÇÃO DE PAVIMENTO JD. PAULA'!módulo1.Extenso_69</definedName>
    <definedName name="módulo1.Extenso_69">módulo1.Extenso_69</definedName>
    <definedName name="módulo1.Extenso_7" localSheetId="8">'remoção de pavimento - ENGORDAD'!módulo1.Extenso_7</definedName>
    <definedName name="módulo1.Extenso_7" localSheetId="7">'REMOÇÃO DE PAVIMENTO JD. PAULA'!módulo1.Extenso_7</definedName>
    <definedName name="módulo1.Extenso_7">[0]!módulo1.Extenso_7</definedName>
    <definedName name="módulo1.Extenso_70" localSheetId="8">'remoção de pavimento - ENGORDAD'!módulo1.Extenso_70</definedName>
    <definedName name="módulo1.Extenso_70" localSheetId="7">'REMOÇÃO DE PAVIMENTO JD. PAULA'!módulo1.Extenso_70</definedName>
    <definedName name="módulo1.Extenso_70">módulo1.Extenso_70</definedName>
    <definedName name="módulo1.Extenso_71" localSheetId="8">'remoção de pavimento - ENGORDAD'!módulo1.Extenso_71</definedName>
    <definedName name="módulo1.Extenso_71" localSheetId="7">'REMOÇÃO DE PAVIMENTO JD. PAULA'!módulo1.Extenso_71</definedName>
    <definedName name="módulo1.Extenso_71">módulo1.Extenso_71</definedName>
    <definedName name="módulo1.Extenso_72" localSheetId="8">'remoção de pavimento - ENGORDAD'!módulo1.Extenso_72</definedName>
    <definedName name="módulo1.Extenso_72" localSheetId="7">'REMOÇÃO DE PAVIMENTO JD. PAULA'!módulo1.Extenso_72</definedName>
    <definedName name="módulo1.Extenso_72">módulo1.Extenso_72</definedName>
    <definedName name="módulo1.Extenso_8" localSheetId="8">'remoção de pavimento - ENGORDAD'!módulo1.Extenso_8</definedName>
    <definedName name="módulo1.Extenso_8" localSheetId="7">'REMOÇÃO DE PAVIMENTO JD. PAULA'!módulo1.Extenso_8</definedName>
    <definedName name="módulo1.Extenso_8">[0]!módulo1.Extenso_8</definedName>
    <definedName name="módulo1.Extenso_9" localSheetId="8">'remoção de pavimento - ENGORDAD'!módulo1.Extenso_9</definedName>
    <definedName name="módulo1.Extenso_9" localSheetId="7">'REMOÇÃO DE PAVIMENTO JD. PAULA'!módulo1.Extenso_9</definedName>
    <definedName name="módulo1.Extenso_9">[0]!módulo1.Extenso_9</definedName>
    <definedName name="MOME_2">NA()</definedName>
    <definedName name="mosubb" localSheetId="8">#REF!</definedName>
    <definedName name="mosubb" localSheetId="7">#REF!</definedName>
    <definedName name="mosubb">#REF!</definedName>
    <definedName name="mosubl">#REF!</definedName>
    <definedName name="MP" hidden="1">#REF!</definedName>
    <definedName name="NEIDE">#REF!</definedName>
    <definedName name="NLEq" hidden="1">4</definedName>
    <definedName name="NLMo" hidden="1">6</definedName>
    <definedName name="NLMp" hidden="1">5</definedName>
    <definedName name="NLTr" hidden="1">3</definedName>
    <definedName name="nm">#N/A</definedName>
    <definedName name="NOME">#REF!</definedName>
    <definedName name="NomeUsuario">#REF!</definedName>
    <definedName name="Novo1">"plan1"</definedName>
    <definedName name="Numero_de_Ordem">#REF!</definedName>
    <definedName name="NUMEROMEDIÇÃO_20">#REF!</definedName>
    <definedName name="NUMEROMEDIÇÃO_21">#REF!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ra" hidden="1">""</definedName>
    <definedName name="ocom">#REF!</definedName>
    <definedName name="Ocomp2">#REF!</definedName>
    <definedName name="oesp">#REF!</definedName>
    <definedName name="oficio">#REF!</definedName>
    <definedName name="OIDE">#REF!</definedName>
    <definedName name="ONIAS_2">NA()</definedName>
    <definedName name="OnOff" hidden="1">"ON"</definedName>
    <definedName name="ope">#REF!</definedName>
    <definedName name="opera">#REF!</definedName>
    <definedName name="Or.Mod." localSheetId="8" hidden="1">{#N/A,#N/A,FALSE,"MO (2)"}</definedName>
    <definedName name="Or.Mod." localSheetId="7" hidden="1">{#N/A,#N/A,FALSE,"MO (2)"}</definedName>
    <definedName name="Or.Mod." hidden="1">{#N/A,#N/A,FALSE,"MO (2)"}</definedName>
    <definedName name="Orçamento">#REF!</definedName>
    <definedName name="Orçamento_20">#REF!</definedName>
    <definedName name="Orçamento_34">#REF!</definedName>
    <definedName name="Orçamento_36">#REF!</definedName>
    <definedName name="orçamrest" localSheetId="8" hidden="1">{#N/A,#N/A,TRUE,"Serviços"}</definedName>
    <definedName name="orçamrest" localSheetId="7" hidden="1">{#N/A,#N/A,TRUE,"Serviços"}</definedName>
    <definedName name="orçamrest" localSheetId="20" hidden="1">{#N/A,#N/A,TRUE,"Serviços"}</definedName>
    <definedName name="orçamrest" localSheetId="21" hidden="1">{#N/A,#N/A,TRUE,"Serviços"}</definedName>
    <definedName name="orçamrest" localSheetId="16" hidden="1">{#N/A,#N/A,TRUE,"Serviços"}</definedName>
    <definedName name="orçamrest" hidden="1">{#N/A,#N/A,TRUE,"Serviços"}</definedName>
    <definedName name="orçamrestt" localSheetId="8" hidden="1">{#N/A,#N/A,TRUE,"Serviços"}</definedName>
    <definedName name="orçamrestt" localSheetId="7" hidden="1">{#N/A,#N/A,TRUE,"Serviços"}</definedName>
    <definedName name="orçamrestt" hidden="1">{#N/A,#N/A,TRUE,"Serviços"}</definedName>
    <definedName name="ORCDVOP_aditivo2dvop_Listar">#REF!</definedName>
    <definedName name="Ordem" hidden="1">#REF!</definedName>
    <definedName name="ordem_serv">#REF!</definedName>
    <definedName name="org">#REF!</definedName>
    <definedName name="Origem" hidden="1">#REF!</definedName>
    <definedName name="Orla">#REF!</definedName>
    <definedName name="orlando">#REF!</definedName>
    <definedName name="OTKI">#REF!</definedName>
    <definedName name="outra" hidden="1">#REF!</definedName>
    <definedName name="P_Cristo">#REF!-2</definedName>
    <definedName name="p08.300.01">#REF!</definedName>
    <definedName name="pARAPEITO">#REF!</definedName>
    <definedName name="Páscoa">#REF!</definedName>
    <definedName name="PassaExtenso___0" localSheetId="8">PassaExtenso_5</definedName>
    <definedName name="PassaExtenso___0" localSheetId="7">PassaExtenso_5</definedName>
    <definedName name="PassaExtenso___0">PassaExtenso_5</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_1_1">NA()</definedName>
    <definedName name="PassaExtenso_1_1_33_1">NA()</definedName>
    <definedName name="PassaExtenso_1_1_35_1">NA()</definedName>
    <definedName name="PassaExtenso_11" localSheetId="8">#REF!</definedName>
    <definedName name="PassaExtenso_11" localSheetId="7">#REF!</definedName>
    <definedName name="PassaExtenso_11">#REF!</definedName>
    <definedName name="PassaExtenso_11_12">#REF!</definedName>
    <definedName name="PassaExtenso_11_14">#REF!</definedName>
    <definedName name="PassaExtenso_13">#REF!</definedName>
    <definedName name="PassaExtenso_13_12">#REF!</definedName>
    <definedName name="PassaExtenso_13_18">#REF!</definedName>
    <definedName name="PassaExtenso_19">#REF!</definedName>
    <definedName name="PassaExtenso_2_1_1">"#NAME!PassaExtenso"</definedName>
    <definedName name="PassaExtenso_21">#REF!</definedName>
    <definedName name="PassaExtenso_21_10">#REF!</definedName>
    <definedName name="PassaExtenso_21_11">#REF!</definedName>
    <definedName name="PassaExtenso_21_11_12">#REF!</definedName>
    <definedName name="PassaExtenso_21_11_14">#REF!</definedName>
    <definedName name="PassaExtenso_21_12">#REF!</definedName>
    <definedName name="PassaExtenso_21_13">#REF!</definedName>
    <definedName name="PassaExtenso_21_13_12">#REF!</definedName>
    <definedName name="PassaExtenso_21_13_18">#REF!</definedName>
    <definedName name="PassaExtenso_21_14">#REF!</definedName>
    <definedName name="PassaExtenso_21_18">#REF!</definedName>
    <definedName name="PassaExtenso_21_19">#REF!</definedName>
    <definedName name="PassaExtenso_21_2">#REF!</definedName>
    <definedName name="PassaExtenso_21_2_12">#REF!</definedName>
    <definedName name="PassaExtenso_21_2_14">#REF!</definedName>
    <definedName name="PassaExtenso_21_3">#REF!</definedName>
    <definedName name="PassaExtenso_21_3_12">#REF!</definedName>
    <definedName name="PassaExtenso_21_3_14">#REF!</definedName>
    <definedName name="PassaExtenso_21_4">#REF!</definedName>
    <definedName name="PassaExtenso_21_4_10">#REF!</definedName>
    <definedName name="PassaExtenso_21_4_12">#REF!</definedName>
    <definedName name="PassaExtenso_21_4_14">#REF!</definedName>
    <definedName name="PassaExtenso_21_4_18">#REF!</definedName>
    <definedName name="PassaExtenso_21_4_19">#REF!</definedName>
    <definedName name="PassaExtenso_21_7">#REF!</definedName>
    <definedName name="PassaExtenso_21_7_12" localSheetId="8">[0]!_TOT2</definedName>
    <definedName name="PassaExtenso_21_7_12" localSheetId="7">[0]!_TOT2</definedName>
    <definedName name="PassaExtenso_21_7_12">[0]!_TOT2</definedName>
    <definedName name="PassaExtenso_21_7_14" localSheetId="8">#REF!</definedName>
    <definedName name="PassaExtenso_21_7_14" localSheetId="7">#REF!</definedName>
    <definedName name="PassaExtenso_21_7_14">#REF!</definedName>
    <definedName name="PassaExtenso_22">"#NAME!PassaExtenso"</definedName>
    <definedName name="PassaExtenso_23">"#NAME!PassaExtenso"</definedName>
    <definedName name="PassaExtenso_25">#REF!</definedName>
    <definedName name="PassaExtenso_25_10">#REF!</definedName>
    <definedName name="PassaExtenso_25_11">#REF!</definedName>
    <definedName name="PassaExtenso_25_11_12">#REF!</definedName>
    <definedName name="PassaExtenso_25_11_14">#REF!</definedName>
    <definedName name="PassaExtenso_25_12">#REF!</definedName>
    <definedName name="PassaExtenso_25_13">#REF!</definedName>
    <definedName name="PassaExtenso_25_13_12">#REF!</definedName>
    <definedName name="PassaExtenso_25_13_18" localSheetId="8">[0]!_TOT3</definedName>
    <definedName name="PassaExtenso_25_13_18" localSheetId="7">[0]!_TOT3</definedName>
    <definedName name="PassaExtenso_25_13_18">[0]!_TOT3</definedName>
    <definedName name="PassaExtenso_25_14" localSheetId="8">#REF!</definedName>
    <definedName name="PassaExtenso_25_14" localSheetId="7">#REF!</definedName>
    <definedName name="PassaExtenso_25_14">#REF!</definedName>
    <definedName name="PassaExtenso_25_18">#REF!</definedName>
    <definedName name="PassaExtenso_25_19">#REF!</definedName>
    <definedName name="PassaExtenso_25_2">#REF!</definedName>
    <definedName name="PassaExtenso_25_2_12">#REF!</definedName>
    <definedName name="PassaExtenso_25_2_14">#REF!</definedName>
    <definedName name="PassaExtenso_25_3">#REF!</definedName>
    <definedName name="PassaExtenso_25_3_12">#REF!</definedName>
    <definedName name="PassaExtenso_25_3_14">#REF!</definedName>
    <definedName name="PassaExtenso_25_4">#REF!</definedName>
    <definedName name="PassaExtenso_25_4_10">#REF!</definedName>
    <definedName name="PassaExtenso_25_4_12">#REF!</definedName>
    <definedName name="PassaExtenso_25_4_14">#REF!</definedName>
    <definedName name="PassaExtenso_25_4_18">#REF!</definedName>
    <definedName name="PassaExtenso_25_4_19">#REF!</definedName>
    <definedName name="PassaExtenso_25_7">#REF!</definedName>
    <definedName name="PassaExtenso_25_7_12">#REF!</definedName>
    <definedName name="PassaExtenso_25_7_14">#REF!</definedName>
    <definedName name="PassaExtenso_26">#REF!</definedName>
    <definedName name="PassaExtenso_3_1_1">"#NAME!PassaExtenso"</definedName>
    <definedName name="PassaExtenso_34">#REF!</definedName>
    <definedName name="PassaExtenso_34_10">#REF!</definedName>
    <definedName name="PassaExtenso_34_11">#REF!</definedName>
    <definedName name="PassaExtenso_34_11_12">#REF!</definedName>
    <definedName name="PassaExtenso_34_11_14">#REF!</definedName>
    <definedName name="PassaExtenso_34_12">#REF!</definedName>
    <definedName name="PassaExtenso_34_13">#REF!</definedName>
    <definedName name="PassaExtenso_34_13_12">#REF!</definedName>
    <definedName name="PassaExtenso_34_13_18" localSheetId="8">[0]!_TOT4</definedName>
    <definedName name="PassaExtenso_34_13_18" localSheetId="7">[0]!_TOT4</definedName>
    <definedName name="PassaExtenso_34_13_18">[0]!_TOT4</definedName>
    <definedName name="PassaExtenso_34_14" localSheetId="8">#REF!</definedName>
    <definedName name="PassaExtenso_34_14" localSheetId="7">#REF!</definedName>
    <definedName name="PassaExtenso_34_14">#REF!</definedName>
    <definedName name="PassaExtenso_34_18">#REF!</definedName>
    <definedName name="PassaExtenso_34_19">#REF!</definedName>
    <definedName name="PassaExtenso_34_2">#REF!</definedName>
    <definedName name="PassaExtenso_34_2_12">#REF!</definedName>
    <definedName name="PassaExtenso_34_2_14">#REF!</definedName>
    <definedName name="PassaExtenso_34_3">#REF!</definedName>
    <definedName name="PassaExtenso_34_3_12">#REF!</definedName>
    <definedName name="PassaExtenso_34_3_14">#REF!</definedName>
    <definedName name="PassaExtenso_34_4">#REF!</definedName>
    <definedName name="PassaExtenso_34_4_10">#REF!</definedName>
    <definedName name="PassaExtenso_34_4_12">#REF!</definedName>
    <definedName name="PassaExtenso_34_4_14">#REF!</definedName>
    <definedName name="PassaExtenso_34_4_18">#REF!</definedName>
    <definedName name="PassaExtenso_34_4_19">#REF!</definedName>
    <definedName name="PassaExtenso_34_7">#REF!</definedName>
    <definedName name="PassaExtenso_34_7_12">#REF!</definedName>
    <definedName name="PassaExtenso_34_7_14">#REF!</definedName>
    <definedName name="PassaExtenso_38">#REF!</definedName>
    <definedName name="PassaExtenso_38_10">#REF!</definedName>
    <definedName name="PassaExtenso_38_11">#REF!</definedName>
    <definedName name="PassaExtenso_38_11_12">#REF!</definedName>
    <definedName name="PassaExtenso_38_11_14">#REF!</definedName>
    <definedName name="PassaExtenso_38_12">#REF!</definedName>
    <definedName name="PassaExtenso_38_13">#REF!</definedName>
    <definedName name="PassaExtenso_38_13_12">#REF!</definedName>
    <definedName name="PassaExtenso_38_13_18">#REF!</definedName>
    <definedName name="PassaExtenso_38_14">#REF!</definedName>
    <definedName name="PassaExtenso_38_18">#REF!</definedName>
    <definedName name="PassaExtenso_38_19">#REF!</definedName>
    <definedName name="PassaExtenso_38_2">#REF!</definedName>
    <definedName name="PassaExtenso_38_2_12">#REF!</definedName>
    <definedName name="PassaExtenso_38_2_14">#REF!</definedName>
    <definedName name="PassaExtenso_38_3">#REF!</definedName>
    <definedName name="PassaExtenso_38_3_12">#REF!</definedName>
    <definedName name="PassaExtenso_38_3_14">#REF!</definedName>
    <definedName name="PassaExtenso_38_4">#REF!</definedName>
    <definedName name="PassaExtenso_38_4_10">#REF!</definedName>
    <definedName name="PassaExtenso_38_4_12">#REF!</definedName>
    <definedName name="PassaExtenso_38_4_14">#REF!</definedName>
    <definedName name="PassaExtenso_38_4_18">#REF!</definedName>
    <definedName name="PassaExtenso_38_4_19">#REF!</definedName>
    <definedName name="PassaExtenso_38_7">#REF!</definedName>
    <definedName name="PassaExtenso_38_7_12">#REF!</definedName>
    <definedName name="PassaExtenso_38_7_14">#REF!</definedName>
    <definedName name="passaextenso_39">#REF!</definedName>
    <definedName name="PassaExtenso_6">"#NAME!PassaExtenso"</definedName>
    <definedName name="PassaExtenso_7">"#NAME!PassaExtenso"</definedName>
    <definedName name="PassaExtenso_8">#REF!</definedName>
    <definedName name="PATO">#REF!</definedName>
    <definedName name="patoetapa">#REF!</definedName>
    <definedName name="pav">#REF!</definedName>
    <definedName name="PAV_2">#REF!</definedName>
    <definedName name="PAVI">#REF!</definedName>
    <definedName name="Pavi2">#REF!</definedName>
    <definedName name="PAVIM">#REF!</definedName>
    <definedName name="PAVIMENTAÇÃO1" localSheetId="8" hidden="1">{#N/A,#N/A,TRUE,"Serviços"}</definedName>
    <definedName name="PAVIMENTAÇÃO1" localSheetId="7" hidden="1">{#N/A,#N/A,TRUE,"Serviços"}</definedName>
    <definedName name="PAVIMENTAÇÃO1" hidden="1">{#N/A,#N/A,TRUE,"Serviços"}</definedName>
    <definedName name="Payment_Needed">"Pagamento necessário"</definedName>
    <definedName name="PDE">#REF!</definedName>
    <definedName name="ped">#REF!</definedName>
    <definedName name="PEDRA">#REF!</definedName>
    <definedName name="pedre">#REF!</definedName>
    <definedName name="PEDREIRA">#REF!</definedName>
    <definedName name="PEDREIRA1">#REF!</definedName>
    <definedName name="pedreiro">#REF!</definedName>
    <definedName name="PER">#REF!</definedName>
    <definedName name="PERIOD">#REF!</definedName>
    <definedName name="periodo">#REF!</definedName>
    <definedName name="PERÍODO">#REF!</definedName>
    <definedName name="Periodo_Acumulado">#REF!</definedName>
    <definedName name="Periodo_Liquido">#REF!</definedName>
    <definedName name="periodo_med">#REF!</definedName>
    <definedName name="PERIODOLIQUIDO_21">#REF!</definedName>
    <definedName name="pint_lig">#REF!</definedName>
    <definedName name="PintLig">#REF!</definedName>
    <definedName name="PINTLIGMBUFCORMAN">#REF!</definedName>
    <definedName name="PINTLIGMBUQCORMAN">#REF!</definedName>
    <definedName name="PINTLIGMBUQREC">#REF!</definedName>
    <definedName name="PINTLIGRECQMAN">#REF!</definedName>
    <definedName name="PINTLIGRECQREC">#REF!</definedName>
    <definedName name="PISTA" localSheetId="8" hidden="1">{#N/A,#N/A,TRUE,"Serviços"}</definedName>
    <definedName name="PISTA" localSheetId="7" hidden="1">{#N/A,#N/A,TRUE,"Serviços"}</definedName>
    <definedName name="PISTA" hidden="1">{#N/A,#N/A,TRUE,"Serviços"}</definedName>
    <definedName name="PLACA">#REF!</definedName>
    <definedName name="Plan1" hidden="1">#REF!</definedName>
    <definedName name="planilha" localSheetId="8" hidden="1">{#N/A,#N/A,TRUE,"Serviços"}</definedName>
    <definedName name="planilha" localSheetId="7" hidden="1">{#N/A,#N/A,TRUE,"Serviços"}</definedName>
    <definedName name="planilha" localSheetId="20" hidden="1">{#N/A,#N/A,TRUE,"Serviços"}</definedName>
    <definedName name="planilha" localSheetId="21" hidden="1">{#N/A,#N/A,TRUE,"Serviços"}</definedName>
    <definedName name="planilha" localSheetId="16" hidden="1">{#N/A,#N/A,TRUE,"Serviços"}</definedName>
    <definedName name="planilha" hidden="1">{#N/A,#N/A,TRUE,"Serviços"}</definedName>
    <definedName name="plano">#REF!</definedName>
    <definedName name="planReajus">#REF!</definedName>
    <definedName name="pm">#REF!</definedName>
    <definedName name="PMQ">#REF!</definedName>
    <definedName name="pnv">#REF!</definedName>
    <definedName name="PÓDEPEDRA">#REF!</definedName>
    <definedName name="Ponte_10" localSheetId="8">'remoção de pavimento - ENGORDAD'!Ponte_10</definedName>
    <definedName name="Ponte_10" localSheetId="7">'REMOÇÃO DE PAVIMENTO JD. PAULA'!Ponte_10</definedName>
    <definedName name="Ponte_10">Ponte_10</definedName>
    <definedName name="Ponte_12" localSheetId="8">'remoção de pavimento - ENGORDAD'!Ponte_12</definedName>
    <definedName name="Ponte_12" localSheetId="7">'REMOÇÃO DE PAVIMENTO JD. PAULA'!Ponte_12</definedName>
    <definedName name="Ponte_12">Ponte_12</definedName>
    <definedName name="Ponte_19" localSheetId="8">'remoção de pavimento - ENGORDAD'!Ponte_19</definedName>
    <definedName name="Ponte_19" localSheetId="7">'REMOÇÃO DE PAVIMENTO JD. PAULA'!Ponte_19</definedName>
    <definedName name="Ponte_19">Ponte_19</definedName>
    <definedName name="Ponte_2" localSheetId="8">'remoção de pavimento - ENGORDAD'!Ponte_2</definedName>
    <definedName name="Ponte_2" localSheetId="7">'REMOÇÃO DE PAVIMENTO JD. PAULA'!Ponte_2</definedName>
    <definedName name="Ponte_2">Ponte_2</definedName>
    <definedName name="Ponte_21" localSheetId="8">'remoção de pavimento - ENGORDAD'!Ponte_21</definedName>
    <definedName name="Ponte_21" localSheetId="7">'REMOÇÃO DE PAVIMENTO JD. PAULA'!Ponte_21</definedName>
    <definedName name="Ponte_21">Ponte_21</definedName>
    <definedName name="Ponte_23" localSheetId="8">'remoção de pavimento - ENGORDAD'!Ponte_23</definedName>
    <definedName name="Ponte_23" localSheetId="7">'REMOÇÃO DE PAVIMENTO JD. PAULA'!Ponte_23</definedName>
    <definedName name="Ponte_23">Ponte_23</definedName>
    <definedName name="Ponte_24" localSheetId="8">'remoção de pavimento - ENGORDAD'!Ponte_24</definedName>
    <definedName name="Ponte_24" localSheetId="7">'REMOÇÃO DE PAVIMENTO JD. PAULA'!Ponte_24</definedName>
    <definedName name="Ponte_24">Ponte_24</definedName>
    <definedName name="Ponte_26" localSheetId="8">'remoção de pavimento - ENGORDAD'!Ponte_26</definedName>
    <definedName name="Ponte_26" localSheetId="7">'REMOÇÃO DE PAVIMENTO JD. PAULA'!Ponte_26</definedName>
    <definedName name="Ponte_26">Ponte_26</definedName>
    <definedName name="Ponte_27" localSheetId="8">'remoção de pavimento - ENGORDAD'!Ponte_27</definedName>
    <definedName name="Ponte_27" localSheetId="7">'REMOÇÃO DE PAVIMENTO JD. PAULA'!Ponte_27</definedName>
    <definedName name="Ponte_27">Ponte_27</definedName>
    <definedName name="Ponte_29" localSheetId="8">'remoção de pavimento - ENGORDAD'!Ponte_29</definedName>
    <definedName name="Ponte_29" localSheetId="7">'REMOÇÃO DE PAVIMENTO JD. PAULA'!Ponte_29</definedName>
    <definedName name="Ponte_29">Ponte_29</definedName>
    <definedName name="Ponte_30" localSheetId="8">'remoção de pavimento - ENGORDAD'!Ponte_30</definedName>
    <definedName name="Ponte_30" localSheetId="7">'REMOÇÃO DE PAVIMENTO JD. PAULA'!Ponte_30</definedName>
    <definedName name="Ponte_30">Ponte_30</definedName>
    <definedName name="Ponte_31" localSheetId="8">'remoção de pavimento - ENGORDAD'!Ponte_31</definedName>
    <definedName name="Ponte_31" localSheetId="7">'REMOÇÃO DE PAVIMENTO JD. PAULA'!Ponte_31</definedName>
    <definedName name="Ponte_31">Ponte_31</definedName>
    <definedName name="Ponte_33" localSheetId="8">'remoção de pavimento - ENGORDAD'!Ponte_33</definedName>
    <definedName name="Ponte_33" localSheetId="7">'REMOÇÃO DE PAVIMENTO JD. PAULA'!Ponte_33</definedName>
    <definedName name="Ponte_33">Ponte_33</definedName>
    <definedName name="Ponte_34" localSheetId="8">'remoção de pavimento - ENGORDAD'!Ponte_34</definedName>
    <definedName name="Ponte_34" localSheetId="7">'REMOÇÃO DE PAVIMENTO JD. PAULA'!Ponte_34</definedName>
    <definedName name="Ponte_34">Ponte_34</definedName>
    <definedName name="Ponte_35" localSheetId="8">'remoção de pavimento - ENGORDAD'!Ponte_35</definedName>
    <definedName name="Ponte_35" localSheetId="7">'REMOÇÃO DE PAVIMENTO JD. PAULA'!Ponte_35</definedName>
    <definedName name="Ponte_35">Ponte_35</definedName>
    <definedName name="Ponte_36" localSheetId="8">'remoção de pavimento - ENGORDAD'!Ponte_36</definedName>
    <definedName name="Ponte_36" localSheetId="7">'REMOÇÃO DE PAVIMENTO JD. PAULA'!Ponte_36</definedName>
    <definedName name="Ponte_36">Ponte_36</definedName>
    <definedName name="Ponte_37" localSheetId="8">'remoção de pavimento - ENGORDAD'!Ponte_37</definedName>
    <definedName name="Ponte_37" localSheetId="7">'REMOÇÃO DE PAVIMENTO JD. PAULA'!Ponte_37</definedName>
    <definedName name="Ponte_37">Ponte_37</definedName>
    <definedName name="Ponte_38" localSheetId="8">'remoção de pavimento - ENGORDAD'!Ponte_38</definedName>
    <definedName name="Ponte_38" localSheetId="7">'REMOÇÃO DE PAVIMENTO JD. PAULA'!Ponte_38</definedName>
    <definedName name="Ponte_38">Ponte_38</definedName>
    <definedName name="Ponte_39" localSheetId="8">'remoção de pavimento - ENGORDAD'!Ponte_39</definedName>
    <definedName name="Ponte_39" localSheetId="7">'REMOÇÃO DE PAVIMENTO JD. PAULA'!Ponte_39</definedName>
    <definedName name="Ponte_39">Ponte_39</definedName>
    <definedName name="Ponte_4" localSheetId="8">'remoção de pavimento - ENGORDAD'!Ponte_4</definedName>
    <definedName name="Ponte_4" localSheetId="7">'REMOÇÃO DE PAVIMENTO JD. PAULA'!Ponte_4</definedName>
    <definedName name="Ponte_4">Ponte_4</definedName>
    <definedName name="Ponte_40" localSheetId="8">'remoção de pavimento - ENGORDAD'!Ponte_40</definedName>
    <definedName name="Ponte_40" localSheetId="7">'REMOÇÃO DE PAVIMENTO JD. PAULA'!Ponte_40</definedName>
    <definedName name="Ponte_40">Ponte_40</definedName>
    <definedName name="Ponte_41" localSheetId="8">'remoção de pavimento - ENGORDAD'!Ponte_41</definedName>
    <definedName name="Ponte_41" localSheetId="7">'REMOÇÃO DE PAVIMENTO JD. PAULA'!Ponte_41</definedName>
    <definedName name="Ponte_41">Ponte_41</definedName>
    <definedName name="Ponte_42" localSheetId="8">'remoção de pavimento - ENGORDAD'!Ponte_42</definedName>
    <definedName name="Ponte_42" localSheetId="7">'REMOÇÃO DE PAVIMENTO JD. PAULA'!Ponte_42</definedName>
    <definedName name="Ponte_42">Ponte_42</definedName>
    <definedName name="Ponte_43" localSheetId="8">'remoção de pavimento - ENGORDAD'!Ponte_43</definedName>
    <definedName name="Ponte_43" localSheetId="7">'REMOÇÃO DE PAVIMENTO JD. PAULA'!Ponte_43</definedName>
    <definedName name="Ponte_43">Ponte_43</definedName>
    <definedName name="Ponte_44" localSheetId="8">'remoção de pavimento - ENGORDAD'!Ponte_44</definedName>
    <definedName name="Ponte_44" localSheetId="7">'REMOÇÃO DE PAVIMENTO JD. PAULA'!Ponte_44</definedName>
    <definedName name="Ponte_44">Ponte_44</definedName>
    <definedName name="Ponte_45" localSheetId="8">'remoção de pavimento - ENGORDAD'!Ponte_45</definedName>
    <definedName name="Ponte_45" localSheetId="7">'REMOÇÃO DE PAVIMENTO JD. PAULA'!Ponte_45</definedName>
    <definedName name="Ponte_45">Ponte_45</definedName>
    <definedName name="Ponte_46" localSheetId="8">'remoção de pavimento - ENGORDAD'!Ponte_46</definedName>
    <definedName name="Ponte_46" localSheetId="7">'REMOÇÃO DE PAVIMENTO JD. PAULA'!Ponte_46</definedName>
    <definedName name="Ponte_46">Ponte_46</definedName>
    <definedName name="Ponte_47" localSheetId="8">'remoção de pavimento - ENGORDAD'!Ponte_47</definedName>
    <definedName name="Ponte_47" localSheetId="7">'REMOÇÃO DE PAVIMENTO JD. PAULA'!Ponte_47</definedName>
    <definedName name="Ponte_47">Ponte_47</definedName>
    <definedName name="Ponte_48" localSheetId="8">'remoção de pavimento - ENGORDAD'!Ponte_48</definedName>
    <definedName name="Ponte_48" localSheetId="7">'REMOÇÃO DE PAVIMENTO JD. PAULA'!Ponte_48</definedName>
    <definedName name="Ponte_48">Ponte_48</definedName>
    <definedName name="Ponte_51" localSheetId="8">'remoção de pavimento - ENGORDAD'!Ponte_51</definedName>
    <definedName name="Ponte_51" localSheetId="7">'REMOÇÃO DE PAVIMENTO JD. PAULA'!Ponte_51</definedName>
    <definedName name="Ponte_51">Ponte_51</definedName>
    <definedName name="Ponte_52" localSheetId="8">'remoção de pavimento - ENGORDAD'!Ponte_52</definedName>
    <definedName name="Ponte_52" localSheetId="7">'REMOÇÃO DE PAVIMENTO JD. PAULA'!Ponte_52</definedName>
    <definedName name="Ponte_52">Ponte_52</definedName>
    <definedName name="Ponte_53" localSheetId="8">'remoção de pavimento - ENGORDAD'!Ponte_53</definedName>
    <definedName name="Ponte_53" localSheetId="7">'REMOÇÃO DE PAVIMENTO JD. PAULA'!Ponte_53</definedName>
    <definedName name="Ponte_53">Ponte_53</definedName>
    <definedName name="Ponte_55" localSheetId="8">'remoção de pavimento - ENGORDAD'!Ponte_55</definedName>
    <definedName name="Ponte_55" localSheetId="7">'REMOÇÃO DE PAVIMENTO JD. PAULA'!Ponte_55</definedName>
    <definedName name="Ponte_55">Ponte_55</definedName>
    <definedName name="Ponte_58" localSheetId="8">'remoção de pavimento - ENGORDAD'!Ponte_58</definedName>
    <definedName name="Ponte_58" localSheetId="7">'REMOÇÃO DE PAVIMENTO JD. PAULA'!Ponte_58</definedName>
    <definedName name="Ponte_58">Ponte_58</definedName>
    <definedName name="Ponte_59" localSheetId="8">'remoção de pavimento - ENGORDAD'!Ponte_59</definedName>
    <definedName name="Ponte_59" localSheetId="7">'REMOÇÃO DE PAVIMENTO JD. PAULA'!Ponte_59</definedName>
    <definedName name="Ponte_59">Ponte_59</definedName>
    <definedName name="Ponte_60" localSheetId="8">'remoção de pavimento - ENGORDAD'!Ponte_60</definedName>
    <definedName name="Ponte_60" localSheetId="7">'REMOÇÃO DE PAVIMENTO JD. PAULA'!Ponte_60</definedName>
    <definedName name="Ponte_60">Ponte_60</definedName>
    <definedName name="Ponte_61" localSheetId="8">'remoção de pavimento - ENGORDAD'!Ponte_61</definedName>
    <definedName name="Ponte_61" localSheetId="7">'REMOÇÃO DE PAVIMENTO JD. PAULA'!Ponte_61</definedName>
    <definedName name="Ponte_61">Ponte_61</definedName>
    <definedName name="Ponte_62" localSheetId="8">'remoção de pavimento - ENGORDAD'!Ponte_62</definedName>
    <definedName name="Ponte_62" localSheetId="7">'REMOÇÃO DE PAVIMENTO JD. PAULA'!Ponte_62</definedName>
    <definedName name="Ponte_62">Ponte_62</definedName>
    <definedName name="Ponte_63" localSheetId="8">'remoção de pavimento - ENGORDAD'!Ponte_63</definedName>
    <definedName name="Ponte_63" localSheetId="7">'REMOÇÃO DE PAVIMENTO JD. PAULA'!Ponte_63</definedName>
    <definedName name="Ponte_63">Ponte_63</definedName>
    <definedName name="Ponte_64" localSheetId="8">'remoção de pavimento - ENGORDAD'!Ponte_64</definedName>
    <definedName name="Ponte_64" localSheetId="7">'REMOÇÃO DE PAVIMENTO JD. PAULA'!Ponte_64</definedName>
    <definedName name="Ponte_64">Ponte_64</definedName>
    <definedName name="Ponte_65" localSheetId="8">'remoção de pavimento - ENGORDAD'!Ponte_65</definedName>
    <definedName name="Ponte_65" localSheetId="7">'REMOÇÃO DE PAVIMENTO JD. PAULA'!Ponte_65</definedName>
    <definedName name="Ponte_65">Ponte_65</definedName>
    <definedName name="Ponte_66" localSheetId="8">'remoção de pavimento - ENGORDAD'!Ponte_66</definedName>
    <definedName name="Ponte_66" localSheetId="7">'REMOÇÃO DE PAVIMENTO JD. PAULA'!Ponte_66</definedName>
    <definedName name="Ponte_66">Ponte_66</definedName>
    <definedName name="Ponte_67" localSheetId="8">'remoção de pavimento - ENGORDAD'!Ponte_67</definedName>
    <definedName name="Ponte_67" localSheetId="7">'REMOÇÃO DE PAVIMENTO JD. PAULA'!Ponte_67</definedName>
    <definedName name="Ponte_67">Ponte_67</definedName>
    <definedName name="Ponte_68" localSheetId="8">'remoção de pavimento - ENGORDAD'!Ponte_68</definedName>
    <definedName name="Ponte_68" localSheetId="7">'REMOÇÃO DE PAVIMENTO JD. PAULA'!Ponte_68</definedName>
    <definedName name="Ponte_68">Ponte_68</definedName>
    <definedName name="Ponte_69" localSheetId="8">'remoção de pavimento - ENGORDAD'!Ponte_69</definedName>
    <definedName name="Ponte_69" localSheetId="7">'REMOÇÃO DE PAVIMENTO JD. PAULA'!Ponte_69</definedName>
    <definedName name="Ponte_69">Ponte_69</definedName>
    <definedName name="Ponte_70" localSheetId="8">'remoção de pavimento - ENGORDAD'!Ponte_70</definedName>
    <definedName name="Ponte_70" localSheetId="7">'REMOÇÃO DE PAVIMENTO JD. PAULA'!Ponte_70</definedName>
    <definedName name="Ponte_70">Ponte_70</definedName>
    <definedName name="Ponte_71" localSheetId="8">'remoção de pavimento - ENGORDAD'!Ponte_71</definedName>
    <definedName name="Ponte_71" localSheetId="7">'REMOÇÃO DE PAVIMENTO JD. PAULA'!Ponte_71</definedName>
    <definedName name="Ponte_71">Ponte_71</definedName>
    <definedName name="Ponte_72" localSheetId="8">'remoção de pavimento - ENGORDAD'!Ponte_72</definedName>
    <definedName name="Ponte_72" localSheetId="7">'REMOÇÃO DE PAVIMENTO JD. PAULA'!Ponte_72</definedName>
    <definedName name="Ponte_72">Ponte_72</definedName>
    <definedName name="Ponte_8" localSheetId="8">'remoção de pavimento - ENGORDAD'!Ponte_8</definedName>
    <definedName name="Ponte_8" localSheetId="7">'REMOÇÃO DE PAVIMENTO JD. PAULA'!Ponte_8</definedName>
    <definedName name="Ponte_8">Ponte_8</definedName>
    <definedName name="popopopo" localSheetId="8" hidden="1">{#N/A,#N/A,FALSE,"MO (2)"}</definedName>
    <definedName name="popopopo" localSheetId="7" hidden="1">{#N/A,#N/A,FALSE,"MO (2)"}</definedName>
    <definedName name="popopopo" hidden="1">{#N/A,#N/A,FALSE,"MO (2)"}</definedName>
    <definedName name="porra">#REF!</definedName>
    <definedName name="Port">#REF!</definedName>
    <definedName name="Posição" hidden="1">#REF!</definedName>
    <definedName name="pppdfmf">#REF!</definedName>
    <definedName name="Prazo_de_Execucao">#REF!</definedName>
    <definedName name="PRAZO_OBRA">#REF!</definedName>
    <definedName name="Prd" hidden="1">#N/A</definedName>
    <definedName name="PrdAux" hidden="1">#N/A</definedName>
    <definedName name="Print_Area" localSheetId="7">#REF!</definedName>
    <definedName name="Print_Area">#REF!</definedName>
    <definedName name="Print_Area_MI" localSheetId="7">#REF!</definedName>
    <definedName name="Print_Area_MI">#REF!</definedName>
    <definedName name="PRINT_TITLES_MI" localSheetId="7">#REF!</definedName>
    <definedName name="PRINT_TITLES_MI">#REF!</definedName>
    <definedName name="proc">#REF!</definedName>
    <definedName name="PROD_1" localSheetId="8" hidden="1">{#N/A,#N/A,TRUE,"Serviços"}</definedName>
    <definedName name="PROD_1" localSheetId="7" hidden="1">{#N/A,#N/A,TRUE,"Serviços"}</definedName>
    <definedName name="PROD_1" localSheetId="20" hidden="1">{#N/A,#N/A,TRUE,"Serviços"}</definedName>
    <definedName name="PROD_1" localSheetId="21" hidden="1">{#N/A,#N/A,TRUE,"Serviços"}</definedName>
    <definedName name="PROD_1" localSheetId="16" hidden="1">{#N/A,#N/A,TRUE,"Serviços"}</definedName>
    <definedName name="PROD_1" hidden="1">{#N/A,#N/A,TRUE,"Serviços"}</definedName>
    <definedName name="PROD_11" localSheetId="8" hidden="1">{#N/A,#N/A,TRUE,"Serviços"}</definedName>
    <definedName name="PROD_11" localSheetId="7" hidden="1">{#N/A,#N/A,TRUE,"Serviços"}</definedName>
    <definedName name="PROD_11" hidden="1">{#N/A,#N/A,TRUE,"Serviços"}</definedName>
    <definedName name="PRODEAGRO">#REF!</definedName>
    <definedName name="Produção_13">#NAME?</definedName>
    <definedName name="PROPOSTA">#REF!</definedName>
    <definedName name="pscegeral">#REF!</definedName>
    <definedName name="pte_38" localSheetId="8">'remoção de pavimento - ENGORDAD'!pte_38</definedName>
    <definedName name="pte_38" localSheetId="7">'REMOÇÃO DE PAVIMENTO JD. PAULA'!pte_38</definedName>
    <definedName name="pte_38">pte_38</definedName>
    <definedName name="Pto" localSheetId="8">ROUND(#REF!*#REF!,2)</definedName>
    <definedName name="Pto" localSheetId="7">ROUND(#REF!*#REF!,2)</definedName>
    <definedName name="Pto">ROUND(#REF!*#REF!,2)</definedName>
    <definedName name="Pun_26">NA()</definedName>
    <definedName name="Pun_27">NA()</definedName>
    <definedName name="pz">#REF!</definedName>
    <definedName name="Q" hidden="1">#REF!</definedName>
    <definedName name="QD" hidden="1">#REF!</definedName>
    <definedName name="Qd.Comp.Miranda">#N/A</definedName>
    <definedName name="Qd.Comp.Miranda_1">"plan1"</definedName>
    <definedName name="Qd.Comp.Miranda_3">"plan1"</definedName>
    <definedName name="qq" localSheetId="8" hidden="1">{#N/A,#N/A,FALSE,"MO (2)"}</definedName>
    <definedName name="qq" localSheetId="7" hidden="1">{#N/A,#N/A,FALSE,"MO (2)"}</definedName>
    <definedName name="qq" hidden="1">{#N/A,#N/A,FALSE,"MO (2)"}</definedName>
    <definedName name="QQ_1">#REF!</definedName>
    <definedName name="qq_2__38" localSheetId="8">'remoção de pavimento - ENGORDAD'!qq_2__38</definedName>
    <definedName name="qq_2__38" localSheetId="7">'REMOÇÃO DE PAVIMENTO JD. PAULA'!qq_2__38</definedName>
    <definedName name="qq_2__38">qq_2__38</definedName>
    <definedName name="QQ_2_1" localSheetId="8">'remoção de pavimento - ENGORDAD'!QQ_2_1</definedName>
    <definedName name="QQ_2_1" localSheetId="7">'REMOÇÃO DE PAVIMENTO JD. PAULA'!QQ_2_1</definedName>
    <definedName name="QQ_2_1">[0]!QQ_2_1</definedName>
    <definedName name="QQ_2_10" localSheetId="8">'remoção de pavimento - ENGORDAD'!QQ_2_10</definedName>
    <definedName name="QQ_2_10" localSheetId="7">'REMOÇÃO DE PAVIMENTO JD. PAULA'!QQ_2_10</definedName>
    <definedName name="QQ_2_10">[0]!QQ_2_10</definedName>
    <definedName name="QQ_2_12" localSheetId="8">'remoção de pavimento - ENGORDAD'!QQ_2_12</definedName>
    <definedName name="QQ_2_12" localSheetId="7">'REMOÇÃO DE PAVIMENTO JD. PAULA'!QQ_2_12</definedName>
    <definedName name="QQ_2_12">[0]!QQ_2_12</definedName>
    <definedName name="QQ_2_13" localSheetId="8">'remoção de pavimento - ENGORDAD'!QQ_2_13</definedName>
    <definedName name="QQ_2_13" localSheetId="7">'REMOÇÃO DE PAVIMENTO JD. PAULA'!QQ_2_13</definedName>
    <definedName name="QQ_2_13">[0]!QQ_2_13</definedName>
    <definedName name="QQ_2_14" localSheetId="8">'remoção de pavimento - ENGORDAD'!QQ_2_14</definedName>
    <definedName name="QQ_2_14" localSheetId="7">'REMOÇÃO DE PAVIMENTO JD. PAULA'!QQ_2_14</definedName>
    <definedName name="QQ_2_14">[0]!QQ_2_14</definedName>
    <definedName name="QQ_2_19" localSheetId="8">'remoção de pavimento - ENGORDAD'!QQ_2_19</definedName>
    <definedName name="QQ_2_19" localSheetId="7">'REMOÇÃO DE PAVIMENTO JD. PAULA'!QQ_2_19</definedName>
    <definedName name="QQ_2_19">QQ_2_19</definedName>
    <definedName name="QQ_2_2" localSheetId="8">'remoção de pavimento - ENGORDAD'!QQ_2_2</definedName>
    <definedName name="QQ_2_2" localSheetId="7">'REMOÇÃO DE PAVIMENTO JD. PAULA'!QQ_2_2</definedName>
    <definedName name="QQ_2_2">[0]!QQ_2_2</definedName>
    <definedName name="QQ_2_20" localSheetId="8">#REF!</definedName>
    <definedName name="QQ_2_20" localSheetId="7">#REF!</definedName>
    <definedName name="QQ_2_20">#REF!</definedName>
    <definedName name="QQ_2_21" localSheetId="8">'remoção de pavimento - ENGORDAD'!QQ_2_21</definedName>
    <definedName name="QQ_2_21" localSheetId="7">'REMOÇÃO DE PAVIMENTO JD. PAULA'!QQ_2_21</definedName>
    <definedName name="QQ_2_21">QQ_2_21</definedName>
    <definedName name="QQ_2_22" localSheetId="8">'remoção de pavimento - ENGORDAD'!QQ_2_22</definedName>
    <definedName name="QQ_2_22" localSheetId="7">'REMOÇÃO DE PAVIMENTO JD. PAULA'!QQ_2_22</definedName>
    <definedName name="QQ_2_22">[0]!QQ_2_22</definedName>
    <definedName name="QQ_2_23" localSheetId="8">'remoção de pavimento - ENGORDAD'!QQ_2_23</definedName>
    <definedName name="QQ_2_23" localSheetId="7">'REMOÇÃO DE PAVIMENTO JD. PAULA'!QQ_2_23</definedName>
    <definedName name="QQ_2_23">QQ_2_23</definedName>
    <definedName name="QQ_2_24" localSheetId="8">'remoção de pavimento - ENGORDAD'!QQ_2_24</definedName>
    <definedName name="QQ_2_24" localSheetId="7">'REMOÇÃO DE PAVIMENTO JD. PAULA'!QQ_2_24</definedName>
    <definedName name="QQ_2_24">QQ_2_24</definedName>
    <definedName name="QQ_2_25" localSheetId="8">'remoção de pavimento - ENGORDAD'!QQ_2_25</definedName>
    <definedName name="QQ_2_25" localSheetId="7">'REMOÇÃO DE PAVIMENTO JD. PAULA'!QQ_2_25</definedName>
    <definedName name="QQ_2_25">[0]!QQ_2_25</definedName>
    <definedName name="QQ_2_26" localSheetId="8">'remoção de pavimento - ENGORDAD'!QQ_2_26</definedName>
    <definedName name="QQ_2_26" localSheetId="7">'REMOÇÃO DE PAVIMENTO JD. PAULA'!QQ_2_26</definedName>
    <definedName name="QQ_2_26">[0]!QQ_2_26</definedName>
    <definedName name="QQ_2_27" localSheetId="8">'remoção de pavimento - ENGORDAD'!QQ_2_27</definedName>
    <definedName name="QQ_2_27" localSheetId="7">'REMOÇÃO DE PAVIMENTO JD. PAULA'!QQ_2_27</definedName>
    <definedName name="QQ_2_27">[0]!QQ_2_27</definedName>
    <definedName name="QQ_2_28" localSheetId="8">'remoção de pavimento - ENGORDAD'!QQ_2_28</definedName>
    <definedName name="QQ_2_28" localSheetId="7">'REMOÇÃO DE PAVIMENTO JD. PAULA'!QQ_2_28</definedName>
    <definedName name="QQ_2_28">[0]!QQ_2_28</definedName>
    <definedName name="QQ_2_29" localSheetId="8">'remoção de pavimento - ENGORDAD'!QQ_2_29</definedName>
    <definedName name="QQ_2_29" localSheetId="7">'REMOÇÃO DE PAVIMENTO JD. PAULA'!QQ_2_29</definedName>
    <definedName name="QQ_2_29">[0]!QQ_2_29</definedName>
    <definedName name="QQ_2_3" localSheetId="8">'remoção de pavimento - ENGORDAD'!QQ_2_3</definedName>
    <definedName name="QQ_2_3" localSheetId="7">'REMOÇÃO DE PAVIMENTO JD. PAULA'!QQ_2_3</definedName>
    <definedName name="QQ_2_3">[0]!QQ_2_3</definedName>
    <definedName name="QQ_2_30" localSheetId="8">'remoção de pavimento - ENGORDAD'!QQ_2_30</definedName>
    <definedName name="QQ_2_30" localSheetId="7">'REMOÇÃO DE PAVIMENTO JD. PAULA'!QQ_2_30</definedName>
    <definedName name="QQ_2_30">[0]!QQ_2_30</definedName>
    <definedName name="QQ_2_31" localSheetId="8">'remoção de pavimento - ENGORDAD'!QQ_2_31</definedName>
    <definedName name="QQ_2_31" localSheetId="7">'REMOÇÃO DE PAVIMENTO JD. PAULA'!QQ_2_31</definedName>
    <definedName name="QQ_2_31">[0]!QQ_2_31</definedName>
    <definedName name="QQ_2_32" localSheetId="8">'remoção de pavimento - ENGORDAD'!QQ_2_32</definedName>
    <definedName name="QQ_2_32" localSheetId="7">'REMOÇÃO DE PAVIMENTO JD. PAULA'!QQ_2_32</definedName>
    <definedName name="QQ_2_32">[0]!QQ_2_32</definedName>
    <definedName name="QQ_2_33" localSheetId="8">'remoção de pavimento - ENGORDAD'!QQ_2_33</definedName>
    <definedName name="QQ_2_33" localSheetId="7">'REMOÇÃO DE PAVIMENTO JD. PAULA'!QQ_2_33</definedName>
    <definedName name="QQ_2_33">[0]!QQ_2_33</definedName>
    <definedName name="QQ_2_34" localSheetId="8">'remoção de pavimento - ENGORDAD'!QQ_2_34</definedName>
    <definedName name="QQ_2_34" localSheetId="7">'REMOÇÃO DE PAVIMENTO JD. PAULA'!QQ_2_34</definedName>
    <definedName name="QQ_2_34">[0]!QQ_2_34</definedName>
    <definedName name="QQ_2_35" localSheetId="8">'remoção de pavimento - ENGORDAD'!QQ_2_35</definedName>
    <definedName name="QQ_2_35" localSheetId="7">'REMOÇÃO DE PAVIMENTO JD. PAULA'!QQ_2_35</definedName>
    <definedName name="QQ_2_35">[0]!QQ_2_35</definedName>
    <definedName name="QQ_2_36" localSheetId="8">'remoção de pavimento - ENGORDAD'!QQ_2_36</definedName>
    <definedName name="QQ_2_36" localSheetId="7">'REMOÇÃO DE PAVIMENTO JD. PAULA'!QQ_2_36</definedName>
    <definedName name="QQ_2_36">[0]!QQ_2_36</definedName>
    <definedName name="QQ_2_37" localSheetId="8">'remoção de pavimento - ENGORDAD'!QQ_2_37</definedName>
    <definedName name="QQ_2_37" localSheetId="7">'REMOÇÃO DE PAVIMENTO JD. PAULA'!QQ_2_37</definedName>
    <definedName name="QQ_2_37">[0]!QQ_2_37</definedName>
    <definedName name="QQ_2_38" localSheetId="8">'remoção de pavimento - ENGORDAD'!QQ_2_38</definedName>
    <definedName name="QQ_2_38" localSheetId="7">'REMOÇÃO DE PAVIMENTO JD. PAULA'!QQ_2_38</definedName>
    <definedName name="QQ_2_38">[0]!QQ_2_38</definedName>
    <definedName name="QQ_2_39" localSheetId="8">'remoção de pavimento - ENGORDAD'!QQ_2_39</definedName>
    <definedName name="QQ_2_39" localSheetId="7">'REMOÇÃO DE PAVIMENTO JD. PAULA'!QQ_2_39</definedName>
    <definedName name="QQ_2_39">QQ_2_39</definedName>
    <definedName name="QQ_2_4" localSheetId="8">'remoção de pavimento - ENGORDAD'!QQ_2_4</definedName>
    <definedName name="QQ_2_4" localSheetId="7">'REMOÇÃO DE PAVIMENTO JD. PAULA'!QQ_2_4</definedName>
    <definedName name="QQ_2_4">[0]!QQ_2_4</definedName>
    <definedName name="QQ_2_40" localSheetId="8">'remoção de pavimento - ENGORDAD'!QQ_2_40</definedName>
    <definedName name="QQ_2_40" localSheetId="7">'REMOÇÃO DE PAVIMENTO JD. PAULA'!QQ_2_40</definedName>
    <definedName name="QQ_2_40">QQ_2_40</definedName>
    <definedName name="QQ_2_41" localSheetId="8">'remoção de pavimento - ENGORDAD'!QQ_2_41</definedName>
    <definedName name="QQ_2_41" localSheetId="7">'REMOÇÃO DE PAVIMENTO JD. PAULA'!QQ_2_41</definedName>
    <definedName name="QQ_2_41">QQ_2_41</definedName>
    <definedName name="QQ_2_42" localSheetId="8">'remoção de pavimento - ENGORDAD'!QQ_2_42</definedName>
    <definedName name="QQ_2_42" localSheetId="7">'REMOÇÃO DE PAVIMENTO JD. PAULA'!QQ_2_42</definedName>
    <definedName name="QQ_2_42">QQ_2_42</definedName>
    <definedName name="QQ_2_43" localSheetId="8">'remoção de pavimento - ENGORDAD'!QQ_2_43</definedName>
    <definedName name="QQ_2_43" localSheetId="7">'REMOÇÃO DE PAVIMENTO JD. PAULA'!QQ_2_43</definedName>
    <definedName name="QQ_2_43">QQ_2_43</definedName>
    <definedName name="QQ_2_44" localSheetId="8">'remoção de pavimento - ENGORDAD'!QQ_2_44</definedName>
    <definedName name="QQ_2_44" localSheetId="7">'REMOÇÃO DE PAVIMENTO JD. PAULA'!QQ_2_44</definedName>
    <definedName name="QQ_2_44">QQ_2_44</definedName>
    <definedName name="QQ_2_45" localSheetId="8">'remoção de pavimento - ENGORDAD'!QQ_2_45</definedName>
    <definedName name="QQ_2_45" localSheetId="7">'REMOÇÃO DE PAVIMENTO JD. PAULA'!QQ_2_45</definedName>
    <definedName name="QQ_2_45">QQ_2_45</definedName>
    <definedName name="QQ_2_46" localSheetId="8">'remoção de pavimento - ENGORDAD'!QQ_2_46</definedName>
    <definedName name="QQ_2_46" localSheetId="7">'REMOÇÃO DE PAVIMENTO JD. PAULA'!QQ_2_46</definedName>
    <definedName name="QQ_2_46">QQ_2_46</definedName>
    <definedName name="QQ_2_47" localSheetId="8">'remoção de pavimento - ENGORDAD'!QQ_2_47</definedName>
    <definedName name="QQ_2_47" localSheetId="7">'REMOÇÃO DE PAVIMENTO JD. PAULA'!QQ_2_47</definedName>
    <definedName name="QQ_2_47">QQ_2_47</definedName>
    <definedName name="QQ_2_48" localSheetId="8">'remoção de pavimento - ENGORDAD'!QQ_2_48</definedName>
    <definedName name="QQ_2_48" localSheetId="7">'REMOÇÃO DE PAVIMENTO JD. PAULA'!QQ_2_48</definedName>
    <definedName name="QQ_2_48">QQ_2_48</definedName>
    <definedName name="QQ_2_5" localSheetId="8">'remoção de pavimento - ENGORDAD'!QQ_2_5</definedName>
    <definedName name="QQ_2_5" localSheetId="7">'REMOÇÃO DE PAVIMENTO JD. PAULA'!QQ_2_5</definedName>
    <definedName name="QQ_2_5">[0]!QQ_2_5</definedName>
    <definedName name="QQ_2_51" localSheetId="8">'remoção de pavimento - ENGORDAD'!QQ_2_51</definedName>
    <definedName name="QQ_2_51" localSheetId="7">'REMOÇÃO DE PAVIMENTO JD. PAULA'!QQ_2_51</definedName>
    <definedName name="QQ_2_51">QQ_2_51</definedName>
    <definedName name="QQ_2_52" localSheetId="8">'remoção de pavimento - ENGORDAD'!QQ_2_52</definedName>
    <definedName name="QQ_2_52" localSheetId="7">'REMOÇÃO DE PAVIMENTO JD. PAULA'!QQ_2_52</definedName>
    <definedName name="QQ_2_52">QQ_2_52</definedName>
    <definedName name="QQ_2_53" localSheetId="8">'remoção de pavimento - ENGORDAD'!QQ_2_53</definedName>
    <definedName name="QQ_2_53" localSheetId="7">'REMOÇÃO DE PAVIMENTO JD. PAULA'!QQ_2_53</definedName>
    <definedName name="QQ_2_53">QQ_2_53</definedName>
    <definedName name="QQ_2_54" localSheetId="8">'remoção de pavimento - ENGORDAD'!QQ_2_54</definedName>
    <definedName name="QQ_2_54" localSheetId="7">'REMOÇÃO DE PAVIMENTO JD. PAULA'!QQ_2_54</definedName>
    <definedName name="QQ_2_54">QQ_2_54</definedName>
    <definedName name="QQ_2_55" localSheetId="8">'remoção de pavimento - ENGORDAD'!QQ_2_55</definedName>
    <definedName name="QQ_2_55" localSheetId="7">'REMOÇÃO DE PAVIMENTO JD. PAULA'!QQ_2_55</definedName>
    <definedName name="QQ_2_55">QQ_2_55</definedName>
    <definedName name="QQ_2_56" localSheetId="8">'remoção de pavimento - ENGORDAD'!QQ_2_56</definedName>
    <definedName name="QQ_2_56" localSheetId="7">'REMOÇÃO DE PAVIMENTO JD. PAULA'!QQ_2_56</definedName>
    <definedName name="QQ_2_56">QQ_2_56</definedName>
    <definedName name="QQ_2_57" localSheetId="8">'remoção de pavimento - ENGORDAD'!QQ_2_57</definedName>
    <definedName name="QQ_2_57" localSheetId="7">'REMOÇÃO DE PAVIMENTO JD. PAULA'!QQ_2_57</definedName>
    <definedName name="QQ_2_57">QQ_2_57</definedName>
    <definedName name="QQ_2_58" localSheetId="8">'remoção de pavimento - ENGORDAD'!QQ_2_58</definedName>
    <definedName name="QQ_2_58" localSheetId="7">'REMOÇÃO DE PAVIMENTO JD. PAULA'!QQ_2_58</definedName>
    <definedName name="QQ_2_58">QQ_2_58</definedName>
    <definedName name="QQ_2_59" localSheetId="8">'remoção de pavimento - ENGORDAD'!QQ_2_59</definedName>
    <definedName name="QQ_2_59" localSheetId="7">'REMOÇÃO DE PAVIMENTO JD. PAULA'!QQ_2_59</definedName>
    <definedName name="QQ_2_59">QQ_2_59</definedName>
    <definedName name="QQ_2_6" localSheetId="8">'remoção de pavimento - ENGORDAD'!QQ_2_6</definedName>
    <definedName name="QQ_2_6" localSheetId="7">'REMOÇÃO DE PAVIMENTO JD. PAULA'!QQ_2_6</definedName>
    <definedName name="QQ_2_6">[0]!QQ_2_6</definedName>
    <definedName name="QQ_2_60" localSheetId="8">'remoção de pavimento - ENGORDAD'!QQ_2_60</definedName>
    <definedName name="QQ_2_60" localSheetId="7">'REMOÇÃO DE PAVIMENTO JD. PAULA'!QQ_2_60</definedName>
    <definedName name="QQ_2_60">QQ_2_60</definedName>
    <definedName name="QQ_2_61" localSheetId="8">'remoção de pavimento - ENGORDAD'!QQ_2_61</definedName>
    <definedName name="QQ_2_61" localSheetId="7">'REMOÇÃO DE PAVIMENTO JD. PAULA'!QQ_2_61</definedName>
    <definedName name="QQ_2_61">QQ_2_61</definedName>
    <definedName name="QQ_2_62" localSheetId="8">'remoção de pavimento - ENGORDAD'!QQ_2_62</definedName>
    <definedName name="QQ_2_62" localSheetId="7">'REMOÇÃO DE PAVIMENTO JD. PAULA'!QQ_2_62</definedName>
    <definedName name="QQ_2_62">QQ_2_62</definedName>
    <definedName name="QQ_2_63" localSheetId="8">'remoção de pavimento - ENGORDAD'!QQ_2_63</definedName>
    <definedName name="QQ_2_63" localSheetId="7">'REMOÇÃO DE PAVIMENTO JD. PAULA'!QQ_2_63</definedName>
    <definedName name="QQ_2_63">QQ_2_63</definedName>
    <definedName name="QQ_2_64" localSheetId="8">'remoção de pavimento - ENGORDAD'!QQ_2_64</definedName>
    <definedName name="QQ_2_64" localSheetId="7">'REMOÇÃO DE PAVIMENTO JD. PAULA'!QQ_2_64</definedName>
    <definedName name="QQ_2_64">QQ_2_64</definedName>
    <definedName name="QQ_2_65" localSheetId="8">'remoção de pavimento - ENGORDAD'!QQ_2_65</definedName>
    <definedName name="QQ_2_65" localSheetId="7">'REMOÇÃO DE PAVIMENTO JD. PAULA'!QQ_2_65</definedName>
    <definedName name="QQ_2_65">QQ_2_65</definedName>
    <definedName name="QQ_2_66" localSheetId="8">'remoção de pavimento - ENGORDAD'!QQ_2_66</definedName>
    <definedName name="QQ_2_66" localSheetId="7">'REMOÇÃO DE PAVIMENTO JD. PAULA'!QQ_2_66</definedName>
    <definedName name="QQ_2_66">QQ_2_66</definedName>
    <definedName name="QQ_2_67" localSheetId="8">'remoção de pavimento - ENGORDAD'!QQ_2_67</definedName>
    <definedName name="QQ_2_67" localSheetId="7">'REMOÇÃO DE PAVIMENTO JD. PAULA'!QQ_2_67</definedName>
    <definedName name="QQ_2_67">QQ_2_67</definedName>
    <definedName name="QQ_2_68" localSheetId="8">'remoção de pavimento - ENGORDAD'!QQ_2_68</definedName>
    <definedName name="QQ_2_68" localSheetId="7">'REMOÇÃO DE PAVIMENTO JD. PAULA'!QQ_2_68</definedName>
    <definedName name="QQ_2_68">QQ_2_68</definedName>
    <definedName name="QQ_2_69" localSheetId="8">'remoção de pavimento - ENGORDAD'!QQ_2_69</definedName>
    <definedName name="QQ_2_69" localSheetId="7">'REMOÇÃO DE PAVIMENTO JD. PAULA'!QQ_2_69</definedName>
    <definedName name="QQ_2_69">QQ_2_69</definedName>
    <definedName name="QQ_2_7" localSheetId="8">'remoção de pavimento - ENGORDAD'!QQ_2_7</definedName>
    <definedName name="QQ_2_7" localSheetId="7">'REMOÇÃO DE PAVIMENTO JD. PAULA'!QQ_2_7</definedName>
    <definedName name="QQ_2_7">[0]!QQ_2_7</definedName>
    <definedName name="QQ_2_70" localSheetId="8">'remoção de pavimento - ENGORDAD'!QQ_2_70</definedName>
    <definedName name="QQ_2_70" localSheetId="7">'REMOÇÃO DE PAVIMENTO JD. PAULA'!QQ_2_70</definedName>
    <definedName name="QQ_2_70">QQ_2_70</definedName>
    <definedName name="QQ_2_71" localSheetId="8">'remoção de pavimento - ENGORDAD'!QQ_2_71</definedName>
    <definedName name="QQ_2_71" localSheetId="7">'REMOÇÃO DE PAVIMENTO JD. PAULA'!QQ_2_71</definedName>
    <definedName name="QQ_2_71">QQ_2_71</definedName>
    <definedName name="QQ_2_72" localSheetId="8">'remoção de pavimento - ENGORDAD'!QQ_2_72</definedName>
    <definedName name="QQ_2_72" localSheetId="7">'REMOÇÃO DE PAVIMENTO JD. PAULA'!QQ_2_72</definedName>
    <definedName name="QQ_2_72">QQ_2_72</definedName>
    <definedName name="QQ_2_8" localSheetId="8">'remoção de pavimento - ENGORDAD'!QQ_2_8</definedName>
    <definedName name="QQ_2_8" localSheetId="7">'REMOÇÃO DE PAVIMENTO JD. PAULA'!QQ_2_8</definedName>
    <definedName name="QQ_2_8">[0]!QQ_2_8</definedName>
    <definedName name="QQ_2_9" localSheetId="8">'remoção de pavimento - ENGORDAD'!QQ_2_9</definedName>
    <definedName name="QQ_2_9" localSheetId="7">'REMOÇÃO DE PAVIMENTO JD. PAULA'!QQ_2_9</definedName>
    <definedName name="QQ_2_9">[0]!QQ_2_9</definedName>
    <definedName name="qqqqq" localSheetId="8" hidden="1">{#N/A,#N/A,FALSE,"MO (2)"}</definedName>
    <definedName name="qqqqq" localSheetId="7" hidden="1">{#N/A,#N/A,FALSE,"MO (2)"}</definedName>
    <definedName name="qqqqq" hidden="1">{#N/A,#N/A,FALSE,"MO (2)"}</definedName>
    <definedName name="QTD" hidden="1">#REF!</definedName>
    <definedName name="QtEq" hidden="1">#REF!</definedName>
    <definedName name="QtMo" hidden="1">#REF!</definedName>
    <definedName name="QtMp" hidden="1">#REF!</definedName>
    <definedName name="QtTr" hidden="1">#REF!</definedName>
    <definedName name="QUADRO">#REF!</definedName>
    <definedName name="QuadroGeral">#REF!</definedName>
    <definedName name="QUAL" localSheetId="8" hidden="1">{#N/A,#N/A,TRUE,"Serviços"}</definedName>
    <definedName name="QUAL" localSheetId="7" hidden="1">{#N/A,#N/A,TRUE,"Serviços"}</definedName>
    <definedName name="QUAL" hidden="1">{#N/A,#N/A,TRUE,"Serviços"}</definedName>
    <definedName name="QUANT_acumu">#REF!</definedName>
    <definedName name="quantidades">#REF!</definedName>
    <definedName name="QUE_P_E_ISSO">#REF!</definedName>
    <definedName name="qwer">#REF!</definedName>
    <definedName name="QWWEEEEEEEE">#REF!</definedName>
    <definedName name="r_2">NA()</definedName>
    <definedName name="rach_38" localSheetId="8">'remoção de pavimento - ENGORDAD'!rach_38</definedName>
    <definedName name="rach_38" localSheetId="7">'REMOÇÃO DE PAVIMENTO JD. PAULA'!rach_38</definedName>
    <definedName name="rach_38">rach_38</definedName>
    <definedName name="Rachão_10" localSheetId="8">'remoção de pavimento - ENGORDAD'!Rachão_10</definedName>
    <definedName name="Rachão_10" localSheetId="7">'REMOÇÃO DE PAVIMENTO JD. PAULA'!Rachão_10</definedName>
    <definedName name="Rachão_10">Rachão_10</definedName>
    <definedName name="Rachão_2" localSheetId="8">'remoção de pavimento - ENGORDAD'!Rachão_2</definedName>
    <definedName name="Rachão_2" localSheetId="7">'REMOÇÃO DE PAVIMENTO JD. PAULA'!Rachão_2</definedName>
    <definedName name="Rachão_2">Rachão_2</definedName>
    <definedName name="Rachão_23" localSheetId="8">'remoção de pavimento - ENGORDAD'!Rachão_23</definedName>
    <definedName name="Rachão_23" localSheetId="7">'REMOÇÃO DE PAVIMENTO JD. PAULA'!Rachão_23</definedName>
    <definedName name="Rachão_23">Rachão_23</definedName>
    <definedName name="Rachão_24" localSheetId="8">'remoção de pavimento - ENGORDAD'!Rachão_24</definedName>
    <definedName name="Rachão_24" localSheetId="7">'REMOÇÃO DE PAVIMENTO JD. PAULA'!Rachão_24</definedName>
    <definedName name="Rachão_24">Rachão_24</definedName>
    <definedName name="Rachão_26" localSheetId="8">'remoção de pavimento - ENGORDAD'!Rachão_26</definedName>
    <definedName name="Rachão_26" localSheetId="7">'REMOÇÃO DE PAVIMENTO JD. PAULA'!Rachão_26</definedName>
    <definedName name="Rachão_26">Rachão_26</definedName>
    <definedName name="Rachão_27" localSheetId="8">'remoção de pavimento - ENGORDAD'!Rachão_27</definedName>
    <definedName name="Rachão_27" localSheetId="7">'REMOÇÃO DE PAVIMENTO JD. PAULA'!Rachão_27</definedName>
    <definedName name="Rachão_27">Rachão_27</definedName>
    <definedName name="Rachão_29" localSheetId="8">'remoção de pavimento - ENGORDAD'!Rachão_29</definedName>
    <definedName name="Rachão_29" localSheetId="7">'REMOÇÃO DE PAVIMENTO JD. PAULA'!Rachão_29</definedName>
    <definedName name="Rachão_29">Rachão_29</definedName>
    <definedName name="Rachão_30" localSheetId="8">'remoção de pavimento - ENGORDAD'!Rachão_30</definedName>
    <definedName name="Rachão_30" localSheetId="7">'REMOÇÃO DE PAVIMENTO JD. PAULA'!Rachão_30</definedName>
    <definedName name="Rachão_30">Rachão_30</definedName>
    <definedName name="Rachão_36" localSheetId="8">'remoção de pavimento - ENGORDAD'!Rachão_36</definedName>
    <definedName name="Rachão_36" localSheetId="7">'REMOÇÃO DE PAVIMENTO JD. PAULA'!Rachão_36</definedName>
    <definedName name="Rachão_36">Rachão_36</definedName>
    <definedName name="Rachão_37" localSheetId="8">'remoção de pavimento - ENGORDAD'!Rachão_37</definedName>
    <definedName name="Rachão_37" localSheetId="7">'REMOÇÃO DE PAVIMENTO JD. PAULA'!Rachão_37</definedName>
    <definedName name="Rachão_37">Rachão_37</definedName>
    <definedName name="Rachão_38" localSheetId="8">'remoção de pavimento - ENGORDAD'!Rachão_38</definedName>
    <definedName name="Rachão_38" localSheetId="7">'REMOÇÃO DE PAVIMENTO JD. PAULA'!Rachão_38</definedName>
    <definedName name="Rachão_38">Rachão_38</definedName>
    <definedName name="Rachão_4" localSheetId="8">'remoção de pavimento - ENGORDAD'!Rachão_4</definedName>
    <definedName name="Rachão_4" localSheetId="7">'REMOÇÃO DE PAVIMENTO JD. PAULA'!Rachão_4</definedName>
    <definedName name="Rachão_4">Rachão_4</definedName>
    <definedName name="Rachão_48" localSheetId="8">'remoção de pavimento - ENGORDAD'!Rachão_48</definedName>
    <definedName name="Rachão_48" localSheetId="7">'REMOÇÃO DE PAVIMENTO JD. PAULA'!Rachão_48</definedName>
    <definedName name="Rachão_48">Rachão_48</definedName>
    <definedName name="Rachão_51" localSheetId="8">'remoção de pavimento - ENGORDAD'!Rachão_51</definedName>
    <definedName name="Rachão_51" localSheetId="7">'REMOÇÃO DE PAVIMENTO JD. PAULA'!Rachão_51</definedName>
    <definedName name="Rachão_51">Rachão_51</definedName>
    <definedName name="Rachão_52" localSheetId="8">'remoção de pavimento - ENGORDAD'!Rachão_52</definedName>
    <definedName name="Rachão_52" localSheetId="7">'REMOÇÃO DE PAVIMENTO JD. PAULA'!Rachão_52</definedName>
    <definedName name="Rachão_52">Rachão_52</definedName>
    <definedName name="Rachão_53" localSheetId="8">'remoção de pavimento - ENGORDAD'!Rachão_53</definedName>
    <definedName name="Rachão_53" localSheetId="7">'REMOÇÃO DE PAVIMENTO JD. PAULA'!Rachão_53</definedName>
    <definedName name="Rachão_53">Rachão_53</definedName>
    <definedName name="Rachão_55" localSheetId="8">'remoção de pavimento - ENGORDAD'!Rachão_55</definedName>
    <definedName name="Rachão_55" localSheetId="7">'REMOÇÃO DE PAVIMENTO JD. PAULA'!Rachão_55</definedName>
    <definedName name="Rachão_55">Rachão_55</definedName>
    <definedName name="Rachão_67" localSheetId="8">'remoção de pavimento - ENGORDAD'!Rachão_67</definedName>
    <definedName name="Rachão_67" localSheetId="7">'REMOÇÃO DE PAVIMENTO JD. PAULA'!Rachão_67</definedName>
    <definedName name="Rachão_67">Rachão_67</definedName>
    <definedName name="Rachão_68" localSheetId="8">'remoção de pavimento - ENGORDAD'!Rachão_68</definedName>
    <definedName name="Rachão_68" localSheetId="7">'REMOÇÃO DE PAVIMENTO JD. PAULA'!Rachão_68</definedName>
    <definedName name="Rachão_68">Rachão_68</definedName>
    <definedName name="Rachão_69" localSheetId="8">'remoção de pavimento - ENGORDAD'!Rachão_69</definedName>
    <definedName name="Rachão_69" localSheetId="7">'REMOÇÃO DE PAVIMENTO JD. PAULA'!Rachão_69</definedName>
    <definedName name="Rachão_69">Rachão_69</definedName>
    <definedName name="Rachão_70" localSheetId="8">'remoção de pavimento - ENGORDAD'!Rachão_70</definedName>
    <definedName name="Rachão_70" localSheetId="7">'REMOÇÃO DE PAVIMENTO JD. PAULA'!Rachão_70</definedName>
    <definedName name="Rachão_70">Rachão_70</definedName>
    <definedName name="Rachão_71" localSheetId="8">'remoção de pavimento - ENGORDAD'!Rachão_71</definedName>
    <definedName name="Rachão_71" localSheetId="7">'REMOÇÃO DE PAVIMENTO JD. PAULA'!Rachão_71</definedName>
    <definedName name="Rachão_71">Rachão_71</definedName>
    <definedName name="Rachão_72" localSheetId="8">'remoção de pavimento - ENGORDAD'!Rachão_72</definedName>
    <definedName name="Rachão_72" localSheetId="7">'REMOÇÃO DE PAVIMENTO JD. PAULA'!Rachão_72</definedName>
    <definedName name="Rachão_72">Rachão_72</definedName>
    <definedName name="Rae" localSheetId="8">#REF!</definedName>
    <definedName name="Rae" localSheetId="7">#REF!</definedName>
    <definedName name="Rae">#REF!</definedName>
    <definedName name="RBV_25">#REF!</definedName>
    <definedName name="RBV_26">#REF!</definedName>
    <definedName name="RBV_28">#REF!</definedName>
    <definedName name="rc.cerca">#REF!</definedName>
    <definedName name="rea">#REF!</definedName>
    <definedName name="Realinhamento">#REF!</definedName>
    <definedName name="reboque" localSheetId="8" hidden="1">{#N/A,#N/A,FALSE,"MO (2)"}</definedName>
    <definedName name="reboque" localSheetId="7" hidden="1">{#N/A,#N/A,FALSE,"MO (2)"}</definedName>
    <definedName name="reboque" hidden="1">{#N/A,#N/A,FALSE,"MO (2)"}</definedName>
    <definedName name="rec_10" localSheetId="8">'remoção de pavimento - ENGORDAD'!rec_10</definedName>
    <definedName name="rec_10" localSheetId="7">'REMOÇÃO DE PAVIMENTO JD. PAULA'!rec_10</definedName>
    <definedName name="rec_10">rec_10</definedName>
    <definedName name="rec_2" localSheetId="8">'remoção de pavimento - ENGORDAD'!rec_2</definedName>
    <definedName name="rec_2" localSheetId="7">'REMOÇÃO DE PAVIMENTO JD. PAULA'!rec_2</definedName>
    <definedName name="rec_2">rec_2</definedName>
    <definedName name="rec_23" localSheetId="8">'remoção de pavimento - ENGORDAD'!rec_23</definedName>
    <definedName name="rec_23" localSheetId="7">'REMOÇÃO DE PAVIMENTO JD. PAULA'!rec_23</definedName>
    <definedName name="rec_23">rec_23</definedName>
    <definedName name="rec_24" localSheetId="8">'remoção de pavimento - ENGORDAD'!rec_24</definedName>
    <definedName name="rec_24" localSheetId="7">'REMOÇÃO DE PAVIMENTO JD. PAULA'!rec_24</definedName>
    <definedName name="rec_24">rec_24</definedName>
    <definedName name="rec_26" localSheetId="8">'remoção de pavimento - ENGORDAD'!rec_26</definedName>
    <definedName name="rec_26" localSheetId="7">'REMOÇÃO DE PAVIMENTO JD. PAULA'!rec_26</definedName>
    <definedName name="rec_26">rec_26</definedName>
    <definedName name="rec_27" localSheetId="8">'remoção de pavimento - ENGORDAD'!rec_27</definedName>
    <definedName name="rec_27" localSheetId="7">'REMOÇÃO DE PAVIMENTO JD. PAULA'!rec_27</definedName>
    <definedName name="rec_27">rec_27</definedName>
    <definedName name="rec_29" localSheetId="8">'remoção de pavimento - ENGORDAD'!rec_29</definedName>
    <definedName name="rec_29" localSheetId="7">'REMOÇÃO DE PAVIMENTO JD. PAULA'!rec_29</definedName>
    <definedName name="rec_29">rec_29</definedName>
    <definedName name="rec_30" localSheetId="8">'remoção de pavimento - ENGORDAD'!rec_30</definedName>
    <definedName name="rec_30" localSheetId="7">'REMOÇÃO DE PAVIMENTO JD. PAULA'!rec_30</definedName>
    <definedName name="rec_30">rec_30</definedName>
    <definedName name="rec_36" localSheetId="8">'remoção de pavimento - ENGORDAD'!rec_36</definedName>
    <definedName name="rec_36" localSheetId="7">'REMOÇÃO DE PAVIMENTO JD. PAULA'!rec_36</definedName>
    <definedName name="rec_36">rec_36</definedName>
    <definedName name="rec_37" localSheetId="8">'remoção de pavimento - ENGORDAD'!rec_37</definedName>
    <definedName name="rec_37" localSheetId="7">'REMOÇÃO DE PAVIMENTO JD. PAULA'!rec_37</definedName>
    <definedName name="rec_37">rec_37</definedName>
    <definedName name="rec_38" localSheetId="8">'remoção de pavimento - ENGORDAD'!rec_38</definedName>
    <definedName name="rec_38" localSheetId="7">'REMOÇÃO DE PAVIMENTO JD. PAULA'!rec_38</definedName>
    <definedName name="rec_38">rec_38</definedName>
    <definedName name="rec_4" localSheetId="8">'remoção de pavimento - ENGORDAD'!rec_4</definedName>
    <definedName name="rec_4" localSheetId="7">'REMOÇÃO DE PAVIMENTO JD. PAULA'!rec_4</definedName>
    <definedName name="rec_4">rec_4</definedName>
    <definedName name="rec_48" localSheetId="8">'remoção de pavimento - ENGORDAD'!rec_48</definedName>
    <definedName name="rec_48" localSheetId="7">'REMOÇÃO DE PAVIMENTO JD. PAULA'!rec_48</definedName>
    <definedName name="rec_48">rec_48</definedName>
    <definedName name="rec_51" localSheetId="8">'remoção de pavimento - ENGORDAD'!rec_51</definedName>
    <definedName name="rec_51" localSheetId="7">'REMOÇÃO DE PAVIMENTO JD. PAULA'!rec_51</definedName>
    <definedName name="rec_51">rec_51</definedName>
    <definedName name="rec_52" localSheetId="8">'remoção de pavimento - ENGORDAD'!rec_52</definedName>
    <definedName name="rec_52" localSheetId="7">'REMOÇÃO DE PAVIMENTO JD. PAULA'!rec_52</definedName>
    <definedName name="rec_52">rec_52</definedName>
    <definedName name="rec_53" localSheetId="8">'remoção de pavimento - ENGORDAD'!rec_53</definedName>
    <definedName name="rec_53" localSheetId="7">'REMOÇÃO DE PAVIMENTO JD. PAULA'!rec_53</definedName>
    <definedName name="rec_53">rec_53</definedName>
    <definedName name="rec_55" localSheetId="8">'remoção de pavimento - ENGORDAD'!rec_55</definedName>
    <definedName name="rec_55" localSheetId="7">'REMOÇÃO DE PAVIMENTO JD. PAULA'!rec_55</definedName>
    <definedName name="rec_55">rec_55</definedName>
    <definedName name="rec_67" localSheetId="8">'remoção de pavimento - ENGORDAD'!rec_67</definedName>
    <definedName name="rec_67" localSheetId="7">'REMOÇÃO DE PAVIMENTO JD. PAULA'!rec_67</definedName>
    <definedName name="rec_67">rec_67</definedName>
    <definedName name="rec_68" localSheetId="8">'remoção de pavimento - ENGORDAD'!rec_68</definedName>
    <definedName name="rec_68" localSheetId="7">'REMOÇÃO DE PAVIMENTO JD. PAULA'!rec_68</definedName>
    <definedName name="rec_68">rec_68</definedName>
    <definedName name="rec_69" localSheetId="8">'remoção de pavimento - ENGORDAD'!rec_69</definedName>
    <definedName name="rec_69" localSheetId="7">'REMOÇÃO DE PAVIMENTO JD. PAULA'!rec_69</definedName>
    <definedName name="rec_69">rec_69</definedName>
    <definedName name="rec_70" localSheetId="8">'remoção de pavimento - ENGORDAD'!rec_70</definedName>
    <definedName name="rec_70" localSheetId="7">'REMOÇÃO DE PAVIMENTO JD. PAULA'!rec_70</definedName>
    <definedName name="rec_70">rec_70</definedName>
    <definedName name="rec_71" localSheetId="8">'remoção de pavimento - ENGORDAD'!rec_71</definedName>
    <definedName name="rec_71" localSheetId="7">'REMOÇÃO DE PAVIMENTO JD. PAULA'!rec_71</definedName>
    <definedName name="rec_71">rec_71</definedName>
    <definedName name="rec_72" localSheetId="8">'remoção de pavimento - ENGORDAD'!rec_72</definedName>
    <definedName name="rec_72" localSheetId="7">'REMOÇÃO DE PAVIMENTO JD. PAULA'!rec_72</definedName>
    <definedName name="rec_72">rec_72</definedName>
    <definedName name="recc_38" localSheetId="8">'remoção de pavimento - ENGORDAD'!recc_38</definedName>
    <definedName name="recc_38" localSheetId="7">'REMOÇÃO DE PAVIMENTO JD. PAULA'!recc_38</definedName>
    <definedName name="recc_38">recc_38</definedName>
    <definedName name="Recorder" localSheetId="8" hidden="1">#REF!</definedName>
    <definedName name="Recorder" localSheetId="7" hidden="1">#REF!</definedName>
    <definedName name="Recorder" hidden="1">#REF!</definedName>
    <definedName name="REFEITO" localSheetId="8" hidden="1">{#N/A,#N/A,FALSE,"Plan1"}</definedName>
    <definedName name="REFEITO" localSheetId="7" hidden="1">{#N/A,#N/A,FALSE,"Plan1"}</definedName>
    <definedName name="REFEITO" hidden="1">{#N/A,#N/A,FALSE,"Plan1"}</definedName>
    <definedName name="REG">#REF!</definedName>
    <definedName name="REGIAO" localSheetId="8">_L37C10</definedName>
    <definedName name="REGIAO" localSheetId="7">_L37C10</definedName>
    <definedName name="REGIAO">_L37C10</definedName>
    <definedName name="REGISTRO" localSheetId="8">#REF!</definedName>
    <definedName name="REGISTRO" localSheetId="7">#REF!</definedName>
    <definedName name="REGISTRO">#REF!</definedName>
    <definedName name="REGULA">#REF!</definedName>
    <definedName name="Reimbursement">"Reembolso"</definedName>
    <definedName name="REL" localSheetId="8" hidden="1">{#N/A,#N/A,TRUE,"Serviços"}</definedName>
    <definedName name="REL" localSheetId="7" hidden="1">{#N/A,#N/A,TRUE,"Serviços"}</definedName>
    <definedName name="REL" localSheetId="20" hidden="1">{#N/A,#N/A,TRUE,"Serviços"}</definedName>
    <definedName name="REL" localSheetId="21" hidden="1">{#N/A,#N/A,TRUE,"Serviços"}</definedName>
    <definedName name="REL" localSheetId="16" hidden="1">{#N/A,#N/A,TRUE,"Serviços"}</definedName>
    <definedName name="REL" hidden="1">{#N/A,#N/A,TRUE,"Serviços"}</definedName>
    <definedName name="Relat" hidden="1">#REF!</definedName>
    <definedName name="RELATÓRIO_DOS_SERVIÇOS_EXECUTADOS">#REF!</definedName>
    <definedName name="RELL" localSheetId="8" hidden="1">{#N/A,#N/A,TRUE,"Serviços"}</definedName>
    <definedName name="RELL" localSheetId="7" hidden="1">{#N/A,#N/A,TRUE,"Serviços"}</definedName>
    <definedName name="RELL" hidden="1">{#N/A,#N/A,TRUE,"Serviços"}</definedName>
    <definedName name="RELMOBRA" localSheetId="8" hidden="1">{#N/A,#N/A,FALSE,"SS";#N/A,#N/A,FALSE,"TER1";#N/A,#N/A,FALSE,"TER2";#N/A,#N/A,FALSE,"TER3";#N/A,#N/A,FALSE,"TP1";#N/A,#N/A,FALSE,"TP2";#N/A,#N/A,FALSE,"TP3";#N/A,#N/A,FALSE,"DI1";#N/A,#N/A,FALSE,"DI2";#N/A,#N/A,FALSE,"DI3";#N/A,#N/A,FALSE,"DS1";#N/A,#N/A,FALSE,"DS2";#N/A,#N/A,FALSE,"CM"}</definedName>
    <definedName name="RELMOBRA" localSheetId="7"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#REF!</definedName>
    <definedName name="REMENDOF">#REF!</definedName>
    <definedName name="RemMatGran">#REF!</definedName>
    <definedName name="remoc">#REF!</definedName>
    <definedName name="REMOÇÃO">#REF!</definedName>
    <definedName name="REMPROFREC">#REF!</definedName>
    <definedName name="REMPROQREC">#REF!</definedName>
    <definedName name="res_38" localSheetId="8">'remoção de pavimento - ENGORDAD'!res_38</definedName>
    <definedName name="res_38" localSheetId="7">'REMOÇÃO DE PAVIMENTO JD. PAULA'!res_38</definedName>
    <definedName name="res_38">res_38</definedName>
    <definedName name="resu" localSheetId="8" hidden="1">{#N/A,#N/A,FALSE,"MO (2)"}</definedName>
    <definedName name="resu" localSheetId="7" hidden="1">{#N/A,#N/A,FALSE,"MO (2)"}</definedName>
    <definedName name="resu" hidden="1">{#N/A,#N/A,FALSE,"MO (2)"}</definedName>
    <definedName name="resumo" localSheetId="8" hidden="1">{#N/A,#N/A,TRUE,"Plan1"}</definedName>
    <definedName name="resumo" localSheetId="7" hidden="1">{#N/A,#N/A,TRUE,"Plan1"}</definedName>
    <definedName name="resumo" hidden="1">{#N/A,#N/A,TRUE,"Plan1"}</definedName>
    <definedName name="RESUMO_1" localSheetId="8">'remoção de pavimento - ENGORDAD'!RESUMO_1</definedName>
    <definedName name="RESUMO_1" localSheetId="7">'REMOÇÃO DE PAVIMENTO JD. PAULA'!RESUMO_1</definedName>
    <definedName name="RESUMO_1">[0]!RESUMO_1</definedName>
    <definedName name="RESUMO_10" localSheetId="8">'remoção de pavimento - ENGORDAD'!RESUMO_10</definedName>
    <definedName name="RESUMO_10" localSheetId="7">'REMOÇÃO DE PAVIMENTO JD. PAULA'!RESUMO_10</definedName>
    <definedName name="RESUMO_10">[0]!RESUMO_10</definedName>
    <definedName name="RESUMO_12" localSheetId="8">'remoção de pavimento - ENGORDAD'!RESUMO_12</definedName>
    <definedName name="RESUMO_12" localSheetId="7">'REMOÇÃO DE PAVIMENTO JD. PAULA'!RESUMO_12</definedName>
    <definedName name="RESUMO_12">[0]!RESUMO_12</definedName>
    <definedName name="RESUMO_13" localSheetId="8">'remoção de pavimento - ENGORDAD'!RESUMO_13</definedName>
    <definedName name="RESUMO_13" localSheetId="7">'REMOÇÃO DE PAVIMENTO JD. PAULA'!RESUMO_13</definedName>
    <definedName name="RESUMO_13">[0]!RESUMO_13</definedName>
    <definedName name="RESUMO_14" localSheetId="8">'remoção de pavimento - ENGORDAD'!RESUMO_14</definedName>
    <definedName name="RESUMO_14" localSheetId="7">'REMOÇÃO DE PAVIMENTO JD. PAULA'!RESUMO_14</definedName>
    <definedName name="RESUMO_14">[0]!RESUMO_14</definedName>
    <definedName name="RESUMO_19" localSheetId="8">'remoção de pavimento - ENGORDAD'!RESUMO_19</definedName>
    <definedName name="RESUMO_19" localSheetId="7">'REMOÇÃO DE PAVIMENTO JD. PAULA'!RESUMO_19</definedName>
    <definedName name="RESUMO_19">RESUMO_19</definedName>
    <definedName name="RESUMO_2" localSheetId="8">'remoção de pavimento - ENGORDAD'!RESUMO_2</definedName>
    <definedName name="RESUMO_2" localSheetId="7">'REMOÇÃO DE PAVIMENTO JD. PAULA'!RESUMO_2</definedName>
    <definedName name="RESUMO_2">[0]!RESUMO_2</definedName>
    <definedName name="RESUMO_20" localSheetId="8">#REF!</definedName>
    <definedName name="RESUMO_20" localSheetId="7">#REF!</definedName>
    <definedName name="RESUMO_20">#REF!</definedName>
    <definedName name="RESUMO_21" localSheetId="8">'remoção de pavimento - ENGORDAD'!RESUMO_21</definedName>
    <definedName name="RESUMO_21" localSheetId="7">'REMOÇÃO DE PAVIMENTO JD. PAULA'!RESUMO_21</definedName>
    <definedName name="RESUMO_21">RESUMO_21</definedName>
    <definedName name="RESUMO_22" localSheetId="8">'remoção de pavimento - ENGORDAD'!RESUMO_22</definedName>
    <definedName name="RESUMO_22" localSheetId="7">'REMOÇÃO DE PAVIMENTO JD. PAULA'!RESUMO_22</definedName>
    <definedName name="RESUMO_22">[0]!RESUMO_22</definedName>
    <definedName name="RESUMO_23" localSheetId="8">'remoção de pavimento - ENGORDAD'!RESUMO_23</definedName>
    <definedName name="RESUMO_23" localSheetId="7">'REMOÇÃO DE PAVIMENTO JD. PAULA'!RESUMO_23</definedName>
    <definedName name="RESUMO_23">RESUMO_23</definedName>
    <definedName name="RESUMO_24" localSheetId="8">'remoção de pavimento - ENGORDAD'!RESUMO_24</definedName>
    <definedName name="RESUMO_24" localSheetId="7">'REMOÇÃO DE PAVIMENTO JD. PAULA'!RESUMO_24</definedName>
    <definedName name="RESUMO_24">RESUMO_24</definedName>
    <definedName name="RESUMO_25" localSheetId="8">'remoção de pavimento - ENGORDAD'!RESUMO_25</definedName>
    <definedName name="RESUMO_25" localSheetId="7">'REMOÇÃO DE PAVIMENTO JD. PAULA'!RESUMO_25</definedName>
    <definedName name="RESUMO_25">[0]!RESUMO_25</definedName>
    <definedName name="RESUMO_26" localSheetId="8">'remoção de pavimento - ENGORDAD'!RESUMO_26</definedName>
    <definedName name="RESUMO_26" localSheetId="7">'REMOÇÃO DE PAVIMENTO JD. PAULA'!RESUMO_26</definedName>
    <definedName name="RESUMO_26">[0]!RESUMO_26</definedName>
    <definedName name="RESUMO_27" localSheetId="8">'remoção de pavimento - ENGORDAD'!RESUMO_27</definedName>
    <definedName name="RESUMO_27" localSheetId="7">'REMOÇÃO DE PAVIMENTO JD. PAULA'!RESUMO_27</definedName>
    <definedName name="RESUMO_27">[0]!RESUMO_27</definedName>
    <definedName name="RESUMO_28" localSheetId="8">'remoção de pavimento - ENGORDAD'!RESUMO_28</definedName>
    <definedName name="RESUMO_28" localSheetId="7">'REMOÇÃO DE PAVIMENTO JD. PAULA'!RESUMO_28</definedName>
    <definedName name="RESUMO_28">[0]!RESUMO_28</definedName>
    <definedName name="RESUMO_29" localSheetId="8">'remoção de pavimento - ENGORDAD'!RESUMO_29</definedName>
    <definedName name="RESUMO_29" localSheetId="7">'REMOÇÃO DE PAVIMENTO JD. PAULA'!RESUMO_29</definedName>
    <definedName name="RESUMO_29">[0]!RESUMO_29</definedName>
    <definedName name="RESUMO_3" localSheetId="8">'remoção de pavimento - ENGORDAD'!RESUMO_3</definedName>
    <definedName name="RESUMO_3" localSheetId="7">'REMOÇÃO DE PAVIMENTO JD. PAULA'!RESUMO_3</definedName>
    <definedName name="RESUMO_3">[0]!RESUMO_3</definedName>
    <definedName name="RESUMO_30" localSheetId="8">'remoção de pavimento - ENGORDAD'!RESUMO_30</definedName>
    <definedName name="RESUMO_30" localSheetId="7">'REMOÇÃO DE PAVIMENTO JD. PAULA'!RESUMO_30</definedName>
    <definedName name="RESUMO_30">[0]!RESUMO_30</definedName>
    <definedName name="RESUMO_31" localSheetId="8">'remoção de pavimento - ENGORDAD'!RESUMO_31</definedName>
    <definedName name="RESUMO_31" localSheetId="7">'REMOÇÃO DE PAVIMENTO JD. PAULA'!RESUMO_31</definedName>
    <definedName name="RESUMO_31">[0]!RESUMO_31</definedName>
    <definedName name="RESUMO_32" localSheetId="8">'remoção de pavimento - ENGORDAD'!RESUMO_32</definedName>
    <definedName name="RESUMO_32" localSheetId="7">'REMOÇÃO DE PAVIMENTO JD. PAULA'!RESUMO_32</definedName>
    <definedName name="RESUMO_32">[0]!RESUMO_32</definedName>
    <definedName name="RESUMO_33" localSheetId="8">'remoção de pavimento - ENGORDAD'!RESUMO_33</definedName>
    <definedName name="RESUMO_33" localSheetId="7">'REMOÇÃO DE PAVIMENTO JD. PAULA'!RESUMO_33</definedName>
    <definedName name="RESUMO_33">[0]!RESUMO_33</definedName>
    <definedName name="RESUMO_34" localSheetId="8">'remoção de pavimento - ENGORDAD'!RESUMO_34</definedName>
    <definedName name="RESUMO_34" localSheetId="7">'REMOÇÃO DE PAVIMENTO JD. PAULA'!RESUMO_34</definedName>
    <definedName name="RESUMO_34">[0]!RESUMO_34</definedName>
    <definedName name="RESUMO_35" localSheetId="8">'remoção de pavimento - ENGORDAD'!RESUMO_35</definedName>
    <definedName name="RESUMO_35" localSheetId="7">'REMOÇÃO DE PAVIMENTO JD. PAULA'!RESUMO_35</definedName>
    <definedName name="RESUMO_35">[0]!RESUMO_35</definedName>
    <definedName name="RESUMO_36" localSheetId="8">'remoção de pavimento - ENGORDAD'!RESUMO_36</definedName>
    <definedName name="RESUMO_36" localSheetId="7">'REMOÇÃO DE PAVIMENTO JD. PAULA'!RESUMO_36</definedName>
    <definedName name="RESUMO_36">[0]!RESUMO_36</definedName>
    <definedName name="RESUMO_37" localSheetId="8">'remoção de pavimento - ENGORDAD'!RESUMO_37</definedName>
    <definedName name="RESUMO_37" localSheetId="7">'REMOÇÃO DE PAVIMENTO JD. PAULA'!RESUMO_37</definedName>
    <definedName name="RESUMO_37">[0]!RESUMO_37</definedName>
    <definedName name="RESUMO_38" localSheetId="8">'remoção de pavimento - ENGORDAD'!RESUMO_38</definedName>
    <definedName name="RESUMO_38" localSheetId="7">'REMOÇÃO DE PAVIMENTO JD. PAULA'!RESUMO_38</definedName>
    <definedName name="RESUMO_38">[0]!RESUMO_38</definedName>
    <definedName name="RESUMO_39" localSheetId="8">'remoção de pavimento - ENGORDAD'!RESUMO_39</definedName>
    <definedName name="RESUMO_39" localSheetId="7">'REMOÇÃO DE PAVIMENTO JD. PAULA'!RESUMO_39</definedName>
    <definedName name="RESUMO_39">RESUMO_39</definedName>
    <definedName name="RESUMO_4" localSheetId="8">'remoção de pavimento - ENGORDAD'!RESUMO_4</definedName>
    <definedName name="RESUMO_4" localSheetId="7">'REMOÇÃO DE PAVIMENTO JD. PAULA'!RESUMO_4</definedName>
    <definedName name="RESUMO_4">[0]!RESUMO_4</definedName>
    <definedName name="RESUMO_40" localSheetId="8">'remoção de pavimento - ENGORDAD'!RESUMO_40</definedName>
    <definedName name="RESUMO_40" localSheetId="7">'REMOÇÃO DE PAVIMENTO JD. PAULA'!RESUMO_40</definedName>
    <definedName name="RESUMO_40">RESUMO_40</definedName>
    <definedName name="RESUMO_41" localSheetId="8">'remoção de pavimento - ENGORDAD'!RESUMO_41</definedName>
    <definedName name="RESUMO_41" localSheetId="7">'REMOÇÃO DE PAVIMENTO JD. PAULA'!RESUMO_41</definedName>
    <definedName name="RESUMO_41">RESUMO_41</definedName>
    <definedName name="RESUMO_42" localSheetId="8">'remoção de pavimento - ENGORDAD'!RESUMO_42</definedName>
    <definedName name="RESUMO_42" localSheetId="7">'REMOÇÃO DE PAVIMENTO JD. PAULA'!RESUMO_42</definedName>
    <definedName name="RESUMO_42">RESUMO_42</definedName>
    <definedName name="RESUMO_43" localSheetId="8">'remoção de pavimento - ENGORDAD'!RESUMO_43</definedName>
    <definedName name="RESUMO_43" localSheetId="7">'REMOÇÃO DE PAVIMENTO JD. PAULA'!RESUMO_43</definedName>
    <definedName name="RESUMO_43">RESUMO_43</definedName>
    <definedName name="RESUMO_44" localSheetId="8">'remoção de pavimento - ENGORDAD'!RESUMO_44</definedName>
    <definedName name="RESUMO_44" localSheetId="7">'REMOÇÃO DE PAVIMENTO JD. PAULA'!RESUMO_44</definedName>
    <definedName name="RESUMO_44">RESUMO_44</definedName>
    <definedName name="RESUMO_45" localSheetId="8">'remoção de pavimento - ENGORDAD'!RESUMO_45</definedName>
    <definedName name="RESUMO_45" localSheetId="7">'REMOÇÃO DE PAVIMENTO JD. PAULA'!RESUMO_45</definedName>
    <definedName name="RESUMO_45">RESUMO_45</definedName>
    <definedName name="RESUMO_46" localSheetId="8">'remoção de pavimento - ENGORDAD'!RESUMO_46</definedName>
    <definedName name="RESUMO_46" localSheetId="7">'REMOÇÃO DE PAVIMENTO JD. PAULA'!RESUMO_46</definedName>
    <definedName name="RESUMO_46">RESUMO_46</definedName>
    <definedName name="RESUMO_47" localSheetId="8">'remoção de pavimento - ENGORDAD'!RESUMO_47</definedName>
    <definedName name="RESUMO_47" localSheetId="7">'REMOÇÃO DE PAVIMENTO JD. PAULA'!RESUMO_47</definedName>
    <definedName name="RESUMO_47">RESUMO_47</definedName>
    <definedName name="RESUMO_48" localSheetId="8">'remoção de pavimento - ENGORDAD'!RESUMO_48</definedName>
    <definedName name="RESUMO_48" localSheetId="7">'REMOÇÃO DE PAVIMENTO JD. PAULA'!RESUMO_48</definedName>
    <definedName name="RESUMO_48">RESUMO_48</definedName>
    <definedName name="RESUMO_5" localSheetId="8">'remoção de pavimento - ENGORDAD'!RESUMO_5</definedName>
    <definedName name="RESUMO_5" localSheetId="7">'REMOÇÃO DE PAVIMENTO JD. PAULA'!RESUMO_5</definedName>
    <definedName name="RESUMO_5">[0]!RESUMO_5</definedName>
    <definedName name="RESUMO_51" localSheetId="8">'remoção de pavimento - ENGORDAD'!RESUMO_51</definedName>
    <definedName name="RESUMO_51" localSheetId="7">'REMOÇÃO DE PAVIMENTO JD. PAULA'!RESUMO_51</definedName>
    <definedName name="RESUMO_51">RESUMO_51</definedName>
    <definedName name="RESUMO_52" localSheetId="8">'remoção de pavimento - ENGORDAD'!RESUMO_52</definedName>
    <definedName name="RESUMO_52" localSheetId="7">'REMOÇÃO DE PAVIMENTO JD. PAULA'!RESUMO_52</definedName>
    <definedName name="RESUMO_52">RESUMO_52</definedName>
    <definedName name="RESUMO_53" localSheetId="8">'remoção de pavimento - ENGORDAD'!RESUMO_53</definedName>
    <definedName name="RESUMO_53" localSheetId="7">'REMOÇÃO DE PAVIMENTO JD. PAULA'!RESUMO_53</definedName>
    <definedName name="RESUMO_53">RESUMO_53</definedName>
    <definedName name="RESUMO_54" localSheetId="8">'remoção de pavimento - ENGORDAD'!RESUMO_54</definedName>
    <definedName name="RESUMO_54" localSheetId="7">'REMOÇÃO DE PAVIMENTO JD. PAULA'!RESUMO_54</definedName>
    <definedName name="RESUMO_54">RESUMO_54</definedName>
    <definedName name="RESUMO_55" localSheetId="8">'remoção de pavimento - ENGORDAD'!RESUMO_55</definedName>
    <definedName name="RESUMO_55" localSheetId="7">'REMOÇÃO DE PAVIMENTO JD. PAULA'!RESUMO_55</definedName>
    <definedName name="RESUMO_55">RESUMO_55</definedName>
    <definedName name="RESUMO_56" localSheetId="8">'remoção de pavimento - ENGORDAD'!RESUMO_56</definedName>
    <definedName name="RESUMO_56" localSheetId="7">'REMOÇÃO DE PAVIMENTO JD. PAULA'!RESUMO_56</definedName>
    <definedName name="RESUMO_56">RESUMO_56</definedName>
    <definedName name="RESUMO_57" localSheetId="8">'remoção de pavimento - ENGORDAD'!RESUMO_57</definedName>
    <definedName name="RESUMO_57" localSheetId="7">'REMOÇÃO DE PAVIMENTO JD. PAULA'!RESUMO_57</definedName>
    <definedName name="RESUMO_57">RESUMO_57</definedName>
    <definedName name="RESUMO_58" localSheetId="8">'remoção de pavimento - ENGORDAD'!RESUMO_58</definedName>
    <definedName name="RESUMO_58" localSheetId="7">'REMOÇÃO DE PAVIMENTO JD. PAULA'!RESUMO_58</definedName>
    <definedName name="RESUMO_58">RESUMO_58</definedName>
    <definedName name="RESUMO_59" localSheetId="8">'remoção de pavimento - ENGORDAD'!RESUMO_59</definedName>
    <definedName name="RESUMO_59" localSheetId="7">'REMOÇÃO DE PAVIMENTO JD. PAULA'!RESUMO_59</definedName>
    <definedName name="RESUMO_59">RESUMO_59</definedName>
    <definedName name="RESUMO_6" localSheetId="8">'remoção de pavimento - ENGORDAD'!RESUMO_6</definedName>
    <definedName name="RESUMO_6" localSheetId="7">'REMOÇÃO DE PAVIMENTO JD. PAULA'!RESUMO_6</definedName>
    <definedName name="RESUMO_6">[0]!RESUMO_6</definedName>
    <definedName name="RESUMO_60" localSheetId="8">'remoção de pavimento - ENGORDAD'!RESUMO_60</definedName>
    <definedName name="RESUMO_60" localSheetId="7">'REMOÇÃO DE PAVIMENTO JD. PAULA'!RESUMO_60</definedName>
    <definedName name="RESUMO_60">RESUMO_60</definedName>
    <definedName name="RESUMO_61" localSheetId="8">'remoção de pavimento - ENGORDAD'!RESUMO_61</definedName>
    <definedName name="RESUMO_61" localSheetId="7">'REMOÇÃO DE PAVIMENTO JD. PAULA'!RESUMO_61</definedName>
    <definedName name="RESUMO_61">RESUMO_61</definedName>
    <definedName name="RESUMO_62" localSheetId="8">'remoção de pavimento - ENGORDAD'!RESUMO_62</definedName>
    <definedName name="RESUMO_62" localSheetId="7">'REMOÇÃO DE PAVIMENTO JD. PAULA'!RESUMO_62</definedName>
    <definedName name="RESUMO_62">RESUMO_62</definedName>
    <definedName name="RESUMO_63" localSheetId="8">'remoção de pavimento - ENGORDAD'!RESUMO_63</definedName>
    <definedName name="RESUMO_63" localSheetId="7">'REMOÇÃO DE PAVIMENTO JD. PAULA'!RESUMO_63</definedName>
    <definedName name="RESUMO_63">RESUMO_63</definedName>
    <definedName name="RESUMO_64" localSheetId="8">'remoção de pavimento - ENGORDAD'!RESUMO_64</definedName>
    <definedName name="RESUMO_64" localSheetId="7">'REMOÇÃO DE PAVIMENTO JD. PAULA'!RESUMO_64</definedName>
    <definedName name="RESUMO_64">RESUMO_64</definedName>
    <definedName name="RESUMO_65" localSheetId="8">'remoção de pavimento - ENGORDAD'!RESUMO_65</definedName>
    <definedName name="RESUMO_65" localSheetId="7">'REMOÇÃO DE PAVIMENTO JD. PAULA'!RESUMO_65</definedName>
    <definedName name="RESUMO_65">RESUMO_65</definedName>
    <definedName name="RESUMO_66" localSheetId="8">'remoção de pavimento - ENGORDAD'!RESUMO_66</definedName>
    <definedName name="RESUMO_66" localSheetId="7">'REMOÇÃO DE PAVIMENTO JD. PAULA'!RESUMO_66</definedName>
    <definedName name="RESUMO_66">RESUMO_66</definedName>
    <definedName name="RESUMO_67" localSheetId="8">'remoção de pavimento - ENGORDAD'!RESUMO_67</definedName>
    <definedName name="RESUMO_67" localSheetId="7">'REMOÇÃO DE PAVIMENTO JD. PAULA'!RESUMO_67</definedName>
    <definedName name="RESUMO_67">RESUMO_67</definedName>
    <definedName name="RESUMO_68" localSheetId="8">'remoção de pavimento - ENGORDAD'!RESUMO_68</definedName>
    <definedName name="RESUMO_68" localSheetId="7">'REMOÇÃO DE PAVIMENTO JD. PAULA'!RESUMO_68</definedName>
    <definedName name="RESUMO_68">RESUMO_68</definedName>
    <definedName name="RESUMO_69" localSheetId="8">'remoção de pavimento - ENGORDAD'!RESUMO_69</definedName>
    <definedName name="RESUMO_69" localSheetId="7">'REMOÇÃO DE PAVIMENTO JD. PAULA'!RESUMO_69</definedName>
    <definedName name="RESUMO_69">RESUMO_69</definedName>
    <definedName name="RESUMO_7" localSheetId="8">'remoção de pavimento - ENGORDAD'!RESUMO_7</definedName>
    <definedName name="RESUMO_7" localSheetId="7">'REMOÇÃO DE PAVIMENTO JD. PAULA'!RESUMO_7</definedName>
    <definedName name="RESUMO_7">[0]!RESUMO_7</definedName>
    <definedName name="RESUMO_70" localSheetId="8">'remoção de pavimento - ENGORDAD'!RESUMO_70</definedName>
    <definedName name="RESUMO_70" localSheetId="7">'REMOÇÃO DE PAVIMENTO JD. PAULA'!RESUMO_70</definedName>
    <definedName name="RESUMO_70">RESUMO_70</definedName>
    <definedName name="RESUMO_71" localSheetId="8">'remoção de pavimento - ENGORDAD'!RESUMO_71</definedName>
    <definedName name="RESUMO_71" localSheetId="7">'REMOÇÃO DE PAVIMENTO JD. PAULA'!RESUMO_71</definedName>
    <definedName name="RESUMO_71">RESUMO_71</definedName>
    <definedName name="RESUMO_72" localSheetId="8">'remoção de pavimento - ENGORDAD'!RESUMO_72</definedName>
    <definedName name="RESUMO_72" localSheetId="7">'REMOÇÃO DE PAVIMENTO JD. PAULA'!RESUMO_72</definedName>
    <definedName name="RESUMO_72">RESUMO_72</definedName>
    <definedName name="RESUMO_8" localSheetId="8">'remoção de pavimento - ENGORDAD'!RESUMO_8</definedName>
    <definedName name="RESUMO_8" localSheetId="7">'REMOÇÃO DE PAVIMENTO JD. PAULA'!RESUMO_8</definedName>
    <definedName name="RESUMO_8">[0]!RESUMO_8</definedName>
    <definedName name="RESUMO_9" localSheetId="8">'remoção de pavimento - ENGORDAD'!RESUMO_9</definedName>
    <definedName name="RESUMO_9" localSheetId="7">'REMOÇÃO DE PAVIMENTO JD. PAULA'!RESUMO_9</definedName>
    <definedName name="RESUMO_9">[0]!RESUMO_9</definedName>
    <definedName name="resumo3" localSheetId="8" hidden="1">{#N/A,#N/A,FALSE,"MO (2)"}</definedName>
    <definedName name="resumo3" localSheetId="7" hidden="1">{#N/A,#N/A,FALSE,"MO (2)"}</definedName>
    <definedName name="resumo3" localSheetId="20" hidden="1">{#N/A,#N/A,FALSE,"MO (2)"}</definedName>
    <definedName name="resumo3" localSheetId="21" hidden="1">{#N/A,#N/A,FALSE,"MO (2)"}</definedName>
    <definedName name="resumo3" localSheetId="16" hidden="1">{#N/A,#N/A,FALSE,"MO (2)"}</definedName>
    <definedName name="resumo3" hidden="1">{#N/A,#N/A,FALSE,"MO (2)"}</definedName>
    <definedName name="resumo3_1" localSheetId="8" hidden="1">{#N/A,#N/A,FALSE,"MO (2)"}</definedName>
    <definedName name="resumo3_1" localSheetId="7" hidden="1">{#N/A,#N/A,FALSE,"MO (2)"}</definedName>
    <definedName name="resumo3_1" localSheetId="20" hidden="1">{#N/A,#N/A,FALSE,"MO (2)"}</definedName>
    <definedName name="resumo3_1" localSheetId="21" hidden="1">{#N/A,#N/A,FALSE,"MO (2)"}</definedName>
    <definedName name="resumo3_1" localSheetId="16" hidden="1">{#N/A,#N/A,FALSE,"MO (2)"}</definedName>
    <definedName name="resumo3_1" hidden="1">{#N/A,#N/A,FALSE,"MO (2)"}</definedName>
    <definedName name="resumoii" localSheetId="8" hidden="1">{#N/A,#N/A,FALSE,"MO (2)"}</definedName>
    <definedName name="resumoii" localSheetId="7" hidden="1">{#N/A,#N/A,FALSE,"MO (2)"}</definedName>
    <definedName name="resumoii" hidden="1">{#N/A,#N/A,FALSE,"MO (2)"}</definedName>
    <definedName name="resumou" localSheetId="8" hidden="1">{#N/A,#N/A,TRUE,"Plan1"}</definedName>
    <definedName name="resumou" localSheetId="7" hidden="1">{#N/A,#N/A,TRUE,"Plan1"}</definedName>
    <definedName name="resumou" localSheetId="20" hidden="1">{#N/A,#N/A,TRUE,"Plan1"}</definedName>
    <definedName name="resumou" localSheetId="21" hidden="1">{#N/A,#N/A,TRUE,"Plan1"}</definedName>
    <definedName name="resumou" localSheetId="16" hidden="1">{#N/A,#N/A,TRUE,"Plan1"}</definedName>
    <definedName name="resumou" hidden="1">{#N/A,#N/A,TRUE,"Plan1"}</definedName>
    <definedName name="resumou_1" localSheetId="8" hidden="1">{#N/A,#N/A,TRUE,"Plan1"}</definedName>
    <definedName name="resumou_1" localSheetId="7" hidden="1">{#N/A,#N/A,TRUE,"Plan1"}</definedName>
    <definedName name="resumou_1" hidden="1">{#N/A,#N/A,TRUE,"Plan1"}</definedName>
    <definedName name="RL_1C">#REF!</definedName>
    <definedName name="RMECAT">#REF!</definedName>
    <definedName name="ROB">#REF!</definedName>
    <definedName name="ROBERTO">#REF!</definedName>
    <definedName name="ROÇO1">#N/A</definedName>
    <definedName name="ROD">#REF!</definedName>
    <definedName name="RODOV">#REF!</definedName>
    <definedName name="RODOVIA">#REF!</definedName>
    <definedName name="Rodoviário">#REF!</definedName>
    <definedName name="RPM">#REF!</definedName>
    <definedName name="rr" localSheetId="8" hidden="1">{#N/A,#N/A,TRUE,"Serviços"}</definedName>
    <definedName name="rr" localSheetId="7" hidden="1">{#N/A,#N/A,TRUE,"Serviços"}</definedName>
    <definedName name="rr" localSheetId="20" hidden="1">{#N/A,#N/A,TRUE,"Serviços"}</definedName>
    <definedName name="rr" localSheetId="21" hidden="1">{#N/A,#N/A,TRUE,"Serviços"}</definedName>
    <definedName name="rr" localSheetId="16" hidden="1">{#N/A,#N/A,TRUE,"Serviços"}</definedName>
    <definedName name="rr" hidden="1">{#N/A,#N/A,TRUE,"Serviços"}</definedName>
    <definedName name="rr.2c">#REF!</definedName>
    <definedName name="rr.2c_pint">#REF!</definedName>
    <definedName name="RR_1C">#REF!</definedName>
    <definedName name="rr_2">NA()</definedName>
    <definedName name="RR_2C">#REF!</definedName>
    <definedName name="RRCOR_20">#REF!</definedName>
    <definedName name="rrff" localSheetId="8" hidden="1">{#N/A,#N/A,TRUE,"Serviços"}</definedName>
    <definedName name="rrff" localSheetId="7" hidden="1">{#N/A,#N/A,TRUE,"Serviços"}</definedName>
    <definedName name="rrff" localSheetId="20" hidden="1">{#N/A,#N/A,TRUE,"Serviços"}</definedName>
    <definedName name="rrff" localSheetId="21" hidden="1">{#N/A,#N/A,TRUE,"Serviços"}</definedName>
    <definedName name="rrff" localSheetId="16" hidden="1">{#N/A,#N/A,TRUE,"Serviços"}</definedName>
    <definedName name="rrff" hidden="1">{#N/A,#N/A,TRUE,"Serviços"}</definedName>
    <definedName name="rrfff" localSheetId="8" hidden="1">{#N/A,#N/A,TRUE,"Serviços"}</definedName>
    <definedName name="rrfff" localSheetId="7" hidden="1">{#N/A,#N/A,TRUE,"Serviços"}</definedName>
    <definedName name="rrfff" hidden="1">{#N/A,#N/A,TRUE,"Serviços"}</definedName>
    <definedName name="rrr" localSheetId="8" hidden="1">{#N/A,#N/A,TRUE,"Serviços"}</definedName>
    <definedName name="rrr" localSheetId="7" hidden="1">{#N/A,#N/A,TRUE,"Serviços"}</definedName>
    <definedName name="rrr" hidden="1">{#N/A,#N/A,TRUE,"Serviços"}</definedName>
    <definedName name="RRREC_20">#REF!</definedName>
    <definedName name="rube" localSheetId="8">{"um","mil","um milhão","um bilhão","um trilhão"}</definedName>
    <definedName name="rube" localSheetId="7">{"um","mil","um milhão","um bilhão","um trilhão"}</definedName>
    <definedName name="rube">{"um","mil","um milhão","um bilhão","um trilhão"}</definedName>
    <definedName name="s">#REF!</definedName>
    <definedName name="saasa" localSheetId="8" hidden="1">{#N/A,#N/A,FALSE,"MO (2)"}</definedName>
    <definedName name="saasa" localSheetId="7" hidden="1">{#N/A,#N/A,FALSE,"MO (2)"}</definedName>
    <definedName name="saasa" hidden="1">{#N/A,#N/A,FALSE,"MO (2)"}</definedName>
    <definedName name="SADADWE" localSheetId="8" hidden="1">{#N/A,#N/A,FALSE,"MO (2)"}</definedName>
    <definedName name="SADADWE" localSheetId="7" hidden="1">{#N/A,#N/A,FALSE,"MO (2)"}</definedName>
    <definedName name="SADADWE" hidden="1">{#N/A,#N/A,FALSE,"MO (2)"}</definedName>
    <definedName name="SADERA" localSheetId="8" hidden="1">{#N/A,#N/A,FALSE,"MO (2)"}</definedName>
    <definedName name="SADERA" localSheetId="7" hidden="1">{#N/A,#N/A,FALSE,"MO (2)"}</definedName>
    <definedName name="SADERA" localSheetId="20" hidden="1">{#N/A,#N/A,FALSE,"MO (2)"}</definedName>
    <definedName name="SADERA" localSheetId="21" hidden="1">{#N/A,#N/A,FALSE,"MO (2)"}</definedName>
    <definedName name="SADERA" localSheetId="16" hidden="1">{#N/A,#N/A,FALSE,"MO (2)"}</definedName>
    <definedName name="SADERA" hidden="1">{#N/A,#N/A,FALSE,"MO (2)"}</definedName>
    <definedName name="SADERA_1" localSheetId="8" hidden="1">{#N/A,#N/A,FALSE,"MO (2)"}</definedName>
    <definedName name="SADERA_1" localSheetId="7" hidden="1">{#N/A,#N/A,FALSE,"MO (2)"}</definedName>
    <definedName name="SADERA_1" localSheetId="20" hidden="1">{#N/A,#N/A,FALSE,"MO (2)"}</definedName>
    <definedName name="SADERA_1" localSheetId="21" hidden="1">{#N/A,#N/A,FALSE,"MO (2)"}</definedName>
    <definedName name="SADERA_1" localSheetId="16" hidden="1">{#N/A,#N/A,FALSE,"MO (2)"}</definedName>
    <definedName name="SADERA_1" hidden="1">{#N/A,#N/A,FALSE,"MO (2)"}</definedName>
    <definedName name="saderadesa" localSheetId="8" hidden="1">{#N/A,#N/A,FALSE,"MO (2)"}</definedName>
    <definedName name="saderadesa" localSheetId="7" hidden="1">{#N/A,#N/A,FALSE,"MO (2)"}</definedName>
    <definedName name="saderadesa" localSheetId="20" hidden="1">{#N/A,#N/A,FALSE,"MO (2)"}</definedName>
    <definedName name="saderadesa" localSheetId="21" hidden="1">{#N/A,#N/A,FALSE,"MO (2)"}</definedName>
    <definedName name="saderadesa" localSheetId="16" hidden="1">{#N/A,#N/A,FALSE,"MO (2)"}</definedName>
    <definedName name="saderadesa" hidden="1">{#N/A,#N/A,FALSE,"MO (2)"}</definedName>
    <definedName name="saderadesa_1" localSheetId="8" hidden="1">{#N/A,#N/A,FALSE,"MO (2)"}</definedName>
    <definedName name="saderadesa_1" localSheetId="7" hidden="1">{#N/A,#N/A,FALSE,"MO (2)"}</definedName>
    <definedName name="saderadesa_1" localSheetId="20" hidden="1">{#N/A,#N/A,FALSE,"MO (2)"}</definedName>
    <definedName name="saderadesa_1" localSheetId="21" hidden="1">{#N/A,#N/A,FALSE,"MO (2)"}</definedName>
    <definedName name="saderadesa_1" localSheetId="16" hidden="1">{#N/A,#N/A,FALSE,"MO (2)"}</definedName>
    <definedName name="saderadesa_1" hidden="1">{#N/A,#N/A,FALSE,"MO (2)"}</definedName>
    <definedName name="saderasa" localSheetId="8" hidden="1">{#N/A,#N/A,FALSE,"MO (2)"}</definedName>
    <definedName name="saderasa" localSheetId="7" hidden="1">{#N/A,#N/A,FALSE,"MO (2)"}</definedName>
    <definedName name="saderasa" localSheetId="20" hidden="1">{#N/A,#N/A,FALSE,"MO (2)"}</definedName>
    <definedName name="saderasa" localSheetId="21" hidden="1">{#N/A,#N/A,FALSE,"MO (2)"}</definedName>
    <definedName name="saderasa" localSheetId="16" hidden="1">{#N/A,#N/A,FALSE,"MO (2)"}</definedName>
    <definedName name="saderasa" hidden="1">{#N/A,#N/A,FALSE,"MO (2)"}</definedName>
    <definedName name="saderasa_1" localSheetId="8" hidden="1">{#N/A,#N/A,FALSE,"MO (2)"}</definedName>
    <definedName name="saderasa_1" localSheetId="7" hidden="1">{#N/A,#N/A,FALSE,"MO (2)"}</definedName>
    <definedName name="saderasa_1" localSheetId="20" hidden="1">{#N/A,#N/A,FALSE,"MO (2)"}</definedName>
    <definedName name="saderasa_1" localSheetId="21" hidden="1">{#N/A,#N/A,FALSE,"MO (2)"}</definedName>
    <definedName name="saderasa_1" localSheetId="16" hidden="1">{#N/A,#N/A,FALSE,"MO (2)"}</definedName>
    <definedName name="saderasa_1" hidden="1">{#N/A,#N/A,FALSE,"MO (2)"}</definedName>
    <definedName name="saderefe" localSheetId="8" hidden="1">{#N/A,#N/A,FALSE,"MO (2)"}</definedName>
    <definedName name="saderefe" localSheetId="7" hidden="1">{#N/A,#N/A,FALSE,"MO (2)"}</definedName>
    <definedName name="saderefe" localSheetId="20" hidden="1">{#N/A,#N/A,FALSE,"MO (2)"}</definedName>
    <definedName name="saderefe" localSheetId="21" hidden="1">{#N/A,#N/A,FALSE,"MO (2)"}</definedName>
    <definedName name="saderefe" localSheetId="16" hidden="1">{#N/A,#N/A,FALSE,"MO (2)"}</definedName>
    <definedName name="saderefe" hidden="1">{#N/A,#N/A,FALSE,"MO (2)"}</definedName>
    <definedName name="saderefe_1" localSheetId="8" hidden="1">{#N/A,#N/A,FALSE,"MO (2)"}</definedName>
    <definedName name="saderefe_1" localSheetId="7" hidden="1">{#N/A,#N/A,FALSE,"MO (2)"}</definedName>
    <definedName name="saderefe_1" localSheetId="20" hidden="1">{#N/A,#N/A,FALSE,"MO (2)"}</definedName>
    <definedName name="saderefe_1" localSheetId="21" hidden="1">{#N/A,#N/A,FALSE,"MO (2)"}</definedName>
    <definedName name="saderefe_1" localSheetId="16" hidden="1">{#N/A,#N/A,FALSE,"MO (2)"}</definedName>
    <definedName name="saderefe_1" hidden="1">{#N/A,#N/A,FALSE,"MO (2)"}</definedName>
    <definedName name="Saída_Clique">#REF!</definedName>
    <definedName name="salario">#REF!</definedName>
    <definedName name="salete" localSheetId="8" hidden="1">{#N/A,#N/A,FALSE,"MO (2)"}</definedName>
    <definedName name="salete" localSheetId="7" hidden="1">{#N/A,#N/A,FALSE,"MO (2)"}</definedName>
    <definedName name="salete" localSheetId="20" hidden="1">{#N/A,#N/A,FALSE,"MO (2)"}</definedName>
    <definedName name="salete" localSheetId="21" hidden="1">{#N/A,#N/A,FALSE,"MO (2)"}</definedName>
    <definedName name="salete" localSheetId="16" hidden="1">{#N/A,#N/A,FALSE,"MO (2)"}</definedName>
    <definedName name="salete" hidden="1">{#N/A,#N/A,FALSE,"MO (2)"}</definedName>
    <definedName name="salete.com" localSheetId="8" hidden="1">{#N/A,#N/A,FALSE,"MO (2)"}</definedName>
    <definedName name="salete.com" localSheetId="7" hidden="1">{#N/A,#N/A,FALSE,"MO (2)"}</definedName>
    <definedName name="salete.com" localSheetId="20" hidden="1">{#N/A,#N/A,FALSE,"MO (2)"}</definedName>
    <definedName name="salete.com" localSheetId="21" hidden="1">{#N/A,#N/A,FALSE,"MO (2)"}</definedName>
    <definedName name="salete.com" localSheetId="16" hidden="1">{#N/A,#N/A,FALSE,"MO (2)"}</definedName>
    <definedName name="salete.com" hidden="1">{#N/A,#N/A,FALSE,"MO (2)"}</definedName>
    <definedName name="salete.com_1" localSheetId="8" hidden="1">{#N/A,#N/A,FALSE,"MO (2)"}</definedName>
    <definedName name="salete.com_1" localSheetId="7" hidden="1">{#N/A,#N/A,FALSE,"MO (2)"}</definedName>
    <definedName name="salete.com_1" localSheetId="20" hidden="1">{#N/A,#N/A,FALSE,"MO (2)"}</definedName>
    <definedName name="salete.com_1" localSheetId="21" hidden="1">{#N/A,#N/A,FALSE,"MO (2)"}</definedName>
    <definedName name="salete.com_1" localSheetId="16" hidden="1">{#N/A,#N/A,FALSE,"MO (2)"}</definedName>
    <definedName name="salete.com_1" hidden="1">{#N/A,#N/A,FALSE,"MO (2)"}</definedName>
    <definedName name="salete_1" localSheetId="8" hidden="1">{#N/A,#N/A,FALSE,"MO (2)"}</definedName>
    <definedName name="salete_1" localSheetId="7" hidden="1">{#N/A,#N/A,FALSE,"MO (2)"}</definedName>
    <definedName name="salete_1" localSheetId="20" hidden="1">{#N/A,#N/A,FALSE,"MO (2)"}</definedName>
    <definedName name="salete_1" localSheetId="21" hidden="1">{#N/A,#N/A,FALSE,"MO (2)"}</definedName>
    <definedName name="salete_1" localSheetId="16" hidden="1">{#N/A,#N/A,FALSE,"MO (2)"}</definedName>
    <definedName name="salete_1" hidden="1">{#N/A,#N/A,FALSE,"MO (2)"}</definedName>
    <definedName name="salete333" localSheetId="8" hidden="1">{#N/A,#N/A,FALSE,"MO (2)"}</definedName>
    <definedName name="salete333" localSheetId="7" hidden="1">{#N/A,#N/A,FALSE,"MO (2)"}</definedName>
    <definedName name="salete333" localSheetId="20" hidden="1">{#N/A,#N/A,FALSE,"MO (2)"}</definedName>
    <definedName name="salete333" localSheetId="21" hidden="1">{#N/A,#N/A,FALSE,"MO (2)"}</definedName>
    <definedName name="salete333" localSheetId="16" hidden="1">{#N/A,#N/A,FALSE,"MO (2)"}</definedName>
    <definedName name="salete333" hidden="1">{#N/A,#N/A,FALSE,"MO (2)"}</definedName>
    <definedName name="salete333_1" localSheetId="8" hidden="1">{#N/A,#N/A,FALSE,"MO (2)"}</definedName>
    <definedName name="salete333_1" localSheetId="7" hidden="1">{#N/A,#N/A,FALSE,"MO (2)"}</definedName>
    <definedName name="salete333_1" localSheetId="20" hidden="1">{#N/A,#N/A,FALSE,"MO (2)"}</definedName>
    <definedName name="salete333_1" localSheetId="21" hidden="1">{#N/A,#N/A,FALSE,"MO (2)"}</definedName>
    <definedName name="salete333_1" localSheetId="16" hidden="1">{#N/A,#N/A,FALSE,"MO (2)"}</definedName>
    <definedName name="salete333_1" hidden="1">{#N/A,#N/A,FALSE,"MO (2)"}</definedName>
    <definedName name="SASA" localSheetId="8" hidden="1">{#N/A,#N/A,FALSE,"MO (2)"}</definedName>
    <definedName name="SASA" localSheetId="7" hidden="1">{#N/A,#N/A,FALSE,"MO (2)"}</definedName>
    <definedName name="SASA" localSheetId="20" hidden="1">{#N/A,#N/A,FALSE,"MO (2)"}</definedName>
    <definedName name="SASA" localSheetId="21" hidden="1">{#N/A,#N/A,FALSE,"MO (2)"}</definedName>
    <definedName name="SASA" localSheetId="16" hidden="1">{#N/A,#N/A,FALSE,"MO (2)"}</definedName>
    <definedName name="SASA" hidden="1">{#N/A,#N/A,FALSE,"MO (2)"}</definedName>
    <definedName name="sasa.com" localSheetId="8" hidden="1">{#N/A,#N/A,FALSE,"MO (2)"}</definedName>
    <definedName name="sasa.com" localSheetId="7" hidden="1">{#N/A,#N/A,FALSE,"MO (2)"}</definedName>
    <definedName name="sasa.com" localSheetId="20" hidden="1">{#N/A,#N/A,FALSE,"MO (2)"}</definedName>
    <definedName name="sasa.com" localSheetId="21" hidden="1">{#N/A,#N/A,FALSE,"MO (2)"}</definedName>
    <definedName name="sasa.com" localSheetId="16" hidden="1">{#N/A,#N/A,FALSE,"MO (2)"}</definedName>
    <definedName name="sasa.com" hidden="1">{#N/A,#N/A,FALSE,"MO (2)"}</definedName>
    <definedName name="sasa.com_1" localSheetId="8" hidden="1">{#N/A,#N/A,FALSE,"MO (2)"}</definedName>
    <definedName name="sasa.com_1" localSheetId="7" hidden="1">{#N/A,#N/A,FALSE,"MO (2)"}</definedName>
    <definedName name="sasa.com_1" localSheetId="20" hidden="1">{#N/A,#N/A,FALSE,"MO (2)"}</definedName>
    <definedName name="sasa.com_1" localSheetId="21" hidden="1">{#N/A,#N/A,FALSE,"MO (2)"}</definedName>
    <definedName name="sasa.com_1" localSheetId="16" hidden="1">{#N/A,#N/A,FALSE,"MO (2)"}</definedName>
    <definedName name="sasa.com_1" hidden="1">{#N/A,#N/A,FALSE,"MO (2)"}</definedName>
    <definedName name="SASA_1" localSheetId="8" hidden="1">{#N/A,#N/A,FALSE,"MO (2)"}</definedName>
    <definedName name="SASA_1" localSheetId="7" hidden="1">{#N/A,#N/A,FALSE,"MO (2)"}</definedName>
    <definedName name="SASA_1" localSheetId="20" hidden="1">{#N/A,#N/A,FALSE,"MO (2)"}</definedName>
    <definedName name="SASA_1" localSheetId="21" hidden="1">{#N/A,#N/A,FALSE,"MO (2)"}</definedName>
    <definedName name="SASA_1" localSheetId="16" hidden="1">{#N/A,#N/A,FALSE,"MO (2)"}</definedName>
    <definedName name="SASA_1" hidden="1">{#N/A,#N/A,FALSE,"MO (2)"}</definedName>
    <definedName name="sasaasa" localSheetId="8" hidden="1">{#N/A,#N/A,FALSE,"MO (2)"}</definedName>
    <definedName name="sasaasa" localSheetId="7" hidden="1">{#N/A,#N/A,FALSE,"MO (2)"}</definedName>
    <definedName name="sasaasa" localSheetId="20" hidden="1">{#N/A,#N/A,FALSE,"MO (2)"}</definedName>
    <definedName name="sasaasa" localSheetId="21" hidden="1">{#N/A,#N/A,FALSE,"MO (2)"}</definedName>
    <definedName name="sasaasa" localSheetId="16" hidden="1">{#N/A,#N/A,FALSE,"MO (2)"}</definedName>
    <definedName name="sasaasa" hidden="1">{#N/A,#N/A,FALSE,"MO (2)"}</definedName>
    <definedName name="sasaasa_1" localSheetId="8" hidden="1">{#N/A,#N/A,FALSE,"MO (2)"}</definedName>
    <definedName name="sasaasa_1" localSheetId="7" hidden="1">{#N/A,#N/A,FALSE,"MO (2)"}</definedName>
    <definedName name="sasaasa_1" localSheetId="20" hidden="1">{#N/A,#N/A,FALSE,"MO (2)"}</definedName>
    <definedName name="sasaasa_1" localSheetId="21" hidden="1">{#N/A,#N/A,FALSE,"MO (2)"}</definedName>
    <definedName name="sasaasa_1" localSheetId="16" hidden="1">{#N/A,#N/A,FALSE,"MO (2)"}</definedName>
    <definedName name="sasaasa_1" hidden="1">{#N/A,#N/A,FALSE,"MO (2)"}</definedName>
    <definedName name="sasadasas" localSheetId="8" hidden="1">{#N/A,#N/A,FALSE,"MO (2)"}</definedName>
    <definedName name="sasadasas" localSheetId="7" hidden="1">{#N/A,#N/A,FALSE,"MO (2)"}</definedName>
    <definedName name="sasadasas" localSheetId="20" hidden="1">{#N/A,#N/A,FALSE,"MO (2)"}</definedName>
    <definedName name="sasadasas" localSheetId="21" hidden="1">{#N/A,#N/A,FALSE,"MO (2)"}</definedName>
    <definedName name="sasadasas" localSheetId="16" hidden="1">{#N/A,#N/A,FALSE,"MO (2)"}</definedName>
    <definedName name="sasadasas" hidden="1">{#N/A,#N/A,FALSE,"MO (2)"}</definedName>
    <definedName name="sasadasas_1" localSheetId="8" hidden="1">{#N/A,#N/A,FALSE,"MO (2)"}</definedName>
    <definedName name="sasadasas_1" localSheetId="7" hidden="1">{#N/A,#N/A,FALSE,"MO (2)"}</definedName>
    <definedName name="sasadasas_1" localSheetId="20" hidden="1">{#N/A,#N/A,FALSE,"MO (2)"}</definedName>
    <definedName name="sasadasas_1" localSheetId="21" hidden="1">{#N/A,#N/A,FALSE,"MO (2)"}</definedName>
    <definedName name="sasadasas_1" localSheetId="16" hidden="1">{#N/A,#N/A,FALSE,"MO (2)"}</definedName>
    <definedName name="sasadasas_1" hidden="1">{#N/A,#N/A,FALSE,"MO (2)"}</definedName>
    <definedName name="SASADE" localSheetId="8" hidden="1">{#N/A,#N/A,FALSE,"MO (2)"}</definedName>
    <definedName name="SASADE" localSheetId="7" hidden="1">{#N/A,#N/A,FALSE,"MO (2)"}</definedName>
    <definedName name="SASADE" hidden="1">{#N/A,#N/A,FALSE,"MO (2)"}</definedName>
    <definedName name="sasadefadesa" localSheetId="8" hidden="1">{#N/A,#N/A,FALSE,"MO (2)"}</definedName>
    <definedName name="sasadefadesa" localSheetId="7" hidden="1">{#N/A,#N/A,FALSE,"MO (2)"}</definedName>
    <definedName name="sasadefadesa" localSheetId="20" hidden="1">{#N/A,#N/A,FALSE,"MO (2)"}</definedName>
    <definedName name="sasadefadesa" localSheetId="21" hidden="1">{#N/A,#N/A,FALSE,"MO (2)"}</definedName>
    <definedName name="sasadefadesa" localSheetId="16" hidden="1">{#N/A,#N/A,FALSE,"MO (2)"}</definedName>
    <definedName name="sasadefadesa" hidden="1">{#N/A,#N/A,FALSE,"MO (2)"}</definedName>
    <definedName name="sasadefadesa_1" localSheetId="8" hidden="1">{#N/A,#N/A,FALSE,"MO (2)"}</definedName>
    <definedName name="sasadefadesa_1" localSheetId="7" hidden="1">{#N/A,#N/A,FALSE,"MO (2)"}</definedName>
    <definedName name="sasadefadesa_1" localSheetId="20" hidden="1">{#N/A,#N/A,FALSE,"MO (2)"}</definedName>
    <definedName name="sasadefadesa_1" localSheetId="21" hidden="1">{#N/A,#N/A,FALSE,"MO (2)"}</definedName>
    <definedName name="sasadefadesa_1" localSheetId="16" hidden="1">{#N/A,#N/A,FALSE,"MO (2)"}</definedName>
    <definedName name="sasadefadesa_1" hidden="1">{#N/A,#N/A,FALSE,"MO (2)"}</definedName>
    <definedName name="SASASA" localSheetId="8" hidden="1">{#N/A,#N/A,FALSE,"MO (2)"}</definedName>
    <definedName name="SASASA" localSheetId="7" hidden="1">{#N/A,#N/A,FALSE,"MO (2)"}</definedName>
    <definedName name="SASASA" localSheetId="20" hidden="1">{#N/A,#N/A,FALSE,"MO (2)"}</definedName>
    <definedName name="SASASA" localSheetId="21" hidden="1">{#N/A,#N/A,FALSE,"MO (2)"}</definedName>
    <definedName name="SASASA" localSheetId="16" hidden="1">{#N/A,#N/A,FALSE,"MO (2)"}</definedName>
    <definedName name="SASASA" hidden="1">{#N/A,#N/A,FALSE,"MO (2)"}</definedName>
    <definedName name="SASASA_1" localSheetId="8" hidden="1">{#N/A,#N/A,FALSE,"MO (2)"}</definedName>
    <definedName name="SASASA_1" localSheetId="7" hidden="1">{#N/A,#N/A,FALSE,"MO (2)"}</definedName>
    <definedName name="SASASA_1" hidden="1">{#N/A,#N/A,FALSE,"MO (2)"}</definedName>
    <definedName name="sasda" localSheetId="8" hidden="1">{#N/A,#N/A,TRUE,"Serviços"}</definedName>
    <definedName name="sasda" localSheetId="7" hidden="1">{#N/A,#N/A,TRUE,"Serviços"}</definedName>
    <definedName name="sasda" hidden="1">{#N/A,#N/A,TRUE,"Serviços"}</definedName>
    <definedName name="sasdaa" localSheetId="8" hidden="1">{#N/A,#N/A,TRUE,"Serviços"}</definedName>
    <definedName name="sasdaa" localSheetId="7" hidden="1">{#N/A,#N/A,TRUE,"Serviços"}</definedName>
    <definedName name="sasdaa" hidden="1">{#N/A,#N/A,TRUE,"Serviços"}</definedName>
    <definedName name="saux">#REF!</definedName>
    <definedName name="scon">#REF!</definedName>
    <definedName name="sdsdsds" localSheetId="8" hidden="1">{#N/A,#N/A,FALSE,"MO (2)"}</definedName>
    <definedName name="sdsdsds" localSheetId="7" hidden="1">{#N/A,#N/A,FALSE,"MO (2)"}</definedName>
    <definedName name="sdsdsds" hidden="1">{#N/A,#N/A,FALSE,"MO (2)"}</definedName>
    <definedName name="sdsdsdsx" localSheetId="8" hidden="1">{#N/A,#N/A,FALSE,"MO (2)"}</definedName>
    <definedName name="sdsdsdsx" localSheetId="7" hidden="1">{#N/A,#N/A,FALSE,"MO (2)"}</definedName>
    <definedName name="sdsdsdsx" hidden="1">{#N/A,#N/A,FALSE,"MO (2)"}</definedName>
    <definedName name="se">#REF!</definedName>
    <definedName name="Seg_Carna">#REF!-48</definedName>
    <definedName name="SEGMENTO">#REF!</definedName>
    <definedName name="SEGMTO">#REF!</definedName>
    <definedName name="sencount" hidden="1">1</definedName>
    <definedName name="ser">#REF!</definedName>
    <definedName name="SerP">#REF!</definedName>
    <definedName name="SERR">#REF!</definedName>
    <definedName name="serv">#REF!</definedName>
    <definedName name="servi">#REF!</definedName>
    <definedName name="ServiçoD">#REF!</definedName>
    <definedName name="Serviços">#REF!</definedName>
    <definedName name="SETEMBRO" localSheetId="8" hidden="1">{#N/A,#N/A,TRUE,"Serviços"}</definedName>
    <definedName name="SETEMBRO" localSheetId="7" hidden="1">{#N/A,#N/A,TRUE,"Serviços"}</definedName>
    <definedName name="SETEMBRO" localSheetId="20" hidden="1">{#N/A,#N/A,TRUE,"Serviços"}</definedName>
    <definedName name="SETEMBRO" localSheetId="21" hidden="1">{#N/A,#N/A,TRUE,"Serviços"}</definedName>
    <definedName name="SETEMBRO" localSheetId="16" hidden="1">{#N/A,#N/A,TRUE,"Serviços"}</definedName>
    <definedName name="SETEMBRO" hidden="1">{#N/A,#N/A,TRUE,"Serviços"}</definedName>
    <definedName name="SETEMBROO" localSheetId="8" hidden="1">{#N/A,#N/A,TRUE,"Serviços"}</definedName>
    <definedName name="SETEMBROO" localSheetId="7" hidden="1">{#N/A,#N/A,TRUE,"Serviços"}</definedName>
    <definedName name="SETEMBROO" hidden="1">{#N/A,#N/A,TRUE,"Serviços"}</definedName>
    <definedName name="sfsfsfs" localSheetId="8" hidden="1">{#N/A,#N/A,FALSE,"MO (2)"}</definedName>
    <definedName name="sfsfsfs" localSheetId="7" hidden="1">{#N/A,#N/A,FALSE,"MO (2)"}</definedName>
    <definedName name="sfsfsfs" localSheetId="20" hidden="1">{#N/A,#N/A,FALSE,"MO (2)"}</definedName>
    <definedName name="sfsfsfs" localSheetId="21" hidden="1">{#N/A,#N/A,FALSE,"MO (2)"}</definedName>
    <definedName name="sfsfsfs" localSheetId="16" hidden="1">{#N/A,#N/A,FALSE,"MO (2)"}</definedName>
    <definedName name="sfsfsfs" hidden="1">{#N/A,#N/A,FALSE,"MO (2)"}</definedName>
    <definedName name="sicronov03">#REF!</definedName>
    <definedName name="SIN">#REF!</definedName>
    <definedName name="sinal">#REF!</definedName>
    <definedName name="SINALI">#REF!</definedName>
    <definedName name="sinaliz_vert">#REF!</definedName>
    <definedName name="SINTETICO" localSheetId="8" hidden="1">{#N/A,#N/A,TRUE,"TER  EXT";#N/A,#N/A,TRUE,"TER  EXT";#N/A,#N/A,TRUE,"LAT  ESQ";#N/A,#N/A,TRUE,"FRONTAL";#N/A,#N/A,TRUE,"POST";#N/A,#N/A,TRUE,"LAT  DIR"}</definedName>
    <definedName name="SINTETICO" localSheetId="7" hidden="1">{#N/A,#N/A,TRUE,"TER  EXT";#N/A,#N/A,TRUE,"TER  EXT";#N/A,#N/A,TRUE,"LAT  ESQ";#N/A,#N/A,TRUE,"FRONTAL";#N/A,#N/A,TRUE,"POST";#N/A,#N/A,TRUE,"LAT  DIR"}</definedName>
    <definedName name="SINTETICO" hidden="1">{#N/A,#N/A,TRUE,"TER  EXT";#N/A,#N/A,TRUE,"TER  EXT";#N/A,#N/A,TRUE,"LAT  ESQ";#N/A,#N/A,TRUE,"FRONTAL";#N/A,#N/A,TRUE,"POST";#N/A,#N/A,TRUE,"LAT  DIR"}</definedName>
    <definedName name="SMC">#REF!</definedName>
    <definedName name="SOLO">#REF!</definedName>
    <definedName name="SOLOREM_20">#REF!</definedName>
    <definedName name="SOLPIR">#REF!</definedName>
    <definedName name="solver_lin" hidden="1">0</definedName>
    <definedName name="solver_num" hidden="1">0</definedName>
    <definedName name="solver_opt" localSheetId="8" hidden="1">#REF!</definedName>
    <definedName name="solver_opt" localSheetId="7" hidden="1">#REF!</definedName>
    <definedName name="solver_opt" hidden="1">'[5]61M-CBMI:MAT-BET'!$H$18</definedName>
    <definedName name="solver_rel1" hidden="1">3</definedName>
    <definedName name="solver_rhs1" hidden="1">0</definedName>
    <definedName name="solver_tmp" hidden="1">0</definedName>
    <definedName name="solver_typ" hidden="1">1</definedName>
    <definedName name="solver_val" hidden="1">0</definedName>
    <definedName name="SomaMedAtual" localSheetId="8">SUM(IF(#REF!=#REF!,IF(#REF!=#REF!,#REF!)))</definedName>
    <definedName name="SomaMedAtual" localSheetId="7">SUM(IF(#REF!=#REF!,IF(#REF!=#REF!,#REF!)))</definedName>
    <definedName name="SomaMedAtual">SUM(IF(#REF!=#REF!,IF(#REF!=#REF!,#REF!)))</definedName>
    <definedName name="Sorriso" localSheetId="8">#REF!</definedName>
    <definedName name="Sorriso" localSheetId="7">#REF!</definedName>
    <definedName name="Sorriso">#REF!</definedName>
    <definedName name="SRROO">#REF!</definedName>
    <definedName name="SRV" hidden="1">#REF!</definedName>
    <definedName name="SS" localSheetId="8" hidden="1">{#N/A,#N/A,FALSE,"MO (2)"}</definedName>
    <definedName name="SS" localSheetId="7" hidden="1">{#N/A,#N/A,FALSE,"MO (2)"}</definedName>
    <definedName name="SS" localSheetId="20" hidden="1">{#N/A,#N/A,FALSE,"MO (2)"}</definedName>
    <definedName name="SS" localSheetId="21" hidden="1">{#N/A,#N/A,FALSE,"MO (2)"}</definedName>
    <definedName name="SS" localSheetId="16" hidden="1">{#N/A,#N/A,FALSE,"MO (2)"}</definedName>
    <definedName name="SS" hidden="1">{#N/A,#N/A,FALSE,"MO (2)"}</definedName>
    <definedName name="SS_1" localSheetId="8" hidden="1">{#N/A,#N/A,FALSE,"MO (2)"}</definedName>
    <definedName name="SS_1" localSheetId="7" hidden="1">{#N/A,#N/A,FALSE,"MO (2)"}</definedName>
    <definedName name="SS_1" localSheetId="20" hidden="1">{#N/A,#N/A,FALSE,"MO (2)"}</definedName>
    <definedName name="SS_1" localSheetId="21" hidden="1">{#N/A,#N/A,FALSE,"MO (2)"}</definedName>
    <definedName name="SS_1" localSheetId="16" hidden="1">{#N/A,#N/A,FALSE,"MO (2)"}</definedName>
    <definedName name="SS_1" hidden="1">{#N/A,#N/A,FALSE,"MO (2)"}</definedName>
    <definedName name="SSS" localSheetId="8" hidden="1">{#N/A,#N/A,FALSE,"MO (2)"}</definedName>
    <definedName name="SSS" localSheetId="7" hidden="1">{#N/A,#N/A,FALSE,"MO (2)"}</definedName>
    <definedName name="SSS" localSheetId="20" hidden="1">{#N/A,#N/A,FALSE,"MO (2)"}</definedName>
    <definedName name="SSS" localSheetId="21" hidden="1">{#N/A,#N/A,FALSE,"MO (2)"}</definedName>
    <definedName name="SSS" localSheetId="16" hidden="1">{#N/A,#N/A,FALSE,"MO (2)"}</definedName>
    <definedName name="SSS" hidden="1">{#N/A,#N/A,FALSE,"MO (2)"}</definedName>
    <definedName name="SSS_1" localSheetId="8" hidden="1">{#N/A,#N/A,FALSE,"MO (2)"}</definedName>
    <definedName name="SSS_1" localSheetId="7" hidden="1">{#N/A,#N/A,FALSE,"MO (2)"}</definedName>
    <definedName name="SSS_1" localSheetId="20" hidden="1">{#N/A,#N/A,FALSE,"MO (2)"}</definedName>
    <definedName name="SSS_1" localSheetId="21" hidden="1">{#N/A,#N/A,FALSE,"MO (2)"}</definedName>
    <definedName name="SSS_1" localSheetId="16" hidden="1">{#N/A,#N/A,FALSE,"MO (2)"}</definedName>
    <definedName name="SSS_1" hidden="1">{#N/A,#N/A,FALSE,"MO (2)"}</definedName>
    <definedName name="ssssss" localSheetId="8" hidden="1">{#N/A,#N/A,FALSE,"MO (2)"}</definedName>
    <definedName name="ssssss" localSheetId="7" hidden="1">{#N/A,#N/A,FALSE,"MO (2)"}</definedName>
    <definedName name="ssssss" hidden="1">{#N/A,#N/A,FALSE,"MO (2)"}</definedName>
    <definedName name="sssssssssssssssssssss" localSheetId="8" hidden="1">{#N/A,#N/A,TRUE,"Plan1"}</definedName>
    <definedName name="sssssssssssssssssssss" localSheetId="7" hidden="1">{#N/A,#N/A,TRUE,"Plan1"}</definedName>
    <definedName name="sssssssssssssssssssss" localSheetId="20" hidden="1">{#N/A,#N/A,TRUE,"Plan1"}</definedName>
    <definedName name="sssssssssssssssssssss" localSheetId="21" hidden="1">{#N/A,#N/A,TRUE,"Plan1"}</definedName>
    <definedName name="sssssssssssssssssssss" localSheetId="16" hidden="1">{#N/A,#N/A,TRUE,"Plan1"}</definedName>
    <definedName name="sssssssssssssssssssss" hidden="1">{#N/A,#N/A,TRUE,"Plan1"}</definedName>
    <definedName name="sssssssssssssssssssss_1" localSheetId="8" hidden="1">{#N/A,#N/A,TRUE,"Plan1"}</definedName>
    <definedName name="sssssssssssssssssssss_1" localSheetId="7" hidden="1">{#N/A,#N/A,TRUE,"Plan1"}</definedName>
    <definedName name="sssssssssssssssssssss_1" hidden="1">{#N/A,#N/A,TRUE,"Plan1"}</definedName>
    <definedName name="SUBT1">#REF!</definedName>
    <definedName name="SUBTRECH">#REF!</definedName>
    <definedName name="SUBTRECHO">#REF!</definedName>
    <definedName name="SUBTRECHO1">#REF!</definedName>
    <definedName name="svsicro2">#REF!</definedName>
    <definedName name="sxcc" localSheetId="8" hidden="1">{#N/A,#N/A,FALSE,"SS";#N/A,#N/A,FALSE,"TER1";#N/A,#N/A,FALSE,"TER2";#N/A,#N/A,FALSE,"TER3";#N/A,#N/A,FALSE,"TP1";#N/A,#N/A,FALSE,"TP2";#N/A,#N/A,FALSE,"TP3";#N/A,#N/A,FALSE,"DI1";#N/A,#N/A,FALSE,"DI2";#N/A,#N/A,FALSE,"DI3";#N/A,#N/A,FALSE,"DS1";#N/A,#N/A,FALSE,"DS2";#N/A,#N/A,FALSE,"CM"}</definedName>
    <definedName name="sxcc" localSheetId="7"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#REF!</definedName>
    <definedName name="T_25" localSheetId="8">'remoção de pavimento - ENGORDAD'!T_25</definedName>
    <definedName name="T_25" localSheetId="7">'REMOÇÃO DE PAVIMENTO JD. PAULA'!T_25</definedName>
    <definedName name="T_25">[0]!T_25</definedName>
    <definedName name="T_med" localSheetId="8">#REF!</definedName>
    <definedName name="T_med" localSheetId="7">#REF!</definedName>
    <definedName name="T_med">#REF!</definedName>
    <definedName name="TA">#REF!</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3">0</definedName>
    <definedName name="tab092003_4">0</definedName>
    <definedName name="tab092003_5">0</definedName>
    <definedName name="tab092003_6">0</definedName>
    <definedName name="tab092003_7">0</definedName>
    <definedName name="tab092003_8">0</definedName>
    <definedName name="tab092003_9">0</definedName>
    <definedName name="TABELA">#REF!</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41">0</definedName>
    <definedName name="tabela_42">0</definedName>
    <definedName name="tabela_43">0</definedName>
    <definedName name="tabela_44">0</definedName>
    <definedName name="tabela_45">0</definedName>
    <definedName name="tabela_46">0</definedName>
    <definedName name="tabela_47">0</definedName>
    <definedName name="tabela_48">0</definedName>
    <definedName name="tabela_49">0</definedName>
    <definedName name="tabela_5">0</definedName>
    <definedName name="tabela_50">0</definedName>
    <definedName name="tabela_51">0</definedName>
    <definedName name="tabela_52">0</definedName>
    <definedName name="tabela_53">0</definedName>
    <definedName name="tabela_54">0</definedName>
    <definedName name="tabela_55">0</definedName>
    <definedName name="tabela_56">0</definedName>
    <definedName name="tabela_57">0</definedName>
    <definedName name="tabela_58">0</definedName>
    <definedName name="tabela_59">0</definedName>
    <definedName name="tabela_6">0</definedName>
    <definedName name="tabela_60">0</definedName>
    <definedName name="tabela_7">0</definedName>
    <definedName name="tabela_8">0</definedName>
    <definedName name="tabela_9">0</definedName>
    <definedName name="tabela_de_mão_de_obra">#REF!</definedName>
    <definedName name="tabela_de_materiais">#REF!</definedName>
    <definedName name="tabela2000">#REF!</definedName>
    <definedName name="TableName">"Dummy"</definedName>
    <definedName name="Tachas" localSheetId="8" hidden="1">{#N/A,#N/A,TRUE,"Plan1"}</definedName>
    <definedName name="Tachas" localSheetId="7" hidden="1">{#N/A,#N/A,TRUE,"Plan1"}</definedName>
    <definedName name="Tachas" localSheetId="20" hidden="1">{#N/A,#N/A,TRUE,"Plan1"}</definedName>
    <definedName name="Tachas" localSheetId="21" hidden="1">{#N/A,#N/A,TRUE,"Plan1"}</definedName>
    <definedName name="Tachas" localSheetId="16" hidden="1">{#N/A,#N/A,TRUE,"Plan1"}</definedName>
    <definedName name="Tachas" hidden="1">{#N/A,#N/A,TRUE,"Plan1"}</definedName>
    <definedName name="Tachas_1" localSheetId="8" hidden="1">{#N/A,#N/A,TRUE,"Plan1"}</definedName>
    <definedName name="Tachas_1" localSheetId="7" hidden="1">{#N/A,#N/A,TRUE,"Plan1"}</definedName>
    <definedName name="Tachas_1" hidden="1">{#N/A,#N/A,TRUE,"Plan1"}</definedName>
    <definedName name="tachinhas">#REF!</definedName>
    <definedName name="tachões">#REF!</definedName>
    <definedName name="taxa_cap">#REF!</definedName>
    <definedName name="TB">#REF!</definedName>
    <definedName name="TCAR">#REF!</definedName>
    <definedName name="TCB10M3">#REF!</definedName>
    <definedName name="TCBR158">#REF!</definedName>
    <definedName name="TD">#REF!</definedName>
    <definedName name="TE">#REF!</definedName>
    <definedName name="Teor_25">#REF!</definedName>
    <definedName name="Teor_26">#REF!</definedName>
    <definedName name="Teor_28">#REF!</definedName>
    <definedName name="ter">#REF!</definedName>
    <definedName name="Ter_Carna">#REF!-47</definedName>
    <definedName name="terra">#REF!</definedName>
    <definedName name="Terra2">#REF!</definedName>
    <definedName name="TERRAP">#REF!</definedName>
    <definedName name="TESTE">#REF!</definedName>
    <definedName name="teste2">#REF!</definedName>
    <definedName name="tetet">#REF!</definedName>
    <definedName name="TF">#REF!</definedName>
    <definedName name="thiago" localSheetId="8" hidden="1">{#N/A,#N/A,FALSE,"MO (2)"}</definedName>
    <definedName name="thiago" localSheetId="7" hidden="1">{#N/A,#N/A,FALSE,"MO (2)"}</definedName>
    <definedName name="thiago" hidden="1">{#N/A,#N/A,FALSE,"MO (2)"}</definedName>
    <definedName name="TIPO_BDI">#REF!</definedName>
    <definedName name="tit">#REF!,#REF!,#REF!,#REF!</definedName>
    <definedName name="_xlnm.Print_Titles" localSheetId="2">'ORÇA '!$3:$9</definedName>
    <definedName name="_xlnm.Print_Titles" localSheetId="1">QUANT!$1:$6</definedName>
    <definedName name="TLC4T" localSheetId="8">#REF!</definedName>
    <definedName name="TLC4T" localSheetId="7">#REF!</definedName>
    <definedName name="TLC4T">#REF!</definedName>
    <definedName name="TLCB5">#REF!</definedName>
    <definedName name="TLMR">#REF!</definedName>
    <definedName name="tmat">#REF!</definedName>
    <definedName name="TOT" hidden="1">#REF!</definedName>
    <definedName name="TOTAL">#REF!</definedName>
    <definedName name="TOTAL2">#REF!</definedName>
    <definedName name="TOTAL3">#REF!</definedName>
    <definedName name="TOTALRP">#REF!</definedName>
    <definedName name="TOTALRP_20">#REF!</definedName>
    <definedName name="TOTALRP_21">#REF!</definedName>
    <definedName name="TOTALTB_20">#REF!</definedName>
    <definedName name="TOTALTB_21">#REF!</definedName>
    <definedName name="TRABALHO">#REF!</definedName>
    <definedName name="transp_massa">#REF!</definedName>
    <definedName name="Transporte_Brita_TSD" localSheetId="8" hidden="1">{#N/A,#N/A,TRUE,"Plan1"}</definedName>
    <definedName name="Transporte_Brita_TSD" localSheetId="7" hidden="1">{#N/A,#N/A,TRUE,"Plan1"}</definedName>
    <definedName name="Transporte_Brita_TSD" hidden="1">{#N/A,#N/A,TRUE,"Plan1"}</definedName>
    <definedName name="Transportes">#REF!</definedName>
    <definedName name="tratamento">#REF!</definedName>
    <definedName name="TRECH">#REF!</definedName>
    <definedName name="TRECHO">#REF!</definedName>
    <definedName name="TRECHO1">#REF!</definedName>
    <definedName name="ts">#REF!</definedName>
    <definedName name="TSD">#REF!</definedName>
    <definedName name="tsd.a">#REF!</definedName>
    <definedName name="TSs">#REF!</definedName>
    <definedName name="tss.a">#REF!</definedName>
    <definedName name="tt">#REF!</definedName>
    <definedName name="tt_25" localSheetId="8">'remoção de pavimento - ENGORDAD'!tt_25</definedName>
    <definedName name="tt_25" localSheetId="7">'REMOÇÃO DE PAVIMENTO JD. PAULA'!tt_25</definedName>
    <definedName name="tt_25">[0]!tt_25</definedName>
    <definedName name="tt1_25" localSheetId="8">'remoção de pavimento - ENGORDAD'!tt1_25</definedName>
    <definedName name="tt1_25" localSheetId="7">'REMOÇÃO DE PAVIMENTO JD. PAULA'!tt1_25</definedName>
    <definedName name="tt1_25">[0]!tt1_25</definedName>
    <definedName name="TTIPO_DE_MATERIAL" localSheetId="8">#REF!</definedName>
    <definedName name="TTIPO_DE_MATERIAL" localSheetId="7">#REF!</definedName>
    <definedName name="TTIPO_DE_MATERIAL">#REF!</definedName>
    <definedName name="ttra">#REF!</definedName>
    <definedName name="ttt">#REF!</definedName>
    <definedName name="tttt">#REF!</definedName>
    <definedName name="ttttt">#REF!</definedName>
    <definedName name="Tubo">#REF!</definedName>
    <definedName name="TX_Micro">#REF!</definedName>
    <definedName name="TX_RR1C">#REF!</definedName>
    <definedName name="TX_SBS6050">#REF!</definedName>
    <definedName name="TxCresc">#REF!</definedName>
    <definedName name="ty">#REF!</definedName>
    <definedName name="tyt">#REF!</definedName>
    <definedName name="TYUIO" localSheetId="8" hidden="1">{#N/A,#N/A,TRUE,"Serviços"}</definedName>
    <definedName name="TYUIO" localSheetId="7" hidden="1">{#N/A,#N/A,TRUE,"Serviços"}</definedName>
    <definedName name="TYUIO" localSheetId="20" hidden="1">{#N/A,#N/A,TRUE,"Serviços"}</definedName>
    <definedName name="TYUIO" localSheetId="21" hidden="1">{#N/A,#N/A,TRUE,"Serviços"}</definedName>
    <definedName name="TYUIO" localSheetId="16" hidden="1">{#N/A,#N/A,TRUE,"Serviços"}</definedName>
    <definedName name="TYUIO" hidden="1">{#N/A,#N/A,TRUE,"Serviços"}</definedName>
    <definedName name="TYUIOO" localSheetId="8" hidden="1">{#N/A,#N/A,TRUE,"Serviços"}</definedName>
    <definedName name="TYUIOO" localSheetId="7" hidden="1">{#N/A,#N/A,TRUE,"Serviços"}</definedName>
    <definedName name="TYUIOO" hidden="1">{#N/A,#N/A,TRUE,"Serviços"}</definedName>
    <definedName name="UF">#REF!</definedName>
    <definedName name="UN">#REF!</definedName>
    <definedName name="Und_26">NA()</definedName>
    <definedName name="Und_27">NA()</definedName>
    <definedName name="UnidAux" hidden="1">#N/A</definedName>
    <definedName name="USA">#REF!</definedName>
    <definedName name="Usinagem" localSheetId="8" hidden="1">{#N/A,#N/A,FALSE,"MO (2)"}</definedName>
    <definedName name="Usinagem" localSheetId="7" hidden="1">{#N/A,#N/A,FALSE,"MO (2)"}</definedName>
    <definedName name="Usinagem" hidden="1">{#N/A,#N/A,FALSE,"MO (2)"}</definedName>
    <definedName name="uuu" localSheetId="8" hidden="1">{#N/A,#N/A,TRUE,"Serviços"}</definedName>
    <definedName name="uuu" localSheetId="7" hidden="1">{#N/A,#N/A,TRUE,"Serviços"}</definedName>
    <definedName name="uuu" hidden="1">{#N/A,#N/A,TRUE,"Serviços"}</definedName>
    <definedName name="V">#REF!</definedName>
    <definedName name="vala.ca">#REF!</definedName>
    <definedName name="Vazios_25">#REF!</definedName>
    <definedName name="Vazios_26">#REF!</definedName>
    <definedName name="Vazios_28">#REF!</definedName>
    <definedName name="VERSAO">#REF!</definedName>
    <definedName name="vfv" localSheetId="8" hidden="1">{#N/A,#N/A,TRUE,"Plan1"}</definedName>
    <definedName name="vfv" localSheetId="7" hidden="1">{#N/A,#N/A,TRUE,"Plan1"}</definedName>
    <definedName name="vfv" hidden="1">{#N/A,#N/A,TRUE,"Plan1"}</definedName>
    <definedName name="Vilmar12">#REF!</definedName>
    <definedName name="vm" localSheetId="8" hidden="1">{#N/A,#N/A,FALSE,"MO (2)"}</definedName>
    <definedName name="vm" localSheetId="7" hidden="1">{#N/A,#N/A,FALSE,"MO (2)"}</definedName>
    <definedName name="vm" hidden="1">{#N/A,#N/A,FALSE,"MO (2)"}</definedName>
    <definedName name="VOL_MASSA">#REF!</definedName>
    <definedName name="volbase">#REF!</definedName>
    <definedName name="volsubl">#REF!</definedName>
    <definedName name="VPI">#REF!</definedName>
    <definedName name="vpmensal">#REF!</definedName>
    <definedName name="VREAJ">#REF!</definedName>
    <definedName name="vv">#REF!</definedName>
    <definedName name="vvv" localSheetId="8" hidden="1">{#N/A,#N/A,FALSE,"MO (2)"}</definedName>
    <definedName name="vvv" localSheetId="7" hidden="1">{#N/A,#N/A,FALSE,"MO (2)"}</definedName>
    <definedName name="vvv" localSheetId="20" hidden="1">{#N/A,#N/A,FALSE,"MO (2)"}</definedName>
    <definedName name="vvv" localSheetId="21" hidden="1">{#N/A,#N/A,FALSE,"MO (2)"}</definedName>
    <definedName name="vvv" localSheetId="16" hidden="1">{#N/A,#N/A,FALSE,"MO (2)"}</definedName>
    <definedName name="vvv" hidden="1">{#N/A,#N/A,FALSE,"MO (2)"}</definedName>
    <definedName name="vvv_1" localSheetId="8" hidden="1">{#N/A,#N/A,FALSE,"MO (2)"}</definedName>
    <definedName name="vvv_1" localSheetId="7" hidden="1">{#N/A,#N/A,FALSE,"MO (2)"}</definedName>
    <definedName name="vvv_1" localSheetId="20" hidden="1">{#N/A,#N/A,FALSE,"MO (2)"}</definedName>
    <definedName name="vvv_1" localSheetId="21" hidden="1">{#N/A,#N/A,FALSE,"MO (2)"}</definedName>
    <definedName name="vvv_1" localSheetId="16" hidden="1">{#N/A,#N/A,FALSE,"MO (2)"}</definedName>
    <definedName name="vvv_1" hidden="1">{#N/A,#N/A,FALSE,"MO (2)"}</definedName>
    <definedName name="w" localSheetId="8" hidden="1">{#N/A,#N/A,TRUE,"Plan1"}</definedName>
    <definedName name="w" localSheetId="7" hidden="1">{#N/A,#N/A,TRUE,"Plan1"}</definedName>
    <definedName name="w" hidden="1">{#N/A,#N/A,TRUE,"Plan1"}</definedName>
    <definedName name="we">#REF!</definedName>
    <definedName name="WEN">#REF!</definedName>
    <definedName name="wer">#N/A</definedName>
    <definedName name="wew_38" localSheetId="8">'remoção de pavimento - ENGORDAD'!wew_38</definedName>
    <definedName name="wew_38" localSheetId="7">'REMOÇÃO DE PAVIMENTO JD. PAULA'!wew_38</definedName>
    <definedName name="wew_38">wew_38</definedName>
    <definedName name="wewewew" localSheetId="8" hidden="1">{#N/A,#N/A,FALSE,"MO (2)"}</definedName>
    <definedName name="wewewew" localSheetId="7" hidden="1">{#N/A,#N/A,FALSE,"MO (2)"}</definedName>
    <definedName name="wewewew" hidden="1">{#N/A,#N/A,FALSE,"MO (2)"}</definedName>
    <definedName name="WEWR">#N/A</definedName>
    <definedName name="WEWRWR_1" localSheetId="8">'remoção de pavimento - ENGORDAD'!WEWRWR_1</definedName>
    <definedName name="WEWRWR_1" localSheetId="7">'REMOÇÃO DE PAVIMENTO JD. PAULA'!WEWRWR_1</definedName>
    <definedName name="WEWRWR_1">[0]!WEWRWR_1</definedName>
    <definedName name="WEWRWR_10" localSheetId="8">'remoção de pavimento - ENGORDAD'!WEWRWR_10</definedName>
    <definedName name="WEWRWR_10" localSheetId="7">'REMOÇÃO DE PAVIMENTO JD. PAULA'!WEWRWR_10</definedName>
    <definedName name="WEWRWR_10">[0]!WEWRWR_10</definedName>
    <definedName name="WEWRWR_12" localSheetId="8">'remoção de pavimento - ENGORDAD'!WEWRWR_12</definedName>
    <definedName name="WEWRWR_12" localSheetId="7">'REMOÇÃO DE PAVIMENTO JD. PAULA'!WEWRWR_12</definedName>
    <definedName name="WEWRWR_12">[0]!WEWRWR_12</definedName>
    <definedName name="WEWRWR_13" localSheetId="8">'remoção de pavimento - ENGORDAD'!WEWRWR_13</definedName>
    <definedName name="WEWRWR_13" localSheetId="7">'REMOÇÃO DE PAVIMENTO JD. PAULA'!WEWRWR_13</definedName>
    <definedName name="WEWRWR_13">[0]!WEWRWR_13</definedName>
    <definedName name="WEWRWR_14" localSheetId="8">'remoção de pavimento - ENGORDAD'!WEWRWR_14</definedName>
    <definedName name="WEWRWR_14" localSheetId="7">'REMOÇÃO DE PAVIMENTO JD. PAULA'!WEWRWR_14</definedName>
    <definedName name="WEWRWR_14">[0]!WEWRWR_14</definedName>
    <definedName name="WEWRWR_19" localSheetId="8">'remoção de pavimento - ENGORDAD'!WEWRWR_19</definedName>
    <definedName name="WEWRWR_19" localSheetId="7">'REMOÇÃO DE PAVIMENTO JD. PAULA'!WEWRWR_19</definedName>
    <definedName name="WEWRWR_19">WEWRWR_19</definedName>
    <definedName name="WEWRWR_2" localSheetId="8">'remoção de pavimento - ENGORDAD'!WEWRWR_2</definedName>
    <definedName name="WEWRWR_2" localSheetId="7">'REMOÇÃO DE PAVIMENTO JD. PAULA'!WEWRWR_2</definedName>
    <definedName name="WEWRWR_2">[0]!WEWRWR_2</definedName>
    <definedName name="WEWRWR_20" localSheetId="8">#REF!</definedName>
    <definedName name="WEWRWR_20" localSheetId="7">#REF!</definedName>
    <definedName name="WEWRWR_20">#REF!</definedName>
    <definedName name="WEWRWR_21" localSheetId="8">'remoção de pavimento - ENGORDAD'!WEWRWR_21</definedName>
    <definedName name="WEWRWR_21" localSheetId="7">'REMOÇÃO DE PAVIMENTO JD. PAULA'!WEWRWR_21</definedName>
    <definedName name="WEWRWR_21">WEWRWR_21</definedName>
    <definedName name="WEWRWR_22" localSheetId="8">'remoção de pavimento - ENGORDAD'!WEWRWR_22</definedName>
    <definedName name="WEWRWR_22" localSheetId="7">'REMOÇÃO DE PAVIMENTO JD. PAULA'!WEWRWR_22</definedName>
    <definedName name="WEWRWR_22">[0]!WEWRWR_22</definedName>
    <definedName name="WEWRWR_23" localSheetId="8">'remoção de pavimento - ENGORDAD'!WEWRWR_23</definedName>
    <definedName name="WEWRWR_23" localSheetId="7">'REMOÇÃO DE PAVIMENTO JD. PAULA'!WEWRWR_23</definedName>
    <definedName name="WEWRWR_23">WEWRWR_23</definedName>
    <definedName name="WEWRWR_24" localSheetId="8">'remoção de pavimento - ENGORDAD'!WEWRWR_24</definedName>
    <definedName name="WEWRWR_24" localSheetId="7">'REMOÇÃO DE PAVIMENTO JD. PAULA'!WEWRWR_24</definedName>
    <definedName name="WEWRWR_24">WEWRWR_24</definedName>
    <definedName name="WEWRWR_25" localSheetId="8">'remoção de pavimento - ENGORDAD'!WEWRWR_25</definedName>
    <definedName name="WEWRWR_25" localSheetId="7">'REMOÇÃO DE PAVIMENTO JD. PAULA'!WEWRWR_25</definedName>
    <definedName name="WEWRWR_25">[0]!WEWRWR_25</definedName>
    <definedName name="WEWRWR_26" localSheetId="8">'remoção de pavimento - ENGORDAD'!WEWRWR_26</definedName>
    <definedName name="WEWRWR_26" localSheetId="7">'REMOÇÃO DE PAVIMENTO JD. PAULA'!WEWRWR_26</definedName>
    <definedName name="WEWRWR_26">[0]!WEWRWR_26</definedName>
    <definedName name="WEWRWR_27" localSheetId="8">'remoção de pavimento - ENGORDAD'!WEWRWR_27</definedName>
    <definedName name="WEWRWR_27" localSheetId="7">'REMOÇÃO DE PAVIMENTO JD. PAULA'!WEWRWR_27</definedName>
    <definedName name="WEWRWR_27">[0]!WEWRWR_27</definedName>
    <definedName name="WEWRWR_28" localSheetId="8">'remoção de pavimento - ENGORDAD'!WEWRWR_28</definedName>
    <definedName name="WEWRWR_28" localSheetId="7">'REMOÇÃO DE PAVIMENTO JD. PAULA'!WEWRWR_28</definedName>
    <definedName name="WEWRWR_28">[0]!WEWRWR_28</definedName>
    <definedName name="WEWRWR_29" localSheetId="8">'remoção de pavimento - ENGORDAD'!WEWRWR_29</definedName>
    <definedName name="WEWRWR_29" localSheetId="7">'REMOÇÃO DE PAVIMENTO JD. PAULA'!WEWRWR_29</definedName>
    <definedName name="WEWRWR_29">[0]!WEWRWR_29</definedName>
    <definedName name="WEWRWR_3" localSheetId="8">'remoção de pavimento - ENGORDAD'!WEWRWR_3</definedName>
    <definedName name="WEWRWR_3" localSheetId="7">'REMOÇÃO DE PAVIMENTO JD. PAULA'!WEWRWR_3</definedName>
    <definedName name="WEWRWR_3">[0]!WEWRWR_3</definedName>
    <definedName name="WEWRWR_30" localSheetId="8">'remoção de pavimento - ENGORDAD'!WEWRWR_30</definedName>
    <definedName name="WEWRWR_30" localSheetId="7">'REMOÇÃO DE PAVIMENTO JD. PAULA'!WEWRWR_30</definedName>
    <definedName name="WEWRWR_30">[0]!WEWRWR_30</definedName>
    <definedName name="WEWRWR_31" localSheetId="8">'remoção de pavimento - ENGORDAD'!WEWRWR_31</definedName>
    <definedName name="WEWRWR_31" localSheetId="7">'REMOÇÃO DE PAVIMENTO JD. PAULA'!WEWRWR_31</definedName>
    <definedName name="WEWRWR_31">[0]!WEWRWR_31</definedName>
    <definedName name="WEWRWR_32" localSheetId="8">'remoção de pavimento - ENGORDAD'!WEWRWR_32</definedName>
    <definedName name="WEWRWR_32" localSheetId="7">'REMOÇÃO DE PAVIMENTO JD. PAULA'!WEWRWR_32</definedName>
    <definedName name="WEWRWR_32">[0]!WEWRWR_32</definedName>
    <definedName name="WEWRWR_33" localSheetId="8">'remoção de pavimento - ENGORDAD'!WEWRWR_33</definedName>
    <definedName name="WEWRWR_33" localSheetId="7">'REMOÇÃO DE PAVIMENTO JD. PAULA'!WEWRWR_33</definedName>
    <definedName name="WEWRWR_33">[0]!WEWRWR_33</definedName>
    <definedName name="WEWRWR_34" localSheetId="8">'remoção de pavimento - ENGORDAD'!WEWRWR_34</definedName>
    <definedName name="WEWRWR_34" localSheetId="7">'REMOÇÃO DE PAVIMENTO JD. PAULA'!WEWRWR_34</definedName>
    <definedName name="WEWRWR_34">[0]!WEWRWR_34</definedName>
    <definedName name="WEWRWR_35" localSheetId="8">'remoção de pavimento - ENGORDAD'!WEWRWR_35</definedName>
    <definedName name="WEWRWR_35" localSheetId="7">'REMOÇÃO DE PAVIMENTO JD. PAULA'!WEWRWR_35</definedName>
    <definedName name="WEWRWR_35">[0]!WEWRWR_35</definedName>
    <definedName name="WEWRWR_36" localSheetId="8">'remoção de pavimento - ENGORDAD'!WEWRWR_36</definedName>
    <definedName name="WEWRWR_36" localSheetId="7">'REMOÇÃO DE PAVIMENTO JD. PAULA'!WEWRWR_36</definedName>
    <definedName name="WEWRWR_36">[0]!WEWRWR_36</definedName>
    <definedName name="WEWRWR_37" localSheetId="8">'remoção de pavimento - ENGORDAD'!WEWRWR_37</definedName>
    <definedName name="WEWRWR_37" localSheetId="7">'REMOÇÃO DE PAVIMENTO JD. PAULA'!WEWRWR_37</definedName>
    <definedName name="WEWRWR_37">[0]!WEWRWR_37</definedName>
    <definedName name="WEWRWR_38" localSheetId="8">'remoção de pavimento - ENGORDAD'!WEWRWR_38</definedName>
    <definedName name="WEWRWR_38" localSheetId="7">'REMOÇÃO DE PAVIMENTO JD. PAULA'!WEWRWR_38</definedName>
    <definedName name="WEWRWR_38">[0]!WEWRWR_38</definedName>
    <definedName name="WEWRWR_39" localSheetId="8">'remoção de pavimento - ENGORDAD'!WEWRWR_39</definedName>
    <definedName name="WEWRWR_39" localSheetId="7">'REMOÇÃO DE PAVIMENTO JD. PAULA'!WEWRWR_39</definedName>
    <definedName name="WEWRWR_39">WEWRWR_39</definedName>
    <definedName name="WEWRWR_4" localSheetId="8">'remoção de pavimento - ENGORDAD'!WEWRWR_4</definedName>
    <definedName name="WEWRWR_4" localSheetId="7">'REMOÇÃO DE PAVIMENTO JD. PAULA'!WEWRWR_4</definedName>
    <definedName name="WEWRWR_4">[0]!WEWRWR_4</definedName>
    <definedName name="WEWRWR_40" localSheetId="8">'remoção de pavimento - ENGORDAD'!WEWRWR_40</definedName>
    <definedName name="WEWRWR_40" localSheetId="7">'REMOÇÃO DE PAVIMENTO JD. PAULA'!WEWRWR_40</definedName>
    <definedName name="WEWRWR_40">WEWRWR_40</definedName>
    <definedName name="WEWRWR_41" localSheetId="8">'remoção de pavimento - ENGORDAD'!WEWRWR_41</definedName>
    <definedName name="WEWRWR_41" localSheetId="7">'REMOÇÃO DE PAVIMENTO JD. PAULA'!WEWRWR_41</definedName>
    <definedName name="WEWRWR_41">WEWRWR_41</definedName>
    <definedName name="WEWRWR_42" localSheetId="8">'remoção de pavimento - ENGORDAD'!WEWRWR_42</definedName>
    <definedName name="WEWRWR_42" localSheetId="7">'REMOÇÃO DE PAVIMENTO JD. PAULA'!WEWRWR_42</definedName>
    <definedName name="WEWRWR_42">WEWRWR_42</definedName>
    <definedName name="WEWRWR_43" localSheetId="8">'remoção de pavimento - ENGORDAD'!WEWRWR_43</definedName>
    <definedName name="WEWRWR_43" localSheetId="7">'REMOÇÃO DE PAVIMENTO JD. PAULA'!WEWRWR_43</definedName>
    <definedName name="WEWRWR_43">WEWRWR_43</definedName>
    <definedName name="WEWRWR_44" localSheetId="8">'remoção de pavimento - ENGORDAD'!WEWRWR_44</definedName>
    <definedName name="WEWRWR_44" localSheetId="7">'REMOÇÃO DE PAVIMENTO JD. PAULA'!WEWRWR_44</definedName>
    <definedName name="WEWRWR_44">WEWRWR_44</definedName>
    <definedName name="WEWRWR_45" localSheetId="8">'remoção de pavimento - ENGORDAD'!WEWRWR_45</definedName>
    <definedName name="WEWRWR_45" localSheetId="7">'REMOÇÃO DE PAVIMENTO JD. PAULA'!WEWRWR_45</definedName>
    <definedName name="WEWRWR_45">WEWRWR_45</definedName>
    <definedName name="WEWRWR_46" localSheetId="8">'remoção de pavimento - ENGORDAD'!WEWRWR_46</definedName>
    <definedName name="WEWRWR_46" localSheetId="7">'REMOÇÃO DE PAVIMENTO JD. PAULA'!WEWRWR_46</definedName>
    <definedName name="WEWRWR_46">WEWRWR_46</definedName>
    <definedName name="WEWRWR_47" localSheetId="8">'remoção de pavimento - ENGORDAD'!WEWRWR_47</definedName>
    <definedName name="WEWRWR_47" localSheetId="7">'REMOÇÃO DE PAVIMENTO JD. PAULA'!WEWRWR_47</definedName>
    <definedName name="WEWRWR_47">WEWRWR_47</definedName>
    <definedName name="WEWRWR_48" localSheetId="8">'remoção de pavimento - ENGORDAD'!WEWRWR_48</definedName>
    <definedName name="WEWRWR_48" localSheetId="7">'REMOÇÃO DE PAVIMENTO JD. PAULA'!WEWRWR_48</definedName>
    <definedName name="WEWRWR_48">WEWRWR_48</definedName>
    <definedName name="WEWRWR_5" localSheetId="8">'remoção de pavimento - ENGORDAD'!WEWRWR_5</definedName>
    <definedName name="WEWRWR_5" localSheetId="7">'REMOÇÃO DE PAVIMENTO JD. PAULA'!WEWRWR_5</definedName>
    <definedName name="WEWRWR_5">[0]!WEWRWR_5</definedName>
    <definedName name="WEWRWR_51" localSheetId="8">'remoção de pavimento - ENGORDAD'!WEWRWR_51</definedName>
    <definedName name="WEWRWR_51" localSheetId="7">'REMOÇÃO DE PAVIMENTO JD. PAULA'!WEWRWR_51</definedName>
    <definedName name="WEWRWR_51">WEWRWR_51</definedName>
    <definedName name="WEWRWR_52" localSheetId="8">'remoção de pavimento - ENGORDAD'!WEWRWR_52</definedName>
    <definedName name="WEWRWR_52" localSheetId="7">'REMOÇÃO DE PAVIMENTO JD. PAULA'!WEWRWR_52</definedName>
    <definedName name="WEWRWR_52">WEWRWR_52</definedName>
    <definedName name="WEWRWR_53" localSheetId="8">'remoção de pavimento - ENGORDAD'!WEWRWR_53</definedName>
    <definedName name="WEWRWR_53" localSheetId="7">'REMOÇÃO DE PAVIMENTO JD. PAULA'!WEWRWR_53</definedName>
    <definedName name="WEWRWR_53">WEWRWR_53</definedName>
    <definedName name="WEWRWR_54" localSheetId="8">'remoção de pavimento - ENGORDAD'!WEWRWR_54</definedName>
    <definedName name="WEWRWR_54" localSheetId="7">'REMOÇÃO DE PAVIMENTO JD. PAULA'!WEWRWR_54</definedName>
    <definedName name="WEWRWR_54">WEWRWR_54</definedName>
    <definedName name="WEWRWR_55" localSheetId="8">'remoção de pavimento - ENGORDAD'!WEWRWR_55</definedName>
    <definedName name="WEWRWR_55" localSheetId="7">'REMOÇÃO DE PAVIMENTO JD. PAULA'!WEWRWR_55</definedName>
    <definedName name="WEWRWR_55">WEWRWR_55</definedName>
    <definedName name="WEWRWR_56" localSheetId="8">'remoção de pavimento - ENGORDAD'!WEWRWR_56</definedName>
    <definedName name="WEWRWR_56" localSheetId="7">'REMOÇÃO DE PAVIMENTO JD. PAULA'!WEWRWR_56</definedName>
    <definedName name="WEWRWR_56">WEWRWR_56</definedName>
    <definedName name="WEWRWR_57" localSheetId="8">'remoção de pavimento - ENGORDAD'!WEWRWR_57</definedName>
    <definedName name="WEWRWR_57" localSheetId="7">'REMOÇÃO DE PAVIMENTO JD. PAULA'!WEWRWR_57</definedName>
    <definedName name="WEWRWR_57">WEWRWR_57</definedName>
    <definedName name="WEWRWR_58" localSheetId="8">'remoção de pavimento - ENGORDAD'!WEWRWR_58</definedName>
    <definedName name="WEWRWR_58" localSheetId="7">'REMOÇÃO DE PAVIMENTO JD. PAULA'!WEWRWR_58</definedName>
    <definedName name="WEWRWR_58">WEWRWR_58</definedName>
    <definedName name="WEWRWR_59" localSheetId="8">'remoção de pavimento - ENGORDAD'!WEWRWR_59</definedName>
    <definedName name="WEWRWR_59" localSheetId="7">'REMOÇÃO DE PAVIMENTO JD. PAULA'!WEWRWR_59</definedName>
    <definedName name="WEWRWR_59">WEWRWR_59</definedName>
    <definedName name="WEWRWR_6" localSheetId="8">'remoção de pavimento - ENGORDAD'!WEWRWR_6</definedName>
    <definedName name="WEWRWR_6" localSheetId="7">'REMOÇÃO DE PAVIMENTO JD. PAULA'!WEWRWR_6</definedName>
    <definedName name="WEWRWR_6">[0]!WEWRWR_6</definedName>
    <definedName name="WEWRWR_60" localSheetId="8">'remoção de pavimento - ENGORDAD'!WEWRWR_60</definedName>
    <definedName name="WEWRWR_60" localSheetId="7">'REMOÇÃO DE PAVIMENTO JD. PAULA'!WEWRWR_60</definedName>
    <definedName name="WEWRWR_60">WEWRWR_60</definedName>
    <definedName name="WEWRWR_61" localSheetId="8">'remoção de pavimento - ENGORDAD'!WEWRWR_61</definedName>
    <definedName name="WEWRWR_61" localSheetId="7">'REMOÇÃO DE PAVIMENTO JD. PAULA'!WEWRWR_61</definedName>
    <definedName name="WEWRWR_61">WEWRWR_61</definedName>
    <definedName name="WEWRWR_62" localSheetId="8">'remoção de pavimento - ENGORDAD'!WEWRWR_62</definedName>
    <definedName name="WEWRWR_62" localSheetId="7">'REMOÇÃO DE PAVIMENTO JD. PAULA'!WEWRWR_62</definedName>
    <definedName name="WEWRWR_62">WEWRWR_62</definedName>
    <definedName name="WEWRWR_63" localSheetId="8">'remoção de pavimento - ENGORDAD'!WEWRWR_63</definedName>
    <definedName name="WEWRWR_63" localSheetId="7">'REMOÇÃO DE PAVIMENTO JD. PAULA'!WEWRWR_63</definedName>
    <definedName name="WEWRWR_63">WEWRWR_63</definedName>
    <definedName name="WEWRWR_64" localSheetId="8">'remoção de pavimento - ENGORDAD'!WEWRWR_64</definedName>
    <definedName name="WEWRWR_64" localSheetId="7">'REMOÇÃO DE PAVIMENTO JD. PAULA'!WEWRWR_64</definedName>
    <definedName name="WEWRWR_64">WEWRWR_64</definedName>
    <definedName name="WEWRWR_65" localSheetId="8">'remoção de pavimento - ENGORDAD'!WEWRWR_65</definedName>
    <definedName name="WEWRWR_65" localSheetId="7">'REMOÇÃO DE PAVIMENTO JD. PAULA'!WEWRWR_65</definedName>
    <definedName name="WEWRWR_65">WEWRWR_65</definedName>
    <definedName name="WEWRWR_66" localSheetId="8">'remoção de pavimento - ENGORDAD'!WEWRWR_66</definedName>
    <definedName name="WEWRWR_66" localSheetId="7">'REMOÇÃO DE PAVIMENTO JD. PAULA'!WEWRWR_66</definedName>
    <definedName name="WEWRWR_66">WEWRWR_66</definedName>
    <definedName name="WEWRWR_67" localSheetId="8">'remoção de pavimento - ENGORDAD'!WEWRWR_67</definedName>
    <definedName name="WEWRWR_67" localSheetId="7">'REMOÇÃO DE PAVIMENTO JD. PAULA'!WEWRWR_67</definedName>
    <definedName name="WEWRWR_67">WEWRWR_67</definedName>
    <definedName name="WEWRWR_68" localSheetId="8">'remoção de pavimento - ENGORDAD'!WEWRWR_68</definedName>
    <definedName name="WEWRWR_68" localSheetId="7">'REMOÇÃO DE PAVIMENTO JD. PAULA'!WEWRWR_68</definedName>
    <definedName name="WEWRWR_68">WEWRWR_68</definedName>
    <definedName name="WEWRWR_69" localSheetId="8">'remoção de pavimento - ENGORDAD'!WEWRWR_69</definedName>
    <definedName name="WEWRWR_69" localSheetId="7">'REMOÇÃO DE PAVIMENTO JD. PAULA'!WEWRWR_69</definedName>
    <definedName name="WEWRWR_69">WEWRWR_69</definedName>
    <definedName name="WEWRWR_7" localSheetId="8">'remoção de pavimento - ENGORDAD'!WEWRWR_7</definedName>
    <definedName name="WEWRWR_7" localSheetId="7">'REMOÇÃO DE PAVIMENTO JD. PAULA'!WEWRWR_7</definedName>
    <definedName name="WEWRWR_7">[0]!WEWRWR_7</definedName>
    <definedName name="WEWRWR_70" localSheetId="8">'remoção de pavimento - ENGORDAD'!WEWRWR_70</definedName>
    <definedName name="WEWRWR_70" localSheetId="7">'REMOÇÃO DE PAVIMENTO JD. PAULA'!WEWRWR_70</definedName>
    <definedName name="WEWRWR_70">WEWRWR_70</definedName>
    <definedName name="WEWRWR_71" localSheetId="8">'remoção de pavimento - ENGORDAD'!WEWRWR_71</definedName>
    <definedName name="WEWRWR_71" localSheetId="7">'REMOÇÃO DE PAVIMENTO JD. PAULA'!WEWRWR_71</definedName>
    <definedName name="WEWRWR_71">WEWRWR_71</definedName>
    <definedName name="WEWRWR_72" localSheetId="8">'remoção de pavimento - ENGORDAD'!WEWRWR_72</definedName>
    <definedName name="WEWRWR_72" localSheetId="7">'REMOÇÃO DE PAVIMENTO JD. PAULA'!WEWRWR_72</definedName>
    <definedName name="WEWRWR_72">WEWRWR_72</definedName>
    <definedName name="WEWRWR_8" localSheetId="8">'remoção de pavimento - ENGORDAD'!WEWRWR_8</definedName>
    <definedName name="WEWRWR_8" localSheetId="7">'REMOÇÃO DE PAVIMENTO JD. PAULA'!WEWRWR_8</definedName>
    <definedName name="WEWRWR_8">[0]!WEWRWR_8</definedName>
    <definedName name="WEWRWR_9" localSheetId="8">'remoção de pavimento - ENGORDAD'!WEWRWR_9</definedName>
    <definedName name="WEWRWR_9" localSheetId="7">'REMOÇÃO DE PAVIMENTO JD. PAULA'!WEWRWR_9</definedName>
    <definedName name="WEWRWR_9">[0]!WEWRWR_9</definedName>
    <definedName name="wrn.ACABINT." localSheetId="8" hidden="1">{#N/A,#N/A,FALSE,"SS";#N/A,#N/A,FALSE,"TER1";#N/A,#N/A,FALSE,"TER2";#N/A,#N/A,FALSE,"TER3";#N/A,#N/A,FALSE,"TP1";#N/A,#N/A,FALSE,"TP2";#N/A,#N/A,FALSE,"TP3";#N/A,#N/A,FALSE,"DI1";#N/A,#N/A,FALSE,"DI2";#N/A,#N/A,FALSE,"DI3";#N/A,#N/A,FALSE,"DS1";#N/A,#N/A,FALSE,"DS2";#N/A,#N/A,FALSE,"CM"}</definedName>
    <definedName name="wrn.ACABINT." localSheetId="7"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8" hidden="1">{#N/A,#N/A,FALSE,"SS 1";#N/A,#N/A,FALSE,"TER 1 (A)";#N/A,#N/A,FALSE,"SS 2";#N/A,#N/A,FALSE,"TER 1 (B)";#N/A,#N/A,FALSE,"TER 1 (C)";#N/A,#N/A,FALSE,"TER 1 (D)";#N/A,#N/A,FALSE,"TER 1 (E)";#N/A,#N/A,FALSE,"TER 2 "}</definedName>
    <definedName name="wrn.ACABINT._.TOT." localSheetId="7"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OLETAS._.DE._.EQUIPAMENTOS." localSheetId="8" hidden="1">{#N/A,#N/A,FALSE,"EQUIPAMENTOS"}</definedName>
    <definedName name="wrn.COLETAS._.DE._.EQUIPAMENTOS." localSheetId="7" hidden="1">{#N/A,#N/A,FALSE,"EQUIPAMENTOS"}</definedName>
    <definedName name="wrn.COLETAS._.DE._.EQUIPAMENTOS." hidden="1">{#N/A,#N/A,FALSE,"EQUIPAMENTOS"}</definedName>
    <definedName name="wrn.COLETAS._.DE._.MATERIAIS." localSheetId="8" hidden="1">{#N/A,#N/A,FALSE,"SOTREQ"}</definedName>
    <definedName name="wrn.COLETAS._.DE._.MATERIAIS." localSheetId="7" hidden="1">{#N/A,#N/A,FALSE,"SOTREQ"}</definedName>
    <definedName name="wrn.COLETAS._.DE._.MATERIAIS." hidden="1">{#N/A,#N/A,FALSE,"SOTREQ"}</definedName>
    <definedName name="wrn.COMP._.EQUIP." localSheetId="8" hidden="1">{#N/A,#N/A,FALSE,"EQUIPAMENTOS"}</definedName>
    <definedName name="wrn.COMP._.EQUIP." localSheetId="7" hidden="1">{#N/A,#N/A,FALSE,"EQUIPAMENTOS"}</definedName>
    <definedName name="wrn.COMP._.EQUIP." hidden="1">{#N/A,#N/A,FALSE,"EQUIPAMENTOS"}</definedName>
    <definedName name="wrn.COMP._.MATERIAIS." localSheetId="8" hidden="1">{#N/A,#N/A,FALSE,"MATERIAIS"}</definedName>
    <definedName name="wrn.COMP._.MATERIAIS." localSheetId="7" hidden="1">{#N/A,#N/A,FALSE,"MATERIAIS"}</definedName>
    <definedName name="wrn.COMP._.MATERIAIS." hidden="1">{#N/A,#N/A,FALSE,"MATERIAIS"}</definedName>
    <definedName name="wrn.FACHADA." localSheetId="8" hidden="1">{#N/A,#N/A,TRUE,"TER  EXT";#N/A,#N/A,TRUE,"TER  EXT";#N/A,#N/A,TRUE,"LAT  ESQ";#N/A,#N/A,TRUE,"FRONTAL";#N/A,#N/A,TRUE,"POST";#N/A,#N/A,TRUE,"LAT  DIR"}</definedName>
    <definedName name="wrn.FACHADA." localSheetId="7" hidden="1">{#N/A,#N/A,TRUE,"TER  EXT";#N/A,#N/A,TRUE,"TER  EXT";#N/A,#N/A,TRUE,"LAT  ESQ";#N/A,#N/A,TRUE,"FRONTAL";#N/A,#N/A,TRUE,"POST";#N/A,#N/A,TRUE,"LAT  DIR"}</definedName>
    <definedName name="wrn.FACHADA." hidden="1">{#N/A,#N/A,TRUE,"TER  EXT";#N/A,#N/A,TRUE,"TER  EXT";#N/A,#N/A,TRUE,"LAT  ESQ";#N/A,#N/A,TRUE,"FRONTAL";#N/A,#N/A,TRUE,"POST";#N/A,#N/A,TRUE,"LAT  DIR"}</definedName>
    <definedName name="wrn.GERAL." localSheetId="8"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hidden="1">{#N/A,#N/A,FALSE,"ET-CAPA";#N/A,#N/A,FALSE,"ET-PAG1";#N/A,#N/A,FALSE,"ET-PAG2";#N/A,#N/A,FALSE,"ET-PAG3";#N/A,#N/A,FALSE,"ET-PAG4";#N/A,#N/A,FALSE,"ET-PAG5"}</definedName>
    <definedName name="wrn.LEVFER." localSheetId="8" hidden="1">{#N/A,#N/A,FALSE,"LEVFER V2 P";#N/A,#N/A,FALSE,"LEVFER V2 P10%"}</definedName>
    <definedName name="wrn.LEVFER." localSheetId="7" hidden="1">{#N/A,#N/A,FALSE,"LEVFER V2 P";#N/A,#N/A,FALSE,"LEVFER V2 P10%"}</definedName>
    <definedName name="wrn.LEVFER." hidden="1">{#N/A,#N/A,FALSE,"LEVFER V2 P";#N/A,#N/A,FALSE,"LEVFER V2 P10%"}</definedName>
    <definedName name="wrn.mo2." localSheetId="8" hidden="1">{#N/A,#N/A,FALSE,"MO (2)"}</definedName>
    <definedName name="wrn.mo2." localSheetId="7" hidden="1">{#N/A,#N/A,FALSE,"MO (2)"}</definedName>
    <definedName name="wrn.mo2." localSheetId="20" hidden="1">{#N/A,#N/A,FALSE,"MO (2)"}</definedName>
    <definedName name="wrn.mo2." localSheetId="21" hidden="1">{#N/A,#N/A,FALSE,"MO (2)"}</definedName>
    <definedName name="wrn.mo2." localSheetId="16" hidden="1">{#N/A,#N/A,FALSE,"MO (2)"}</definedName>
    <definedName name="wrn.mo2." hidden="1">{#N/A,#N/A,FALSE,"MO (2)"}</definedName>
    <definedName name="wrn.mo2._1" localSheetId="8" hidden="1">{#N/A,#N/A,FALSE,"MO (2)"}</definedName>
    <definedName name="wrn.mo2._1" localSheetId="7" hidden="1">{#N/A,#N/A,FALSE,"MO (2)"}</definedName>
    <definedName name="wrn.mo2._1" localSheetId="20" hidden="1">{#N/A,#N/A,FALSE,"MO (2)"}</definedName>
    <definedName name="wrn.mo2._1" localSheetId="21" hidden="1">{#N/A,#N/A,FALSE,"MO (2)"}</definedName>
    <definedName name="wrn.mo2._1" localSheetId="16" hidden="1">{#N/A,#N/A,FALSE,"MO (2)"}</definedName>
    <definedName name="wrn.mo2._1" hidden="1">{#N/A,#N/A,FALSE,"MO (2)"}</definedName>
    <definedName name="wrn.Orçamento." localSheetId="8"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20" hidden="1">{#N/A,#N/A,FALSE,"Planilha";#N/A,#N/A,FALSE,"Resumo";#N/A,#N/A,FALSE,"Fisico";#N/A,#N/A,FALSE,"Financeiro";#N/A,#N/A,FALSE,"Financeiro"}</definedName>
    <definedName name="wrn.Orçamento." localSheetId="21" hidden="1">{#N/A,#N/A,FALSE,"Planilha";#N/A,#N/A,FALSE,"Resumo";#N/A,#N/A,FALSE,"Fisico";#N/A,#N/A,FALSE,"Financeiro";#N/A,#N/A,FALSE,"Financeiro"}</definedName>
    <definedName name="wrn.Orçamento." localSheetId="16"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8"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LANILHAS." localSheetId="8"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LANILHAS." localSheetId="7"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LANILHAS."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NEUS." localSheetId="8" hidden="1">{#N/A,#N/A,FALSE,"EQUIPAMENTOS"}</definedName>
    <definedName name="wrn.PNEUS." localSheetId="7" hidden="1">{#N/A,#N/A,FALSE,"EQUIPAMENTOS"}</definedName>
    <definedName name="wrn.PNEUS." hidden="1">{#N/A,#N/A,FALSE,"EQUIPAMENTOS"}</definedName>
    <definedName name="wrn.relext." localSheetId="8" hidden="1">{#N/A,#N/A,TRUE,"Plan1"}</definedName>
    <definedName name="wrn.relext." localSheetId="7" hidden="1">{#N/A,#N/A,TRUE,"Plan1"}</definedName>
    <definedName name="wrn.relext." localSheetId="20" hidden="1">{#N/A,#N/A,TRUE,"Plan1"}</definedName>
    <definedName name="wrn.relext." localSheetId="21" hidden="1">{#N/A,#N/A,TRUE,"Plan1"}</definedName>
    <definedName name="wrn.relext." localSheetId="16" hidden="1">{#N/A,#N/A,TRUE,"Plan1"}</definedName>
    <definedName name="wrn.relext." hidden="1">{#N/A,#N/A,TRUE,"Plan1"}</definedName>
    <definedName name="wrn.relext._1" localSheetId="8" hidden="1">{#N/A,#N/A,TRUE,"Plan1"}</definedName>
    <definedName name="wrn.relext._1" localSheetId="7" hidden="1">{#N/A,#N/A,TRUE,"Plan1"}</definedName>
    <definedName name="wrn.relext._1" localSheetId="20" hidden="1">{#N/A,#N/A,TRUE,"Plan1"}</definedName>
    <definedName name="wrn.relext._1" localSheetId="21" hidden="1">{#N/A,#N/A,TRUE,"Plan1"}</definedName>
    <definedName name="wrn.relext._1" localSheetId="16" hidden="1">{#N/A,#N/A,TRUE,"Plan1"}</definedName>
    <definedName name="wrn.relext._1" hidden="1">{#N/A,#N/A,TRUE,"Plan1"}</definedName>
    <definedName name="wrn.SBBE." localSheetId="8" hidden="1">{#N/A,#N/A,FALSE,"Plan1"}</definedName>
    <definedName name="wrn.SBBE." localSheetId="7" hidden="1">{#N/A,#N/A,FALSE,"Plan1"}</definedName>
    <definedName name="wrn.SBBE." hidden="1">{#N/A,#N/A,FALSE,"Plan1"}</definedName>
    <definedName name="wrn.SERV._.PAVTO." localSheetId="8" hidden="1">{#N/A,#N/A,FALSE,"SS 1";#N/A,#N/A,FALSE,"SS 2";#N/A,#N/A,FALSE,"TER 1 (1)";#N/A,#N/A,FALSE,"TER 1 (2)";#N/A,#N/A,FALSE,"TER 2 ";#N/A,#N/A,FALSE,"TP  (1)";#N/A,#N/A,FALSE,"TP  (2)";#N/A,#N/A,FALSE,"CM BAR"}</definedName>
    <definedName name="wrn.SERV._.PAVTO." localSheetId="7"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ipo." localSheetId="8" hidden="1">{#N/A,#N/A,TRUE,"Serviços"}</definedName>
    <definedName name="wrn.Tipo." localSheetId="7" hidden="1">{#N/A,#N/A,TRUE,"Serviços"}</definedName>
    <definedName name="wrn.Tipo." localSheetId="20" hidden="1">{#N/A,#N/A,TRUE,"Serviços"}</definedName>
    <definedName name="wrn.Tipo." localSheetId="21" hidden="1">{#N/A,#N/A,TRUE,"Serviços"}</definedName>
    <definedName name="wrn.Tipo." localSheetId="16" hidden="1">{#N/A,#N/A,TRUE,"Serviços"}</definedName>
    <definedName name="wrn.Tipo." hidden="1">{#N/A,#N/A,TRUE,"Serviços"}</definedName>
    <definedName name="wrn.Tipo.." localSheetId="8" hidden="1">{#N/A,#N/A,TRUE,"Serviços"}</definedName>
    <definedName name="wrn.Tipo.." localSheetId="7" hidden="1">{#N/A,#N/A,TRUE,"Serviços"}</definedName>
    <definedName name="wrn.Tipo.." hidden="1">{#N/A,#N/A,TRUE,"Serviços"}</definedName>
    <definedName name="WW">#REF!</definedName>
    <definedName name="wwwww" localSheetId="8" hidden="1">{#N/A,#N/A,FALSE,"MO (2)"}</definedName>
    <definedName name="wwwww" localSheetId="7" hidden="1">{#N/A,#N/A,FALSE,"MO (2)"}</definedName>
    <definedName name="wwwww" hidden="1">{#N/A,#N/A,FALSE,"MO (2)"}</definedName>
    <definedName name="wwwwww" localSheetId="8" hidden="1">{#N/A,#N/A,FALSE,"MO (2)"}</definedName>
    <definedName name="wwwwww" localSheetId="7" hidden="1">{#N/A,#N/A,FALSE,"MO (2)"}</definedName>
    <definedName name="wwwwww" hidden="1">{#N/A,#N/A,FALSE,"MO (2)"}</definedName>
    <definedName name="x">#REF!</definedName>
    <definedName name="XX_2">NA()</definedName>
    <definedName name="xx_38" localSheetId="8">'remoção de pavimento - ENGORDAD'!xx_38</definedName>
    <definedName name="xx_38" localSheetId="7">'REMOÇÃO DE PAVIMENTO JD. PAULA'!xx_38</definedName>
    <definedName name="xx_38">xx_38</definedName>
    <definedName name="XXX_1" localSheetId="8">'remoção de pavimento - ENGORDAD'!XXX_1</definedName>
    <definedName name="XXX_1" localSheetId="7">'REMOÇÃO DE PAVIMENTO JD. PAULA'!XXX_1</definedName>
    <definedName name="XXX_1">[0]!XXX_1</definedName>
    <definedName name="XXX_10" localSheetId="8">'remoção de pavimento - ENGORDAD'!XXX_10</definedName>
    <definedName name="XXX_10" localSheetId="7">'REMOÇÃO DE PAVIMENTO JD. PAULA'!XXX_10</definedName>
    <definedName name="XXX_10">[0]!XXX_10</definedName>
    <definedName name="XXX_12" localSheetId="8">'remoção de pavimento - ENGORDAD'!XXX_12</definedName>
    <definedName name="XXX_12" localSheetId="7">'REMOÇÃO DE PAVIMENTO JD. PAULA'!XXX_12</definedName>
    <definedName name="XXX_12">[0]!XXX_12</definedName>
    <definedName name="XXX_13" localSheetId="8">'remoção de pavimento - ENGORDAD'!XXX_13</definedName>
    <definedName name="XXX_13" localSheetId="7">'REMOÇÃO DE PAVIMENTO JD. PAULA'!XXX_13</definedName>
    <definedName name="XXX_13">[0]!XXX_13</definedName>
    <definedName name="XXX_14" localSheetId="8">'remoção de pavimento - ENGORDAD'!XXX_14</definedName>
    <definedName name="XXX_14" localSheetId="7">'REMOÇÃO DE PAVIMENTO JD. PAULA'!XXX_14</definedName>
    <definedName name="XXX_14">[0]!XXX_14</definedName>
    <definedName name="XXX_19" localSheetId="8">'remoção de pavimento - ENGORDAD'!XXX_19</definedName>
    <definedName name="XXX_19" localSheetId="7">'REMOÇÃO DE PAVIMENTO JD. PAULA'!XXX_19</definedName>
    <definedName name="XXX_19">XXX_19</definedName>
    <definedName name="XXX_2" localSheetId="8">'remoção de pavimento - ENGORDAD'!XXX_2</definedName>
    <definedName name="XXX_2" localSheetId="7">'REMOÇÃO DE PAVIMENTO JD. PAULA'!XXX_2</definedName>
    <definedName name="XXX_2">[0]!XXX_2</definedName>
    <definedName name="XXX_20" localSheetId="8">#REF!</definedName>
    <definedName name="XXX_20" localSheetId="7">#REF!</definedName>
    <definedName name="XXX_20">#REF!</definedName>
    <definedName name="XXX_21" localSheetId="8">'remoção de pavimento - ENGORDAD'!XXX_21</definedName>
    <definedName name="XXX_21" localSheetId="7">'REMOÇÃO DE PAVIMENTO JD. PAULA'!XXX_21</definedName>
    <definedName name="XXX_21">XXX_21</definedName>
    <definedName name="XXX_22" localSheetId="8">'remoção de pavimento - ENGORDAD'!XXX_22</definedName>
    <definedName name="XXX_22" localSheetId="7">'REMOÇÃO DE PAVIMENTO JD. PAULA'!XXX_22</definedName>
    <definedName name="XXX_22">[0]!XXX_22</definedName>
    <definedName name="XXX_23" localSheetId="8">'remoção de pavimento - ENGORDAD'!XXX_23</definedName>
    <definedName name="XXX_23" localSheetId="7">'REMOÇÃO DE PAVIMENTO JD. PAULA'!XXX_23</definedName>
    <definedName name="XXX_23">XXX_23</definedName>
    <definedName name="XXX_24" localSheetId="8">'remoção de pavimento - ENGORDAD'!XXX_24</definedName>
    <definedName name="XXX_24" localSheetId="7">'REMOÇÃO DE PAVIMENTO JD. PAULA'!XXX_24</definedName>
    <definedName name="XXX_24">XXX_24</definedName>
    <definedName name="XXX_25" localSheetId="8">'remoção de pavimento - ENGORDAD'!XXX_25</definedName>
    <definedName name="XXX_25" localSheetId="7">'REMOÇÃO DE PAVIMENTO JD. PAULA'!XXX_25</definedName>
    <definedName name="XXX_25">[0]!XXX_25</definedName>
    <definedName name="XXX_26" localSheetId="8">'remoção de pavimento - ENGORDAD'!XXX_26</definedName>
    <definedName name="XXX_26" localSheetId="7">'REMOÇÃO DE PAVIMENTO JD. PAULA'!XXX_26</definedName>
    <definedName name="XXX_26">[0]!XXX_26</definedName>
    <definedName name="XXX_27" localSheetId="8">'remoção de pavimento - ENGORDAD'!XXX_27</definedName>
    <definedName name="XXX_27" localSheetId="7">'REMOÇÃO DE PAVIMENTO JD. PAULA'!XXX_27</definedName>
    <definedName name="XXX_27">[0]!XXX_27</definedName>
    <definedName name="XXX_28" localSheetId="8">'remoção de pavimento - ENGORDAD'!XXX_28</definedName>
    <definedName name="XXX_28" localSheetId="7">'REMOÇÃO DE PAVIMENTO JD. PAULA'!XXX_28</definedName>
    <definedName name="XXX_28">[0]!XXX_28</definedName>
    <definedName name="XXX_29" localSheetId="8">'remoção de pavimento - ENGORDAD'!XXX_29</definedName>
    <definedName name="XXX_29" localSheetId="7">'REMOÇÃO DE PAVIMENTO JD. PAULA'!XXX_29</definedName>
    <definedName name="XXX_29">[0]!XXX_29</definedName>
    <definedName name="XXX_3" localSheetId="8">'remoção de pavimento - ENGORDAD'!XXX_3</definedName>
    <definedName name="XXX_3" localSheetId="7">'REMOÇÃO DE PAVIMENTO JD. PAULA'!XXX_3</definedName>
    <definedName name="XXX_3">[0]!XXX_3</definedName>
    <definedName name="XXX_30" localSheetId="8">'remoção de pavimento - ENGORDAD'!XXX_30</definedName>
    <definedName name="XXX_30" localSheetId="7">'REMOÇÃO DE PAVIMENTO JD. PAULA'!XXX_30</definedName>
    <definedName name="XXX_30">[0]!XXX_30</definedName>
    <definedName name="XXX_31" localSheetId="8">'remoção de pavimento - ENGORDAD'!XXX_31</definedName>
    <definedName name="XXX_31" localSheetId="7">'REMOÇÃO DE PAVIMENTO JD. PAULA'!XXX_31</definedName>
    <definedName name="XXX_31">[0]!XXX_31</definedName>
    <definedName name="XXX_32" localSheetId="8">'remoção de pavimento - ENGORDAD'!XXX_32</definedName>
    <definedName name="XXX_32" localSheetId="7">'REMOÇÃO DE PAVIMENTO JD. PAULA'!XXX_32</definedName>
    <definedName name="XXX_32">[0]!XXX_32</definedName>
    <definedName name="XXX_33" localSheetId="8">'remoção de pavimento - ENGORDAD'!XXX_33</definedName>
    <definedName name="XXX_33" localSheetId="7">'REMOÇÃO DE PAVIMENTO JD. PAULA'!XXX_33</definedName>
    <definedName name="XXX_33">[0]!XXX_33</definedName>
    <definedName name="XXX_34" localSheetId="8">'remoção de pavimento - ENGORDAD'!XXX_34</definedName>
    <definedName name="XXX_34" localSheetId="7">'REMOÇÃO DE PAVIMENTO JD. PAULA'!XXX_34</definedName>
    <definedName name="XXX_34">[0]!XXX_34</definedName>
    <definedName name="XXX_35" localSheetId="8">'remoção de pavimento - ENGORDAD'!XXX_35</definedName>
    <definedName name="XXX_35" localSheetId="7">'REMOÇÃO DE PAVIMENTO JD. PAULA'!XXX_35</definedName>
    <definedName name="XXX_35">[0]!XXX_35</definedName>
    <definedName name="XXX_36" localSheetId="8">'remoção de pavimento - ENGORDAD'!XXX_36</definedName>
    <definedName name="XXX_36" localSheetId="7">'REMOÇÃO DE PAVIMENTO JD. PAULA'!XXX_36</definedName>
    <definedName name="XXX_36">[0]!XXX_36</definedName>
    <definedName name="XXX_37" localSheetId="8">'remoção de pavimento - ENGORDAD'!XXX_37</definedName>
    <definedName name="XXX_37" localSheetId="7">'REMOÇÃO DE PAVIMENTO JD. PAULA'!XXX_37</definedName>
    <definedName name="XXX_37">[0]!XXX_37</definedName>
    <definedName name="XXX_38" localSheetId="8">'remoção de pavimento - ENGORDAD'!XXX_38</definedName>
    <definedName name="XXX_38" localSheetId="7">'REMOÇÃO DE PAVIMENTO JD. PAULA'!XXX_38</definedName>
    <definedName name="XXX_38">[0]!XXX_38</definedName>
    <definedName name="XXX_39" localSheetId="8">'remoção de pavimento - ENGORDAD'!XXX_39</definedName>
    <definedName name="XXX_39" localSheetId="7">'REMOÇÃO DE PAVIMENTO JD. PAULA'!XXX_39</definedName>
    <definedName name="XXX_39">XXX_39</definedName>
    <definedName name="XXX_4" localSheetId="8">'remoção de pavimento - ENGORDAD'!XXX_4</definedName>
    <definedName name="XXX_4" localSheetId="7">'REMOÇÃO DE PAVIMENTO JD. PAULA'!XXX_4</definedName>
    <definedName name="XXX_4">[0]!XXX_4</definedName>
    <definedName name="XXX_40" localSheetId="8">'remoção de pavimento - ENGORDAD'!XXX_40</definedName>
    <definedName name="XXX_40" localSheetId="7">'REMOÇÃO DE PAVIMENTO JD. PAULA'!XXX_40</definedName>
    <definedName name="XXX_40">XXX_40</definedName>
    <definedName name="XXX_41" localSheetId="8">'remoção de pavimento - ENGORDAD'!XXX_41</definedName>
    <definedName name="XXX_41" localSheetId="7">'REMOÇÃO DE PAVIMENTO JD. PAULA'!XXX_41</definedName>
    <definedName name="XXX_41">XXX_41</definedName>
    <definedName name="XXX_42" localSheetId="8">'remoção de pavimento - ENGORDAD'!XXX_42</definedName>
    <definedName name="XXX_42" localSheetId="7">'REMOÇÃO DE PAVIMENTO JD. PAULA'!XXX_42</definedName>
    <definedName name="XXX_42">XXX_42</definedName>
    <definedName name="XXX_43" localSheetId="8">'remoção de pavimento - ENGORDAD'!XXX_43</definedName>
    <definedName name="XXX_43" localSheetId="7">'REMOÇÃO DE PAVIMENTO JD. PAULA'!XXX_43</definedName>
    <definedName name="XXX_43">XXX_43</definedName>
    <definedName name="XXX_44" localSheetId="8">'remoção de pavimento - ENGORDAD'!XXX_44</definedName>
    <definedName name="XXX_44" localSheetId="7">'REMOÇÃO DE PAVIMENTO JD. PAULA'!XXX_44</definedName>
    <definedName name="XXX_44">XXX_44</definedName>
    <definedName name="XXX_45" localSheetId="8">'remoção de pavimento - ENGORDAD'!XXX_45</definedName>
    <definedName name="XXX_45" localSheetId="7">'REMOÇÃO DE PAVIMENTO JD. PAULA'!XXX_45</definedName>
    <definedName name="XXX_45">XXX_45</definedName>
    <definedName name="XXX_46" localSheetId="8">'remoção de pavimento - ENGORDAD'!XXX_46</definedName>
    <definedName name="XXX_46" localSheetId="7">'REMOÇÃO DE PAVIMENTO JD. PAULA'!XXX_46</definedName>
    <definedName name="XXX_46">XXX_46</definedName>
    <definedName name="XXX_47" localSheetId="8">'remoção de pavimento - ENGORDAD'!XXX_47</definedName>
    <definedName name="XXX_47" localSheetId="7">'REMOÇÃO DE PAVIMENTO JD. PAULA'!XXX_47</definedName>
    <definedName name="XXX_47">XXX_47</definedName>
    <definedName name="XXX_48" localSheetId="8">'remoção de pavimento - ENGORDAD'!XXX_48</definedName>
    <definedName name="XXX_48" localSheetId="7">'REMOÇÃO DE PAVIMENTO JD. PAULA'!XXX_48</definedName>
    <definedName name="XXX_48">XXX_48</definedName>
    <definedName name="XXX_5" localSheetId="8">'remoção de pavimento - ENGORDAD'!XXX_5</definedName>
    <definedName name="XXX_5" localSheetId="7">'REMOÇÃO DE PAVIMENTO JD. PAULA'!XXX_5</definedName>
    <definedName name="XXX_5">[0]!XXX_5</definedName>
    <definedName name="XXX_51" localSheetId="8">'remoção de pavimento - ENGORDAD'!XXX_51</definedName>
    <definedName name="XXX_51" localSheetId="7">'REMOÇÃO DE PAVIMENTO JD. PAULA'!XXX_51</definedName>
    <definedName name="XXX_51">XXX_51</definedName>
    <definedName name="XXX_52" localSheetId="8">'remoção de pavimento - ENGORDAD'!XXX_52</definedName>
    <definedName name="XXX_52" localSheetId="7">'REMOÇÃO DE PAVIMENTO JD. PAULA'!XXX_52</definedName>
    <definedName name="XXX_52">XXX_52</definedName>
    <definedName name="XXX_53" localSheetId="8">'remoção de pavimento - ENGORDAD'!XXX_53</definedName>
    <definedName name="XXX_53" localSheetId="7">'REMOÇÃO DE PAVIMENTO JD. PAULA'!XXX_53</definedName>
    <definedName name="XXX_53">XXX_53</definedName>
    <definedName name="XXX_54" localSheetId="8">'remoção de pavimento - ENGORDAD'!XXX_54</definedName>
    <definedName name="XXX_54" localSheetId="7">'REMOÇÃO DE PAVIMENTO JD. PAULA'!XXX_54</definedName>
    <definedName name="XXX_54">XXX_54</definedName>
    <definedName name="XXX_55" localSheetId="8">'remoção de pavimento - ENGORDAD'!XXX_55</definedName>
    <definedName name="XXX_55" localSheetId="7">'REMOÇÃO DE PAVIMENTO JD. PAULA'!XXX_55</definedName>
    <definedName name="XXX_55">XXX_55</definedName>
    <definedName name="XXX_56" localSheetId="8">'remoção de pavimento - ENGORDAD'!XXX_56</definedName>
    <definedName name="XXX_56" localSheetId="7">'REMOÇÃO DE PAVIMENTO JD. PAULA'!XXX_56</definedName>
    <definedName name="XXX_56">XXX_56</definedName>
    <definedName name="XXX_57" localSheetId="8">'remoção de pavimento - ENGORDAD'!XXX_57</definedName>
    <definedName name="XXX_57" localSheetId="7">'REMOÇÃO DE PAVIMENTO JD. PAULA'!XXX_57</definedName>
    <definedName name="XXX_57">XXX_57</definedName>
    <definedName name="XXX_58" localSheetId="8">'remoção de pavimento - ENGORDAD'!XXX_58</definedName>
    <definedName name="XXX_58" localSheetId="7">'REMOÇÃO DE PAVIMENTO JD. PAULA'!XXX_58</definedName>
    <definedName name="XXX_58">XXX_58</definedName>
    <definedName name="XXX_59" localSheetId="8">'remoção de pavimento - ENGORDAD'!XXX_59</definedName>
    <definedName name="XXX_59" localSheetId="7">'REMOÇÃO DE PAVIMENTO JD. PAULA'!XXX_59</definedName>
    <definedName name="XXX_59">XXX_59</definedName>
    <definedName name="XXX_6" localSheetId="8">'remoção de pavimento - ENGORDAD'!XXX_6</definedName>
    <definedName name="XXX_6" localSheetId="7">'REMOÇÃO DE PAVIMENTO JD. PAULA'!XXX_6</definedName>
    <definedName name="XXX_6">[0]!XXX_6</definedName>
    <definedName name="XXX_60" localSheetId="8">'remoção de pavimento - ENGORDAD'!XXX_60</definedName>
    <definedName name="XXX_60" localSheetId="7">'REMOÇÃO DE PAVIMENTO JD. PAULA'!XXX_60</definedName>
    <definedName name="XXX_60">XXX_60</definedName>
    <definedName name="XXX_61" localSheetId="8">'remoção de pavimento - ENGORDAD'!XXX_61</definedName>
    <definedName name="XXX_61" localSheetId="7">'REMOÇÃO DE PAVIMENTO JD. PAULA'!XXX_61</definedName>
    <definedName name="XXX_61">XXX_61</definedName>
    <definedName name="XXX_62" localSheetId="8">'remoção de pavimento - ENGORDAD'!XXX_62</definedName>
    <definedName name="XXX_62" localSheetId="7">'REMOÇÃO DE PAVIMENTO JD. PAULA'!XXX_62</definedName>
    <definedName name="XXX_62">XXX_62</definedName>
    <definedName name="XXX_63" localSheetId="8">'remoção de pavimento - ENGORDAD'!XXX_63</definedName>
    <definedName name="XXX_63" localSheetId="7">'REMOÇÃO DE PAVIMENTO JD. PAULA'!XXX_63</definedName>
    <definedName name="XXX_63">XXX_63</definedName>
    <definedName name="XXX_64" localSheetId="8">'remoção de pavimento - ENGORDAD'!XXX_64</definedName>
    <definedName name="XXX_64" localSheetId="7">'REMOÇÃO DE PAVIMENTO JD. PAULA'!XXX_64</definedName>
    <definedName name="XXX_64">XXX_64</definedName>
    <definedName name="XXX_65" localSheetId="8">'remoção de pavimento - ENGORDAD'!XXX_65</definedName>
    <definedName name="XXX_65" localSheetId="7">'REMOÇÃO DE PAVIMENTO JD. PAULA'!XXX_65</definedName>
    <definedName name="XXX_65">XXX_65</definedName>
    <definedName name="XXX_66" localSheetId="8">'remoção de pavimento - ENGORDAD'!XXX_66</definedName>
    <definedName name="XXX_66" localSheetId="7">'REMOÇÃO DE PAVIMENTO JD. PAULA'!XXX_66</definedName>
    <definedName name="XXX_66">XXX_66</definedName>
    <definedName name="XXX_67" localSheetId="8">'remoção de pavimento - ENGORDAD'!XXX_67</definedName>
    <definedName name="XXX_67" localSheetId="7">'REMOÇÃO DE PAVIMENTO JD. PAULA'!XXX_67</definedName>
    <definedName name="XXX_67">XXX_67</definedName>
    <definedName name="XXX_68" localSheetId="8">'remoção de pavimento - ENGORDAD'!XXX_68</definedName>
    <definedName name="XXX_68" localSheetId="7">'REMOÇÃO DE PAVIMENTO JD. PAULA'!XXX_68</definedName>
    <definedName name="XXX_68">XXX_68</definedName>
    <definedName name="XXX_69" localSheetId="8">'remoção de pavimento - ENGORDAD'!XXX_69</definedName>
    <definedName name="XXX_69" localSheetId="7">'REMOÇÃO DE PAVIMENTO JD. PAULA'!XXX_69</definedName>
    <definedName name="XXX_69">XXX_69</definedName>
    <definedName name="XXX_7" localSheetId="8">'remoção de pavimento - ENGORDAD'!XXX_7</definedName>
    <definedName name="XXX_7" localSheetId="7">'REMOÇÃO DE PAVIMENTO JD. PAULA'!XXX_7</definedName>
    <definedName name="XXX_7">[0]!XXX_7</definedName>
    <definedName name="XXX_70" localSheetId="8">'remoção de pavimento - ENGORDAD'!XXX_70</definedName>
    <definedName name="XXX_70" localSheetId="7">'REMOÇÃO DE PAVIMENTO JD. PAULA'!XXX_70</definedName>
    <definedName name="XXX_70">XXX_70</definedName>
    <definedName name="XXX_71" localSheetId="8">'remoção de pavimento - ENGORDAD'!XXX_71</definedName>
    <definedName name="XXX_71" localSheetId="7">'REMOÇÃO DE PAVIMENTO JD. PAULA'!XXX_71</definedName>
    <definedName name="XXX_71">XXX_71</definedName>
    <definedName name="XXX_72" localSheetId="8">'remoção de pavimento - ENGORDAD'!XXX_72</definedName>
    <definedName name="XXX_72" localSheetId="7">'REMOÇÃO DE PAVIMENTO JD. PAULA'!XXX_72</definedName>
    <definedName name="XXX_72">XXX_72</definedName>
    <definedName name="XXX_8" localSheetId="8">'remoção de pavimento - ENGORDAD'!XXX_8</definedName>
    <definedName name="XXX_8" localSheetId="7">'REMOÇÃO DE PAVIMENTO JD. PAULA'!XXX_8</definedName>
    <definedName name="XXX_8">[0]!XXX_8</definedName>
    <definedName name="XXX_9" localSheetId="8">'remoção de pavimento - ENGORDAD'!XXX_9</definedName>
    <definedName name="XXX_9" localSheetId="7">'REMOÇÃO DE PAVIMENTO JD. PAULA'!XXX_9</definedName>
    <definedName name="XXX_9">[0]!XXX_9</definedName>
    <definedName name="xxxaa" localSheetId="8" hidden="1">{#N/A,#N/A,FALSE,"MO (2)"}</definedName>
    <definedName name="xxxaa" localSheetId="7" hidden="1">{#N/A,#N/A,FALSE,"MO (2)"}</definedName>
    <definedName name="xxxaa" hidden="1">{#N/A,#N/A,FALSE,"MO (2)"}</definedName>
    <definedName name="xxxxx" localSheetId="8" hidden="1">{#N/A,#N/A,FALSE,"MO (2)"}</definedName>
    <definedName name="xxxxx" localSheetId="7" hidden="1">{#N/A,#N/A,FALSE,"MO (2)"}</definedName>
    <definedName name="xxxxx" hidden="1">{#N/A,#N/A,FALSE,"MO (2)"}</definedName>
    <definedName name="XXXXXX" localSheetId="8">[0]!a022e</definedName>
    <definedName name="XXXXXX" localSheetId="7">[0]!a022e</definedName>
    <definedName name="XXXXXX">[0]!a022e</definedName>
    <definedName name="Y" localSheetId="8" hidden="1">{#N/A,#N/A,FALSE,"MO (2)"}</definedName>
    <definedName name="Y" localSheetId="7" hidden="1">{#N/A,#N/A,FALSE,"MO (2)"}</definedName>
    <definedName name="Y" hidden="1">{#N/A,#N/A,FALSE,"MO (2)"}</definedName>
    <definedName name="yy" localSheetId="8" hidden="1">{#N/A,#N/A,TRUE,"Serviços"}</definedName>
    <definedName name="yy" localSheetId="7" hidden="1">{#N/A,#N/A,TRUE,"Serviços"}</definedName>
    <definedName name="yy" hidden="1">{#N/A,#N/A,TRUE,"Serviços"}</definedName>
    <definedName name="z" localSheetId="8" hidden="1">{#N/A,#N/A,FALSE,"MO (2)"}</definedName>
    <definedName name="z" localSheetId="7" hidden="1">{#N/A,#N/A,FALSE,"MO (2)"}</definedName>
    <definedName name="z" localSheetId="20" hidden="1">{#N/A,#N/A,FALSE,"MO (2)"}</definedName>
    <definedName name="z" localSheetId="21" hidden="1">{#N/A,#N/A,FALSE,"MO (2)"}</definedName>
    <definedName name="z" localSheetId="16" hidden="1">{#N/A,#N/A,FALSE,"MO (2)"}</definedName>
    <definedName name="z" hidden="1">{#N/A,#N/A,FALSE,"MO (2)"}</definedName>
    <definedName name="z_1" localSheetId="8" hidden="1">{#N/A,#N/A,FALSE,"MO (2)"}</definedName>
    <definedName name="z_1" localSheetId="7" hidden="1">{#N/A,#N/A,FALSE,"MO (2)"}</definedName>
    <definedName name="z_1" localSheetId="20" hidden="1">{#N/A,#N/A,FALSE,"MO (2)"}</definedName>
    <definedName name="z_1" localSheetId="21" hidden="1">{#N/A,#N/A,FALSE,"MO (2)"}</definedName>
    <definedName name="z_1" localSheetId="16" hidden="1">{#N/A,#N/A,FALSE,"MO (2)"}</definedName>
    <definedName name="z_1" hidden="1">{#N/A,#N/A,FALSE,"MO (2)"}</definedName>
    <definedName name="Z_E8D46A29_8D28_49CA_936A_9705D639E1C7_.wvu.PrintArea" localSheetId="2" hidden="1">'ORÇA '!$C$3:$K$66</definedName>
    <definedName name="zaza" localSheetId="8" hidden="1">{#N/A,#N/A,FALSE,"MO (2)"}</definedName>
    <definedName name="zaza" localSheetId="7" hidden="1">{#N/A,#N/A,FALSE,"MO (2)"}</definedName>
    <definedName name="zaza" localSheetId="20" hidden="1">{#N/A,#N/A,FALSE,"MO (2)"}</definedName>
    <definedName name="zaza" localSheetId="21" hidden="1">{#N/A,#N/A,FALSE,"MO (2)"}</definedName>
    <definedName name="zaza" localSheetId="16" hidden="1">{#N/A,#N/A,FALSE,"MO (2)"}</definedName>
    <definedName name="zaza" hidden="1">{#N/A,#N/A,FALSE,"MO (2)"}</definedName>
    <definedName name="zaza_1" localSheetId="8" hidden="1">{#N/A,#N/A,FALSE,"MO (2)"}</definedName>
    <definedName name="zaza_1" localSheetId="7" hidden="1">{#N/A,#N/A,FALSE,"MO (2)"}</definedName>
    <definedName name="zaza_1" localSheetId="20" hidden="1">{#N/A,#N/A,FALSE,"MO (2)"}</definedName>
    <definedName name="zaza_1" localSheetId="21" hidden="1">{#N/A,#N/A,FALSE,"MO (2)"}</definedName>
    <definedName name="zaza_1" localSheetId="16" hidden="1">{#N/A,#N/A,FALSE,"MO (2)"}</definedName>
    <definedName name="zaza_1" hidden="1">{#N/A,#N/A,FALSE,"MO (2)"}</definedName>
    <definedName name="zenil">#REF!</definedName>
    <definedName name="ZONASUL">#REF!</definedName>
    <definedName name="zxz" localSheetId="8" hidden="1">{#N/A,#N/A,FALSE,"MO (2)"}</definedName>
    <definedName name="zxz" localSheetId="7" hidden="1">{#N/A,#N/A,FALSE,"MO (2)"}</definedName>
    <definedName name="zxz" hidden="1">{#N/A,#N/A,FALSE,"MO (2)"}</definedName>
    <definedName name="zz">#REF!</definedName>
    <definedName name="ZZZZZ">#N/A</definedName>
  </definedNames>
  <calcPr calcId="191029"/>
  <customWorkbookViews>
    <customWorkbookView name="PENTIUM - Modo de exibição pessoal" guid="{96D85DE4-FE1B-11D2-8AAF-0040C72A12C5}" mergeInterval="0" personalView="1" maximized="1" windowWidth="796" windowHeight="411" tabRatio="857" activeSheetId="3"/>
    <customWorkbookView name="Máquina1 - Modo de exibição pessoal" guid="{EE864208-5880-11D2-88BD-0040C708D492}" mergeInterval="0" personalView="1" maximized="1" windowWidth="796" windowHeight="411" tabRatio="857" activeSheetId="4" showComments="commIndAndComment"/>
    <customWorkbookView name="Máquina2 - Modo de exibição pessoal" guid="{F1F53240-5C6B-11D2-88BD-0040C72A12C5}" mergeInterval="0" personalView="1" maximized="1" windowWidth="796" windowHeight="411" tabRatio="857" activeSheetId="5"/>
    <customWorkbookView name="&lt;: - Modo de exibição pessoal" guid="{AFF92C80-53BE-11D2-88E1-0040C72A12C5}" mergeInterval="0" personalView="1" maximized="1" windowWidth="796" windowHeight="400" tabRatio="857" activeSheetId="3"/>
    <customWorkbookView name="ECP - Modo de exibição pessoal" guid="{0C989940-19FB-11D4-B636-00D0093DDF73}" mergeInterval="0" personalView="1" maximized="1" windowWidth="796" windowHeight="438" tabRatio="857" activeSheetId="3"/>
    <customWorkbookView name="joão - Modo de exibição pessoal" guid="{E8D46A29-8D28-49CA-936A-9705D639E1C7}" mergeInterval="0" personalView="1" maximized="1" xWindow="1" yWindow="1" windowWidth="1600" windowHeight="610" tabRatio="857" activeSheetId="3"/>
  </customWorkbookViews>
</workbook>
</file>

<file path=xl/calcChain.xml><?xml version="1.0" encoding="utf-8"?>
<calcChain xmlns="http://schemas.openxmlformats.org/spreadsheetml/2006/main">
  <c r="M37" i="2" l="1"/>
  <c r="L37" i="2"/>
  <c r="K37" i="2"/>
  <c r="J37" i="2"/>
  <c r="I37" i="2"/>
  <c r="J36" i="2"/>
  <c r="K36" i="2"/>
  <c r="M36" i="2"/>
  <c r="L36" i="2"/>
  <c r="I36" i="2"/>
  <c r="N37" i="2" l="1"/>
  <c r="G37" i="2" s="1"/>
  <c r="N36" i="2"/>
  <c r="G36" i="2" s="1"/>
  <c r="N10" i="2" l="1"/>
  <c r="G10" i="2" s="1"/>
  <c r="D231" i="8"/>
  <c r="K96" i="3"/>
  <c r="D229" i="8"/>
  <c r="D199" i="8"/>
  <c r="D230" i="8"/>
  <c r="U16" i="62" l="1"/>
  <c r="N16" i="62"/>
  <c r="D90" i="4"/>
  <c r="E90" i="4"/>
  <c r="F90" i="4"/>
  <c r="D91" i="4"/>
  <c r="E91" i="4"/>
  <c r="F91" i="4"/>
  <c r="C90" i="4"/>
  <c r="H90" i="4" s="1"/>
  <c r="C91" i="4"/>
  <c r="H91" i="4" s="1"/>
  <c r="C92" i="4"/>
  <c r="B90" i="4"/>
  <c r="B91" i="4"/>
  <c r="M104" i="2"/>
  <c r="M102" i="2"/>
  <c r="M101" i="2"/>
  <c r="M94" i="2"/>
  <c r="M93" i="2"/>
  <c r="M92" i="2"/>
  <c r="M89" i="2"/>
  <c r="L102" i="2"/>
  <c r="L103" i="2"/>
  <c r="L101" i="2"/>
  <c r="L98" i="2"/>
  <c r="L97" i="2"/>
  <c r="L94" i="2"/>
  <c r="L89" i="2"/>
  <c r="K105" i="2"/>
  <c r="K102" i="2"/>
  <c r="K101" i="2"/>
  <c r="K100" i="2"/>
  <c r="K99" i="2"/>
  <c r="K98" i="2"/>
  <c r="K94" i="2"/>
  <c r="K90" i="2"/>
  <c r="N90" i="2" s="1"/>
  <c r="G90" i="2" s="1"/>
  <c r="G90" i="4" s="1"/>
  <c r="J91" i="2"/>
  <c r="N91" i="2" s="1"/>
  <c r="G91" i="2" s="1"/>
  <c r="G91" i="4" s="1"/>
  <c r="J104" i="2"/>
  <c r="J101" i="2"/>
  <c r="J96" i="2"/>
  <c r="J95" i="2"/>
  <c r="J94" i="2"/>
  <c r="J93" i="2"/>
  <c r="I113" i="2"/>
  <c r="I104" i="2"/>
  <c r="I102" i="2"/>
  <c r="I97" i="2"/>
  <c r="I94" i="2"/>
  <c r="I89" i="2"/>
  <c r="L19" i="2"/>
  <c r="L18" i="2"/>
  <c r="L82" i="2" l="1"/>
  <c r="K82" i="2"/>
  <c r="J82" i="2"/>
  <c r="M81" i="2"/>
  <c r="M77" i="2" s="1"/>
  <c r="L81" i="2"/>
  <c r="L77" i="2" s="1"/>
  <c r="K81" i="2"/>
  <c r="K77" i="2" s="1"/>
  <c r="J81" i="2"/>
  <c r="I81" i="2"/>
  <c r="I77" i="2" s="1"/>
  <c r="J77" i="2"/>
  <c r="M75" i="2"/>
  <c r="M76" i="2" s="1"/>
  <c r="L75" i="2"/>
  <c r="L76" i="2" s="1"/>
  <c r="K75" i="2"/>
  <c r="K76" i="2" s="1"/>
  <c r="J75" i="2"/>
  <c r="J76" i="2" s="1"/>
  <c r="M74" i="2"/>
  <c r="M73" i="2"/>
  <c r="L74" i="2"/>
  <c r="L73" i="2"/>
  <c r="K74" i="2"/>
  <c r="K73" i="2"/>
  <c r="J74" i="2"/>
  <c r="J73" i="2"/>
  <c r="L72" i="2"/>
  <c r="K72" i="2"/>
  <c r="L71" i="2"/>
  <c r="M70" i="2"/>
  <c r="J70" i="2"/>
  <c r="I69" i="2"/>
  <c r="J69" i="2"/>
  <c r="K69" i="2"/>
  <c r="L69" i="2"/>
  <c r="M69" i="2"/>
  <c r="M68" i="2"/>
  <c r="L68" i="2"/>
  <c r="K68" i="2"/>
  <c r="J68" i="2"/>
  <c r="I68" i="2"/>
  <c r="M67" i="2"/>
  <c r="L67" i="2"/>
  <c r="K67" i="2"/>
  <c r="J67" i="2"/>
  <c r="I67" i="2"/>
  <c r="D201" i="8"/>
  <c r="D200" i="8"/>
  <c r="D198" i="8"/>
  <c r="D197" i="8"/>
  <c r="D196" i="8"/>
  <c r="D195" i="8"/>
  <c r="D193" i="8"/>
  <c r="D192" i="8"/>
  <c r="D160" i="8"/>
  <c r="D159" i="8"/>
  <c r="D158" i="8"/>
  <c r="D157" i="8"/>
  <c r="D156" i="8"/>
  <c r="D154" i="8"/>
  <c r="D152" i="8"/>
  <c r="D151" i="8"/>
  <c r="D150" i="8"/>
  <c r="D110" i="8"/>
  <c r="D109" i="8"/>
  <c r="D108" i="8"/>
  <c r="D107" i="8"/>
  <c r="D106" i="8"/>
  <c r="D101" i="8"/>
  <c r="D102" i="8"/>
  <c r="D100" i="8"/>
  <c r="D95" i="8"/>
  <c r="D94" i="8"/>
  <c r="D93" i="8"/>
  <c r="D92" i="8"/>
  <c r="D63" i="8"/>
  <c r="D64" i="8" s="1"/>
  <c r="D60" i="8"/>
  <c r="D57" i="8"/>
  <c r="D58" i="8"/>
  <c r="J183" i="8"/>
  <c r="I182" i="8"/>
  <c r="I81" i="8"/>
  <c r="J82" i="8"/>
  <c r="J48" i="8"/>
  <c r="I46" i="8"/>
  <c r="I14" i="8"/>
  <c r="C58" i="8"/>
  <c r="C57" i="8"/>
  <c r="C56" i="8"/>
  <c r="D56" i="8" s="1"/>
  <c r="D61" i="8" s="1"/>
  <c r="D62" i="8" s="1"/>
  <c r="C55" i="8"/>
  <c r="D55" i="8"/>
  <c r="D31" i="8"/>
  <c r="D30" i="8"/>
  <c r="D29" i="8"/>
  <c r="D28" i="8"/>
  <c r="D27" i="8"/>
  <c r="D26" i="8"/>
  <c r="D25" i="8"/>
  <c r="D24" i="8"/>
  <c r="C25" i="8"/>
  <c r="C24" i="8"/>
  <c r="I72" i="2" l="1"/>
  <c r="I75" i="2"/>
  <c r="I76" i="2" s="1"/>
  <c r="AB78" i="19"/>
  <c r="AB77" i="19"/>
  <c r="AB76" i="19"/>
  <c r="AB75" i="19"/>
  <c r="AB74" i="19"/>
  <c r="AB53" i="19"/>
  <c r="AB55" i="19"/>
  <c r="AB58" i="19"/>
  <c r="AB60" i="19"/>
  <c r="AB62" i="19"/>
  <c r="AB64" i="19"/>
  <c r="AB66" i="19"/>
  <c r="AB68" i="19"/>
  <c r="AB69" i="19"/>
  <c r="AB70" i="19"/>
  <c r="AB38" i="19"/>
  <c r="AB40" i="19"/>
  <c r="AB44" i="19"/>
  <c r="AB46" i="19"/>
  <c r="AB48" i="19"/>
  <c r="AB32" i="19"/>
  <c r="AB14" i="19"/>
  <c r="AB16" i="19"/>
  <c r="AB18" i="19"/>
  <c r="AB20" i="19"/>
  <c r="AB22" i="19"/>
  <c r="AB24" i="19"/>
  <c r="AB26" i="19"/>
  <c r="M59" i="2"/>
  <c r="L59" i="2"/>
  <c r="K59" i="2"/>
  <c r="J59" i="2"/>
  <c r="I59" i="2"/>
  <c r="J196" i="48"/>
  <c r="J144" i="48"/>
  <c r="J60" i="48"/>
  <c r="J56" i="48"/>
  <c r="J215" i="48"/>
  <c r="L58" i="2"/>
  <c r="L57" i="2"/>
  <c r="L60" i="2" s="1"/>
  <c r="T75" i="19"/>
  <c r="T76" i="19"/>
  <c r="T77" i="19"/>
  <c r="T74" i="19"/>
  <c r="Z75" i="19" l="1"/>
  <c r="Z76" i="19"/>
  <c r="Z77" i="19"/>
  <c r="Z74" i="19"/>
  <c r="Z53" i="19"/>
  <c r="Z55" i="19"/>
  <c r="Z58" i="19"/>
  <c r="Z60" i="19"/>
  <c r="Z62" i="19"/>
  <c r="Z64" i="19"/>
  <c r="Z66" i="19"/>
  <c r="Z68" i="19"/>
  <c r="Z69" i="19"/>
  <c r="Z70" i="19"/>
  <c r="Z44" i="19"/>
  <c r="Z48" i="19"/>
  <c r="Z46" i="19"/>
  <c r="Z40" i="19"/>
  <c r="Z38" i="19"/>
  <c r="Z18" i="19"/>
  <c r="AA39" i="19"/>
  <c r="AA41" i="19"/>
  <c r="AA42" i="19"/>
  <c r="AA43" i="19"/>
  <c r="AA45" i="19"/>
  <c r="AA47" i="19"/>
  <c r="AA50" i="19"/>
  <c r="M58" i="2" s="1"/>
  <c r="AA37" i="19"/>
  <c r="AA74" i="19"/>
  <c r="AA76" i="19"/>
  <c r="AA77" i="19"/>
  <c r="AA75" i="19"/>
  <c r="AA15" i="19"/>
  <c r="AA17" i="19"/>
  <c r="AA29" i="19" s="1"/>
  <c r="K58" i="2" s="1"/>
  <c r="AA18" i="19"/>
  <c r="AA19" i="19"/>
  <c r="AA21" i="19"/>
  <c r="AA23" i="19"/>
  <c r="AA25" i="19"/>
  <c r="AA27" i="19"/>
  <c r="AA13" i="19"/>
  <c r="AA54" i="19"/>
  <c r="AA57" i="19"/>
  <c r="AA72" i="19"/>
  <c r="J58" i="2" s="1"/>
  <c r="AA59" i="19"/>
  <c r="AA63" i="19"/>
  <c r="AA67" i="19"/>
  <c r="AA69" i="19"/>
  <c r="AA52" i="19"/>
  <c r="AA35" i="19"/>
  <c r="I58" i="2" s="1"/>
  <c r="J78" i="19"/>
  <c r="I215" i="48"/>
  <c r="L54" i="2" s="1"/>
  <c r="I196" i="48"/>
  <c r="M54" i="2" s="1"/>
  <c r="I144" i="48"/>
  <c r="J54" i="2" s="1"/>
  <c r="I60" i="48"/>
  <c r="I54" i="2" s="1"/>
  <c r="I56" i="48"/>
  <c r="K54" i="2" s="1"/>
  <c r="M53" i="2"/>
  <c r="L53" i="2"/>
  <c r="K53" i="2"/>
  <c r="J53" i="2"/>
  <c r="I53" i="2"/>
  <c r="H215" i="48"/>
  <c r="H196" i="48"/>
  <c r="H144" i="48"/>
  <c r="H60" i="48"/>
  <c r="H56" i="48"/>
  <c r="G179" i="47"/>
  <c r="K52" i="2"/>
  <c r="M52" i="2"/>
  <c r="L52" i="2"/>
  <c r="J52" i="2"/>
  <c r="I52" i="2"/>
  <c r="M51" i="2"/>
  <c r="L51" i="2"/>
  <c r="K51" i="2"/>
  <c r="J51" i="2"/>
  <c r="I51" i="2"/>
  <c r="I173" i="47" l="1"/>
  <c r="H173" i="47"/>
  <c r="H158" i="47"/>
  <c r="I128" i="47"/>
  <c r="H128" i="47"/>
  <c r="I112" i="47"/>
  <c r="H112" i="47"/>
  <c r="I108" i="47"/>
  <c r="H108" i="47"/>
  <c r="L48" i="2"/>
  <c r="L47" i="2"/>
  <c r="K48" i="2"/>
  <c r="K47" i="2"/>
  <c r="L42" i="2"/>
  <c r="K42" i="2"/>
  <c r="K41" i="2"/>
  <c r="L41" i="2"/>
  <c r="U53" i="19"/>
  <c r="V53" i="19"/>
  <c r="W53" i="19"/>
  <c r="Y53" i="19" s="1"/>
  <c r="X53" i="19"/>
  <c r="U55" i="19"/>
  <c r="V55" i="19"/>
  <c r="W55" i="19"/>
  <c r="Y55" i="19" s="1"/>
  <c r="X55" i="19"/>
  <c r="U58" i="19"/>
  <c r="V58" i="19"/>
  <c r="W58" i="19"/>
  <c r="Y58" i="19" s="1"/>
  <c r="X58" i="19"/>
  <c r="U60" i="19"/>
  <c r="V60" i="19"/>
  <c r="W60" i="19"/>
  <c r="Y60" i="19" s="1"/>
  <c r="X60" i="19"/>
  <c r="U62" i="19"/>
  <c r="V62" i="19"/>
  <c r="W62" i="19"/>
  <c r="Y62" i="19" s="1"/>
  <c r="X62" i="19"/>
  <c r="U64" i="19"/>
  <c r="V64" i="19"/>
  <c r="W64" i="19"/>
  <c r="Y64" i="19" s="1"/>
  <c r="X64" i="19"/>
  <c r="U66" i="19"/>
  <c r="V66" i="19"/>
  <c r="W66" i="19"/>
  <c r="Y66" i="19" s="1"/>
  <c r="X66" i="19"/>
  <c r="U68" i="19"/>
  <c r="V68" i="19"/>
  <c r="W68" i="19"/>
  <c r="Y68" i="19" s="1"/>
  <c r="X68" i="19"/>
  <c r="U70" i="19"/>
  <c r="V70" i="19"/>
  <c r="W70" i="19"/>
  <c r="Y70" i="19" s="1"/>
  <c r="X70" i="19"/>
  <c r="U38" i="19"/>
  <c r="V38" i="19"/>
  <c r="W38" i="19"/>
  <c r="Y38" i="19" s="1"/>
  <c r="X38" i="19"/>
  <c r="U40" i="19"/>
  <c r="V40" i="19"/>
  <c r="W40" i="19"/>
  <c r="Y40" i="19" s="1"/>
  <c r="X40" i="19"/>
  <c r="U44" i="19"/>
  <c r="V44" i="19"/>
  <c r="W44" i="19"/>
  <c r="Y44" i="19" s="1"/>
  <c r="X44" i="19"/>
  <c r="U46" i="19"/>
  <c r="V46" i="19"/>
  <c r="W46" i="19"/>
  <c r="Y46" i="19" s="1"/>
  <c r="X46" i="19"/>
  <c r="U48" i="19"/>
  <c r="V48" i="19"/>
  <c r="W48" i="19"/>
  <c r="Y48" i="19" s="1"/>
  <c r="X48" i="19"/>
  <c r="U14" i="19"/>
  <c r="V14" i="19"/>
  <c r="W14" i="19"/>
  <c r="Y14" i="19" s="1"/>
  <c r="X14" i="19"/>
  <c r="U16" i="19"/>
  <c r="V16" i="19"/>
  <c r="W16" i="19"/>
  <c r="Y16" i="19" s="1"/>
  <c r="X16" i="19"/>
  <c r="U18" i="19"/>
  <c r="V18" i="19"/>
  <c r="W18" i="19"/>
  <c r="Y18" i="19" s="1"/>
  <c r="X18" i="19"/>
  <c r="U20" i="19"/>
  <c r="V20" i="19"/>
  <c r="W20" i="19"/>
  <c r="Y20" i="19" s="1"/>
  <c r="X20" i="19"/>
  <c r="U22" i="19"/>
  <c r="V22" i="19"/>
  <c r="W22" i="19"/>
  <c r="Y22" i="19" s="1"/>
  <c r="X22" i="19"/>
  <c r="U24" i="19"/>
  <c r="V24" i="19"/>
  <c r="W24" i="19"/>
  <c r="Y24" i="19" s="1"/>
  <c r="X24" i="19"/>
  <c r="U26" i="19"/>
  <c r="V26" i="19"/>
  <c r="W26" i="19"/>
  <c r="Y26" i="19" s="1"/>
  <c r="X26" i="19"/>
  <c r="O55" i="19"/>
  <c r="O38" i="19"/>
  <c r="O18" i="19"/>
  <c r="J77" i="19"/>
  <c r="J76" i="19"/>
  <c r="J75" i="19"/>
  <c r="J74" i="19"/>
  <c r="J69" i="19"/>
  <c r="J67" i="19"/>
  <c r="J65" i="19"/>
  <c r="J63" i="19"/>
  <c r="J61" i="19"/>
  <c r="J59" i="19"/>
  <c r="J57" i="19"/>
  <c r="J56" i="19"/>
  <c r="J54" i="19"/>
  <c r="J52" i="19"/>
  <c r="J47" i="19"/>
  <c r="J45" i="19"/>
  <c r="J43" i="19"/>
  <c r="J42" i="19"/>
  <c r="J41" i="19"/>
  <c r="J39" i="19"/>
  <c r="J37" i="19"/>
  <c r="J31" i="19"/>
  <c r="J27" i="19"/>
  <c r="J25" i="19"/>
  <c r="J23" i="19"/>
  <c r="J21" i="19"/>
  <c r="J19" i="19"/>
  <c r="J17" i="19"/>
  <c r="J15" i="19"/>
  <c r="J13" i="19"/>
  <c r="S53" i="19"/>
  <c r="S55" i="19"/>
  <c r="S58" i="19"/>
  <c r="S60" i="19"/>
  <c r="S62" i="19"/>
  <c r="S64" i="19"/>
  <c r="S66" i="19"/>
  <c r="S68" i="19"/>
  <c r="S38" i="19"/>
  <c r="S40" i="19"/>
  <c r="S44" i="19"/>
  <c r="S46" i="19"/>
  <c r="S48" i="19"/>
  <c r="S14" i="19"/>
  <c r="S16" i="19"/>
  <c r="S18" i="19"/>
  <c r="S20" i="19"/>
  <c r="S22" i="19"/>
  <c r="S24" i="19"/>
  <c r="S26" i="19"/>
  <c r="R29" i="19"/>
  <c r="P18" i="19"/>
  <c r="P29" i="19" s="1"/>
  <c r="P48" i="19"/>
  <c r="P46" i="19"/>
  <c r="P44" i="19"/>
  <c r="P40" i="19"/>
  <c r="P38" i="19"/>
  <c r="AB15" i="19" l="1"/>
  <c r="Z15" i="19"/>
  <c r="AB13" i="19"/>
  <c r="Z13" i="19"/>
  <c r="AB57" i="19"/>
  <c r="Z57" i="19"/>
  <c r="AB59" i="19"/>
  <c r="Z59" i="19"/>
  <c r="AB23" i="19"/>
  <c r="Z23" i="19"/>
  <c r="AB61" i="19"/>
  <c r="Z61" i="19"/>
  <c r="AB63" i="19"/>
  <c r="Z63" i="19"/>
  <c r="AB27" i="19"/>
  <c r="Z27" i="19"/>
  <c r="AB65" i="19"/>
  <c r="Z65" i="19"/>
  <c r="AB19" i="19"/>
  <c r="Z19" i="19"/>
  <c r="AB21" i="19"/>
  <c r="Z21" i="19"/>
  <c r="AB31" i="19"/>
  <c r="Z31" i="19"/>
  <c r="AB67" i="19"/>
  <c r="Z67" i="19"/>
  <c r="AB17" i="19"/>
  <c r="AB29" i="19" s="1"/>
  <c r="K61" i="2" s="1"/>
  <c r="Z17" i="19"/>
  <c r="AB37" i="19"/>
  <c r="Z37" i="19"/>
  <c r="AB39" i="19"/>
  <c r="Z39" i="19"/>
  <c r="AB41" i="19"/>
  <c r="Z41" i="19"/>
  <c r="AB52" i="19"/>
  <c r="AB72" i="19" s="1"/>
  <c r="J61" i="2" s="1"/>
  <c r="Z52" i="19"/>
  <c r="AB25" i="19"/>
  <c r="Z25" i="19"/>
  <c r="AB42" i="19"/>
  <c r="Z42" i="19"/>
  <c r="AB54" i="19"/>
  <c r="Z54" i="19"/>
  <c r="AB43" i="19"/>
  <c r="Z43" i="19"/>
  <c r="AB56" i="19"/>
  <c r="Z56" i="19"/>
  <c r="AB45" i="19"/>
  <c r="AB50" i="19" s="1"/>
  <c r="M61" i="2" s="1"/>
  <c r="Z45" i="19"/>
  <c r="AB47" i="19"/>
  <c r="Z47" i="19"/>
  <c r="S23" i="19"/>
  <c r="X31" i="19"/>
  <c r="AB35" i="19"/>
  <c r="I61" i="2" s="1"/>
  <c r="S25" i="19"/>
  <c r="S27" i="19"/>
  <c r="U13" i="19"/>
  <c r="S21" i="19"/>
  <c r="S15" i="19"/>
  <c r="U17" i="19"/>
  <c r="O74" i="19"/>
  <c r="AB80" i="19"/>
  <c r="S19" i="19"/>
  <c r="S47" i="19"/>
  <c r="O75" i="19"/>
  <c r="S17" i="19"/>
  <c r="S57" i="19"/>
  <c r="S59" i="19"/>
  <c r="S39" i="19"/>
  <c r="S63" i="19"/>
  <c r="S41" i="19"/>
  <c r="S65" i="19"/>
  <c r="U42" i="19"/>
  <c r="S67" i="19"/>
  <c r="S43" i="19"/>
  <c r="S69" i="19"/>
  <c r="S45" i="19"/>
  <c r="S61" i="19"/>
  <c r="W47" i="19"/>
  <c r="Y47" i="19" s="1"/>
  <c r="S37" i="19"/>
  <c r="S52" i="19"/>
  <c r="S54" i="19"/>
  <c r="S56" i="19"/>
  <c r="W54" i="19"/>
  <c r="Y54" i="19" s="1"/>
  <c r="E6" i="3"/>
  <c r="S42" i="19"/>
  <c r="O19" i="19"/>
  <c r="O57" i="19"/>
  <c r="W59" i="19"/>
  <c r="Y59" i="19" s="1"/>
  <c r="O61" i="19"/>
  <c r="V23" i="19"/>
  <c r="O67" i="19"/>
  <c r="O69" i="19"/>
  <c r="X13" i="19"/>
  <c r="X15" i="19"/>
  <c r="W67" i="19"/>
  <c r="Y67" i="19" s="1"/>
  <c r="V59" i="19"/>
  <c r="W15" i="19"/>
  <c r="Y15" i="19" s="1"/>
  <c r="V67" i="19"/>
  <c r="O37" i="19"/>
  <c r="W13" i="19"/>
  <c r="Y13" i="19" s="1"/>
  <c r="V15" i="19"/>
  <c r="V47" i="19"/>
  <c r="X41" i="19"/>
  <c r="U67" i="19"/>
  <c r="U47" i="19"/>
  <c r="W41" i="19"/>
  <c r="Y41" i="19" s="1"/>
  <c r="O39" i="19"/>
  <c r="V27" i="19"/>
  <c r="X61" i="19"/>
  <c r="O43" i="19"/>
  <c r="X56" i="19"/>
  <c r="O45" i="19"/>
  <c r="X17" i="19"/>
  <c r="O47" i="19"/>
  <c r="V37" i="19"/>
  <c r="X69" i="19"/>
  <c r="W37" i="19"/>
  <c r="Y37" i="19" s="1"/>
  <c r="X25" i="19"/>
  <c r="X37" i="19"/>
  <c r="V39" i="19"/>
  <c r="S31" i="19"/>
  <c r="O59" i="19"/>
  <c r="W25" i="19"/>
  <c r="Y25" i="19" s="1"/>
  <c r="U39" i="19"/>
  <c r="X59" i="19"/>
  <c r="U54" i="19"/>
  <c r="O15" i="19"/>
  <c r="O41" i="19"/>
  <c r="O63" i="19"/>
  <c r="U25" i="19"/>
  <c r="W17" i="19"/>
  <c r="Y17" i="19" s="1"/>
  <c r="U15" i="19"/>
  <c r="U37" i="19"/>
  <c r="X43" i="19"/>
  <c r="V41" i="19"/>
  <c r="W69" i="19"/>
  <c r="Y69" i="19" s="1"/>
  <c r="W61" i="19"/>
  <c r="Y61" i="19" s="1"/>
  <c r="U59" i="19"/>
  <c r="V56" i="19"/>
  <c r="O17" i="19"/>
  <c r="O42" i="19"/>
  <c r="O65" i="19"/>
  <c r="X27" i="19"/>
  <c r="V17" i="19"/>
  <c r="W43" i="19"/>
  <c r="Y43" i="19" s="1"/>
  <c r="U41" i="19"/>
  <c r="V69" i="19"/>
  <c r="X63" i="19"/>
  <c r="V61" i="19"/>
  <c r="U56" i="19"/>
  <c r="V25" i="19"/>
  <c r="W27" i="19"/>
  <c r="Y27" i="19" s="1"/>
  <c r="X19" i="19"/>
  <c r="V43" i="19"/>
  <c r="U69" i="19"/>
  <c r="W63" i="19"/>
  <c r="Y63" i="19" s="1"/>
  <c r="U61" i="19"/>
  <c r="S76" i="19"/>
  <c r="V76" i="19"/>
  <c r="W76" i="19"/>
  <c r="Y76" i="19" s="1"/>
  <c r="U76" i="19"/>
  <c r="X76" i="19"/>
  <c r="W56" i="19"/>
  <c r="Y56" i="19" s="1"/>
  <c r="W19" i="19"/>
  <c r="Y19" i="19" s="1"/>
  <c r="U43" i="19"/>
  <c r="U52" i="19"/>
  <c r="V63" i="19"/>
  <c r="O21" i="19"/>
  <c r="U27" i="19"/>
  <c r="V19" i="19"/>
  <c r="X45" i="19"/>
  <c r="V52" i="19"/>
  <c r="U63" i="19"/>
  <c r="V54" i="19"/>
  <c r="O23" i="19"/>
  <c r="O52" i="19"/>
  <c r="X21" i="19"/>
  <c r="U19" i="19"/>
  <c r="U31" i="19"/>
  <c r="W45" i="19"/>
  <c r="Y45" i="19" s="1"/>
  <c r="X42" i="19"/>
  <c r="W52" i="19"/>
  <c r="Y52" i="19" s="1"/>
  <c r="X65" i="19"/>
  <c r="X57" i="19"/>
  <c r="S77" i="19"/>
  <c r="W77" i="19"/>
  <c r="Y77" i="19" s="1"/>
  <c r="V77" i="19"/>
  <c r="U77" i="19"/>
  <c r="X77" i="19"/>
  <c r="O25" i="19"/>
  <c r="O54" i="19"/>
  <c r="O76" i="19"/>
  <c r="W21" i="19"/>
  <c r="Y21" i="19" s="1"/>
  <c r="V31" i="19"/>
  <c r="V45" i="19"/>
  <c r="W42" i="19"/>
  <c r="Y42" i="19" s="1"/>
  <c r="X52" i="19"/>
  <c r="W65" i="19"/>
  <c r="Y65" i="19" s="1"/>
  <c r="W57" i="19"/>
  <c r="Y57" i="19" s="1"/>
  <c r="U23" i="19"/>
  <c r="S74" i="19"/>
  <c r="W74" i="19"/>
  <c r="Y74" i="19" s="1"/>
  <c r="U74" i="19"/>
  <c r="V74" i="19"/>
  <c r="X74" i="19"/>
  <c r="O27" i="19"/>
  <c r="O77" i="19"/>
  <c r="X23" i="19"/>
  <c r="V21" i="19"/>
  <c r="W31" i="19"/>
  <c r="Y31" i="19" s="1"/>
  <c r="X47" i="19"/>
  <c r="U45" i="19"/>
  <c r="V42" i="19"/>
  <c r="X39" i="19"/>
  <c r="V65" i="19"/>
  <c r="V57" i="19"/>
  <c r="S75" i="19"/>
  <c r="V75" i="19"/>
  <c r="U75" i="19"/>
  <c r="W75" i="19"/>
  <c r="Y75" i="19" s="1"/>
  <c r="X75" i="19"/>
  <c r="O31" i="19"/>
  <c r="O56" i="19"/>
  <c r="V13" i="19"/>
  <c r="W23" i="19"/>
  <c r="Y23" i="19" s="1"/>
  <c r="U21" i="19"/>
  <c r="W39" i="19"/>
  <c r="Y39" i="19" s="1"/>
  <c r="X67" i="19"/>
  <c r="U65" i="19"/>
  <c r="U57" i="19"/>
  <c r="X54" i="19"/>
  <c r="O13" i="19"/>
  <c r="S13" i="19"/>
  <c r="AB82" i="19" l="1"/>
  <c r="L61" i="2"/>
  <c r="AB84" i="19"/>
  <c r="H3" i="2"/>
  <c r="K5" i="4"/>
  <c r="H7" i="4"/>
  <c r="B105" i="4"/>
  <c r="B96" i="4"/>
  <c r="B97" i="4"/>
  <c r="B98" i="4"/>
  <c r="B99" i="4"/>
  <c r="B100" i="4"/>
  <c r="B101" i="4"/>
  <c r="B89" i="4"/>
  <c r="C89" i="4"/>
  <c r="D89" i="4"/>
  <c r="E89" i="4"/>
  <c r="F89" i="4"/>
  <c r="B92" i="4"/>
  <c r="D92" i="4"/>
  <c r="E92" i="4"/>
  <c r="F92" i="4"/>
  <c r="B93" i="4"/>
  <c r="C93" i="4"/>
  <c r="D93" i="4"/>
  <c r="E93" i="4"/>
  <c r="F93" i="4"/>
  <c r="B94" i="4"/>
  <c r="C94" i="4"/>
  <c r="D94" i="4"/>
  <c r="E94" i="4"/>
  <c r="F94" i="4"/>
  <c r="B95" i="4"/>
  <c r="C95" i="4"/>
  <c r="D95" i="4"/>
  <c r="E95" i="4"/>
  <c r="F95" i="4"/>
  <c r="C96" i="4"/>
  <c r="D96" i="4"/>
  <c r="E96" i="4"/>
  <c r="F96" i="4"/>
  <c r="C97" i="4"/>
  <c r="D97" i="4"/>
  <c r="E97" i="4"/>
  <c r="F97" i="4"/>
  <c r="C98" i="4"/>
  <c r="D98" i="4"/>
  <c r="E98" i="4"/>
  <c r="F98" i="4"/>
  <c r="C99" i="4"/>
  <c r="D99" i="4"/>
  <c r="E99" i="4"/>
  <c r="F99" i="4"/>
  <c r="C100" i="4"/>
  <c r="D100" i="4"/>
  <c r="E100" i="4"/>
  <c r="F100" i="4"/>
  <c r="C101" i="4"/>
  <c r="D101" i="4"/>
  <c r="E101" i="4"/>
  <c r="F101" i="4"/>
  <c r="B102" i="4"/>
  <c r="C102" i="4"/>
  <c r="D102" i="4"/>
  <c r="E102" i="4"/>
  <c r="F102" i="4"/>
  <c r="B103" i="4"/>
  <c r="C103" i="4"/>
  <c r="D103" i="4"/>
  <c r="E103" i="4"/>
  <c r="F103" i="4"/>
  <c r="B104" i="4"/>
  <c r="C104" i="4"/>
  <c r="D104" i="4"/>
  <c r="E104" i="4"/>
  <c r="F104" i="4"/>
  <c r="C105" i="4"/>
  <c r="D105" i="4"/>
  <c r="E105" i="4"/>
  <c r="F105" i="4"/>
  <c r="B106" i="4"/>
  <c r="C106" i="4"/>
  <c r="D106" i="4"/>
  <c r="E106" i="4"/>
  <c r="F106" i="4"/>
  <c r="B107" i="4"/>
  <c r="C107" i="4"/>
  <c r="D107" i="4"/>
  <c r="E107" i="4"/>
  <c r="F107" i="4"/>
  <c r="B108" i="4"/>
  <c r="C108" i="4"/>
  <c r="D108" i="4"/>
  <c r="E108" i="4"/>
  <c r="F108" i="4"/>
  <c r="B109" i="4"/>
  <c r="C109" i="4"/>
  <c r="D109" i="4"/>
  <c r="E109" i="4"/>
  <c r="F109" i="4"/>
  <c r="B110" i="4"/>
  <c r="C110" i="4"/>
  <c r="D110" i="4"/>
  <c r="E110" i="4"/>
  <c r="F110" i="4"/>
  <c r="B111" i="4"/>
  <c r="C111" i="4"/>
  <c r="D111" i="4"/>
  <c r="E111" i="4"/>
  <c r="F111" i="4"/>
  <c r="B112" i="4"/>
  <c r="C112" i="4"/>
  <c r="D112" i="4"/>
  <c r="E112" i="4"/>
  <c r="F112" i="4"/>
  <c r="B113" i="4"/>
  <c r="C113" i="4"/>
  <c r="D113" i="4"/>
  <c r="E113" i="4"/>
  <c r="F113" i="4"/>
  <c r="B73" i="4"/>
  <c r="B74" i="4"/>
  <c r="B75" i="4"/>
  <c r="B76" i="4"/>
  <c r="B77" i="4"/>
  <c r="B78" i="4"/>
  <c r="B68" i="4"/>
  <c r="B69" i="4"/>
  <c r="B70" i="4"/>
  <c r="B71" i="4"/>
  <c r="B72" i="4"/>
  <c r="C66" i="4"/>
  <c r="D66" i="4"/>
  <c r="E66" i="4"/>
  <c r="F66" i="4"/>
  <c r="C67" i="4"/>
  <c r="D67" i="4"/>
  <c r="E67" i="4"/>
  <c r="F67" i="4"/>
  <c r="C68" i="4"/>
  <c r="D68" i="4"/>
  <c r="E68" i="4"/>
  <c r="F68" i="4"/>
  <c r="C69" i="4"/>
  <c r="D69" i="4"/>
  <c r="E69" i="4"/>
  <c r="F69" i="4"/>
  <c r="C70" i="4"/>
  <c r="D70" i="4"/>
  <c r="E70" i="4"/>
  <c r="F70" i="4"/>
  <c r="C71" i="4"/>
  <c r="D71" i="4"/>
  <c r="E71" i="4"/>
  <c r="F71" i="4"/>
  <c r="C72" i="4"/>
  <c r="D72" i="4"/>
  <c r="E72" i="4"/>
  <c r="F72" i="4"/>
  <c r="C73" i="4"/>
  <c r="D73" i="4"/>
  <c r="E73" i="4"/>
  <c r="F73" i="4"/>
  <c r="C74" i="4"/>
  <c r="D74" i="4"/>
  <c r="E74" i="4"/>
  <c r="F74" i="4"/>
  <c r="C75" i="4"/>
  <c r="D75" i="4"/>
  <c r="E75" i="4"/>
  <c r="F75" i="4"/>
  <c r="C76" i="4"/>
  <c r="D76" i="4"/>
  <c r="E76" i="4"/>
  <c r="F76" i="4"/>
  <c r="C77" i="4"/>
  <c r="D77" i="4"/>
  <c r="E77" i="4"/>
  <c r="F77" i="4"/>
  <c r="C78" i="4"/>
  <c r="D78" i="4"/>
  <c r="E78" i="4"/>
  <c r="F78" i="4"/>
  <c r="H89" i="4" l="1"/>
  <c r="H92" i="4"/>
  <c r="H93" i="4"/>
  <c r="H94" i="4"/>
  <c r="H95" i="4"/>
  <c r="H96" i="4"/>
  <c r="H97" i="4"/>
  <c r="H98" i="4"/>
  <c r="H99" i="4"/>
  <c r="H100" i="4"/>
  <c r="H101" i="4"/>
  <c r="H104" i="4"/>
  <c r="H106" i="4"/>
  <c r="H111" i="4"/>
  <c r="H113" i="4"/>
  <c r="B36" i="4" l="1"/>
  <c r="C36" i="4"/>
  <c r="D36" i="4"/>
  <c r="E36" i="4"/>
  <c r="F36" i="4"/>
  <c r="B37" i="4"/>
  <c r="C37" i="4"/>
  <c r="D37" i="4"/>
  <c r="E37" i="4"/>
  <c r="F37" i="4"/>
  <c r="B38" i="4"/>
  <c r="C38" i="4"/>
  <c r="D38" i="4"/>
  <c r="E38" i="4"/>
  <c r="F38" i="4"/>
  <c r="B39" i="4"/>
  <c r="C39" i="4"/>
  <c r="D39" i="4"/>
  <c r="E39" i="4"/>
  <c r="F39" i="4"/>
  <c r="B40" i="4"/>
  <c r="C40" i="4"/>
  <c r="D40" i="4"/>
  <c r="E40" i="4"/>
  <c r="F40" i="4"/>
  <c r="B41" i="4"/>
  <c r="C41" i="4"/>
  <c r="D41" i="4"/>
  <c r="E41" i="4"/>
  <c r="F41" i="4"/>
  <c r="B42" i="4"/>
  <c r="C42" i="4"/>
  <c r="D42" i="4"/>
  <c r="E42" i="4"/>
  <c r="F42" i="4"/>
  <c r="B43" i="4"/>
  <c r="C43" i="4"/>
  <c r="H43" i="4" s="1"/>
  <c r="D43" i="4"/>
  <c r="E43" i="4"/>
  <c r="F43" i="4"/>
  <c r="B44" i="4"/>
  <c r="C44" i="4"/>
  <c r="H44" i="4" s="1"/>
  <c r="D44" i="4"/>
  <c r="E44" i="4"/>
  <c r="F44" i="4"/>
  <c r="B45" i="4"/>
  <c r="C45" i="4"/>
  <c r="D45" i="4"/>
  <c r="E45" i="4"/>
  <c r="F45" i="4"/>
  <c r="B46" i="4"/>
  <c r="C46" i="4"/>
  <c r="H46" i="4" s="1"/>
  <c r="D46" i="4"/>
  <c r="E46" i="4"/>
  <c r="F46" i="4"/>
  <c r="B47" i="4"/>
  <c r="C47" i="4"/>
  <c r="H47" i="4" s="1"/>
  <c r="D47" i="4"/>
  <c r="E47" i="4"/>
  <c r="F47" i="4"/>
  <c r="B48" i="4"/>
  <c r="C48" i="4"/>
  <c r="D48" i="4"/>
  <c r="E48" i="4"/>
  <c r="F48" i="4"/>
  <c r="B49" i="4"/>
  <c r="C49" i="4"/>
  <c r="H49" i="4" s="1"/>
  <c r="D49" i="4"/>
  <c r="E49" i="4"/>
  <c r="F49" i="4"/>
  <c r="B50" i="4"/>
  <c r="C50" i="4"/>
  <c r="H50" i="4" s="1"/>
  <c r="D50" i="4"/>
  <c r="E50" i="4"/>
  <c r="F50" i="4"/>
  <c r="N11" i="2"/>
  <c r="G11" i="2" s="1"/>
  <c r="N12" i="2"/>
  <c r="G12" i="2" s="1"/>
  <c r="N13" i="2"/>
  <c r="N15" i="2"/>
  <c r="G15" i="2" s="1"/>
  <c r="N16" i="2"/>
  <c r="N17" i="2"/>
  <c r="N20" i="2"/>
  <c r="N29" i="2"/>
  <c r="N41" i="2"/>
  <c r="G41" i="2" s="1"/>
  <c r="G43" i="4" s="1"/>
  <c r="N42" i="2"/>
  <c r="G42" i="2" s="1"/>
  <c r="G44" i="4" s="1"/>
  <c r="N47" i="2"/>
  <c r="G47" i="2" s="1"/>
  <c r="G49" i="4" s="1"/>
  <c r="N48" i="2"/>
  <c r="G48" i="2" s="1"/>
  <c r="G50" i="4" s="1"/>
  <c r="N49" i="2"/>
  <c r="N51" i="2"/>
  <c r="G51" i="2" s="1"/>
  <c r="G53" i="4" s="1"/>
  <c r="N52" i="2"/>
  <c r="G52" i="2" s="1"/>
  <c r="G54" i="4" s="1"/>
  <c r="N53" i="2"/>
  <c r="G53" i="2" s="1"/>
  <c r="G55" i="4" s="1"/>
  <c r="N54" i="2"/>
  <c r="G54" i="2" s="1"/>
  <c r="G56" i="4" s="1"/>
  <c r="N55" i="2"/>
  <c r="N58" i="2"/>
  <c r="G58" i="2" s="1"/>
  <c r="G60" i="4" s="1"/>
  <c r="N59" i="2"/>
  <c r="G59" i="2" s="1"/>
  <c r="G61" i="4" s="1"/>
  <c r="N61" i="2"/>
  <c r="G61" i="2" s="1"/>
  <c r="G63" i="4" s="1"/>
  <c r="N62" i="2"/>
  <c r="N64" i="2"/>
  <c r="G64" i="2" s="1"/>
  <c r="G66" i="4" s="1"/>
  <c r="N65" i="2"/>
  <c r="G65" i="2" s="1"/>
  <c r="G67" i="4" s="1"/>
  <c r="N66" i="2"/>
  <c r="G66" i="2" s="1"/>
  <c r="G68" i="4" s="1"/>
  <c r="N67" i="2"/>
  <c r="G67" i="2" s="1"/>
  <c r="G69" i="4" s="1"/>
  <c r="N68" i="2"/>
  <c r="G68" i="2" s="1"/>
  <c r="G70" i="4" s="1"/>
  <c r="N69" i="2"/>
  <c r="G69" i="2" s="1"/>
  <c r="G71" i="4" s="1"/>
  <c r="N70" i="2"/>
  <c r="G70" i="2" s="1"/>
  <c r="G72" i="4" s="1"/>
  <c r="N71" i="2"/>
  <c r="G71" i="2" s="1"/>
  <c r="N72" i="2"/>
  <c r="G72" i="2" s="1"/>
  <c r="G73" i="4" s="1"/>
  <c r="N75" i="2"/>
  <c r="G75" i="2" s="1"/>
  <c r="G76" i="4" s="1"/>
  <c r="N76" i="2"/>
  <c r="G76" i="2" s="1"/>
  <c r="G77" i="4" s="1"/>
  <c r="N77" i="2"/>
  <c r="G77" i="2" s="1"/>
  <c r="G78" i="4" s="1"/>
  <c r="N78" i="2"/>
  <c r="N79" i="2"/>
  <c r="N81" i="2"/>
  <c r="G81" i="2" s="1"/>
  <c r="N82" i="2"/>
  <c r="G82" i="2" s="1"/>
  <c r="N83" i="2"/>
  <c r="N85" i="2"/>
  <c r="N86" i="2"/>
  <c r="N87" i="2"/>
  <c r="N89" i="2"/>
  <c r="G89" i="2" s="1"/>
  <c r="G89" i="4" s="1"/>
  <c r="N92" i="2"/>
  <c r="G92" i="2" s="1"/>
  <c r="G92" i="4" s="1"/>
  <c r="N93" i="2"/>
  <c r="G93" i="2" s="1"/>
  <c r="G93" i="4" s="1"/>
  <c r="N94" i="2"/>
  <c r="G94" i="2" s="1"/>
  <c r="G94" i="4" s="1"/>
  <c r="N95" i="2"/>
  <c r="G95" i="2" s="1"/>
  <c r="G95" i="4" s="1"/>
  <c r="N96" i="2"/>
  <c r="G96" i="2" s="1"/>
  <c r="G96" i="4" s="1"/>
  <c r="N97" i="2"/>
  <c r="G97" i="2" s="1"/>
  <c r="G97" i="4" s="1"/>
  <c r="N98" i="2"/>
  <c r="G98" i="2" s="1"/>
  <c r="G98" i="4" s="1"/>
  <c r="N99" i="2"/>
  <c r="G99" i="2" s="1"/>
  <c r="G99" i="4" s="1"/>
  <c r="N100" i="2"/>
  <c r="G100" i="2" s="1"/>
  <c r="G100" i="4" s="1"/>
  <c r="N101" i="2"/>
  <c r="G101" i="2" s="1"/>
  <c r="G101" i="4" s="1"/>
  <c r="N102" i="2"/>
  <c r="G102" i="2" s="1"/>
  <c r="G102" i="4" s="1"/>
  <c r="N103" i="2"/>
  <c r="G103" i="2" s="1"/>
  <c r="G103" i="4" s="1"/>
  <c r="N104" i="2"/>
  <c r="G104" i="2" s="1"/>
  <c r="G104" i="4" s="1"/>
  <c r="N105" i="2"/>
  <c r="G105" i="2" s="1"/>
  <c r="G105" i="4" s="1"/>
  <c r="N106" i="2"/>
  <c r="G106" i="2" s="1"/>
  <c r="G106" i="4" s="1"/>
  <c r="N107" i="2"/>
  <c r="G107" i="2" s="1"/>
  <c r="G107" i="4" s="1"/>
  <c r="N108" i="2"/>
  <c r="G108" i="2" s="1"/>
  <c r="G108" i="4" s="1"/>
  <c r="N109" i="2"/>
  <c r="G109" i="2" s="1"/>
  <c r="G109" i="4" s="1"/>
  <c r="N110" i="2"/>
  <c r="G110" i="2" s="1"/>
  <c r="G110" i="4" s="1"/>
  <c r="N111" i="2"/>
  <c r="G111" i="2" s="1"/>
  <c r="G111" i="4" s="1"/>
  <c r="N112" i="2"/>
  <c r="G112" i="2" s="1"/>
  <c r="G112" i="4" s="1"/>
  <c r="N113" i="2"/>
  <c r="G113" i="2" s="1"/>
  <c r="G113" i="4" s="1"/>
  <c r="N9" i="2"/>
  <c r="G9" i="2" s="1"/>
  <c r="I29" i="55"/>
  <c r="P29" i="55" s="1"/>
  <c r="R29" i="55" s="1"/>
  <c r="I30" i="55"/>
  <c r="P30" i="55" s="1"/>
  <c r="R30" i="55" s="1"/>
  <c r="I15" i="55"/>
  <c r="P15" i="55" s="1"/>
  <c r="R15" i="55" s="1"/>
  <c r="D217" i="8" l="1"/>
  <c r="D218" i="8"/>
  <c r="D219" i="8"/>
  <c r="D226" i="8"/>
  <c r="D225" i="8"/>
  <c r="D224" i="8"/>
  <c r="D228" i="8"/>
  <c r="D227" i="8"/>
  <c r="C226" i="8"/>
  <c r="C225" i="8"/>
  <c r="C224" i="8"/>
  <c r="C222" i="8"/>
  <c r="C221" i="8"/>
  <c r="C219" i="8"/>
  <c r="C218" i="8"/>
  <c r="C217" i="8"/>
  <c r="C215" i="8"/>
  <c r="C214" i="8"/>
  <c r="C213" i="8"/>
  <c r="C211" i="8"/>
  <c r="C210" i="8"/>
  <c r="C209" i="8"/>
  <c r="C205" i="8"/>
  <c r="C207" i="8"/>
  <c r="C206" i="8"/>
  <c r="C203" i="8"/>
  <c r="J139" i="8"/>
  <c r="I139" i="8"/>
  <c r="J138" i="8"/>
  <c r="I138" i="8"/>
  <c r="J137" i="8"/>
  <c r="I137" i="8"/>
  <c r="J136" i="8"/>
  <c r="I136" i="8"/>
  <c r="J135" i="8"/>
  <c r="I135" i="8"/>
  <c r="J134" i="8"/>
  <c r="I134" i="8"/>
  <c r="J133" i="8"/>
  <c r="I133" i="8"/>
  <c r="J131" i="8"/>
  <c r="I131" i="8"/>
  <c r="H131" i="8"/>
  <c r="H130" i="8"/>
  <c r="C130" i="8"/>
  <c r="J130" i="8" s="1"/>
  <c r="J129" i="8"/>
  <c r="H129" i="8"/>
  <c r="I129" i="8" s="1"/>
  <c r="J128" i="8"/>
  <c r="H128" i="8"/>
  <c r="I128" i="8" s="1"/>
  <c r="J127" i="8"/>
  <c r="H127" i="8"/>
  <c r="I127" i="8" s="1"/>
  <c r="J126" i="8"/>
  <c r="I126" i="8"/>
  <c r="H126" i="8"/>
  <c r="C126" i="8"/>
  <c r="J125" i="8"/>
  <c r="H125" i="8"/>
  <c r="I125" i="8" s="1"/>
  <c r="J124" i="8"/>
  <c r="H124" i="8"/>
  <c r="I124" i="8" s="1"/>
  <c r="J123" i="8"/>
  <c r="H123" i="8"/>
  <c r="I123" i="8" s="1"/>
  <c r="H122" i="8"/>
  <c r="C122" i="8"/>
  <c r="J122" i="8" s="1"/>
  <c r="J141" i="8" s="1"/>
  <c r="I122" i="8" l="1"/>
  <c r="I130" i="8"/>
  <c r="I140" i="8" l="1"/>
  <c r="H18" i="4" l="1"/>
  <c r="F10" i="47" l="1"/>
  <c r="D9" i="47"/>
  <c r="F9" i="47" s="1"/>
  <c r="D7" i="47"/>
  <c r="F7" i="47" s="1"/>
  <c r="K44" i="3" l="1"/>
  <c r="K39" i="3"/>
  <c r="D40" i="3"/>
  <c r="E38" i="3" l="1"/>
  <c r="P22" i="62"/>
  <c r="S20" i="62"/>
  <c r="I16" i="62"/>
  <c r="AA16" i="62" s="1"/>
  <c r="I22" i="62" s="1"/>
  <c r="W14" i="62"/>
  <c r="V14" i="62"/>
  <c r="X14" i="62" s="1"/>
  <c r="I14" i="62"/>
  <c r="U14" i="62" s="1"/>
  <c r="Y12" i="62"/>
  <c r="X12" i="62"/>
  <c r="W12" i="62"/>
  <c r="V12" i="62"/>
  <c r="U12" i="62"/>
  <c r="T12" i="62"/>
  <c r="R12" i="62"/>
  <c r="P12" i="62"/>
  <c r="N12" i="62"/>
  <c r="I11" i="62"/>
  <c r="W11" i="62" s="1"/>
  <c r="I8" i="62"/>
  <c r="Y8" i="62" s="1"/>
  <c r="V50" i="19"/>
  <c r="D238" i="3"/>
  <c r="D233" i="3"/>
  <c r="K242" i="3"/>
  <c r="K237" i="3"/>
  <c r="AA80" i="19"/>
  <c r="AA82" i="19" s="1"/>
  <c r="AA84" i="19" s="1"/>
  <c r="R80" i="19"/>
  <c r="R82" i="19" s="1"/>
  <c r="Q80" i="19"/>
  <c r="Q82" i="19" s="1"/>
  <c r="J80" i="19"/>
  <c r="J82" i="19" s="1"/>
  <c r="E236" i="3"/>
  <c r="I236" i="3" s="1"/>
  <c r="K236" i="3" s="1"/>
  <c r="M24" i="61"/>
  <c r="L24" i="61"/>
  <c r="K24" i="61"/>
  <c r="J24" i="61"/>
  <c r="I24" i="61"/>
  <c r="Z22" i="61"/>
  <c r="Y22" i="61"/>
  <c r="Y24" i="61" s="1"/>
  <c r="X22" i="61"/>
  <c r="W22" i="61"/>
  <c r="V22" i="61"/>
  <c r="U22" i="61"/>
  <c r="T22" i="61"/>
  <c r="S22" i="61"/>
  <c r="S24" i="61" s="1"/>
  <c r="R22" i="61"/>
  <c r="Q22" i="61"/>
  <c r="Q24" i="61" s="1"/>
  <c r="O22" i="61"/>
  <c r="M22" i="61"/>
  <c r="H22" i="61"/>
  <c r="O18" i="61"/>
  <c r="N18" i="61"/>
  <c r="N22" i="61" s="1"/>
  <c r="Z13" i="61"/>
  <c r="Z24" i="61" s="1"/>
  <c r="Y13" i="61"/>
  <c r="S13" i="61"/>
  <c r="R13" i="61"/>
  <c r="R24" i="61" s="1"/>
  <c r="Q13" i="61"/>
  <c r="P13" i="61"/>
  <c r="M13" i="61"/>
  <c r="X11" i="61"/>
  <c r="V11" i="61"/>
  <c r="H11" i="61"/>
  <c r="U11" i="61" s="1"/>
  <c r="W11" i="61" s="1"/>
  <c r="X10" i="61"/>
  <c r="X13" i="61" s="1"/>
  <c r="V10" i="61"/>
  <c r="V13" i="61" s="1"/>
  <c r="V24" i="61" s="1"/>
  <c r="H10" i="61"/>
  <c r="U10" i="61" s="1"/>
  <c r="A3" i="61"/>
  <c r="A2" i="61"/>
  <c r="D28" i="47"/>
  <c r="F28" i="47" s="1"/>
  <c r="I28" i="47" s="1"/>
  <c r="M34" i="2" l="1"/>
  <c r="M19" i="2"/>
  <c r="I20" i="62"/>
  <c r="P11" i="62"/>
  <c r="U8" i="62"/>
  <c r="N14" i="62"/>
  <c r="V8" i="62"/>
  <c r="X8" i="62" s="1"/>
  <c r="T11" i="62"/>
  <c r="P14" i="62"/>
  <c r="N8" i="62"/>
  <c r="N20" i="62" s="1"/>
  <c r="N11" i="62"/>
  <c r="T8" i="62"/>
  <c r="W8" i="62"/>
  <c r="U11" i="62"/>
  <c r="R14" i="62"/>
  <c r="R11" i="62"/>
  <c r="R20" i="62" s="1"/>
  <c r="V11" i="62"/>
  <c r="X11" i="62" s="1"/>
  <c r="T14" i="62"/>
  <c r="U80" i="19"/>
  <c r="U82" i="19" s="1"/>
  <c r="X80" i="19"/>
  <c r="O80" i="19"/>
  <c r="V80" i="19"/>
  <c r="E241" i="3"/>
  <c r="I241" i="3" s="1"/>
  <c r="K241" i="3" s="1"/>
  <c r="X24" i="61"/>
  <c r="X26" i="61" s="1"/>
  <c r="H24" i="61"/>
  <c r="U13" i="61"/>
  <c r="U24" i="61" s="1"/>
  <c r="W10" i="61"/>
  <c r="W13" i="61" s="1"/>
  <c r="W24" i="61" s="1"/>
  <c r="H13" i="61"/>
  <c r="H25" i="61" s="1"/>
  <c r="P18" i="61"/>
  <c r="P22" i="61" s="1"/>
  <c r="P24" i="61" s="1"/>
  <c r="O10" i="61"/>
  <c r="O11" i="61"/>
  <c r="O82" i="19" l="1"/>
  <c r="L22" i="2" s="1"/>
  <c r="V82" i="19"/>
  <c r="L34" i="2" s="1"/>
  <c r="X82" i="19"/>
  <c r="L39" i="2" s="1"/>
  <c r="L33" i="2"/>
  <c r="L35" i="2" s="1"/>
  <c r="L24" i="2"/>
  <c r="L25" i="2"/>
  <c r="O16" i="62"/>
  <c r="O20" i="62" s="1"/>
  <c r="U20" i="62"/>
  <c r="Y80" i="19"/>
  <c r="Y82" i="19" s="1"/>
  <c r="W80" i="19"/>
  <c r="Z80" i="19"/>
  <c r="Z82" i="19" s="1"/>
  <c r="T80" i="19"/>
  <c r="S80" i="19"/>
  <c r="P80" i="19"/>
  <c r="P82" i="19" s="1"/>
  <c r="T11" i="61"/>
  <c r="N11" i="61"/>
  <c r="O13" i="61"/>
  <c r="O24" i="61" s="1"/>
  <c r="T10" i="61"/>
  <c r="T13" i="61" s="1"/>
  <c r="T24" i="61" s="1"/>
  <c r="N10" i="61"/>
  <c r="N13" i="61" s="1"/>
  <c r="N24" i="61" s="1"/>
  <c r="S82" i="19" l="1"/>
  <c r="L31" i="2" s="1"/>
  <c r="T82" i="19"/>
  <c r="L32" i="2" s="1"/>
  <c r="W82" i="19"/>
  <c r="L38" i="2" s="1"/>
  <c r="E230" i="3"/>
  <c r="I230" i="3" s="1"/>
  <c r="L40" i="2"/>
  <c r="E203" i="3"/>
  <c r="L23" i="2"/>
  <c r="L28" i="2" s="1"/>
  <c r="I38" i="3"/>
  <c r="K38" i="3" s="1"/>
  <c r="C43" i="3"/>
  <c r="L43" i="2" l="1"/>
  <c r="K24" i="2"/>
  <c r="K25" i="2"/>
  <c r="K23" i="2" s="1"/>
  <c r="E43" i="3"/>
  <c r="I43" i="3" s="1"/>
  <c r="K43" i="3" s="1"/>
  <c r="E49" i="3" l="1"/>
  <c r="G3" i="2"/>
  <c r="D44" i="5" s="1"/>
  <c r="G13" i="4"/>
  <c r="G14" i="4"/>
  <c r="G15" i="4"/>
  <c r="G12" i="4"/>
  <c r="H73" i="4"/>
  <c r="D95" i="47" l="1"/>
  <c r="D96" i="47"/>
  <c r="D14" i="47"/>
  <c r="F14" i="47" s="1"/>
  <c r="F15" i="47"/>
  <c r="D17" i="47"/>
  <c r="F17" i="47" s="1"/>
  <c r="F18" i="47"/>
  <c r="D20" i="47"/>
  <c r="F20" i="47" s="1"/>
  <c r="F21" i="47"/>
  <c r="D23" i="47"/>
  <c r="F23" i="47" s="1"/>
  <c r="F24" i="47"/>
  <c r="D26" i="47"/>
  <c r="F26" i="47" s="1"/>
  <c r="F27" i="47"/>
  <c r="F30" i="47"/>
  <c r="F31" i="47"/>
  <c r="F33" i="47"/>
  <c r="F34" i="47"/>
  <c r="F36" i="47"/>
  <c r="F37" i="47"/>
  <c r="F39" i="47"/>
  <c r="F40" i="47"/>
  <c r="F45" i="47"/>
  <c r="F46" i="47"/>
  <c r="F48" i="47"/>
  <c r="F49" i="47"/>
  <c r="F51" i="47"/>
  <c r="F52" i="47"/>
  <c r="F54" i="47"/>
  <c r="F55" i="47"/>
  <c r="F57" i="47"/>
  <c r="F58" i="47"/>
  <c r="F60" i="47"/>
  <c r="F61" i="47"/>
  <c r="F63" i="47"/>
  <c r="F64" i="47"/>
  <c r="F66" i="47"/>
  <c r="F67" i="47"/>
  <c r="F69" i="47"/>
  <c r="F70" i="47"/>
  <c r="F72" i="47"/>
  <c r="F73" i="47"/>
  <c r="F75" i="47"/>
  <c r="F76" i="47"/>
  <c r="F78" i="47"/>
  <c r="F79" i="47"/>
  <c r="X27" i="59"/>
  <c r="X28" i="59" s="1"/>
  <c r="W27" i="59"/>
  <c r="W28" i="59" s="1"/>
  <c r="K27" i="59"/>
  <c r="K26" i="59"/>
  <c r="S25" i="59"/>
  <c r="S21" i="59" s="1"/>
  <c r="R21" i="59" s="1"/>
  <c r="K25" i="59"/>
  <c r="S20" i="59"/>
  <c r="K22" i="59" s="1"/>
  <c r="R20" i="59"/>
  <c r="K20" i="59"/>
  <c r="U19" i="59"/>
  <c r="S19" i="59"/>
  <c r="R19" i="59"/>
  <c r="K19" i="59"/>
  <c r="S18" i="59"/>
  <c r="U18" i="59" s="1"/>
  <c r="R18" i="59"/>
  <c r="K18" i="59"/>
  <c r="K17" i="59" s="1"/>
  <c r="U17" i="59"/>
  <c r="S17" i="59"/>
  <c r="R17" i="59"/>
  <c r="S16" i="59"/>
  <c r="U16" i="59" s="1"/>
  <c r="R16" i="59"/>
  <c r="K15" i="59"/>
  <c r="K13" i="59"/>
  <c r="R11" i="59"/>
  <c r="V27" i="59" s="1"/>
  <c r="V28" i="59" s="1"/>
  <c r="K27" i="58"/>
  <c r="K26" i="58"/>
  <c r="S25" i="58"/>
  <c r="S21" i="58" s="1"/>
  <c r="K25" i="58"/>
  <c r="K22" i="58"/>
  <c r="U20" i="58"/>
  <c r="R20" i="58"/>
  <c r="K20" i="58"/>
  <c r="U19" i="58"/>
  <c r="R19" i="58"/>
  <c r="K19" i="58"/>
  <c r="U18" i="58"/>
  <c r="R18" i="58"/>
  <c r="K18" i="58"/>
  <c r="U17" i="58"/>
  <c r="R17" i="58"/>
  <c r="K17" i="58"/>
  <c r="U16" i="58"/>
  <c r="R16" i="58"/>
  <c r="K15" i="58"/>
  <c r="K13" i="58"/>
  <c r="R11" i="58"/>
  <c r="X27" i="58" s="1"/>
  <c r="X28" i="58" s="1"/>
  <c r="H27" i="47" l="1"/>
  <c r="R21" i="58"/>
  <c r="S28" i="58"/>
  <c r="T26" i="58" s="1"/>
  <c r="T27" i="58" s="1"/>
  <c r="K28" i="59"/>
  <c r="K24" i="59" s="1"/>
  <c r="K30" i="59" s="1"/>
  <c r="E8" i="4" s="1"/>
  <c r="K28" i="58"/>
  <c r="K24" i="58" s="1"/>
  <c r="K30" i="58" s="1"/>
  <c r="E7" i="4" s="1"/>
  <c r="S28" i="59"/>
  <c r="T26" i="59" s="1"/>
  <c r="T27" i="59" s="1"/>
  <c r="U20" i="59"/>
  <c r="V27" i="58"/>
  <c r="V28" i="58" s="1"/>
  <c r="W27" i="58"/>
  <c r="W28" i="58" s="1"/>
  <c r="I91" i="4" l="1"/>
  <c r="J91" i="4" s="1"/>
  <c r="I90" i="4"/>
  <c r="J90" i="4" s="1"/>
  <c r="I105" i="4"/>
  <c r="J105" i="4" s="1"/>
  <c r="I96" i="4"/>
  <c r="J96" i="4" s="1"/>
  <c r="I41" i="4"/>
  <c r="I21" i="4"/>
  <c r="I24" i="4"/>
  <c r="I53" i="4"/>
  <c r="J53" i="4" s="1"/>
  <c r="I22" i="4"/>
  <c r="I23" i="4"/>
  <c r="I50" i="4"/>
  <c r="J50" i="4" s="1"/>
  <c r="I49" i="4"/>
  <c r="J49" i="4" s="1"/>
  <c r="I48" i="4"/>
  <c r="I47" i="4"/>
  <c r="I68" i="4"/>
  <c r="I76" i="4"/>
  <c r="I77" i="4"/>
  <c r="I78" i="4"/>
  <c r="J78" i="4" s="1"/>
  <c r="I70" i="4"/>
  <c r="I71" i="4"/>
  <c r="I67" i="4"/>
  <c r="I72" i="4"/>
  <c r="I73" i="4"/>
  <c r="J73" i="4" s="1"/>
  <c r="I99" i="4"/>
  <c r="J99" i="4" s="1"/>
  <c r="I113" i="4"/>
  <c r="I106" i="4"/>
  <c r="J106" i="4" s="1"/>
  <c r="I100" i="4"/>
  <c r="J100" i="4" s="1"/>
  <c r="T28" i="59"/>
  <c r="T28" i="58"/>
  <c r="J68" i="4" l="1"/>
  <c r="J67" i="4"/>
  <c r="H73" i="47" l="1"/>
  <c r="I73" i="47"/>
  <c r="I27" i="47"/>
  <c r="R72" i="19"/>
  <c r="R35" i="19"/>
  <c r="J24" i="2" l="1"/>
  <c r="J25" i="2"/>
  <c r="I24" i="2"/>
  <c r="I25" i="2"/>
  <c r="A1" i="48"/>
  <c r="A1" i="47"/>
  <c r="A1" i="55"/>
  <c r="A1" i="8"/>
  <c r="B2" i="19"/>
  <c r="C3" i="31"/>
  <c r="C2" i="31"/>
  <c r="C4" i="31"/>
  <c r="A3" i="31"/>
  <c r="A4" i="31"/>
  <c r="A2" i="31"/>
  <c r="B2" i="4"/>
  <c r="B1" i="2"/>
  <c r="U260" i="3"/>
  <c r="V260" i="3"/>
  <c r="W260" i="3"/>
  <c r="X260" i="3"/>
  <c r="B5" i="4"/>
  <c r="B6" i="4"/>
  <c r="B4" i="4"/>
  <c r="E6" i="4"/>
  <c r="E4" i="4"/>
  <c r="E5" i="4"/>
  <c r="P12" i="31" l="1"/>
  <c r="P21" i="31"/>
  <c r="Q21" i="31" s="1"/>
  <c r="P18" i="31"/>
  <c r="P39" i="31"/>
  <c r="P36" i="31"/>
  <c r="Q36" i="31" s="1"/>
  <c r="P33" i="31"/>
  <c r="P30" i="31"/>
  <c r="P27" i="31"/>
  <c r="P24" i="31"/>
  <c r="P15" i="31"/>
  <c r="P9" i="31"/>
  <c r="Q9" i="31" s="1"/>
  <c r="F6" i="31"/>
  <c r="G6" i="31" s="1"/>
  <c r="H6" i="31" s="1"/>
  <c r="I6" i="31" s="1"/>
  <c r="J6" i="31" s="1"/>
  <c r="K6" i="31" s="1"/>
  <c r="L6" i="31" s="1"/>
  <c r="M6" i="31" s="1"/>
  <c r="N6" i="31" s="1"/>
  <c r="O6" i="31" s="1"/>
  <c r="P6" i="31" s="1"/>
  <c r="J224" i="3"/>
  <c r="J253" i="3"/>
  <c r="J247" i="3"/>
  <c r="J217" i="3"/>
  <c r="D200" i="3"/>
  <c r="D206" i="3" s="1"/>
  <c r="D213" i="3" s="1"/>
  <c r="D220" i="3" s="1"/>
  <c r="D227" i="3" s="1"/>
  <c r="D244" i="3" s="1"/>
  <c r="D250" i="3" s="1"/>
  <c r="Q33" i="31" l="1"/>
  <c r="Q18" i="31"/>
  <c r="Q30" i="31"/>
  <c r="Q39" i="31"/>
  <c r="Q12" i="31"/>
  <c r="Q15" i="31"/>
  <c r="Q27" i="31"/>
  <c r="Q24" i="31"/>
  <c r="J196" i="3" l="1"/>
  <c r="J190" i="3"/>
  <c r="J170" i="3"/>
  <c r="E170" i="3"/>
  <c r="D153" i="3"/>
  <c r="D159" i="3" s="1"/>
  <c r="D166" i="3" s="1"/>
  <c r="D173" i="3" s="1"/>
  <c r="D180" i="3" s="1"/>
  <c r="D187" i="3" s="1"/>
  <c r="D193" i="3" s="1"/>
  <c r="I170" i="3" l="1"/>
  <c r="J149" i="3"/>
  <c r="J143" i="3"/>
  <c r="D106" i="3"/>
  <c r="D112" i="3" s="1"/>
  <c r="D119" i="3" s="1"/>
  <c r="D126" i="3" s="1"/>
  <c r="D133" i="3" s="1"/>
  <c r="D140" i="3" s="1"/>
  <c r="D146" i="3" s="1"/>
  <c r="K170" i="3" l="1"/>
  <c r="J102" i="3"/>
  <c r="J96" i="3"/>
  <c r="J76" i="3"/>
  <c r="D59" i="3"/>
  <c r="D65" i="3" s="1"/>
  <c r="D72" i="3" s="1"/>
  <c r="D79" i="3" s="1"/>
  <c r="D86" i="3" s="1"/>
  <c r="D93" i="3" s="1"/>
  <c r="D99" i="3" s="1"/>
  <c r="J55" i="3"/>
  <c r="J49" i="3"/>
  <c r="J20" i="3"/>
  <c r="D3" i="3"/>
  <c r="D9" i="3" s="1"/>
  <c r="D16" i="3" s="1"/>
  <c r="D23" i="3" s="1"/>
  <c r="D30" i="3" s="1"/>
  <c r="D257" i="3"/>
  <c r="D263" i="3" s="1"/>
  <c r="T29" i="19"/>
  <c r="Q29" i="19"/>
  <c r="T35" i="19"/>
  <c r="Q35" i="19"/>
  <c r="Z50" i="19"/>
  <c r="Y50" i="19"/>
  <c r="E123" i="3"/>
  <c r="T50" i="19"/>
  <c r="S50" i="19"/>
  <c r="R50" i="19"/>
  <c r="Q50" i="19"/>
  <c r="P50" i="19"/>
  <c r="O50" i="19"/>
  <c r="M22" i="2" s="1"/>
  <c r="T72" i="19"/>
  <c r="Q72" i="19"/>
  <c r="P72" i="19"/>
  <c r="M57" i="2" l="1"/>
  <c r="M60" i="2" s="1"/>
  <c r="Q84" i="19"/>
  <c r="M31" i="2"/>
  <c r="E109" i="3"/>
  <c r="E136" i="3"/>
  <c r="I136" i="3" s="1"/>
  <c r="K136" i="3" s="1"/>
  <c r="K137" i="3" s="1"/>
  <c r="M46" i="2" s="1"/>
  <c r="M40" i="2"/>
  <c r="M43" i="2" s="1"/>
  <c r="J23" i="2"/>
  <c r="J28" i="2" s="1"/>
  <c r="E156" i="3"/>
  <c r="I156" i="3" s="1"/>
  <c r="K156" i="3" s="1"/>
  <c r="K157" i="3" s="1"/>
  <c r="J26" i="2" s="1"/>
  <c r="M24" i="2"/>
  <c r="N24" i="2" s="1"/>
  <c r="G24" i="2" s="1"/>
  <c r="G29" i="4" s="1"/>
  <c r="M25" i="2"/>
  <c r="M23" i="2" s="1"/>
  <c r="D46" i="3"/>
  <c r="D52" i="3" s="1"/>
  <c r="D35" i="3"/>
  <c r="R84" i="19"/>
  <c r="I123" i="3"/>
  <c r="K123" i="3" s="1"/>
  <c r="W35" i="19"/>
  <c r="I38" i="2" s="1"/>
  <c r="J35" i="19"/>
  <c r="J50" i="19"/>
  <c r="J72" i="19"/>
  <c r="W50" i="19"/>
  <c r="M38" i="2" s="1"/>
  <c r="E162" i="3" l="1"/>
  <c r="I162" i="3" s="1"/>
  <c r="K162" i="3" s="1"/>
  <c r="K163" i="3" s="1"/>
  <c r="J27" i="2" s="1"/>
  <c r="N25" i="2"/>
  <c r="G25" i="2" s="1"/>
  <c r="G30" i="4" s="1"/>
  <c r="U50" i="19"/>
  <c r="M18" i="2" s="1"/>
  <c r="I109" i="3"/>
  <c r="K109" i="3" s="1"/>
  <c r="K110" i="3" s="1"/>
  <c r="M26" i="2" s="1"/>
  <c r="E115" i="3"/>
  <c r="I115" i="3" s="1"/>
  <c r="K115" i="3" s="1"/>
  <c r="K116" i="3" s="1"/>
  <c r="M27" i="2" s="1"/>
  <c r="X50" i="19"/>
  <c r="M39" i="2" s="1"/>
  <c r="X35" i="19"/>
  <c r="I39" i="2" s="1"/>
  <c r="X72" i="19"/>
  <c r="J39" i="2" s="1"/>
  <c r="W72" i="19"/>
  <c r="J38" i="2" s="1"/>
  <c r="E122" i="3" l="1"/>
  <c r="M33" i="2"/>
  <c r="M35" i="2" s="1"/>
  <c r="M32" i="2"/>
  <c r="M28" i="2"/>
  <c r="I122" i="3"/>
  <c r="K122" i="3" s="1"/>
  <c r="K124" i="3" s="1"/>
  <c r="M44" i="2" s="1"/>
  <c r="E129" i="3"/>
  <c r="F217" i="48"/>
  <c r="F218" i="48"/>
  <c r="D176" i="47"/>
  <c r="F173" i="47"/>
  <c r="F172" i="47"/>
  <c r="F170" i="47"/>
  <c r="F169" i="47"/>
  <c r="F167" i="47"/>
  <c r="F166" i="47"/>
  <c r="F164" i="47"/>
  <c r="F163" i="47"/>
  <c r="F161" i="47"/>
  <c r="F160" i="47"/>
  <c r="F158" i="47"/>
  <c r="F157" i="47"/>
  <c r="F155" i="47"/>
  <c r="F154" i="47"/>
  <c r="F152" i="47"/>
  <c r="F151" i="47"/>
  <c r="F149" i="47"/>
  <c r="F148" i="47"/>
  <c r="F146" i="47"/>
  <c r="F145" i="47"/>
  <c r="F143" i="47"/>
  <c r="F142" i="47"/>
  <c r="F140" i="47"/>
  <c r="F139" i="47"/>
  <c r="F137" i="47"/>
  <c r="F136" i="47"/>
  <c r="F134" i="47"/>
  <c r="F133" i="47"/>
  <c r="F131" i="47"/>
  <c r="F130" i="47"/>
  <c r="F124" i="47"/>
  <c r="F123" i="47"/>
  <c r="F121" i="47"/>
  <c r="F120" i="47"/>
  <c r="F118" i="47"/>
  <c r="F117" i="47"/>
  <c r="F115" i="47"/>
  <c r="F114" i="47"/>
  <c r="F108" i="47"/>
  <c r="D107" i="47"/>
  <c r="F104" i="47"/>
  <c r="D103" i="47"/>
  <c r="F103" i="47" s="1"/>
  <c r="D100" i="47"/>
  <c r="D99" i="47"/>
  <c r="F99" i="47" s="1"/>
  <c r="F96" i="47"/>
  <c r="F95" i="47"/>
  <c r="F92" i="47"/>
  <c r="D91" i="47"/>
  <c r="F91" i="47" s="1"/>
  <c r="D180" i="47"/>
  <c r="F88" i="47"/>
  <c r="F87" i="47"/>
  <c r="F85" i="47"/>
  <c r="F84" i="47"/>
  <c r="F82" i="47"/>
  <c r="F81" i="47"/>
  <c r="I43" i="47"/>
  <c r="D175" i="47"/>
  <c r="H87" i="47" l="1"/>
  <c r="I87" i="47"/>
  <c r="E192" i="47"/>
  <c r="I129" i="3"/>
  <c r="E130" i="3"/>
  <c r="I130" i="3" s="1"/>
  <c r="K130" i="3" s="1"/>
  <c r="D179" i="47"/>
  <c r="D181" i="47" s="1"/>
  <c r="D183" i="47" s="1"/>
  <c r="F100" i="47"/>
  <c r="H43" i="47"/>
  <c r="I158" i="47"/>
  <c r="F107" i="47"/>
  <c r="D177" i="47"/>
  <c r="G176" i="47"/>
  <c r="D187" i="47" s="1"/>
  <c r="G175" i="47"/>
  <c r="D185" i="47" l="1"/>
  <c r="K129" i="3"/>
  <c r="K131" i="3" s="1"/>
  <c r="G180" i="47"/>
  <c r="D189" i="47" s="1"/>
  <c r="D186" i="47"/>
  <c r="G177" i="47"/>
  <c r="I45" i="2" l="1"/>
  <c r="M45" i="2"/>
  <c r="G181" i="47"/>
  <c r="D184" i="47"/>
  <c r="D188" i="47" s="1"/>
  <c r="F204" i="48"/>
  <c r="F205" i="48"/>
  <c r="F209" i="48"/>
  <c r="F210" i="48"/>
  <c r="F215" i="48"/>
  <c r="F214" i="48"/>
  <c r="F203" i="48"/>
  <c r="F202" i="48"/>
  <c r="F199" i="48"/>
  <c r="F119" i="48" l="1"/>
  <c r="F115" i="48"/>
  <c r="F111" i="48"/>
  <c r="F107" i="48"/>
  <c r="F103" i="48"/>
  <c r="F99" i="48"/>
  <c r="F95" i="48"/>
  <c r="F91" i="48"/>
  <c r="F87" i="48"/>
  <c r="F83" i="48"/>
  <c r="F79" i="48"/>
  <c r="F75" i="48"/>
  <c r="F71" i="48"/>
  <c r="F67" i="48"/>
  <c r="F63" i="48"/>
  <c r="F59" i="48"/>
  <c r="F123" i="48"/>
  <c r="F127" i="48"/>
  <c r="F131" i="48"/>
  <c r="F135" i="48"/>
  <c r="F139" i="48"/>
  <c r="F143" i="48"/>
  <c r="F147" i="48"/>
  <c r="F151" i="48"/>
  <c r="F155" i="48"/>
  <c r="F159" i="48"/>
  <c r="F163" i="48"/>
  <c r="F167" i="48"/>
  <c r="F171" i="48"/>
  <c r="F175" i="48"/>
  <c r="F179" i="48"/>
  <c r="F183" i="48"/>
  <c r="F187" i="48"/>
  <c r="F191" i="48"/>
  <c r="F195" i="48"/>
  <c r="F212" i="48"/>
  <c r="F207" i="48"/>
  <c r="F16" i="48"/>
  <c r="F213" i="48"/>
  <c r="F208" i="48"/>
  <c r="F200" i="48"/>
  <c r="F196" i="48"/>
  <c r="F192" i="48"/>
  <c r="F188" i="48"/>
  <c r="F184" i="48"/>
  <c r="F180" i="48"/>
  <c r="F176" i="48"/>
  <c r="F172" i="48"/>
  <c r="F168" i="48"/>
  <c r="F164" i="48"/>
  <c r="F160" i="48"/>
  <c r="F156" i="48"/>
  <c r="F152" i="48"/>
  <c r="F148" i="48"/>
  <c r="F144" i="48" l="1"/>
  <c r="F140" i="48"/>
  <c r="F136" i="48"/>
  <c r="F132" i="48"/>
  <c r="F128" i="48"/>
  <c r="F124" i="48"/>
  <c r="F120" i="48"/>
  <c r="F116" i="48"/>
  <c r="F112" i="48"/>
  <c r="F108" i="48"/>
  <c r="F104" i="48"/>
  <c r="F100" i="48"/>
  <c r="F96" i="48"/>
  <c r="F92" i="48"/>
  <c r="F88" i="48"/>
  <c r="F84" i="48"/>
  <c r="F80" i="48"/>
  <c r="F76" i="48"/>
  <c r="F72" i="48"/>
  <c r="F68" i="48"/>
  <c r="F64" i="48"/>
  <c r="B202" i="8" l="1"/>
  <c r="J167" i="8"/>
  <c r="H167" i="8"/>
  <c r="I167" i="8" s="1"/>
  <c r="J5" i="8"/>
  <c r="E96" i="3" l="1"/>
  <c r="I5" i="8"/>
  <c r="F60" i="48"/>
  <c r="E247" i="3" l="1"/>
  <c r="G82" i="4"/>
  <c r="G86" i="4" s="1"/>
  <c r="E190" i="3"/>
  <c r="I190" i="3" s="1"/>
  <c r="K190" i="3" s="1"/>
  <c r="K191" i="3" s="1"/>
  <c r="I96" i="3"/>
  <c r="K97" i="3" s="1"/>
  <c r="E102" i="3"/>
  <c r="I102" i="3" s="1"/>
  <c r="K102" i="3" s="1"/>
  <c r="K103" i="3" s="1"/>
  <c r="I74" i="2" s="1"/>
  <c r="N74" i="2" s="1"/>
  <c r="G74" i="2" s="1"/>
  <c r="G75" i="4" s="1"/>
  <c r="I49" i="3"/>
  <c r="K49" i="3" s="1"/>
  <c r="K50" i="3" s="1"/>
  <c r="E55" i="3"/>
  <c r="I55" i="3" s="1"/>
  <c r="K55" i="3" s="1"/>
  <c r="K56" i="3" s="1"/>
  <c r="J16" i="8"/>
  <c r="I73" i="2" l="1"/>
  <c r="N73" i="2" s="1"/>
  <c r="G73" i="2" s="1"/>
  <c r="G74" i="4" s="1"/>
  <c r="E253" i="3"/>
  <c r="I253" i="3" s="1"/>
  <c r="K253" i="3" s="1"/>
  <c r="I247" i="3"/>
  <c r="K247" i="3" s="1"/>
  <c r="K248" i="3" s="1"/>
  <c r="G81" i="4"/>
  <c r="G85" i="4" s="1"/>
  <c r="E196" i="3"/>
  <c r="I196" i="3" s="1"/>
  <c r="K196" i="3" s="1"/>
  <c r="K197" i="3" s="1"/>
  <c r="E143" i="3"/>
  <c r="I143" i="3" l="1"/>
  <c r="E149" i="3"/>
  <c r="E294" i="3"/>
  <c r="K254" i="3"/>
  <c r="I31" i="55"/>
  <c r="P31" i="55" s="1"/>
  <c r="R31" i="55" s="1"/>
  <c r="I32" i="55"/>
  <c r="P32" i="55" s="1"/>
  <c r="R32" i="55" s="1"/>
  <c r="I33" i="55"/>
  <c r="P33" i="55" s="1"/>
  <c r="R33" i="55" s="1"/>
  <c r="I34" i="55"/>
  <c r="P34" i="55" s="1"/>
  <c r="R34" i="55" s="1"/>
  <c r="I35" i="55"/>
  <c r="P35" i="55" s="1"/>
  <c r="R35" i="55" s="1"/>
  <c r="I36" i="55"/>
  <c r="P36" i="55" s="1"/>
  <c r="R36" i="55" s="1"/>
  <c r="I37" i="55"/>
  <c r="P37" i="55" s="1"/>
  <c r="R37" i="55" s="1"/>
  <c r="I38" i="55"/>
  <c r="P38" i="55" s="1"/>
  <c r="R38" i="55" s="1"/>
  <c r="I149" i="3" l="1"/>
  <c r="E300" i="3"/>
  <c r="K143" i="3"/>
  <c r="K294" i="3" s="1"/>
  <c r="K295" i="3" s="1"/>
  <c r="I294" i="3"/>
  <c r="K144" i="3" l="1"/>
  <c r="K149" i="3"/>
  <c r="K300" i="3" s="1"/>
  <c r="I300" i="3"/>
  <c r="K150" i="3" l="1"/>
  <c r="K301" i="3"/>
  <c r="E216" i="3" l="1"/>
  <c r="I216" i="3" s="1"/>
  <c r="T84" i="19"/>
  <c r="E217" i="3"/>
  <c r="O62" i="19"/>
  <c r="O60" i="19"/>
  <c r="O58" i="19"/>
  <c r="I203" i="3" l="1"/>
  <c r="K203" i="3" s="1"/>
  <c r="K230" i="3"/>
  <c r="K231" i="3" s="1"/>
  <c r="L46" i="2" s="1"/>
  <c r="E223" i="3"/>
  <c r="I223" i="3" s="1"/>
  <c r="E224" i="3"/>
  <c r="I217" i="3"/>
  <c r="K216" i="3"/>
  <c r="E209" i="3" l="1"/>
  <c r="I209" i="3" s="1"/>
  <c r="U72" i="19"/>
  <c r="J18" i="2" s="1"/>
  <c r="K223" i="3"/>
  <c r="K204" i="3"/>
  <c r="L26" i="2" s="1"/>
  <c r="K217" i="3"/>
  <c r="I224" i="3"/>
  <c r="K209" i="3"/>
  <c r="V72" i="19"/>
  <c r="J19" i="2" s="1"/>
  <c r="S72" i="19"/>
  <c r="Z72" i="19"/>
  <c r="O72" i="19"/>
  <c r="J22" i="2" s="1"/>
  <c r="Y72" i="19"/>
  <c r="Z32" i="19"/>
  <c r="J57" i="2" l="1"/>
  <c r="J60" i="2" s="1"/>
  <c r="J31" i="2"/>
  <c r="E169" i="3"/>
  <c r="J33" i="2"/>
  <c r="J32" i="2"/>
  <c r="E177" i="3"/>
  <c r="I177" i="3" s="1"/>
  <c r="K177" i="3" s="1"/>
  <c r="J34" i="2"/>
  <c r="E183" i="3"/>
  <c r="I183" i="3" s="1"/>
  <c r="K183" i="3" s="1"/>
  <c r="K184" i="3" s="1"/>
  <c r="J46" i="2" s="1"/>
  <c r="J40" i="2"/>
  <c r="J43" i="2" s="1"/>
  <c r="P35" i="19"/>
  <c r="I23" i="2" s="1"/>
  <c r="I28" i="2" s="1"/>
  <c r="K210" i="3"/>
  <c r="L27" i="2" s="1"/>
  <c r="K218" i="3"/>
  <c r="L44" i="2" s="1"/>
  <c r="E176" i="3"/>
  <c r="I169" i="3"/>
  <c r="K224" i="3"/>
  <c r="K225" i="3" s="1"/>
  <c r="L45" i="2" s="1"/>
  <c r="U35" i="19"/>
  <c r="I18" i="2" s="1"/>
  <c r="S35" i="19"/>
  <c r="V35" i="19"/>
  <c r="I19" i="2" s="1"/>
  <c r="O35" i="19"/>
  <c r="I22" i="2" s="1"/>
  <c r="Z35" i="19"/>
  <c r="J35" i="2" l="1"/>
  <c r="I31" i="2"/>
  <c r="I57" i="2"/>
  <c r="E76" i="3"/>
  <c r="I34" i="2"/>
  <c r="E75" i="3"/>
  <c r="I75" i="3" s="1"/>
  <c r="K75" i="3" s="1"/>
  <c r="I33" i="2"/>
  <c r="I35" i="2" s="1"/>
  <c r="I32" i="2"/>
  <c r="E62" i="3"/>
  <c r="I62" i="3" s="1"/>
  <c r="E83" i="3"/>
  <c r="I76" i="3"/>
  <c r="K169" i="3"/>
  <c r="K171" i="3" s="1"/>
  <c r="J44" i="2" s="1"/>
  <c r="I176" i="3"/>
  <c r="Y35" i="19"/>
  <c r="I60" i="2" l="1"/>
  <c r="E89" i="3"/>
  <c r="I89" i="3" s="1"/>
  <c r="K89" i="3" s="1"/>
  <c r="I40" i="2"/>
  <c r="E82" i="3"/>
  <c r="I82" i="3" s="1"/>
  <c r="K82" i="3" s="1"/>
  <c r="E68" i="3"/>
  <c r="K176" i="3"/>
  <c r="K90" i="3"/>
  <c r="I46" i="2" s="1"/>
  <c r="I83" i="3"/>
  <c r="K76" i="3"/>
  <c r="I68" i="3"/>
  <c r="K62" i="3"/>
  <c r="G18" i="4"/>
  <c r="G86" i="2"/>
  <c r="I43" i="2" l="1"/>
  <c r="I14" i="4"/>
  <c r="J14" i="4" s="1"/>
  <c r="I37" i="4"/>
  <c r="I89" i="4"/>
  <c r="I13" i="4"/>
  <c r="I12" i="4"/>
  <c r="J12" i="4" s="1"/>
  <c r="I93" i="4"/>
  <c r="J93" i="4" s="1"/>
  <c r="I95" i="4"/>
  <c r="J95" i="4" s="1"/>
  <c r="I92" i="4"/>
  <c r="J92" i="4" s="1"/>
  <c r="I112" i="4"/>
  <c r="J112" i="4" s="1"/>
  <c r="I27" i="4"/>
  <c r="I38" i="4"/>
  <c r="I33" i="4"/>
  <c r="I111" i="4"/>
  <c r="J111" i="4" s="1"/>
  <c r="I39" i="4"/>
  <c r="I110" i="4"/>
  <c r="J110" i="4" s="1"/>
  <c r="I109" i="4"/>
  <c r="J109" i="4" s="1"/>
  <c r="I101" i="4"/>
  <c r="J101" i="4" s="1"/>
  <c r="I108" i="4"/>
  <c r="J108" i="4" s="1"/>
  <c r="I46" i="4"/>
  <c r="I97" i="4"/>
  <c r="I94" i="4"/>
  <c r="I107" i="4"/>
  <c r="J107" i="4" s="1"/>
  <c r="I103" i="4"/>
  <c r="J103" i="4" s="1"/>
  <c r="I40" i="4"/>
  <c r="I42" i="4"/>
  <c r="I104" i="4"/>
  <c r="I102" i="4"/>
  <c r="I98" i="4"/>
  <c r="J98" i="4" s="1"/>
  <c r="I36" i="4"/>
  <c r="I61" i="4"/>
  <c r="J61" i="4" s="1"/>
  <c r="K83" i="3"/>
  <c r="K77" i="3"/>
  <c r="I44" i="2" s="1"/>
  <c r="K63" i="3"/>
  <c r="I26" i="2" s="1"/>
  <c r="K68" i="3"/>
  <c r="K178" i="3"/>
  <c r="J45" i="2" s="1"/>
  <c r="B63" i="4"/>
  <c r="C63" i="4"/>
  <c r="D63" i="4"/>
  <c r="E63" i="4"/>
  <c r="F63" i="4"/>
  <c r="I63" i="4" l="1"/>
  <c r="J13" i="4"/>
  <c r="I39" i="55"/>
  <c r="R39" i="55"/>
  <c r="K69" i="3"/>
  <c r="I27" i="2" s="1"/>
  <c r="K84" i="3"/>
  <c r="F62" i="4"/>
  <c r="E62" i="4"/>
  <c r="D62" i="4"/>
  <c r="C62" i="4"/>
  <c r="B62" i="4"/>
  <c r="C82" i="4"/>
  <c r="C81" i="4"/>
  <c r="H1" i="54"/>
  <c r="AG505" i="52"/>
  <c r="AG504" i="52"/>
  <c r="AG503" i="52"/>
  <c r="AG502" i="52"/>
  <c r="AG501" i="52"/>
  <c r="AG500" i="52"/>
  <c r="AG499" i="52"/>
  <c r="AG498" i="52"/>
  <c r="AG497" i="52"/>
  <c r="AG496" i="52"/>
  <c r="AG495" i="52"/>
  <c r="AG494" i="52"/>
  <c r="AG493" i="52"/>
  <c r="AG492" i="52"/>
  <c r="AG491" i="52"/>
  <c r="AG490" i="52"/>
  <c r="AG489" i="52"/>
  <c r="AG488" i="52"/>
  <c r="AG487" i="52"/>
  <c r="AG486" i="52"/>
  <c r="AG485" i="52"/>
  <c r="AG484" i="52"/>
  <c r="AG483" i="52"/>
  <c r="AG482" i="52"/>
  <c r="AG481" i="52"/>
  <c r="AG480" i="52"/>
  <c r="AG479" i="52"/>
  <c r="AG478" i="52"/>
  <c r="AG477" i="52"/>
  <c r="AG476" i="52"/>
  <c r="AG475" i="52"/>
  <c r="AG474" i="52"/>
  <c r="AG473" i="52"/>
  <c r="AG472" i="52"/>
  <c r="AG471" i="52"/>
  <c r="AG470" i="52"/>
  <c r="AG469" i="52"/>
  <c r="AG468" i="52"/>
  <c r="AG467" i="52"/>
  <c r="AG466" i="52"/>
  <c r="AG465" i="52"/>
  <c r="AG464" i="52"/>
  <c r="AG463" i="52"/>
  <c r="AG462" i="52"/>
  <c r="AG461" i="52"/>
  <c r="AG460" i="52"/>
  <c r="AG459" i="52"/>
  <c r="AG458" i="52"/>
  <c r="AG457" i="52"/>
  <c r="AG456" i="52"/>
  <c r="AG455" i="52"/>
  <c r="AG454" i="52"/>
  <c r="AG453" i="52"/>
  <c r="AG452" i="52"/>
  <c r="AG451" i="52"/>
  <c r="AG450" i="52"/>
  <c r="AG449" i="52"/>
  <c r="AG448" i="52"/>
  <c r="AG447" i="52"/>
  <c r="AG446" i="52"/>
  <c r="AG445" i="52"/>
  <c r="AG444" i="52"/>
  <c r="AG443" i="52"/>
  <c r="AG442" i="52"/>
  <c r="AG441" i="52"/>
  <c r="AG440" i="52"/>
  <c r="AG439" i="52"/>
  <c r="AG438" i="52"/>
  <c r="AG437" i="52"/>
  <c r="AG436" i="52"/>
  <c r="AG435" i="52"/>
  <c r="AG434" i="52"/>
  <c r="AG433" i="52"/>
  <c r="AG432" i="52"/>
  <c r="AG431" i="52"/>
  <c r="AG430" i="52"/>
  <c r="AG429" i="52"/>
  <c r="AG428" i="52"/>
  <c r="AG427" i="52"/>
  <c r="AG426" i="52"/>
  <c r="AG425" i="52"/>
  <c r="AG424" i="52"/>
  <c r="AG423" i="52"/>
  <c r="AG422" i="52"/>
  <c r="AG421" i="52"/>
  <c r="AG420" i="52"/>
  <c r="AG419" i="52"/>
  <c r="AG418" i="52"/>
  <c r="AG417" i="52"/>
  <c r="AG416" i="52"/>
  <c r="AG415" i="52"/>
  <c r="AG414" i="52"/>
  <c r="AG413" i="52"/>
  <c r="AG412" i="52"/>
  <c r="AG411" i="52"/>
  <c r="AG410" i="52"/>
  <c r="AG409" i="52"/>
  <c r="AG408" i="52"/>
  <c r="AG407" i="52"/>
  <c r="AG406" i="52"/>
  <c r="AG405" i="52"/>
  <c r="AG404" i="52"/>
  <c r="AG403" i="52"/>
  <c r="AG402" i="52"/>
  <c r="AG401" i="52"/>
  <c r="AG400" i="52"/>
  <c r="AG399" i="52"/>
  <c r="AG398" i="52"/>
  <c r="AG397" i="52"/>
  <c r="AG396" i="52"/>
  <c r="AG395" i="52"/>
  <c r="AG394" i="52"/>
  <c r="AG393" i="52"/>
  <c r="AG392" i="52"/>
  <c r="AG391" i="52"/>
  <c r="AG390" i="52"/>
  <c r="AG389" i="52"/>
  <c r="AG388" i="52"/>
  <c r="AG387" i="52"/>
  <c r="AG386" i="52"/>
  <c r="AG385" i="52"/>
  <c r="AG384" i="52"/>
  <c r="AG383" i="52"/>
  <c r="AG382" i="52"/>
  <c r="AG381" i="52"/>
  <c r="AG380" i="52"/>
  <c r="AG379" i="52"/>
  <c r="AG378" i="52"/>
  <c r="AG377" i="52"/>
  <c r="AG376" i="52"/>
  <c r="AG375" i="52"/>
  <c r="AG374" i="52"/>
  <c r="AG373" i="52"/>
  <c r="AG372" i="52"/>
  <c r="AG371" i="52"/>
  <c r="AG370" i="52"/>
  <c r="AG369" i="52"/>
  <c r="AG368" i="52"/>
  <c r="AG367" i="52"/>
  <c r="AG366" i="52"/>
  <c r="AG365" i="52"/>
  <c r="AG364" i="52"/>
  <c r="AG363" i="52"/>
  <c r="AG362" i="52"/>
  <c r="AG361" i="52"/>
  <c r="AG360" i="52"/>
  <c r="AG359" i="52"/>
  <c r="AG358" i="52"/>
  <c r="AG357" i="52"/>
  <c r="AG356" i="52"/>
  <c r="AG355" i="52"/>
  <c r="AG354" i="52"/>
  <c r="AG353" i="52"/>
  <c r="AG352" i="52"/>
  <c r="AG351" i="52"/>
  <c r="AG350" i="52"/>
  <c r="AG349" i="52"/>
  <c r="AG348" i="52"/>
  <c r="AG347" i="52"/>
  <c r="AG346" i="52"/>
  <c r="AG345" i="52"/>
  <c r="AG344" i="52"/>
  <c r="AG343" i="52"/>
  <c r="AG342" i="52"/>
  <c r="AG341" i="52"/>
  <c r="AG340" i="52"/>
  <c r="AG339" i="52"/>
  <c r="AG338" i="52"/>
  <c r="AG337" i="52"/>
  <c r="AG336" i="52"/>
  <c r="AG335" i="52"/>
  <c r="AG334" i="52"/>
  <c r="AG333" i="52"/>
  <c r="AG332" i="52"/>
  <c r="AG331" i="52"/>
  <c r="AG330" i="52"/>
  <c r="AG329" i="52"/>
  <c r="AG328" i="52"/>
  <c r="AG327" i="52"/>
  <c r="AG326" i="52"/>
  <c r="AG325" i="52"/>
  <c r="AG324" i="52"/>
  <c r="AG323" i="52"/>
  <c r="AG322" i="52"/>
  <c r="AG321" i="52"/>
  <c r="AG320" i="52"/>
  <c r="AG319" i="52"/>
  <c r="AG318" i="52"/>
  <c r="AG317" i="52"/>
  <c r="AG316" i="52"/>
  <c r="AG315" i="52"/>
  <c r="AG314" i="52"/>
  <c r="AG313" i="52"/>
  <c r="AG312" i="52"/>
  <c r="AG311" i="52"/>
  <c r="AG310" i="52"/>
  <c r="AG309" i="52"/>
  <c r="AG308" i="52"/>
  <c r="AG307" i="52"/>
  <c r="AG306" i="52"/>
  <c r="AG305" i="52"/>
  <c r="AG304" i="52"/>
  <c r="AG303" i="52"/>
  <c r="AG302" i="52"/>
  <c r="AG301" i="52"/>
  <c r="AG300" i="52"/>
  <c r="AG299" i="52"/>
  <c r="AG298" i="52"/>
  <c r="AG297" i="52"/>
  <c r="AG296" i="52"/>
  <c r="AG295" i="52"/>
  <c r="AG294" i="52"/>
  <c r="AG293" i="52"/>
  <c r="AG292" i="52"/>
  <c r="AG291" i="52"/>
  <c r="AG290" i="52"/>
  <c r="AG289" i="52"/>
  <c r="AG288" i="52"/>
  <c r="AG287" i="52"/>
  <c r="AG286" i="52"/>
  <c r="AG285" i="52"/>
  <c r="AG284" i="52"/>
  <c r="AG283" i="52"/>
  <c r="AG282" i="52"/>
  <c r="AG281" i="52"/>
  <c r="AG280" i="52"/>
  <c r="AG279" i="52"/>
  <c r="AG278" i="52"/>
  <c r="AG277" i="52"/>
  <c r="AG276" i="52"/>
  <c r="AG275" i="52"/>
  <c r="AG274" i="52"/>
  <c r="AG273" i="52"/>
  <c r="AG272" i="52"/>
  <c r="AG271" i="52"/>
  <c r="AG270" i="52"/>
  <c r="AG269" i="52"/>
  <c r="AG268" i="52"/>
  <c r="AG267" i="52"/>
  <c r="AG266" i="52"/>
  <c r="AG265" i="52"/>
  <c r="AG264" i="52"/>
  <c r="AG263" i="52"/>
  <c r="AG262" i="52"/>
  <c r="AG261" i="52"/>
  <c r="AG260" i="52"/>
  <c r="AG259" i="52"/>
  <c r="AG258" i="52"/>
  <c r="AG257" i="52"/>
  <c r="AG256" i="52"/>
  <c r="AG255" i="52"/>
  <c r="AG254" i="52"/>
  <c r="AG253" i="52"/>
  <c r="AG252" i="52"/>
  <c r="AG251" i="52"/>
  <c r="AG250" i="52"/>
  <c r="AG249" i="52"/>
  <c r="AG248" i="52"/>
  <c r="AG247" i="52"/>
  <c r="AG246" i="52"/>
  <c r="AG245" i="52"/>
  <c r="AG244" i="52"/>
  <c r="AG243" i="52"/>
  <c r="AG242" i="52"/>
  <c r="AG241" i="52"/>
  <c r="AG240" i="52"/>
  <c r="AG239" i="52"/>
  <c r="AG238" i="52"/>
  <c r="AG237" i="52"/>
  <c r="AG236" i="52"/>
  <c r="AG235" i="52"/>
  <c r="AG234" i="52"/>
  <c r="AG233" i="52"/>
  <c r="AG232" i="52"/>
  <c r="AG231" i="52"/>
  <c r="AG230" i="52"/>
  <c r="AG229" i="52"/>
  <c r="AG228" i="52"/>
  <c r="AG227" i="52"/>
  <c r="AG226" i="52"/>
  <c r="AG225" i="52"/>
  <c r="AG224" i="52"/>
  <c r="AG223" i="52"/>
  <c r="AG222" i="52"/>
  <c r="AG221" i="52"/>
  <c r="AG220" i="52"/>
  <c r="AG219" i="52"/>
  <c r="AG218" i="52"/>
  <c r="AG217" i="52"/>
  <c r="AG216" i="52"/>
  <c r="AG215" i="52"/>
  <c r="AG214" i="52"/>
  <c r="AG213" i="52"/>
  <c r="AG212" i="52"/>
  <c r="AG211" i="52"/>
  <c r="AG210" i="52"/>
  <c r="AG209" i="52"/>
  <c r="AG208" i="52"/>
  <c r="AG207" i="52"/>
  <c r="AG206" i="52"/>
  <c r="AG205" i="52"/>
  <c r="AG204" i="52"/>
  <c r="AG203" i="52"/>
  <c r="AG202" i="52"/>
  <c r="AG201" i="52"/>
  <c r="AG200" i="52"/>
  <c r="AG199" i="52"/>
  <c r="AG198" i="52"/>
  <c r="AG197" i="52"/>
  <c r="AG196" i="52"/>
  <c r="AG195" i="52"/>
  <c r="AG194" i="52"/>
  <c r="AG193" i="52"/>
  <c r="AG192" i="52"/>
  <c r="AG191" i="52"/>
  <c r="AG190" i="52"/>
  <c r="AG189" i="52"/>
  <c r="AG188" i="52"/>
  <c r="AG187" i="52"/>
  <c r="AG186" i="52"/>
  <c r="AG185" i="52"/>
  <c r="AG184" i="52"/>
  <c r="AG183" i="52"/>
  <c r="AG182" i="52"/>
  <c r="AG181" i="52"/>
  <c r="AG180" i="52"/>
  <c r="AG179" i="52"/>
  <c r="AG178" i="52"/>
  <c r="AG177" i="52"/>
  <c r="AG176" i="52"/>
  <c r="AG175" i="52"/>
  <c r="AG174" i="52"/>
  <c r="AG173" i="52"/>
  <c r="AG172" i="52"/>
  <c r="AG171" i="52"/>
  <c r="AG170" i="52"/>
  <c r="AG169" i="52"/>
  <c r="AG168" i="52"/>
  <c r="AG167" i="52"/>
  <c r="AG166" i="52"/>
  <c r="AG165" i="52"/>
  <c r="AG164" i="52"/>
  <c r="AG163" i="52"/>
  <c r="AG162" i="52"/>
  <c r="AG161" i="52"/>
  <c r="AG160" i="52"/>
  <c r="AG159" i="52"/>
  <c r="AG158" i="52"/>
  <c r="AG157" i="52"/>
  <c r="AG156" i="52"/>
  <c r="AG155" i="52"/>
  <c r="AG154" i="52"/>
  <c r="AG153" i="52"/>
  <c r="AG152" i="52"/>
  <c r="AG151" i="52"/>
  <c r="AG150" i="52"/>
  <c r="AG149" i="52"/>
  <c r="AG148" i="52"/>
  <c r="AG147" i="52"/>
  <c r="AG146" i="52"/>
  <c r="AG145" i="52"/>
  <c r="AG144" i="52"/>
  <c r="AG143" i="52"/>
  <c r="AG142" i="52"/>
  <c r="AG141" i="52"/>
  <c r="AG140" i="52"/>
  <c r="AG139" i="52"/>
  <c r="AG138" i="52"/>
  <c r="AG137" i="52"/>
  <c r="AG136" i="52"/>
  <c r="AG135" i="52"/>
  <c r="AG134" i="52"/>
  <c r="AG133" i="52"/>
  <c r="AG132" i="52"/>
  <c r="AG131" i="52"/>
  <c r="AG130" i="52"/>
  <c r="AG129" i="52"/>
  <c r="AG128" i="52"/>
  <c r="AG127" i="52"/>
  <c r="AG126" i="52"/>
  <c r="AG125" i="52"/>
  <c r="AG124" i="52"/>
  <c r="AG123" i="52"/>
  <c r="AG122" i="52"/>
  <c r="AG121" i="52"/>
  <c r="AG120" i="52"/>
  <c r="AG119" i="52"/>
  <c r="AG118" i="52"/>
  <c r="AG117" i="52"/>
  <c r="AG116" i="52"/>
  <c r="AG115" i="52"/>
  <c r="AG114" i="52"/>
  <c r="AG113" i="52"/>
  <c r="AG112" i="52"/>
  <c r="AG111" i="52"/>
  <c r="AG110" i="52"/>
  <c r="AG109" i="52"/>
  <c r="AG108" i="52"/>
  <c r="AG107" i="52"/>
  <c r="AG106" i="52"/>
  <c r="AG105" i="52"/>
  <c r="AG104" i="52"/>
  <c r="AG103" i="52"/>
  <c r="AG102" i="52"/>
  <c r="AG101" i="52"/>
  <c r="AG100" i="52"/>
  <c r="AG99" i="52"/>
  <c r="AG98" i="52"/>
  <c r="AG97" i="52"/>
  <c r="AG96" i="52"/>
  <c r="AG95" i="52"/>
  <c r="AG94" i="52"/>
  <c r="AG93" i="52"/>
  <c r="AG92" i="52"/>
  <c r="AG91" i="52"/>
  <c r="AG90" i="52"/>
  <c r="AG89" i="52"/>
  <c r="AG88" i="52"/>
  <c r="AG87" i="52"/>
  <c r="AG86" i="52"/>
  <c r="AG85" i="52"/>
  <c r="AG84" i="52"/>
  <c r="AG83" i="52"/>
  <c r="AG82" i="52"/>
  <c r="AG81" i="52"/>
  <c r="AG80" i="52"/>
  <c r="AG79" i="52"/>
  <c r="AG78" i="52"/>
  <c r="AG77" i="52"/>
  <c r="AG76" i="52"/>
  <c r="AG75" i="52"/>
  <c r="AG74" i="52"/>
  <c r="AG73" i="52"/>
  <c r="AG72" i="52"/>
  <c r="AG71" i="52"/>
  <c r="AG70" i="52"/>
  <c r="AG69" i="52"/>
  <c r="AG68" i="52"/>
  <c r="AG67" i="52"/>
  <c r="AG66" i="52"/>
  <c r="AG65" i="52"/>
  <c r="AG64" i="52"/>
  <c r="AG63" i="52"/>
  <c r="AG62" i="52"/>
  <c r="AG61" i="52"/>
  <c r="AG60" i="52"/>
  <c r="AG59" i="52"/>
  <c r="AG58" i="52"/>
  <c r="AG57" i="52"/>
  <c r="AG56" i="52"/>
  <c r="AG55" i="52"/>
  <c r="AG54" i="52"/>
  <c r="AG53" i="52"/>
  <c r="AG52" i="52"/>
  <c r="AG51" i="52"/>
  <c r="AG50" i="52"/>
  <c r="AG49" i="52"/>
  <c r="AG48" i="52"/>
  <c r="AG47" i="52"/>
  <c r="AG46" i="52"/>
  <c r="AG45" i="52"/>
  <c r="AG44" i="52"/>
  <c r="AG43" i="52"/>
  <c r="AG42" i="52"/>
  <c r="AG41" i="52"/>
  <c r="AG40" i="52"/>
  <c r="AG39" i="52"/>
  <c r="AG38" i="52"/>
  <c r="AG37" i="52"/>
  <c r="AG36" i="52"/>
  <c r="AG35" i="52"/>
  <c r="AG34" i="52"/>
  <c r="AG33" i="52"/>
  <c r="AG32" i="52"/>
  <c r="AG31" i="52"/>
  <c r="AG30" i="52"/>
  <c r="AG29" i="52"/>
  <c r="AG28" i="52"/>
  <c r="AG27" i="52"/>
  <c r="AG26" i="52"/>
  <c r="AG25" i="52"/>
  <c r="AG24" i="52"/>
  <c r="AG23" i="52"/>
  <c r="AG22" i="52"/>
  <c r="AG21" i="52"/>
  <c r="AG20" i="52"/>
  <c r="AG19" i="52"/>
  <c r="AG18" i="52"/>
  <c r="AG17" i="52"/>
  <c r="AG16" i="52"/>
  <c r="AG15" i="52"/>
  <c r="AG14" i="52"/>
  <c r="AG13" i="52"/>
  <c r="AG12" i="52"/>
  <c r="AG11" i="52"/>
  <c r="AG10" i="52"/>
  <c r="AG9" i="52"/>
  <c r="AG8" i="52"/>
  <c r="AG7" i="52"/>
  <c r="AG6" i="52"/>
  <c r="AG5" i="52"/>
  <c r="AG4" i="52"/>
  <c r="AG3" i="52"/>
  <c r="AG2" i="52"/>
  <c r="I62" i="4" l="1"/>
  <c r="I82" i="4"/>
  <c r="J82" i="4" s="1"/>
  <c r="F56" i="48"/>
  <c r="F55" i="48"/>
  <c r="F32" i="48"/>
  <c r="F31" i="48"/>
  <c r="F28" i="48"/>
  <c r="F27" i="48"/>
  <c r="F24" i="48"/>
  <c r="F23" i="48"/>
  <c r="F20" i="48"/>
  <c r="F19" i="48"/>
  <c r="F15" i="48"/>
  <c r="F216" i="48" l="1"/>
  <c r="G85" i="2" l="1"/>
  <c r="F56" i="4"/>
  <c r="B86" i="4"/>
  <c r="C86" i="4"/>
  <c r="D86" i="4"/>
  <c r="E86" i="4"/>
  <c r="F86" i="4"/>
  <c r="B82" i="4"/>
  <c r="E82" i="4"/>
  <c r="F82" i="4"/>
  <c r="I86" i="4" l="1"/>
  <c r="J86" i="4" s="1"/>
  <c r="C294" i="3" l="1"/>
  <c r="J76" i="4" l="1"/>
  <c r="J70" i="4" l="1"/>
  <c r="J77" i="4"/>
  <c r="J72" i="4"/>
  <c r="J71" i="4"/>
  <c r="J29" i="19" l="1"/>
  <c r="J84" i="19" s="1"/>
  <c r="J86" i="19" l="1"/>
  <c r="U29" i="19"/>
  <c r="K18" i="2" s="1"/>
  <c r="N18" i="2" s="1"/>
  <c r="G18" i="2" s="1"/>
  <c r="G22" i="4" s="1"/>
  <c r="Y29" i="19"/>
  <c r="K40" i="2" s="1"/>
  <c r="W29" i="19"/>
  <c r="K43" i="2" l="1"/>
  <c r="N43" i="2" s="1"/>
  <c r="G43" i="2" s="1"/>
  <c r="G45" i="4" s="1"/>
  <c r="N40" i="2"/>
  <c r="G40" i="2" s="1"/>
  <c r="G42" i="4" s="1"/>
  <c r="J42" i="4" s="1"/>
  <c r="W84" i="19"/>
  <c r="K38" i="2"/>
  <c r="N38" i="2" s="1"/>
  <c r="G38" i="2" s="1"/>
  <c r="G40" i="4" s="1"/>
  <c r="J40" i="4" s="1"/>
  <c r="K33" i="2"/>
  <c r="O29" i="19"/>
  <c r="V29" i="19"/>
  <c r="K19" i="2" s="1"/>
  <c r="N19" i="2" s="1"/>
  <c r="G19" i="2" s="1"/>
  <c r="G23" i="4" s="1"/>
  <c r="S29" i="19"/>
  <c r="G21" i="4" s="1"/>
  <c r="Z29" i="19"/>
  <c r="X29" i="19"/>
  <c r="N33" i="2" l="1"/>
  <c r="G33" i="2" s="1"/>
  <c r="G38" i="4" s="1"/>
  <c r="J38" i="4" s="1"/>
  <c r="Z84" i="19"/>
  <c r="G24" i="4"/>
  <c r="K57" i="2"/>
  <c r="E20" i="3"/>
  <c r="K34" i="2"/>
  <c r="N34" i="2" s="1"/>
  <c r="G34" i="2" s="1"/>
  <c r="G39" i="4" s="1"/>
  <c r="J39" i="4" s="1"/>
  <c r="K32" i="2"/>
  <c r="N32" i="2" s="1"/>
  <c r="G32" i="2" s="1"/>
  <c r="G37" i="4" s="1"/>
  <c r="J37" i="4" s="1"/>
  <c r="X84" i="19"/>
  <c r="K39" i="2"/>
  <c r="N39" i="2" s="1"/>
  <c r="G39" i="2" s="1"/>
  <c r="G41" i="4" s="1"/>
  <c r="J41" i="4" s="1"/>
  <c r="O84" i="19"/>
  <c r="K22" i="2"/>
  <c r="N22" i="2" s="1"/>
  <c r="G22" i="2" s="1"/>
  <c r="G27" i="4" s="1"/>
  <c r="J27" i="4" s="1"/>
  <c r="S84" i="19"/>
  <c r="K31" i="2"/>
  <c r="N31" i="2" s="1"/>
  <c r="G31" i="2" s="1"/>
  <c r="G36" i="4" s="1"/>
  <c r="J36" i="4" s="1"/>
  <c r="E260" i="3"/>
  <c r="P84" i="19"/>
  <c r="U84" i="19"/>
  <c r="E19" i="3"/>
  <c r="V84" i="19"/>
  <c r="K35" i="2" l="1"/>
  <c r="N35" i="2" s="1"/>
  <c r="G35" i="2" s="1"/>
  <c r="K60" i="2"/>
  <c r="N60" i="2" s="1"/>
  <c r="G60" i="2" s="1"/>
  <c r="G62" i="4" s="1"/>
  <c r="J62" i="4" s="1"/>
  <c r="N57" i="2"/>
  <c r="G57" i="2" s="1"/>
  <c r="G59" i="4" s="1"/>
  <c r="N260" i="3"/>
  <c r="E12" i="3"/>
  <c r="I6" i="3"/>
  <c r="K6" i="3" s="1"/>
  <c r="K28" i="2"/>
  <c r="N28" i="2" s="1"/>
  <c r="G28" i="2" s="1"/>
  <c r="G33" i="4" s="1"/>
  <c r="J33" i="4" s="1"/>
  <c r="N23" i="2"/>
  <c r="G23" i="2" s="1"/>
  <c r="G28" i="4" s="1"/>
  <c r="J23" i="4"/>
  <c r="J21" i="4"/>
  <c r="I12" i="3"/>
  <c r="E266" i="3"/>
  <c r="E27" i="3"/>
  <c r="I20" i="3"/>
  <c r="E274" i="3"/>
  <c r="I19" i="3"/>
  <c r="E26" i="3"/>
  <c r="E273" i="3"/>
  <c r="Y84" i="19"/>
  <c r="E33" i="3"/>
  <c r="I33" i="3" s="1"/>
  <c r="K33" i="3" s="1"/>
  <c r="Q260" i="3" l="1"/>
  <c r="I260" i="3"/>
  <c r="J22" i="4"/>
  <c r="K7" i="3"/>
  <c r="K26" i="2" s="1"/>
  <c r="N26" i="2" s="1"/>
  <c r="G26" i="2" s="1"/>
  <c r="G31" i="4" s="1"/>
  <c r="S260" i="3"/>
  <c r="K260" i="3"/>
  <c r="K261" i="3" s="1"/>
  <c r="K20" i="3"/>
  <c r="I274" i="3"/>
  <c r="I27" i="3"/>
  <c r="E281" i="3"/>
  <c r="K34" i="3"/>
  <c r="K46" i="2" s="1"/>
  <c r="N46" i="2" s="1"/>
  <c r="G46" i="2" s="1"/>
  <c r="G48" i="4" s="1"/>
  <c r="J48" i="4" s="1"/>
  <c r="K287" i="3"/>
  <c r="K288" i="3" s="1"/>
  <c r="I26" i="3"/>
  <c r="E280" i="3"/>
  <c r="K19" i="3"/>
  <c r="K273" i="3" s="1"/>
  <c r="I273" i="3"/>
  <c r="K12" i="3"/>
  <c r="K13" i="3" s="1"/>
  <c r="K27" i="2" s="1"/>
  <c r="N27" i="2" s="1"/>
  <c r="G27" i="2" s="1"/>
  <c r="G32" i="4" s="1"/>
  <c r="I266" i="3"/>
  <c r="Q266" i="3"/>
  <c r="K27" i="3" l="1"/>
  <c r="K281" i="3" s="1"/>
  <c r="I281" i="3"/>
  <c r="K26" i="3"/>
  <c r="I280" i="3"/>
  <c r="K266" i="3"/>
  <c r="K267" i="3" s="1"/>
  <c r="S266" i="3"/>
  <c r="K21" i="3"/>
  <c r="K44" i="2" s="1"/>
  <c r="N44" i="2" s="1"/>
  <c r="G44" i="2" s="1"/>
  <c r="G46" i="4" s="1"/>
  <c r="K274" i="3"/>
  <c r="K275" i="3" s="1"/>
  <c r="I43" i="4"/>
  <c r="J43" i="4" s="1"/>
  <c r="C15" i="4"/>
  <c r="H15" i="4" s="1"/>
  <c r="I15" i="4" l="1"/>
  <c r="J15" i="4" s="1"/>
  <c r="J16" i="4" s="1"/>
  <c r="K28" i="3"/>
  <c r="K45" i="2" s="1"/>
  <c r="N45" i="2" s="1"/>
  <c r="G45" i="2" s="1"/>
  <c r="G47" i="4" s="1"/>
  <c r="J47" i="4" s="1"/>
  <c r="K280" i="3"/>
  <c r="K282" i="3" s="1"/>
  <c r="I28" i="4" l="1"/>
  <c r="J28" i="4" s="1"/>
  <c r="B84" i="4" l="1"/>
  <c r="E84" i="4"/>
  <c r="B85" i="4"/>
  <c r="C85" i="4"/>
  <c r="D85" i="4"/>
  <c r="E85" i="4"/>
  <c r="F85" i="4"/>
  <c r="B88" i="4"/>
  <c r="E88" i="4"/>
  <c r="B80" i="4"/>
  <c r="E80" i="4"/>
  <c r="B81" i="4"/>
  <c r="D81" i="4"/>
  <c r="I81" i="4" s="1"/>
  <c r="J81" i="4" s="1"/>
  <c r="E81" i="4"/>
  <c r="F81" i="4"/>
  <c r="B67" i="4"/>
  <c r="I69" i="4"/>
  <c r="I74" i="4"/>
  <c r="I75" i="4"/>
  <c r="C38" i="5"/>
  <c r="B38" i="5"/>
  <c r="C35" i="5"/>
  <c r="B35" i="5"/>
  <c r="C32" i="5"/>
  <c r="B32" i="5"/>
  <c r="J69" i="4" l="1"/>
  <c r="I85" i="4"/>
  <c r="J85" i="4" s="1"/>
  <c r="I8" i="40" l="1"/>
  <c r="I11" i="40" s="1"/>
  <c r="J27" i="40" l="1"/>
  <c r="J25" i="40"/>
  <c r="J23" i="40"/>
  <c r="J17" i="40"/>
  <c r="J21" i="40"/>
  <c r="J15" i="40"/>
  <c r="J13" i="40"/>
  <c r="J19" i="40"/>
  <c r="D61" i="4" l="1"/>
  <c r="D60" i="4"/>
  <c r="D59" i="4"/>
  <c r="D56" i="4"/>
  <c r="D55" i="4"/>
  <c r="D54" i="4"/>
  <c r="D53" i="4"/>
  <c r="D33" i="4"/>
  <c r="D32" i="4"/>
  <c r="D31" i="4"/>
  <c r="D30" i="4"/>
  <c r="D29" i="4"/>
  <c r="D28" i="4"/>
  <c r="D27" i="4"/>
  <c r="D24" i="4"/>
  <c r="D23" i="4"/>
  <c r="D22" i="4"/>
  <c r="D21" i="4"/>
  <c r="D18" i="4"/>
  <c r="D15" i="4"/>
  <c r="D14" i="4"/>
  <c r="D13" i="4"/>
  <c r="D12" i="4"/>
  <c r="H66" i="4"/>
  <c r="C60" i="4"/>
  <c r="C59" i="4"/>
  <c r="C54" i="4"/>
  <c r="C55" i="4"/>
  <c r="C56" i="4"/>
  <c r="C53" i="4"/>
  <c r="I44" i="4"/>
  <c r="J44" i="4" s="1"/>
  <c r="I45" i="4"/>
  <c r="J45" i="4" s="1"/>
  <c r="C28" i="4"/>
  <c r="C29" i="4"/>
  <c r="H29" i="4" s="1"/>
  <c r="C30" i="4"/>
  <c r="C31" i="4"/>
  <c r="I31" i="4" s="1"/>
  <c r="J31" i="4" s="1"/>
  <c r="C32" i="4"/>
  <c r="I32" i="4" s="1"/>
  <c r="J32" i="4" s="1"/>
  <c r="C33" i="4"/>
  <c r="C27" i="4"/>
  <c r="C22" i="4"/>
  <c r="C23" i="4"/>
  <c r="C24" i="4"/>
  <c r="C21" i="4"/>
  <c r="C18" i="4"/>
  <c r="C13" i="4"/>
  <c r="C14" i="4"/>
  <c r="H56" i="4" l="1"/>
  <c r="I56" i="4" s="1"/>
  <c r="J56" i="4" s="1"/>
  <c r="H55" i="4"/>
  <c r="I55" i="4" s="1"/>
  <c r="J55" i="4" s="1"/>
  <c r="H30" i="4"/>
  <c r="I30" i="4" s="1"/>
  <c r="J30" i="4" s="1"/>
  <c r="H54" i="4"/>
  <c r="I54" i="4" s="1"/>
  <c r="J54" i="4" s="1"/>
  <c r="I59" i="4"/>
  <c r="J59" i="4" s="1"/>
  <c r="I60" i="4"/>
  <c r="J60" i="4" s="1"/>
  <c r="I66" i="4"/>
  <c r="I29" i="4"/>
  <c r="J29" i="4" s="1"/>
  <c r="K6" i="4"/>
  <c r="B9" i="4"/>
  <c r="C9" i="4"/>
  <c r="D9" i="4"/>
  <c r="E9" i="4"/>
  <c r="B11" i="4"/>
  <c r="E11" i="4"/>
  <c r="B12" i="4"/>
  <c r="C12" i="4"/>
  <c r="E12" i="4"/>
  <c r="F12" i="4"/>
  <c r="B13" i="4"/>
  <c r="E13" i="4"/>
  <c r="F13" i="4"/>
  <c r="B14" i="4"/>
  <c r="E14" i="4"/>
  <c r="F14" i="4"/>
  <c r="B15" i="4"/>
  <c r="E15" i="4"/>
  <c r="F15" i="4"/>
  <c r="B17" i="4"/>
  <c r="E17" i="4"/>
  <c r="B18" i="4"/>
  <c r="E18" i="4"/>
  <c r="F18" i="4"/>
  <c r="B20" i="4"/>
  <c r="E20" i="4"/>
  <c r="B21" i="4"/>
  <c r="E21" i="4"/>
  <c r="F21" i="4"/>
  <c r="B22" i="4"/>
  <c r="E22" i="4"/>
  <c r="F22" i="4"/>
  <c r="B23" i="4"/>
  <c r="E23" i="4"/>
  <c r="F23" i="4"/>
  <c r="B24" i="4"/>
  <c r="E24" i="4"/>
  <c r="F24" i="4"/>
  <c r="B26" i="4"/>
  <c r="E26" i="4"/>
  <c r="B27" i="4"/>
  <c r="E27" i="4"/>
  <c r="F27" i="4"/>
  <c r="B28" i="4"/>
  <c r="E28" i="4"/>
  <c r="F28" i="4"/>
  <c r="B29" i="4"/>
  <c r="E29" i="4"/>
  <c r="F29" i="4"/>
  <c r="B30" i="4"/>
  <c r="E30" i="4"/>
  <c r="F30" i="4"/>
  <c r="B31" i="4"/>
  <c r="E31" i="4"/>
  <c r="F31" i="4"/>
  <c r="B32" i="4"/>
  <c r="E32" i="4"/>
  <c r="F32" i="4"/>
  <c r="B33" i="4"/>
  <c r="E33" i="4"/>
  <c r="F33" i="4"/>
  <c r="B35" i="4"/>
  <c r="E35" i="4"/>
  <c r="B52" i="4"/>
  <c r="E52" i="4"/>
  <c r="B53" i="4"/>
  <c r="E53" i="4"/>
  <c r="F53" i="4"/>
  <c r="B54" i="4"/>
  <c r="E54" i="4"/>
  <c r="F54" i="4"/>
  <c r="B55" i="4"/>
  <c r="E55" i="4"/>
  <c r="F55" i="4"/>
  <c r="B56" i="4"/>
  <c r="E56" i="4"/>
  <c r="B58" i="4"/>
  <c r="E58" i="4"/>
  <c r="B59" i="4"/>
  <c r="E59" i="4"/>
  <c r="F59" i="4"/>
  <c r="B60" i="4"/>
  <c r="E60" i="4"/>
  <c r="F60" i="4"/>
  <c r="B61" i="4"/>
  <c r="E61" i="4"/>
  <c r="F61" i="4"/>
  <c r="B65" i="4"/>
  <c r="E65" i="4"/>
  <c r="B66" i="4"/>
  <c r="J57" i="4" l="1"/>
  <c r="J66" i="4"/>
  <c r="H9" i="39"/>
  <c r="D270" i="3"/>
  <c r="D277" i="3" s="1"/>
  <c r="D284" i="3" s="1"/>
  <c r="D291" i="3" s="1"/>
  <c r="D297" i="3" s="1"/>
  <c r="C287" i="3"/>
  <c r="B287" i="3"/>
  <c r="C281" i="3"/>
  <c r="B281" i="3"/>
  <c r="C280" i="3"/>
  <c r="B280" i="3"/>
  <c r="C274" i="3"/>
  <c r="B274" i="3"/>
  <c r="C273" i="3"/>
  <c r="B273" i="3"/>
  <c r="C300" i="3"/>
  <c r="B290" i="3"/>
  <c r="C260" i="3"/>
  <c r="C266" i="3" s="1"/>
  <c r="B260" i="3"/>
  <c r="B266" i="3" s="1"/>
  <c r="B3" i="2"/>
  <c r="B2" i="2"/>
  <c r="D2" i="2"/>
  <c r="D3" i="2"/>
  <c r="B8" i="5"/>
  <c r="A7" i="31" s="1"/>
  <c r="C8" i="5"/>
  <c r="B7" i="31" s="1"/>
  <c r="B11" i="5"/>
  <c r="A10" i="31" s="1"/>
  <c r="C11" i="5"/>
  <c r="B10" i="31" s="1"/>
  <c r="B14" i="5"/>
  <c r="A13" i="31" s="1"/>
  <c r="C14" i="5"/>
  <c r="B13" i="31" s="1"/>
  <c r="B256" i="3"/>
  <c r="B17" i="5"/>
  <c r="A16" i="31" s="1"/>
  <c r="C256" i="3"/>
  <c r="C17" i="5"/>
  <c r="B16" i="31" s="1"/>
  <c r="B269" i="3"/>
  <c r="B20" i="5"/>
  <c r="A19" i="31" s="1"/>
  <c r="C269" i="3"/>
  <c r="C20" i="5"/>
  <c r="B19" i="31" s="1"/>
  <c r="B23" i="5"/>
  <c r="A22" i="31" s="1"/>
  <c r="C23" i="5"/>
  <c r="B22" i="31" s="1"/>
  <c r="B26" i="5"/>
  <c r="A25" i="31" s="1"/>
  <c r="C26" i="5"/>
  <c r="B25" i="31" s="1"/>
  <c r="B29" i="5"/>
  <c r="A28" i="31" s="1"/>
  <c r="C290" i="3"/>
  <c r="C29" i="5"/>
  <c r="B28" i="31" s="1"/>
  <c r="A31" i="31"/>
  <c r="B31" i="31"/>
  <c r="A34" i="31"/>
  <c r="B34" i="31"/>
  <c r="A37" i="31"/>
  <c r="B37" i="31"/>
  <c r="J83" i="4" l="1"/>
  <c r="J87" i="4"/>
  <c r="J7" i="4"/>
  <c r="D35" i="5" l="1"/>
  <c r="D34" i="31" s="1"/>
  <c r="G34" i="31" s="1"/>
  <c r="G35" i="31" s="1"/>
  <c r="D32" i="5"/>
  <c r="D31" i="31" s="1"/>
  <c r="O31" i="31" s="1"/>
  <c r="O32" i="31" s="1"/>
  <c r="D23" i="5"/>
  <c r="D22" i="31" s="1"/>
  <c r="D8" i="5"/>
  <c r="D7" i="31" l="1"/>
  <c r="O7" i="31" s="1"/>
  <c r="J46" i="4"/>
  <c r="K31" i="31"/>
  <c r="K32" i="31" s="1"/>
  <c r="F31" i="31"/>
  <c r="F32" i="31" s="1"/>
  <c r="L31" i="31"/>
  <c r="L32" i="31" s="1"/>
  <c r="P31" i="31"/>
  <c r="P32" i="31" s="1"/>
  <c r="J31" i="31"/>
  <c r="J32" i="31" s="1"/>
  <c r="G31" i="31"/>
  <c r="G32" i="31" s="1"/>
  <c r="E34" i="31"/>
  <c r="E35" i="31" s="1"/>
  <c r="F34" i="31"/>
  <c r="F35" i="31" s="1"/>
  <c r="H34" i="31"/>
  <c r="H35" i="31" s="1"/>
  <c r="K34" i="31"/>
  <c r="K35" i="31" s="1"/>
  <c r="N34" i="31"/>
  <c r="N35" i="31" s="1"/>
  <c r="I34" i="31"/>
  <c r="I35" i="31" s="1"/>
  <c r="E31" i="31"/>
  <c r="E32" i="31" s="1"/>
  <c r="O34" i="31"/>
  <c r="O35" i="31" s="1"/>
  <c r="M34" i="31"/>
  <c r="M35" i="31" s="1"/>
  <c r="J34" i="31"/>
  <c r="J35" i="31" s="1"/>
  <c r="L34" i="31"/>
  <c r="L35" i="31" s="1"/>
  <c r="P34" i="31"/>
  <c r="P35" i="31" s="1"/>
  <c r="M31" i="31"/>
  <c r="M32" i="31" s="1"/>
  <c r="H31" i="31"/>
  <c r="H32" i="31" s="1"/>
  <c r="N31" i="31"/>
  <c r="N32" i="31" s="1"/>
  <c r="I31" i="31"/>
  <c r="I32" i="31" s="1"/>
  <c r="M22" i="31"/>
  <c r="M23" i="31" s="1"/>
  <c r="G22" i="31"/>
  <c r="G23" i="31" s="1"/>
  <c r="O22" i="31"/>
  <c r="O23" i="31" s="1"/>
  <c r="F22" i="31"/>
  <c r="F23" i="31" s="1"/>
  <c r="N22" i="31"/>
  <c r="N23" i="31" s="1"/>
  <c r="H22" i="31"/>
  <c r="H23" i="31" s="1"/>
  <c r="E22" i="31"/>
  <c r="I22" i="31"/>
  <c r="I23" i="31" s="1"/>
  <c r="J22" i="31"/>
  <c r="J23" i="31" s="1"/>
  <c r="L22" i="31"/>
  <c r="L23" i="31" s="1"/>
  <c r="K22" i="31"/>
  <c r="K23" i="31" s="1"/>
  <c r="P22" i="31"/>
  <c r="P23" i="31" s="1"/>
  <c r="J34" i="4"/>
  <c r="J74" i="4"/>
  <c r="K7" i="31" l="1"/>
  <c r="K8" i="31" s="1"/>
  <c r="G7" i="31"/>
  <c r="G8" i="31" s="1"/>
  <c r="H7" i="31"/>
  <c r="H8" i="31" s="1"/>
  <c r="P7" i="31"/>
  <c r="P8" i="31" s="1"/>
  <c r="M7" i="31"/>
  <c r="M8" i="31" s="1"/>
  <c r="I7" i="31"/>
  <c r="I8" i="31" s="1"/>
  <c r="J7" i="31"/>
  <c r="N7" i="31"/>
  <c r="N8" i="31" s="1"/>
  <c r="E7" i="31"/>
  <c r="E8" i="31" s="1"/>
  <c r="F7" i="31"/>
  <c r="F8" i="31" s="1"/>
  <c r="L7" i="31"/>
  <c r="L8" i="31" s="1"/>
  <c r="Q31" i="31"/>
  <c r="R31" i="31" s="1"/>
  <c r="Q34" i="31"/>
  <c r="R34" i="31" s="1"/>
  <c r="E287" i="3"/>
  <c r="I287" i="3" s="1"/>
  <c r="O8" i="31"/>
  <c r="E23" i="31"/>
  <c r="Q22" i="31"/>
  <c r="R22" i="31" s="1"/>
  <c r="D17" i="5"/>
  <c r="D16" i="31" s="1"/>
  <c r="J75" i="4"/>
  <c r="J79" i="4" l="1"/>
  <c r="Q7" i="31"/>
  <c r="R7" i="31" s="1"/>
  <c r="J8" i="31"/>
  <c r="G16" i="31"/>
  <c r="G17" i="31" s="1"/>
  <c r="O16" i="31"/>
  <c r="O17" i="31" s="1"/>
  <c r="I16" i="31"/>
  <c r="I17" i="31" s="1"/>
  <c r="H16" i="31"/>
  <c r="H17" i="31" s="1"/>
  <c r="E16" i="31"/>
  <c r="J16" i="31"/>
  <c r="J17" i="31" s="1"/>
  <c r="K16" i="31"/>
  <c r="K17" i="31" s="1"/>
  <c r="P16" i="31"/>
  <c r="P17" i="31" s="1"/>
  <c r="L16" i="31"/>
  <c r="L17" i="31" s="1"/>
  <c r="M16" i="31"/>
  <c r="M17" i="31" s="1"/>
  <c r="F16" i="31"/>
  <c r="F17" i="31" s="1"/>
  <c r="N16" i="31"/>
  <c r="N17" i="31" s="1"/>
  <c r="J51" i="4" l="1"/>
  <c r="E17" i="31"/>
  <c r="Q16" i="31"/>
  <c r="D29" i="5"/>
  <c r="D28" i="31" s="1"/>
  <c r="K28" i="31" l="1"/>
  <c r="K29" i="31" s="1"/>
  <c r="M28" i="31"/>
  <c r="M29" i="31" s="1"/>
  <c r="L28" i="31"/>
  <c r="L29" i="31" s="1"/>
  <c r="E28" i="31"/>
  <c r="E29" i="31" s="1"/>
  <c r="F28" i="31"/>
  <c r="F29" i="31" s="1"/>
  <c r="N28" i="31"/>
  <c r="N29" i="31" s="1"/>
  <c r="G28" i="31"/>
  <c r="G29" i="31" s="1"/>
  <c r="O28" i="31"/>
  <c r="O29" i="31" s="1"/>
  <c r="H28" i="31"/>
  <c r="H29" i="31" s="1"/>
  <c r="J28" i="31"/>
  <c r="J29" i="31" s="1"/>
  <c r="I28" i="31"/>
  <c r="I29" i="31" s="1"/>
  <c r="P28" i="31"/>
  <c r="D20" i="5" l="1"/>
  <c r="D19" i="31" s="1"/>
  <c r="O19" i="31" s="1"/>
  <c r="O20" i="31" s="1"/>
  <c r="Q28" i="31"/>
  <c r="R28" i="31" s="1"/>
  <c r="P29" i="31"/>
  <c r="L19" i="31" l="1"/>
  <c r="L20" i="31" s="1"/>
  <c r="K19" i="31"/>
  <c r="K20" i="31" s="1"/>
  <c r="H19" i="31"/>
  <c r="H20" i="31" s="1"/>
  <c r="M19" i="31"/>
  <c r="M20" i="31" s="1"/>
  <c r="I19" i="31"/>
  <c r="I20" i="31" s="1"/>
  <c r="P19" i="31"/>
  <c r="P20" i="31" s="1"/>
  <c r="N19" i="31"/>
  <c r="N20" i="31" s="1"/>
  <c r="G19" i="31"/>
  <c r="G20" i="31" s="1"/>
  <c r="F19" i="31"/>
  <c r="F20" i="31" s="1"/>
  <c r="J19" i="31"/>
  <c r="J20" i="31" s="1"/>
  <c r="E19" i="31"/>
  <c r="E20" i="31" s="1"/>
  <c r="J63" i="4" l="1"/>
  <c r="Q19" i="31"/>
  <c r="R19" i="31" s="1"/>
  <c r="J24" i="4" l="1"/>
  <c r="J64" i="4"/>
  <c r="J25" i="4" l="1"/>
  <c r="D26" i="5"/>
  <c r="D14" i="5" l="1"/>
  <c r="D13" i="31" s="1"/>
  <c r="M13" i="31" s="1"/>
  <c r="M14" i="31" s="1"/>
  <c r="D25" i="31"/>
  <c r="N13" i="31" l="1"/>
  <c r="N14" i="31" s="1"/>
  <c r="L13" i="31"/>
  <c r="L14" i="31" s="1"/>
  <c r="J13" i="31"/>
  <c r="J14" i="31" s="1"/>
  <c r="K13" i="31"/>
  <c r="K14" i="31" s="1"/>
  <c r="I13" i="31"/>
  <c r="I14" i="31" s="1"/>
  <c r="H13" i="31"/>
  <c r="H14" i="31" s="1"/>
  <c r="E13" i="31"/>
  <c r="E14" i="31" s="1"/>
  <c r="G13" i="31"/>
  <c r="G14" i="31" s="1"/>
  <c r="O13" i="31"/>
  <c r="O14" i="31" s="1"/>
  <c r="F13" i="31"/>
  <c r="F14" i="31" s="1"/>
  <c r="P13" i="31"/>
  <c r="P14" i="31" s="1"/>
  <c r="H25" i="31"/>
  <c r="E25" i="31"/>
  <c r="J25" i="31"/>
  <c r="M25" i="31"/>
  <c r="F25" i="31"/>
  <c r="I25" i="31"/>
  <c r="K25" i="31"/>
  <c r="L25" i="31"/>
  <c r="N25" i="31"/>
  <c r="G25" i="31"/>
  <c r="O25" i="31"/>
  <c r="P25" i="31"/>
  <c r="Q13" i="31" l="1"/>
  <c r="R13" i="31" s="1"/>
  <c r="I26" i="31"/>
  <c r="O26" i="31"/>
  <c r="M26" i="31"/>
  <c r="K26" i="31"/>
  <c r="F26" i="31"/>
  <c r="L26" i="31"/>
  <c r="N26" i="31"/>
  <c r="P26" i="31"/>
  <c r="G26" i="31"/>
  <c r="J26" i="31"/>
  <c r="E26" i="31"/>
  <c r="Q25" i="31"/>
  <c r="H26" i="31"/>
  <c r="R25" i="31" l="1"/>
  <c r="J113" i="4" l="1"/>
  <c r="J104" i="4" l="1"/>
  <c r="J89" i="4" l="1"/>
  <c r="J94" i="4"/>
  <c r="J97" i="4"/>
  <c r="J102" i="4" l="1"/>
  <c r="J114" i="4" l="1"/>
  <c r="D38" i="5" l="1"/>
  <c r="D37" i="31" l="1"/>
  <c r="N37" i="31" l="1"/>
  <c r="J37" i="31"/>
  <c r="P37" i="31"/>
  <c r="I37" i="31"/>
  <c r="G37" i="31"/>
  <c r="O37" i="31"/>
  <c r="H37" i="31"/>
  <c r="L37" i="31"/>
  <c r="E37" i="31"/>
  <c r="M37" i="31"/>
  <c r="F37" i="31"/>
  <c r="K37" i="31"/>
  <c r="H38" i="31" l="1"/>
  <c r="G38" i="31"/>
  <c r="I38" i="31"/>
  <c r="P38" i="31"/>
  <c r="L38" i="31"/>
  <c r="O38" i="31"/>
  <c r="K38" i="31"/>
  <c r="F38" i="31"/>
  <c r="M38" i="31"/>
  <c r="J38" i="31"/>
  <c r="E38" i="31"/>
  <c r="Q37" i="31"/>
  <c r="N38" i="31"/>
  <c r="R37" i="31" l="1"/>
  <c r="I18" i="4" l="1"/>
  <c r="J18" i="4" s="1"/>
  <c r="J19" i="4" l="1"/>
  <c r="D11" i="5" l="1"/>
  <c r="J115" i="4"/>
  <c r="K12" i="4" l="1"/>
  <c r="K22" i="4"/>
  <c r="K92" i="4"/>
  <c r="K91" i="4"/>
  <c r="K90" i="4"/>
  <c r="K106" i="4"/>
  <c r="K107" i="4"/>
  <c r="K108" i="4"/>
  <c r="K109" i="4"/>
  <c r="K105" i="4"/>
  <c r="K41" i="4"/>
  <c r="K96" i="4"/>
  <c r="K19" i="4"/>
  <c r="K50" i="4"/>
  <c r="K49" i="4"/>
  <c r="K48" i="4"/>
  <c r="K47" i="4"/>
  <c r="K83" i="4"/>
  <c r="K71" i="4"/>
  <c r="K78" i="4"/>
  <c r="K33" i="4"/>
  <c r="K23" i="4"/>
  <c r="K100" i="4"/>
  <c r="K85" i="4"/>
  <c r="K62" i="4"/>
  <c r="K29" i="4"/>
  <c r="K102" i="4"/>
  <c r="K76" i="4"/>
  <c r="K63" i="4"/>
  <c r="K113" i="4"/>
  <c r="K14" i="4"/>
  <c r="K97" i="4"/>
  <c r="K94" i="4"/>
  <c r="K40" i="4"/>
  <c r="K114" i="4"/>
  <c r="K93" i="4"/>
  <c r="K74" i="4"/>
  <c r="K56" i="4"/>
  <c r="K86" i="4"/>
  <c r="K98" i="4"/>
  <c r="K73" i="4"/>
  <c r="K53" i="4"/>
  <c r="K55" i="4"/>
  <c r="K67" i="4"/>
  <c r="K13" i="4"/>
  <c r="K103" i="4"/>
  <c r="K46" i="4"/>
  <c r="K27" i="4"/>
  <c r="K24" i="4"/>
  <c r="K32" i="4"/>
  <c r="K54" i="4"/>
  <c r="K28" i="4"/>
  <c r="K66" i="4"/>
  <c r="K37" i="4"/>
  <c r="K15" i="4"/>
  <c r="K101" i="4"/>
  <c r="K39" i="4"/>
  <c r="K45" i="4"/>
  <c r="K75" i="4"/>
  <c r="K36" i="4"/>
  <c r="K59" i="4"/>
  <c r="K70" i="4"/>
  <c r="K87" i="4"/>
  <c r="K111" i="4"/>
  <c r="K69" i="4"/>
  <c r="K43" i="4"/>
  <c r="K95" i="4"/>
  <c r="K44" i="4"/>
  <c r="K72" i="4"/>
  <c r="K68" i="4"/>
  <c r="K57" i="4"/>
  <c r="K42" i="4"/>
  <c r="K110" i="4"/>
  <c r="K38" i="4"/>
  <c r="K115" i="4"/>
  <c r="K104" i="4"/>
  <c r="K81" i="4"/>
  <c r="K82" i="4"/>
  <c r="K25" i="4"/>
  <c r="K99" i="4"/>
  <c r="K64" i="4"/>
  <c r="K31" i="4"/>
  <c r="K51" i="4"/>
  <c r="K21" i="4"/>
  <c r="K16" i="4"/>
  <c r="K61" i="4"/>
  <c r="K77" i="4"/>
  <c r="K79" i="4"/>
  <c r="K60" i="4"/>
  <c r="K30" i="4"/>
  <c r="K112" i="4"/>
  <c r="K34" i="4"/>
  <c r="K89" i="4"/>
  <c r="K18" i="4"/>
  <c r="D10" i="31"/>
  <c r="D41" i="5"/>
  <c r="D46" i="5" s="1"/>
  <c r="O10" i="31" l="1"/>
  <c r="I10" i="31"/>
  <c r="H10" i="31"/>
  <c r="E10" i="31"/>
  <c r="F10" i="31"/>
  <c r="P10" i="31"/>
  <c r="N10" i="31"/>
  <c r="K10" i="31"/>
  <c r="G10" i="31"/>
  <c r="L10" i="31"/>
  <c r="J10" i="31"/>
  <c r="M10" i="31"/>
  <c r="D40" i="31"/>
  <c r="C10" i="31" l="1"/>
  <c r="D45" i="31"/>
  <c r="K11" i="31"/>
  <c r="K41" i="31"/>
  <c r="K40" i="31" s="1"/>
  <c r="N11" i="31"/>
  <c r="N41" i="31"/>
  <c r="N40" i="31" s="1"/>
  <c r="P11" i="31"/>
  <c r="P41" i="31"/>
  <c r="P40" i="31" s="1"/>
  <c r="F11" i="31"/>
  <c r="F41" i="31"/>
  <c r="F40" i="31" s="1"/>
  <c r="E11" i="31"/>
  <c r="Q10" i="31"/>
  <c r="E41" i="31"/>
  <c r="H11" i="31"/>
  <c r="H41" i="31"/>
  <c r="H40" i="31" s="1"/>
  <c r="I11" i="31"/>
  <c r="I41" i="31"/>
  <c r="I40" i="31" s="1"/>
  <c r="C25" i="31"/>
  <c r="C13" i="31"/>
  <c r="C28" i="31"/>
  <c r="C19" i="31"/>
  <c r="C22" i="31"/>
  <c r="C7" i="31"/>
  <c r="C16" i="31"/>
  <c r="C37" i="31"/>
  <c r="C34" i="31"/>
  <c r="C31" i="31"/>
  <c r="M11" i="31"/>
  <c r="M41" i="31"/>
  <c r="M40" i="31" s="1"/>
  <c r="J11" i="31"/>
  <c r="J41" i="31"/>
  <c r="J40" i="31" s="1"/>
  <c r="L11" i="31"/>
  <c r="L41" i="31"/>
  <c r="L40" i="31" s="1"/>
  <c r="G11" i="31"/>
  <c r="G41" i="31"/>
  <c r="G40" i="31" s="1"/>
  <c r="O11" i="31"/>
  <c r="O41" i="31"/>
  <c r="O40" i="31" s="1"/>
  <c r="E40" i="31" l="1"/>
  <c r="Q40" i="31" s="1"/>
  <c r="E42" i="31"/>
  <c r="F42" i="31" s="1"/>
  <c r="G42" i="31" s="1"/>
  <c r="H42" i="31" s="1"/>
  <c r="I42" i="31" s="1"/>
  <c r="J42" i="31" s="1"/>
  <c r="K42" i="31" s="1"/>
  <c r="L42" i="31" s="1"/>
  <c r="M42" i="31" s="1"/>
  <c r="N42" i="31" s="1"/>
  <c r="O42" i="31" s="1"/>
  <c r="P42" i="31" s="1"/>
  <c r="Q42" i="31" s="1"/>
  <c r="Q41" i="31"/>
  <c r="C40" i="31"/>
  <c r="R10" i="31"/>
  <c r="R40" i="31"/>
  <c r="R42" i="31" l="1"/>
</calcChain>
</file>

<file path=xl/sharedStrings.xml><?xml version="1.0" encoding="utf-8"?>
<sst xmlns="http://schemas.openxmlformats.org/spreadsheetml/2006/main" count="47543" uniqueCount="24238">
  <si>
    <t>DISCRIMINAÇÃO</t>
  </si>
  <si>
    <t>UNIDADE</t>
  </si>
  <si>
    <t>QUANTIDADE</t>
  </si>
  <si>
    <t>TERRAPLENAGEM</t>
  </si>
  <si>
    <t>m³</t>
  </si>
  <si>
    <t>PAVIMENTAÇÃO</t>
  </si>
  <si>
    <t>m²</t>
  </si>
  <si>
    <t>DRENAGEM</t>
  </si>
  <si>
    <t>m</t>
  </si>
  <si>
    <t>unid</t>
  </si>
  <si>
    <t>OBRAS COMPLEMENTARES</t>
  </si>
  <si>
    <t>x</t>
  </si>
  <si>
    <t>UNID.</t>
  </si>
  <si>
    <t>QUANT.</t>
  </si>
  <si>
    <t>P. UNIT.</t>
  </si>
  <si>
    <t>SUBTOTAL</t>
  </si>
  <si>
    <t>TOTAL</t>
  </si>
  <si>
    <t>CÓDIGO</t>
  </si>
  <si>
    <t>SERVIÇO</t>
  </si>
  <si>
    <t>MATERIAL</t>
  </si>
  <si>
    <t>UNID</t>
  </si>
  <si>
    <t>F.UTILIZAÇÃO</t>
  </si>
  <si>
    <t>PESO(T) A TRANSPORTAR</t>
  </si>
  <si>
    <t>DMT(KM)</t>
  </si>
  <si>
    <t>MOMENTO DE TRANSPORTE(t.km)</t>
  </si>
  <si>
    <t>FATOR</t>
  </si>
  <si>
    <t>Solo</t>
  </si>
  <si>
    <t>t/m³</t>
  </si>
  <si>
    <t>II</t>
  </si>
  <si>
    <t>III</t>
  </si>
  <si>
    <t>IV</t>
  </si>
  <si>
    <t>SERVIÇOS PRELIMINARES</t>
  </si>
  <si>
    <t>V</t>
  </si>
  <si>
    <t>VALOR (R$)</t>
  </si>
  <si>
    <t>VI</t>
  </si>
  <si>
    <t>TOTAL  GERAL</t>
  </si>
  <si>
    <t>ITEM</t>
  </si>
  <si>
    <t>2.0</t>
  </si>
  <si>
    <t>3.0</t>
  </si>
  <si>
    <t>3.2</t>
  </si>
  <si>
    <t>PAVIMENTAÇÃO DE VIAS URBANAS</t>
  </si>
  <si>
    <t>4.0</t>
  </si>
  <si>
    <t>4.1</t>
  </si>
  <si>
    <t>5.0</t>
  </si>
  <si>
    <t>ÁREA (m²)</t>
  </si>
  <si>
    <t>3.1</t>
  </si>
  <si>
    <t>5.1</t>
  </si>
  <si>
    <t>2.1</t>
  </si>
  <si>
    <t>1.0</t>
  </si>
  <si>
    <t>1.1</t>
  </si>
  <si>
    <t>1.2</t>
  </si>
  <si>
    <t>5.2</t>
  </si>
  <si>
    <t>Aluguel container/sanit c/2 vasos/1 lavat/1 mic/4 chuv larg2,20m compr=6,20m alt=2,50m chapa aco c/nerv trapez forro c/isolam termo/acustico chassis reforc piso compens naval inclinst eletr/hidr excl transp/carga/descarga</t>
  </si>
  <si>
    <t>mês</t>
  </si>
  <si>
    <t>3.3</t>
  </si>
  <si>
    <t>txkm</t>
  </si>
  <si>
    <t>massa</t>
  </si>
  <si>
    <t>TERRAPLENAGEM E PAVIMENTAÇÃO</t>
  </si>
  <si>
    <t>LOGRADOURO</t>
  </si>
  <si>
    <t>ESTACAS</t>
  </si>
  <si>
    <t>EXTENSÃO (m)</t>
  </si>
  <si>
    <t>LARGURA TOTAL  (m)</t>
  </si>
  <si>
    <t>SUBLEITO (m²)</t>
  </si>
  <si>
    <t>MEIO-FIO C/ SARJETA  (m)</t>
  </si>
  <si>
    <t>INICIAL</t>
  </si>
  <si>
    <t>FINAL</t>
  </si>
  <si>
    <t>FOLGA</t>
  </si>
  <si>
    <t xml:space="preserve">LARGURA DA PISTA </t>
  </si>
  <si>
    <t xml:space="preserve">LE </t>
  </si>
  <si>
    <t>LD</t>
  </si>
  <si>
    <t>+</t>
  </si>
  <si>
    <t>DATA BASE:</t>
  </si>
  <si>
    <t>LIMPEZA CAMADA VEGETAL (m²)</t>
  </si>
  <si>
    <t>CPRB</t>
  </si>
  <si>
    <t>1.3</t>
  </si>
  <si>
    <t>TRIBUTOS</t>
  </si>
  <si>
    <t xml:space="preserve">B.D.I. </t>
  </si>
  <si>
    <t>Limpeza mecanizada de área com remoção de camada vegetal, utilizando motoniveladora</t>
  </si>
  <si>
    <t>Regularização e compactação de subleito até 20 cm de espessura</t>
  </si>
  <si>
    <t>Execução e compactação de sub base com solo estabilizado granulometricamente - exclusive escavação, carga e transporte e solo. af_09/2017</t>
  </si>
  <si>
    <t>Execução e compactação de base com solo estabilizado granulometricamente - exclusive escavação, carga e transporte e solo. af_09/2017</t>
  </si>
  <si>
    <t>Execução de imprimação com asfalto diluído CM-30. af_09/2017</t>
  </si>
  <si>
    <t>6.0</t>
  </si>
  <si>
    <t>SINALIZAÇÃO HORIZONTAL/VERTICAL</t>
  </si>
  <si>
    <t>6.1</t>
  </si>
  <si>
    <t>Sinalizacao horizontal com tinta retrorrefletiva a base de resina acrilica  c/ micro esfera de vidro</t>
  </si>
  <si>
    <t>6.2</t>
  </si>
  <si>
    <t>6.3</t>
  </si>
  <si>
    <t>SENTIDO</t>
  </si>
  <si>
    <t>COMPRIMENTO</t>
  </si>
  <si>
    <t>Área</t>
  </si>
  <si>
    <t>TIPO DE PINTURA</t>
  </si>
  <si>
    <t>(m)</t>
  </si>
  <si>
    <t>(m²)</t>
  </si>
  <si>
    <t>2X4</t>
  </si>
  <si>
    <t>Contínua</t>
  </si>
  <si>
    <t>TOTAL DE PINTURA DE FAIXAS</t>
  </si>
  <si>
    <t>LOCAL - Dist.</t>
  </si>
  <si>
    <t>OBSERVAÇÕES</t>
  </si>
  <si>
    <t>TIPO</t>
  </si>
  <si>
    <t>DIMENSÕES</t>
  </si>
  <si>
    <t>ÁREAS(m²)</t>
  </si>
  <si>
    <t>Regulamentação</t>
  </si>
  <si>
    <t>VII</t>
  </si>
  <si>
    <t>%</t>
  </si>
  <si>
    <t>TOTAL ( % e R$ )</t>
  </si>
  <si>
    <t>DESEMBOLSO</t>
  </si>
  <si>
    <t xml:space="preserve"> SIMPLES</t>
  </si>
  <si>
    <t>ACUMULADO</t>
  </si>
  <si>
    <t>1.4</t>
  </si>
  <si>
    <t>PIS</t>
  </si>
  <si>
    <t>COFINS</t>
  </si>
  <si>
    <t>Indicativa</t>
  </si>
  <si>
    <t>I-01</t>
  </si>
  <si>
    <t>ENSAIOS TECNOLÓGICOS DE SOLO E ASFALTO</t>
  </si>
  <si>
    <t>Ensaio de base estabilizada granulometricamente</t>
  </si>
  <si>
    <t>un</t>
  </si>
  <si>
    <t>7.0</t>
  </si>
  <si>
    <t>7.1</t>
  </si>
  <si>
    <t>8.0</t>
  </si>
  <si>
    <t>8.1</t>
  </si>
  <si>
    <t>8.2</t>
  </si>
  <si>
    <t>ADMINISTRAÇÃO LOCAL</t>
  </si>
  <si>
    <t>Indenização de jazida não condiz com o preço praticado na região (Preço praticado na jazida)</t>
  </si>
  <si>
    <t>5.4</t>
  </si>
  <si>
    <t>5.6</t>
  </si>
  <si>
    <t>5.7</t>
  </si>
  <si>
    <t>5.8</t>
  </si>
  <si>
    <t>5.10</t>
  </si>
  <si>
    <t>Pintura de ligação com emulsão RR-2C</t>
  </si>
  <si>
    <t>Confecção de placa em aço nº 16 galvanizado, com película retrorrefletiva tipo I + III</t>
  </si>
  <si>
    <t>Pintura de setas e zebrados - tinta base acrílica - espessura de 0,6 mm</t>
  </si>
  <si>
    <t>8.4</t>
  </si>
  <si>
    <t>BANCO</t>
  </si>
  <si>
    <t>SINAPI</t>
  </si>
  <si>
    <t>COTAÇÃO</t>
  </si>
  <si>
    <t>m³xkm</t>
  </si>
  <si>
    <t>MOMENTO DE TRANSPORTE(m³.km)</t>
  </si>
  <si>
    <t>B.D.I. DIFERENCIADO</t>
  </si>
  <si>
    <t>7.2</t>
  </si>
  <si>
    <t>8.3</t>
  </si>
  <si>
    <t>8.5</t>
  </si>
  <si>
    <t>Placa esmaltada para identificação NR de Rua, dimensões 45X25cm</t>
  </si>
  <si>
    <t>Espalhamento de material em bota fora, com utilizacao de trator de esteiras de 165 HP</t>
  </si>
  <si>
    <t>MEMÓRIA DE CÁLCULO DE VOLUMES DA DRENAGEM</t>
  </si>
  <si>
    <t>COMP. DO LANCE</t>
  </si>
  <si>
    <t>DIAMETRO (m)</t>
  </si>
  <si>
    <t xml:space="preserve">LARGURA </t>
  </si>
  <si>
    <t>CORTE</t>
  </si>
  <si>
    <t xml:space="preserve">CORTE </t>
  </si>
  <si>
    <t>ALTURA MEDIA</t>
  </si>
  <si>
    <t>VOLUME</t>
  </si>
  <si>
    <t>MONTANTE</t>
  </si>
  <si>
    <t>DOS CORTES</t>
  </si>
  <si>
    <t>TUBULAÇÃO</t>
  </si>
  <si>
    <t>ESCAVAÇÃO</t>
  </si>
  <si>
    <t>ÁREA</t>
  </si>
  <si>
    <t>REGULARIZAÇÃO DE FUNDO DE VALA</t>
  </si>
  <si>
    <t>solo</t>
  </si>
  <si>
    <t>REATERRO E COMPACTAÇÃO DE VALAS  TOTAL</t>
  </si>
  <si>
    <t>Fornecimento e implantação de suporte metálico galvanizado para placa de regulamentação - R1 - lado de 0,248 m</t>
  </si>
  <si>
    <t>6.4</t>
  </si>
  <si>
    <t>ESCAVAÇÃO DE VALAS</t>
  </si>
  <si>
    <t>Tipo de transporte 95878 Transporte local em rodov. pavim. (const.)</t>
  </si>
  <si>
    <t>Tipo  de transporte 93595  -  Transporte  local em rodovia  não  pavimentada (const)</t>
  </si>
  <si>
    <t>m³/m³</t>
  </si>
  <si>
    <t>Tipo  de transporte 93589  -  Transporte  local em rodovia  não  pavimentada (const)</t>
  </si>
  <si>
    <t>Tipo de transporte  95875 Transporte local em rodov. pavim. (const.)</t>
  </si>
  <si>
    <t>Tipo  de transporte 95303  -  Transporte  comercial c/basculante de massa asfáltica</t>
  </si>
  <si>
    <t>P. UNIT. C/BDI</t>
  </si>
  <si>
    <t>4.4</t>
  </si>
  <si>
    <t>Escavacao mecanica de material 1a. categoria, proveniente de corte de subleito (c/trator esteiras 160hp)</t>
  </si>
  <si>
    <t>4.6</t>
  </si>
  <si>
    <t>4.7</t>
  </si>
  <si>
    <t>Espalhamento de material em bota fora, com utilização de trator de esteiras de 165 hp</t>
  </si>
  <si>
    <t>-</t>
  </si>
  <si>
    <t>LASTRO DE BRITA</t>
  </si>
  <si>
    <t>4.3</t>
  </si>
  <si>
    <t>Compactação de aterros a 100% do Proctor intermediário</t>
  </si>
  <si>
    <t>SINAL DE PLACA</t>
  </si>
  <si>
    <t>R-01</t>
  </si>
  <si>
    <t>45X25 CM</t>
  </si>
  <si>
    <t>4.2</t>
  </si>
  <si>
    <t>4.5</t>
  </si>
  <si>
    <t>NÃO DESONERADO</t>
  </si>
  <si>
    <t>Transporte com caminhão basculante 10 m3 de massa asfáltica para pavimentação urbana</t>
  </si>
  <si>
    <t>5.3</t>
  </si>
  <si>
    <t>I</t>
  </si>
  <si>
    <t>Carga e descarga de material betuminoso a quente com caminhão basculante 6m3, descarga em vibro-acabadora</t>
  </si>
  <si>
    <t>5.11</t>
  </si>
  <si>
    <t>TOTAL/KM (R$)</t>
  </si>
  <si>
    <t>Composição SINAPI - 73847/001</t>
  </si>
  <si>
    <t>Código</t>
  </si>
  <si>
    <t xml:space="preserve"> 73847/001 </t>
  </si>
  <si>
    <t>Descrição</t>
  </si>
  <si>
    <t>ALUGUEL CONTAINER/ESCRIT INCL INST ELET LARG=2,20 COMP=6,20M          ALT=2,50M CHAPA ACO C/NERV TRAPEZ FORRO C/ISOL TERMO/ACUSTICO         CHASSIS REFORC PISO COMPENS NAVAL EXC TRANSP/CARGA/DESCARGA</t>
  </si>
  <si>
    <t>Data</t>
  </si>
  <si>
    <t>Estado</t>
  </si>
  <si>
    <t>Mato Grosso</t>
  </si>
  <si>
    <t>Tipo</t>
  </si>
  <si>
    <t>CANT - CANTEIRO DE OBRAS</t>
  </si>
  <si>
    <t>Unidade</t>
  </si>
  <si>
    <t>MES</t>
  </si>
  <si>
    <t>codigo</t>
  </si>
  <si>
    <t>Valor sem Desoneração</t>
  </si>
  <si>
    <t>Coeficiente</t>
  </si>
  <si>
    <t xml:space="preserve"> 00010776 </t>
  </si>
  <si>
    <t>LOCACAO DE CONTAINER 2,30  X  6,00 M, ALT. 2,50 M, PARA ESCRITORIO, SEM DIVISORIAS INTERNAS E SEM SANITARIO</t>
  </si>
  <si>
    <t>Equipamento</t>
  </si>
  <si>
    <t>1,0</t>
  </si>
  <si>
    <t>REFORÇO (m³)</t>
  </si>
  <si>
    <t>ÁREA TOTAL</t>
  </si>
  <si>
    <t>MEDIA DE ESC. (m)</t>
  </si>
  <si>
    <t xml:space="preserve">DE CORTE (m³) </t>
  </si>
  <si>
    <t>RESUMO GERAL</t>
  </si>
  <si>
    <t xml:space="preserve">TOTAL DE BOTA FORA </t>
  </si>
  <si>
    <t>7.3</t>
  </si>
  <si>
    <t>Guia (meio-fio) e sarjeta conjugados de concreto, moldada i n loco em trecho reto com extrusora, guia 13 cm base x 22 cm altura. af_06/2016</t>
  </si>
  <si>
    <t>Guia (meio-fio) e sarjeta conjugados de concreto, moldada i n loco em trecho curvo com extrusora, guia 13 cm base x 22 cm altura. af_06/2016</t>
  </si>
  <si>
    <t>CBUQ                (m³)</t>
  </si>
  <si>
    <t>IMPRIM.                   (m²)</t>
  </si>
  <si>
    <t>SUB-BASE                (m³)</t>
  </si>
  <si>
    <t>CORTE                  (m³)</t>
  </si>
  <si>
    <t>PINTURA DE LIGAÇÃO (m²)</t>
  </si>
  <si>
    <t>m/unid</t>
  </si>
  <si>
    <t>BASE                (m³)</t>
  </si>
  <si>
    <t>TOTAL GERAL</t>
  </si>
  <si>
    <t>SERVIÇOS</t>
  </si>
  <si>
    <t>SICRO</t>
  </si>
  <si>
    <t>EXTENSÃO (m)  :</t>
  </si>
  <si>
    <t xml:space="preserve">ÁREA (m²)  : </t>
  </si>
  <si>
    <t>DATA BASE   :</t>
  </si>
  <si>
    <t>ÁREA FUNDO DE VALA (m²)</t>
  </si>
  <si>
    <t>Composição</t>
  </si>
  <si>
    <t>Administração Local</t>
  </si>
  <si>
    <t>Comp. 2.1</t>
  </si>
  <si>
    <t>Comp. 3.2</t>
  </si>
  <si>
    <t>Comp. 3.3</t>
  </si>
  <si>
    <t>Comp. 4.1</t>
  </si>
  <si>
    <t>Escavação, carga e transporte de material de 1ª categoria - DMT de 400 a 600 m - caminho de serviço em revestimento primário - com escavadeira e caminhão basculante de 14 m³</t>
  </si>
  <si>
    <t>Comp. 4.2</t>
  </si>
  <si>
    <t>Comp. 4.7</t>
  </si>
  <si>
    <t>M980</t>
  </si>
  <si>
    <t>Comp. 5.1</t>
  </si>
  <si>
    <t>Comp. 5.3</t>
  </si>
  <si>
    <t>Comp. 5.4</t>
  </si>
  <si>
    <t>Comp. 5.5</t>
  </si>
  <si>
    <t>Comp. 5.6</t>
  </si>
  <si>
    <t>Comp. 5.7</t>
  </si>
  <si>
    <t>Construção de pavimento com aplicação de concreto betuminoso usinado a quente (cbuq), camada de rolamento, com espessura de 3,0 cm  exclusive transporte. af_03/2017</t>
  </si>
  <si>
    <t>Comp. 5.11</t>
  </si>
  <si>
    <t>Comp. 6.1</t>
  </si>
  <si>
    <t>Comp. 8.11</t>
  </si>
  <si>
    <t>Comp. 8.10</t>
  </si>
  <si>
    <t xml:space="preserve"> 07/2021</t>
  </si>
  <si>
    <t>Comp. 1.1</t>
  </si>
  <si>
    <t>Comp. 1.3</t>
  </si>
  <si>
    <t>ÍNDICE DE REAJUSTAMENTO DE PAVIMENTAÇÃO DA FUNDAÇÃO GETÚLIO VARGAS</t>
  </si>
  <si>
    <t xml:space="preserve">R =   (Ii - Io)/Io </t>
  </si>
  <si>
    <t>Onde:</t>
  </si>
  <si>
    <t>Io = Índice de preço do mês de origem das equações tarifárias</t>
  </si>
  <si>
    <t>Ii = Índice de preço  referente ao mês do orçamento do projeto</t>
  </si>
  <si>
    <t>Índice</t>
  </si>
  <si>
    <t>Índice Atualizado</t>
  </si>
  <si>
    <t>Pavimentação</t>
  </si>
  <si>
    <t>Fator de Correção total</t>
  </si>
  <si>
    <t>Io (Junho/2019)</t>
  </si>
  <si>
    <t>Valor do serviço</t>
  </si>
  <si>
    <t>74022/006 ENSAIO DE GRANULOMETRIA POR PENEIRAMENTO - SOLOS UN CR 121,06</t>
  </si>
  <si>
    <t>74022/008 ENSAIO DE LIMITE DE LIQUIDEZ - SOLOS UN CR 75,67</t>
  </si>
  <si>
    <t>74022/009 ENSAIO DE LIMITE DE PLASTICIDADE - SOLOS UN CR 68,09</t>
  </si>
  <si>
    <t>74022/010 ENSAIO DE COMPACTACAO - AMOSTRAS NAO TRABALHADAS - ENERGIA NORMAL - SOLOS UN CR 143,76</t>
  </si>
  <si>
    <t>74022/015 ENSAIO DE MASSA ESPECIFICA - IN SITU - METODO BALAO DE BORRACHA - SOLOS UN CR 60,52</t>
  </si>
  <si>
    <t>74022/019 ENSAIO DE INDICE DE SUPORTE CALIFORNIA - AMOSTRAS NAO TRABALHADAS - ENERGIA NORMAL - SOLOS UN CR 174,03</t>
  </si>
  <si>
    <t>74022/023 ENSAIO DE TEOR DE UMIDADE - PROCESSO SPEEDY - SOLOS E AGREGADOS MIUDOS UN CR 45,39</t>
  </si>
  <si>
    <t>74022/042 ENSAIO DE EQUIVALENTE EM AREIA - SOLOS UN CR 68,09</t>
  </si>
  <si>
    <t>Ensaio de Sub-base estabilizada granulometricamente</t>
  </si>
  <si>
    <t>Carga e descarga mecânica de solo utilizando caminhão basculante 6m³/16t e pa carregadeira sobre pneus * 128 hp * cap. até 2,8m3</t>
  </si>
  <si>
    <t>Comp. 5.8</t>
  </si>
  <si>
    <t>M2</t>
  </si>
  <si>
    <t>M3</t>
  </si>
  <si>
    <t>CARPINTEIRO DE FORMAS COM ENCARGOS COMPLEMENTARES</t>
  </si>
  <si>
    <t>H</t>
  </si>
  <si>
    <t>SERVENTE COM ENCARGOS COMPLEMENTARES</t>
  </si>
  <si>
    <t>M</t>
  </si>
  <si>
    <t>KG</t>
  </si>
  <si>
    <t>UN</t>
  </si>
  <si>
    <t>APONTADOR OU APROPRIADOR COM ENCARGOS COMPLEMENTARES</t>
  </si>
  <si>
    <t>ENCARREGADO GERAL DE OBRAS COM ENCARGOS COMPLEMENTARES</t>
  </si>
  <si>
    <t>TOPOGRAFO COM ENCARGOS COMPLEMENTARES</t>
  </si>
  <si>
    <t>AUXILIAR DE TOPÓGRAFO COM ENCARGOS COMPLEMENTARES</t>
  </si>
  <si>
    <t>AUXILIAR DE LABORATÓRIO COM ENCARGOS COMPLEMENTARES</t>
  </si>
  <si>
    <t>TÉCNICO DE LABORATÓRIO COM ENCARGOS COMPLEMENTARES</t>
  </si>
  <si>
    <t>CHP</t>
  </si>
  <si>
    <t>CHI</t>
  </si>
  <si>
    <t>RASTELEIRO COM ENCARGOS COMPLEMENTARES</t>
  </si>
  <si>
    <t>T</t>
  </si>
  <si>
    <t>L</t>
  </si>
  <si>
    <t>PEDREIRO COM ENCARGOS COMPLEMENTARES</t>
  </si>
  <si>
    <t>AJUDANTE DE CARPINTEIRO COM ENCARGOS COMPLEMENTARES</t>
  </si>
  <si>
    <t>ATERRO            (m³)</t>
  </si>
  <si>
    <t>Comp. 8.2</t>
  </si>
  <si>
    <t>Isolamento de obra com tela plástica com malha de 5mm e estrutura de madeira pontaleteada</t>
  </si>
  <si>
    <t>Comp. 8.3</t>
  </si>
  <si>
    <t>Passadicos de madeira para pedestres</t>
  </si>
  <si>
    <t>Escavação mecanizada de vala com prof. até 1,5 m (média entre montante e jusante/uma composição por trecho), com retroescavadeira (0,26 m3/88 hp), larg. de 1,5 m a 2,5 m, em solo de 1a categoria, em locais com alto nível de interferência. af_01/2015</t>
  </si>
  <si>
    <t>Comp. 8.5</t>
  </si>
  <si>
    <t>Regularização e compactação manual de terreno (fundo de vala)</t>
  </si>
  <si>
    <t>8.6</t>
  </si>
  <si>
    <t>Comp. 8.6</t>
  </si>
  <si>
    <t>Fornecimento e aplicação de Lastro de Brita  (com preparo de fundo de valas)</t>
  </si>
  <si>
    <t>8.7</t>
  </si>
  <si>
    <t>Reaterro mecanizado de vala com retroescavadeira (capacidade da caçamb a da retro: 0,26 m³ / potência: 88 hp), largura de 0,8 a 1,5 m, profun didade de 1,5 a 3,0 m, com solo (sem substituição) de 1ª categoria em locais com alto nível de interferência. af_04/2016</t>
  </si>
  <si>
    <t>8.8</t>
  </si>
  <si>
    <t>8.9</t>
  </si>
  <si>
    <t>8.10</t>
  </si>
  <si>
    <t>8.11</t>
  </si>
  <si>
    <t>8.12</t>
  </si>
  <si>
    <t>Escoramento de vala, tipo pontaleteamento, com profundidade de 0 a 1,5 m, largura maior ou igual a 1,5 m e menor que 2,5 m, em local com nível alto de interferência. af_06/2016</t>
  </si>
  <si>
    <t>9.0</t>
  </si>
  <si>
    <t>FORNECIMENTO DE TUBOS TIPO PA-1</t>
  </si>
  <si>
    <t>9.1</t>
  </si>
  <si>
    <t>10.0</t>
  </si>
  <si>
    <t xml:space="preserve">ASSENTAMENTO E REJUNTAMENTO DE TUBO DE CONCRETO </t>
  </si>
  <si>
    <t>10.1</t>
  </si>
  <si>
    <t>11.0</t>
  </si>
  <si>
    <t>ÓRGÃOS ACESSÓRIOS</t>
  </si>
  <si>
    <t>11.2</t>
  </si>
  <si>
    <t>11.4</t>
  </si>
  <si>
    <t>Comp. 8.12</t>
  </si>
  <si>
    <t>BOCA DE LOBO DUPLA (UNIDADES)</t>
  </si>
  <si>
    <t>Tubo de concreto armado para aguas pluviais, classe PA-1, com encaixe ponta e bolsa, diametro nominal de 600 mm</t>
  </si>
  <si>
    <t>Assentamento de tubo de concreto para redes coletoras de águas pluviai s, diâmetro de 600 mm, junta rígida, instalado em local com alto nível</t>
  </si>
  <si>
    <t>BLD - Boca de lobo dupla, c/abertura pela guia 1,00m - conforme projeto tipo</t>
  </si>
  <si>
    <t>11.7</t>
  </si>
  <si>
    <t>11.8</t>
  </si>
  <si>
    <t>P9824</t>
  </si>
  <si>
    <t>VIII</t>
  </si>
  <si>
    <t>IX</t>
  </si>
  <si>
    <t>X</t>
  </si>
  <si>
    <t>XI</t>
  </si>
  <si>
    <t>OBRA: PAVIMENTAÇÃO DE VIAS URBANAS</t>
  </si>
  <si>
    <t>JUZANTE</t>
  </si>
  <si>
    <t>COMP. 11.11</t>
  </si>
  <si>
    <t>Boca de Lobo Dupla (BLD)</t>
  </si>
  <si>
    <t>Boca de Lobo Simples (BLS)</t>
  </si>
  <si>
    <t>Poço de Visita - PVI03</t>
  </si>
  <si>
    <t>BOCA DE LOBO SIMPLES (UNIDADES)</t>
  </si>
  <si>
    <t>TUBO 800MM (TUBULAÇÃO PRINCIPAL)</t>
  </si>
  <si>
    <t>ESPESSURA</t>
  </si>
  <si>
    <t>Ambos (ida e volta)</t>
  </si>
  <si>
    <t>Faixa branca (bordo)</t>
  </si>
  <si>
    <t>FAIXA AMARELA</t>
  </si>
  <si>
    <t xml:space="preserve">TOTAL </t>
  </si>
  <si>
    <t>EXTENSÃO TOTAL</t>
  </si>
  <si>
    <t>RESUMO DA SINALIZAÇÃO</t>
  </si>
  <si>
    <t>FAIXA BRANCA CONTÍNUA</t>
  </si>
  <si>
    <t>FAIXA BRANCA RETENÇÃO 0,40m</t>
  </si>
  <si>
    <t>FAIXA BRANCA BORDO</t>
  </si>
  <si>
    <t>FAIXA AMARELA 2X4</t>
  </si>
  <si>
    <t>FAIXA AMARELA CONTÍNUA</t>
  </si>
  <si>
    <t>SETAS, ZEBRADOS E LETRAS</t>
  </si>
  <si>
    <t>Tubo de concreto armado para aguas pluviais, classe PA-1, com encaixe ponta e bolsa, diametro nominal de 800 mm</t>
  </si>
  <si>
    <t>Assentamento de tubo de concreto para redes coletoras de águas pluviai s, diâmetro de 800 mm, junta rígida, instalado em local com alto nível</t>
  </si>
  <si>
    <t>Poço de visita - PVI 03 - areia e brita comerciais</t>
  </si>
  <si>
    <t>Boca de lobo simples - BLS 01 - areia e brita comerciais</t>
  </si>
  <si>
    <t>Chaminé dos Poços de Visita - CPV02</t>
  </si>
  <si>
    <t>9.2</t>
  </si>
  <si>
    <t>TUBO 600MM (RAMAL - BL)</t>
  </si>
  <si>
    <t>10.2</t>
  </si>
  <si>
    <t>Chaminé dos poços de visita - CPV 02 - areia e brita comerciais</t>
  </si>
  <si>
    <t>11.9</t>
  </si>
  <si>
    <t>Rua Benedito Curvo</t>
  </si>
  <si>
    <t>Rua Linda Batista</t>
  </si>
  <si>
    <t xml:space="preserve">Estrada do Engodador 1 </t>
  </si>
  <si>
    <t>Estrada do Engodador 2</t>
  </si>
  <si>
    <t>Rua A</t>
  </si>
  <si>
    <t>Rua I</t>
  </si>
  <si>
    <t>Rua José Gabriel da Costa</t>
  </si>
  <si>
    <t>Limpa Rodas</t>
  </si>
  <si>
    <t>Rua Sessenta e Dois</t>
  </si>
  <si>
    <t>ENGORDADOR</t>
  </si>
  <si>
    <t>Estrada do Engordador 1</t>
  </si>
  <si>
    <t>Estrada do Engordador 2</t>
  </si>
  <si>
    <t>Esquina com a Rua Linda Batista (posicionar a 5 metros do bordo da pista transversal)</t>
  </si>
  <si>
    <t>Esquina com a Rua Linda Batista (posicionar a 2 metros do bordo da pista transversal)</t>
  </si>
  <si>
    <t>Esquina com a Rua José Gabriel da Costa (posicionar a 5 metros do bordo da pista transversal)</t>
  </si>
  <si>
    <t>Esquina com a Rua José Gabriel da Costa (posicionar a 2 metros do bordo da pista transversal)</t>
  </si>
  <si>
    <t>Esquina com a Rua A (posicionar a 5 metros do bordo da pista transversal)</t>
  </si>
  <si>
    <t>Esquina com a Rua A (posicionar a 2 metros do bordo da pista transversal)</t>
  </si>
  <si>
    <t>Esquina com a Estrada do Engordador 1 (posicionar a 5 metros do bordo da pista transversal)</t>
  </si>
  <si>
    <t>Esquina com a Estrada do Engordador 1 (posicionar a 2 metros do bordo da pista transversal)</t>
  </si>
  <si>
    <t>Esquina com a Rua São Gonçalo (posicionar a 5 metros do bordo da pista transversal)</t>
  </si>
  <si>
    <t>Esquina com a Rua São Gonçalo (posicionar a 2 metros do bordo da pista transversal)</t>
  </si>
  <si>
    <t>Dissipador de energia - DEB 04 - areia, brita e pedra de mão comerciais</t>
  </si>
  <si>
    <t>CODIGO  DA COMPOSICAO</t>
  </si>
  <si>
    <t>DESCRICAO DA COMPOSICAO</t>
  </si>
  <si>
    <t>Preço</t>
  </si>
  <si>
    <t>DESONERADO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</si>
  <si>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</si>
  <si>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</si>
  <si>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</si>
  <si>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</si>
  <si>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</si>
  <si>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</si>
  <si>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</si>
  <si>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</si>
  <si>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</si>
  <si>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</si>
  <si>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</si>
  <si>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</si>
  <si>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</si>
  <si>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</si>
  <si>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</si>
  <si>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</si>
  <si>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</si>
  <si>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</si>
  <si>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</si>
  <si>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</si>
  <si>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</si>
  <si>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</si>
  <si>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</si>
  <si>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</si>
  <si>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</si>
  <si>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</si>
  <si>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</si>
  <si>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</si>
  <si>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</si>
  <si>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</si>
  <si>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</si>
  <si>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</si>
  <si>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</si>
  <si>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</si>
  <si>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</si>
  <si>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</si>
  <si>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</si>
  <si>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</si>
  <si>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</si>
  <si>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</si>
  <si>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</si>
  <si>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</si>
  <si>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</si>
  <si>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</si>
  <si>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</si>
  <si>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</si>
  <si>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</si>
  <si>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</si>
  <si>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</si>
  <si>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</si>
  <si>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</si>
  <si>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</si>
  <si>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</si>
  <si>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</si>
  <si>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</si>
  <si>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</si>
  <si>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</si>
  <si>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</si>
  <si>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</si>
  <si>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</si>
  <si>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</si>
  <si>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</si>
  <si>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</si>
  <si>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</si>
  <si>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</si>
  <si>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</si>
  <si>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</si>
  <si>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</si>
  <si>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</si>
  <si>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</si>
  <si>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</si>
  <si>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</si>
  <si>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</si>
  <si>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</si>
  <si>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</si>
  <si>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</si>
  <si>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</si>
  <si>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</si>
  <si>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</si>
  <si>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</si>
  <si>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</si>
  <si>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</si>
  <si>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</si>
  <si>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</si>
  <si>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</si>
  <si>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</si>
  <si>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</si>
  <si>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</si>
  <si>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</si>
  <si>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</si>
  <si>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</si>
  <si>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</si>
  <si>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</si>
  <si>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</si>
  <si>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</si>
  <si>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</si>
  <si>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</si>
  <si>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</si>
  <si>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</si>
  <si>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</si>
  <si>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</si>
  <si>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</si>
  <si>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</si>
  <si>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</si>
  <si>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</si>
  <si>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</si>
  <si>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</si>
  <si>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</si>
  <si>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</si>
  <si>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</si>
  <si>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</si>
  <si>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</si>
  <si>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</si>
  <si>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</si>
  <si>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</si>
  <si>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</si>
  <si>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</si>
  <si>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</si>
  <si>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</si>
  <si>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</si>
  <si>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</si>
  <si>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</si>
  <si>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</si>
  <si>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</si>
  <si>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</si>
  <si>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</si>
  <si>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</si>
  <si>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</si>
  <si>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</si>
  <si>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</si>
  <si>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</si>
  <si>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</si>
  <si>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</si>
  <si>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</si>
  <si>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</si>
  <si>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</si>
  <si>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</si>
  <si>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</si>
  <si>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</si>
  <si>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</si>
  <si>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</si>
  <si>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</si>
  <si>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</si>
  <si>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</si>
  <si>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</si>
  <si>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</si>
  <si>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</si>
  <si>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</si>
  <si>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</si>
  <si>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</si>
  <si>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</si>
  <si>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</si>
  <si>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</si>
  <si>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</si>
  <si>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</si>
  <si>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</si>
  <si>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</si>
  <si>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</si>
  <si>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</si>
  <si>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</si>
  <si>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</si>
  <si>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</si>
  <si>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</si>
  <si>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</si>
  <si>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</si>
  <si>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</si>
  <si>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</si>
  <si>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</si>
  <si>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</si>
  <si>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</si>
  <si>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</si>
  <si>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</si>
  <si>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</si>
  <si>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</si>
  <si>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</si>
  <si>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</si>
  <si>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</si>
  <si>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</si>
  <si>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</si>
  <si>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</si>
  <si>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</si>
  <si>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</si>
  <si>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</si>
  <si>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</si>
  <si>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</si>
  <si>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</si>
  <si>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</si>
  <si>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</si>
  <si>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</si>
  <si>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</si>
  <si>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</si>
  <si>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</si>
  <si>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</si>
  <si>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</si>
  <si>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</si>
  <si>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</si>
  <si>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</si>
  <si>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</si>
  <si>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</si>
  <si>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</si>
  <si>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</si>
  <si>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</si>
  <si>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</si>
  <si>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</si>
  <si>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</si>
  <si>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</si>
  <si>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</si>
  <si>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</si>
  <si>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</si>
  <si>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</si>
  <si>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</si>
  <si>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</si>
  <si>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</si>
  <si>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</si>
  <si>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</si>
  <si>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</si>
  <si>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</si>
  <si>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</si>
  <si>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</si>
  <si>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</si>
  <si>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</si>
  <si>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</si>
  <si>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</si>
  <si>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</si>
  <si>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</si>
  <si>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</si>
  <si>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</si>
  <si>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</si>
  <si>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</si>
  <si>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</si>
  <si>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</si>
  <si>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</si>
  <si>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</si>
  <si>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</si>
  <si>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</si>
  <si>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</si>
  <si>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</si>
  <si>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</si>
  <si>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</si>
  <si>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</si>
  <si>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</si>
  <si>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</si>
  <si>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</si>
  <si>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</si>
  <si>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</si>
  <si>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</si>
  <si>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</si>
  <si>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</si>
  <si>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</si>
  <si>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</si>
  <si>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</si>
  <si>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</si>
  <si>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</si>
  <si>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</si>
  <si>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</si>
  <si>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</si>
  <si>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</si>
  <si>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</si>
  <si>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</si>
  <si>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</si>
  <si>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</si>
  <si>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</si>
  <si>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</si>
  <si>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</si>
  <si>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</si>
  <si>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</si>
  <si>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</si>
  <si>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</si>
  <si>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</si>
  <si>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</si>
  <si>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</si>
  <si>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</si>
  <si>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</si>
  <si>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</si>
  <si>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</si>
  <si>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</si>
  <si>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</si>
  <si>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</si>
  <si>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</si>
  <si>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</si>
  <si>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</si>
  <si>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</si>
  <si>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</si>
  <si>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</si>
  <si>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</si>
  <si>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</si>
  <si>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</si>
  <si>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</si>
  <si>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</si>
  <si>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</si>
  <si>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</si>
  <si>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</si>
  <si>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</si>
  <si>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</si>
  <si>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</si>
  <si>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</si>
  <si>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</si>
  <si>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</si>
  <si>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</si>
  <si>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</si>
  <si>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</si>
  <si>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</si>
  <si>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</si>
  <si>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</si>
  <si>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</si>
  <si>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</si>
  <si>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</si>
  <si>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</si>
  <si>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</si>
  <si>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</si>
  <si>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</si>
  <si>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</si>
  <si>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</si>
  <si>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</si>
  <si>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</si>
  <si>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</si>
  <si>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</si>
  <si>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</si>
  <si>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</si>
  <si>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</si>
  <si>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</si>
  <si>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</si>
  <si>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</si>
  <si>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</si>
  <si>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</si>
  <si>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</si>
  <si>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</si>
  <si>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</si>
  <si>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</si>
  <si>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</si>
  <si>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</si>
  <si>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</si>
  <si>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</si>
  <si>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</si>
  <si>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</si>
  <si>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</si>
  <si>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</si>
  <si>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</si>
  <si>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</si>
  <si>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</si>
  <si>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</si>
  <si>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</si>
  <si>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</si>
  <si>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</si>
  <si>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</si>
  <si>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</si>
  <si>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</si>
  <si>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</si>
  <si>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</si>
  <si>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</si>
  <si>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</si>
  <si>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</si>
  <si>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</si>
  <si>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</si>
  <si>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</si>
  <si>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</si>
  <si>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</si>
  <si>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</si>
  <si>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</si>
  <si>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</si>
  <si>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</si>
  <si>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</si>
  <si>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</si>
  <si>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</si>
  <si>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</si>
  <si>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</si>
  <si>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</si>
  <si>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</si>
  <si>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</si>
  <si>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</si>
  <si>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</si>
  <si>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</si>
  <si>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</si>
  <si>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</si>
  <si>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</si>
  <si>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</si>
  <si>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</si>
  <si>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</si>
  <si>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</si>
  <si>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</si>
  <si>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</si>
  <si>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</si>
  <si>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</si>
  <si>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</si>
  <si>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</si>
  <si>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</si>
  <si>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</si>
  <si>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</si>
  <si>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</si>
  <si>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</si>
  <si>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</si>
  <si>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</si>
  <si>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</si>
  <si>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</si>
  <si>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</si>
  <si>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</si>
  <si>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</si>
  <si>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</si>
  <si>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</si>
  <si>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</si>
  <si>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</si>
  <si>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</si>
  <si>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</si>
  <si>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</si>
  <si>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</si>
  <si>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</si>
  <si>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</si>
  <si>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</si>
  <si>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</si>
  <si>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</si>
  <si>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</si>
  <si>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</si>
  <si>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</si>
  <si>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</si>
  <si>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</si>
  <si>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</si>
  <si>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</si>
  <si>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</si>
  <si>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</si>
  <si>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</si>
  <si>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</si>
  <si>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</si>
  <si>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</si>
  <si>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</si>
  <si>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</si>
  <si>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</si>
  <si>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</si>
  <si>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</si>
  <si>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</si>
  <si>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</si>
  <si>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</si>
  <si>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</si>
  <si>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</si>
  <si>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</si>
  <si>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</si>
  <si>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</si>
  <si>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</si>
  <si>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</si>
  <si>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</si>
  <si>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</si>
  <si>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</si>
  <si>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</si>
  <si>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</si>
  <si>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</si>
  <si>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</si>
  <si>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</si>
  <si>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</si>
  <si>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</si>
  <si>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</si>
  <si>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</si>
  <si>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</si>
  <si>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</si>
  <si>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</si>
  <si>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</si>
  <si>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</si>
  <si>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</si>
  <si>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</si>
  <si>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</si>
  <si>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</si>
  <si>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</si>
  <si>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</si>
  <si>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</si>
  <si>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</si>
  <si>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</si>
  <si>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</si>
  <si>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</si>
  <si>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</si>
  <si>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</si>
  <si>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</si>
  <si>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</si>
  <si>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</si>
  <si>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</si>
  <si>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</si>
  <si>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</si>
  <si>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</si>
  <si>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</si>
  <si>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</si>
  <si>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</si>
  <si>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</si>
  <si>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</si>
  <si>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</si>
  <si>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</si>
  <si>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</si>
  <si>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</si>
  <si>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</si>
  <si>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</si>
  <si>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</si>
  <si>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</si>
  <si>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</si>
  <si>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</si>
  <si>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</si>
  <si>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</si>
  <si>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</si>
  <si>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</si>
  <si>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</si>
  <si>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</si>
  <si>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</si>
  <si>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</si>
  <si>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</si>
  <si>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</si>
  <si>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</si>
  <si>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</si>
  <si>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</si>
  <si>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</si>
  <si>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</si>
  <si>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</si>
  <si>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</si>
  <si>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</si>
  <si>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</si>
  <si>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</si>
  <si>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</si>
  <si>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</si>
  <si>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</si>
  <si>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</si>
  <si>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</si>
  <si>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</si>
  <si>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</si>
  <si>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</si>
  <si>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</si>
  <si>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</si>
  <si>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</si>
  <si>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</si>
  <si>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</si>
  <si>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</si>
  <si>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</si>
  <si>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</si>
  <si>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</si>
  <si>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</si>
  <si>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</si>
  <si>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</si>
  <si>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</si>
  <si>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</si>
  <si>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</si>
  <si>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</si>
  <si>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</si>
  <si>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</si>
  <si>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</si>
  <si>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</si>
  <si>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</si>
  <si>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</si>
  <si>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</si>
  <si>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</si>
  <si>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</si>
  <si>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</si>
  <si>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</si>
  <si>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</si>
  <si>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</si>
  <si>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</si>
  <si>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</si>
  <si>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</si>
  <si>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</si>
  <si>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</si>
  <si>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</si>
  <si>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</si>
  <si>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</si>
  <si>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</si>
  <si>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</si>
  <si>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</si>
  <si>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</si>
  <si>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</si>
  <si>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</si>
  <si>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</si>
  <si>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</si>
  <si>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</si>
  <si>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</si>
  <si>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</si>
  <si>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</si>
  <si>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</si>
  <si>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</si>
  <si>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</si>
  <si>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</si>
  <si>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</si>
  <si>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</si>
  <si>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</si>
  <si>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</si>
  <si>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</si>
  <si>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</si>
  <si>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</si>
  <si>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</si>
  <si>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</si>
  <si>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</si>
  <si>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</si>
  <si>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</si>
  <si>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</si>
  <si>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</si>
  <si>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</si>
  <si>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</si>
  <si>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</si>
  <si>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</si>
  <si>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</si>
  <si>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</si>
  <si>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</si>
  <si>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</si>
  <si>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</si>
  <si>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</si>
  <si>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</si>
  <si>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</si>
  <si>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</si>
  <si>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</si>
  <si>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</si>
  <si>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</si>
  <si>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</si>
  <si>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</si>
  <si>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</si>
  <si>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</si>
  <si>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</si>
  <si>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</si>
  <si>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</si>
  <si>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</si>
  <si>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</si>
  <si>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</si>
  <si>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</si>
  <si>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</si>
  <si>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</si>
  <si>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</si>
  <si>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</si>
  <si>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</si>
  <si>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</si>
  <si>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</si>
  <si>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</si>
  <si>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</si>
  <si>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</si>
  <si>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</si>
  <si>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</si>
  <si>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</si>
  <si>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</si>
  <si>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</si>
  <si>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</si>
  <si>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</si>
  <si>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</si>
  <si>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</si>
  <si>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</si>
  <si>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</si>
  <si>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</si>
  <si>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</si>
  <si>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</si>
  <si>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</si>
  <si>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</si>
  <si>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</si>
  <si>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</si>
  <si>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</si>
  <si>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</si>
  <si>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</si>
  <si>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</si>
  <si>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</si>
  <si>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</si>
  <si>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</si>
  <si>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</si>
  <si>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</si>
  <si>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</si>
  <si>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</si>
  <si>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</si>
  <si>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</si>
  <si>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</si>
  <si>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</si>
  <si>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</si>
  <si>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</si>
  <si>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</si>
  <si>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</si>
  <si>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</si>
  <si>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</si>
  <si>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</si>
  <si>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</si>
  <si>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</si>
  <si>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</si>
  <si>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</si>
  <si>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</si>
  <si>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</si>
  <si>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</si>
  <si>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</si>
  <si>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</si>
  <si>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</si>
  <si>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</si>
  <si>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</si>
  <si>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</si>
  <si>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</si>
  <si>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</si>
  <si>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</si>
  <si>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</si>
  <si>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</si>
  <si>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</si>
  <si>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</si>
  <si>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</si>
  <si>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</si>
  <si>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</si>
  <si>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</si>
  <si>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</si>
  <si>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</si>
  <si>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</si>
  <si>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</si>
  <si>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</si>
  <si>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</si>
  <si>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</si>
  <si>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</si>
  <si>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</si>
  <si>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</si>
  <si>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</si>
  <si>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</si>
  <si>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</si>
  <si>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</si>
  <si>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</si>
  <si>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</si>
  <si>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</si>
  <si>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</si>
  <si>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</si>
  <si>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</si>
  <si>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</si>
  <si>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</si>
  <si>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</si>
  <si>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</si>
  <si>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</si>
  <si>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</si>
  <si>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</si>
  <si>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</si>
  <si>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</si>
  <si>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</si>
  <si>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</si>
  <si>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</si>
  <si>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</si>
  <si>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</si>
  <si>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</si>
  <si>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</si>
  <si>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</si>
  <si>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</si>
  <si>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</si>
  <si>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</si>
  <si>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</si>
  <si>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</si>
  <si>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</si>
  <si>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</si>
  <si>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</si>
  <si>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</si>
  <si>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</si>
  <si>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</si>
  <si>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</si>
  <si>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</si>
  <si>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</si>
  <si>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</si>
  <si>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</si>
  <si>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</si>
  <si>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</si>
  <si>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</si>
  <si>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</si>
  <si>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</si>
  <si>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</si>
  <si>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</si>
  <si>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</si>
  <si>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</si>
  <si>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</si>
  <si>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</si>
  <si>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</si>
  <si>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</si>
  <si>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</si>
  <si>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</si>
  <si>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</si>
  <si>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</si>
  <si>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</si>
  <si>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</si>
  <si>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</si>
  <si>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</si>
  <si>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</si>
  <si>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</si>
  <si>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</si>
  <si>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</si>
  <si>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</si>
  <si>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</si>
  <si>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</si>
  <si>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</si>
  <si>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</si>
  <si>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</si>
  <si>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</si>
  <si>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</si>
  <si>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</si>
  <si>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</si>
  <si>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</si>
  <si>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</si>
  <si>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</si>
  <si>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</si>
  <si>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</si>
  <si>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</si>
  <si>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</si>
  <si>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</si>
  <si>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</si>
  <si>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</si>
  <si>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</si>
  <si>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</si>
  <si>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</si>
  <si>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</si>
  <si>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</si>
  <si>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</si>
  <si>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</si>
  <si>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</si>
  <si>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</si>
  <si>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</si>
  <si>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</si>
  <si>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</si>
  <si>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</si>
  <si>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</si>
  <si>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</si>
  <si>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</si>
  <si>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</si>
  <si>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</si>
  <si>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</si>
  <si>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</si>
  <si>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</si>
  <si>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</si>
  <si>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</si>
  <si>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</si>
  <si>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</si>
  <si>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</si>
  <si>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</si>
  <si>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</si>
  <si>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</si>
  <si>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</si>
  <si>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</si>
  <si>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</si>
  <si>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</si>
  <si>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</si>
  <si>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</si>
  <si>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</si>
  <si>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</si>
  <si>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</si>
  <si>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</si>
  <si>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</si>
  <si>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</si>
  <si>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</si>
  <si>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</si>
  <si>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</si>
  <si>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</si>
  <si>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</si>
  <si>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</si>
  <si>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</si>
  <si>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</si>
  <si>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</si>
  <si>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</si>
  <si>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</si>
  <si>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</si>
  <si>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</si>
  <si>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</si>
  <si>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</si>
  <si>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</si>
  <si>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</si>
  <si>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</si>
  <si>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</si>
  <si>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</si>
  <si>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</si>
  <si>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</si>
  <si>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</si>
  <si>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</si>
  <si>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</si>
  <si>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</si>
  <si>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</si>
  <si>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</si>
  <si>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</si>
  <si>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</si>
  <si>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</si>
  <si>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</si>
  <si>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</si>
  <si>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</si>
  <si>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</si>
  <si>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</si>
  <si>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</si>
  <si>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</si>
  <si>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</si>
  <si>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</si>
  <si>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</si>
  <si>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</si>
  <si>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</si>
  <si>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</si>
  <si>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</si>
  <si>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</si>
  <si>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</si>
  <si>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</si>
  <si>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</si>
  <si>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</si>
  <si>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</si>
  <si>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</si>
  <si>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</si>
  <si>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</si>
  <si>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</si>
  <si>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</si>
  <si>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</si>
  <si>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</si>
  <si>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</si>
  <si>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</si>
  <si>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</si>
  <si>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</si>
  <si>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</si>
  <si>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</si>
  <si>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</si>
  <si>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</si>
  <si>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</si>
  <si>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</si>
  <si>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</si>
  <si>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</si>
  <si>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</si>
  <si>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</si>
  <si>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</si>
  <si>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</si>
  <si>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</si>
  <si>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</si>
  <si>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</si>
  <si>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</si>
  <si>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</si>
  <si>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</si>
  <si>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</si>
  <si>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</si>
  <si>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</si>
  <si>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</si>
  <si>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</si>
  <si>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</si>
  <si>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</si>
  <si>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</si>
  <si>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</si>
  <si>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</si>
  <si>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</si>
  <si>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</si>
  <si>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</si>
  <si>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</si>
  <si>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</si>
  <si>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</si>
  <si>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</si>
  <si>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</si>
  <si>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</si>
  <si>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</si>
  <si>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</si>
  <si>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</si>
  <si>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</si>
  <si>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</si>
  <si>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</si>
  <si>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</si>
  <si>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</si>
  <si>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</si>
  <si>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</si>
  <si>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</si>
  <si>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</si>
  <si>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</si>
  <si>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</si>
  <si>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</si>
  <si>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</si>
  <si>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</si>
  <si>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</si>
  <si>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</si>
  <si>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</si>
  <si>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</si>
  <si>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</si>
  <si>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</si>
  <si>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</si>
  <si>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</si>
  <si>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</si>
  <si>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</si>
  <si>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</si>
  <si>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</si>
  <si>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</si>
  <si>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</si>
  <si>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</si>
  <si>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</si>
  <si>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</si>
  <si>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</si>
  <si>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</si>
  <si>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</si>
  <si>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</si>
  <si>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</si>
  <si>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</si>
  <si>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</si>
  <si>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</si>
  <si>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</si>
  <si>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</si>
  <si>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</si>
  <si>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</si>
  <si>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</si>
  <si>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</si>
  <si>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</si>
  <si>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</si>
  <si>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</si>
  <si>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</si>
  <si>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</si>
  <si>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</si>
  <si>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</si>
  <si>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</si>
  <si>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</si>
  <si>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</si>
  <si>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</si>
  <si>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</si>
  <si>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</si>
  <si>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</si>
  <si>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</si>
  <si>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</si>
  <si>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</si>
  <si>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</si>
  <si>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</si>
  <si>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</si>
  <si>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</si>
  <si>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</si>
  <si>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</si>
  <si>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</si>
  <si>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</si>
  <si>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</si>
  <si>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</si>
  <si>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</si>
  <si>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</si>
  <si>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</si>
  <si>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</si>
  <si>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</si>
  <si>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</si>
  <si>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</si>
  <si>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</si>
  <si>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</si>
  <si>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</si>
  <si>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</si>
  <si>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</si>
  <si>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</si>
  <si>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</si>
  <si>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</si>
  <si>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</si>
  <si>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</si>
  <si>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</si>
  <si>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</si>
  <si>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</si>
  <si>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</si>
  <si>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</si>
  <si>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</si>
  <si>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</si>
  <si>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</si>
  <si>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</si>
  <si>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</si>
  <si>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</si>
  <si>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</si>
  <si>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</si>
  <si>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</si>
  <si>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</si>
  <si>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</si>
  <si>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</si>
  <si>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</si>
  <si>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</si>
  <si>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</si>
  <si>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</si>
  <si>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</si>
  <si>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</si>
  <si>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</si>
  <si>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</si>
  <si>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</si>
  <si>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</si>
  <si>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</si>
  <si>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</si>
  <si>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</si>
  <si>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</si>
  <si>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</si>
  <si>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</si>
  <si>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</si>
  <si>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</si>
  <si>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</si>
  <si>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</si>
  <si>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</si>
  <si>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</si>
  <si>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</si>
  <si>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</si>
  <si>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</si>
  <si>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</si>
  <si>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</si>
  <si>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</si>
  <si>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</si>
  <si>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</si>
  <si>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</si>
  <si>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</si>
  <si>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</si>
  <si>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</si>
  <si>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</si>
  <si>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</si>
  <si>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</si>
  <si>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</si>
  <si>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</si>
  <si>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</si>
  <si>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</si>
  <si>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</si>
  <si>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</si>
  <si>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</si>
  <si>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</si>
  <si>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</si>
  <si>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</si>
  <si>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</si>
  <si>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</si>
  <si>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</si>
  <si>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</si>
  <si>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</si>
  <si>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</si>
  <si>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</si>
  <si>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</si>
  <si>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</si>
  <si>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</si>
  <si>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</si>
  <si>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</si>
  <si>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</si>
  <si>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</si>
  <si>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</si>
  <si>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</si>
  <si>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</si>
  <si>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</si>
  <si>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</si>
  <si>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</si>
  <si>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</si>
  <si>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</si>
  <si>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</si>
  <si>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</si>
  <si>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</si>
  <si>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</si>
  <si>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</si>
  <si>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</si>
  <si>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</si>
  <si>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</si>
  <si>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</si>
  <si>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</si>
  <si>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</si>
  <si>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</si>
  <si>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</si>
  <si>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</si>
  <si>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</si>
  <si>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</si>
  <si>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</si>
  <si>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</si>
  <si>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</si>
  <si>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</si>
  <si>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</si>
  <si>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</si>
  <si>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</si>
  <si>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</si>
  <si>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</si>
  <si>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</si>
  <si>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</si>
  <si>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</si>
  <si>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</si>
  <si>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</si>
  <si>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</si>
  <si>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</si>
  <si>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</si>
  <si>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</si>
  <si>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</si>
  <si>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</si>
  <si>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</si>
  <si>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</si>
  <si>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</si>
  <si>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</si>
  <si>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</si>
  <si>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</si>
  <si>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</si>
  <si>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</si>
  <si>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</si>
  <si>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</si>
  <si>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</si>
  <si>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</si>
  <si>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</si>
  <si>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</si>
  <si>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</si>
  <si>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</si>
  <si>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</si>
  <si>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</si>
  <si>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</si>
  <si>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</si>
  <si>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</si>
  <si>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</si>
  <si>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</si>
  <si>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</si>
  <si>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</si>
  <si>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</si>
  <si>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</si>
  <si>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</si>
  <si>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</si>
  <si>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</si>
  <si>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</si>
  <si>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</si>
  <si>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</si>
  <si>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</si>
  <si>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</si>
  <si>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</si>
  <si>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</si>
  <si>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</si>
  <si>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</si>
  <si>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</si>
  <si>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</si>
  <si>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</si>
  <si>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</si>
  <si>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</si>
  <si>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</si>
  <si>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</si>
  <si>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</si>
  <si>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</si>
  <si>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</si>
  <si>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</si>
  <si>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</si>
  <si>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</si>
  <si>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</si>
  <si>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</si>
  <si>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</si>
  <si>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</si>
  <si>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</si>
  <si>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</si>
  <si>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</si>
  <si>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</si>
  <si>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</si>
  <si>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</si>
  <si>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</si>
  <si>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</si>
  <si>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</si>
  <si>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</si>
  <si>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</si>
  <si>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</si>
  <si>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</si>
  <si>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</si>
  <si>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</si>
  <si>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</si>
  <si>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</si>
  <si>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</si>
  <si>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</si>
  <si>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</si>
  <si>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</si>
  <si>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</si>
  <si>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</si>
  <si>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</si>
  <si>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</si>
  <si>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</si>
  <si>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</si>
  <si>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</si>
  <si>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</si>
  <si>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</si>
  <si>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</si>
  <si>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</si>
  <si>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</si>
  <si>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</si>
  <si>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</si>
  <si>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</si>
  <si>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</si>
  <si>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</si>
  <si>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</si>
  <si>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</si>
  <si>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</si>
  <si>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</si>
  <si>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</si>
  <si>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</si>
  <si>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</si>
  <si>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</si>
  <si>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</si>
  <si>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</si>
  <si>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</si>
  <si>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</si>
  <si>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</si>
  <si>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</si>
  <si>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</si>
  <si>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</si>
  <si>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</si>
  <si>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</si>
  <si>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</si>
  <si>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</si>
  <si>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</si>
  <si>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</si>
  <si>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</si>
  <si>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</si>
  <si>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</si>
  <si>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</si>
  <si>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</si>
  <si>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</si>
  <si>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</si>
  <si>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</si>
  <si>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</si>
  <si>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</si>
  <si>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</si>
  <si>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</si>
  <si>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</si>
  <si>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</si>
  <si>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</si>
  <si>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</si>
  <si>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</si>
  <si>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</si>
  <si>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</si>
  <si>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</si>
  <si>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</si>
  <si>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</si>
  <si>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</si>
  <si>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</si>
  <si>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</si>
  <si>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</si>
  <si>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</si>
  <si>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</si>
  <si>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</si>
  <si>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</si>
  <si>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</si>
  <si>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</si>
  <si>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</si>
  <si>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</si>
  <si>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</si>
  <si>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</si>
  <si>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</si>
  <si>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</si>
  <si>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</si>
  <si>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</si>
  <si>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</si>
  <si>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</si>
  <si>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</si>
  <si>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</si>
  <si>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</si>
  <si>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</si>
  <si>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</si>
  <si>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</si>
  <si>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</si>
  <si>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</si>
  <si>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</si>
  <si>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</si>
  <si>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</si>
  <si>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</si>
  <si>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</si>
  <si>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</si>
  <si>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</si>
  <si>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</si>
  <si>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</si>
  <si>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</si>
  <si>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</si>
  <si>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</si>
  <si>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</si>
  <si>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</si>
  <si>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</si>
  <si>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</si>
  <si>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</si>
  <si>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</si>
  <si>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</si>
  <si>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</si>
  <si>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</si>
  <si>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</si>
  <si>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</si>
  <si>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</si>
  <si>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</si>
  <si>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</si>
  <si>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</si>
  <si>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</si>
  <si>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</si>
  <si>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</si>
  <si>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</si>
  <si>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</si>
  <si>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</si>
  <si>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</si>
  <si>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</si>
  <si>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</si>
  <si>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</si>
  <si>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</si>
  <si>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</si>
  <si>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</si>
  <si>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</si>
  <si>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</si>
  <si>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</si>
  <si>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</si>
  <si>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</si>
  <si>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</si>
  <si>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</si>
  <si>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</si>
  <si>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</si>
  <si>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</si>
  <si>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</si>
  <si>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</si>
  <si>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</si>
  <si>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</si>
  <si>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</si>
  <si>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</si>
  <si>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</si>
  <si>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</si>
  <si>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</si>
  <si>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</si>
  <si>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</si>
  <si>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</si>
  <si>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</si>
  <si>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</si>
  <si>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</si>
  <si>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</si>
  <si>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</si>
  <si>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</si>
  <si>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</si>
  <si>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</si>
  <si>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</si>
  <si>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</si>
  <si>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</si>
  <si>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</si>
  <si>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</si>
  <si>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</si>
  <si>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</si>
  <si>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</si>
  <si>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</si>
  <si>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</si>
  <si>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</si>
  <si>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</si>
  <si>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</si>
  <si>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</si>
  <si>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</si>
  <si>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</si>
  <si>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</si>
  <si>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</si>
  <si>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</si>
  <si>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</si>
  <si>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</si>
  <si>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</si>
  <si>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</si>
  <si>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</si>
  <si>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</si>
  <si>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</si>
  <si>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</si>
  <si>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</si>
  <si>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</si>
  <si>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</si>
  <si>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</si>
  <si>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</si>
  <si>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</si>
  <si>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</si>
  <si>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</si>
  <si>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</si>
  <si>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</si>
  <si>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</si>
  <si>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</si>
  <si>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</si>
  <si>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</si>
  <si>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</si>
  <si>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</si>
  <si>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</si>
  <si>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</si>
  <si>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</si>
  <si>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</si>
  <si>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</si>
  <si>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</si>
  <si>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</si>
  <si>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</si>
  <si>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</si>
  <si>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</si>
  <si>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</si>
  <si>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</si>
  <si>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</si>
  <si>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</si>
  <si>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</si>
  <si>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</si>
  <si>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</si>
  <si>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</si>
  <si>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</si>
  <si>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</si>
  <si>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</si>
  <si>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</si>
  <si>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</si>
  <si>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</si>
  <si>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</si>
  <si>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</si>
  <si>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</si>
  <si>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</si>
  <si>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</si>
  <si>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</si>
  <si>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</si>
  <si>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</si>
  <si>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</si>
  <si>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</si>
  <si>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</si>
  <si>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</si>
  <si>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</si>
  <si>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</si>
  <si>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</si>
  <si>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</si>
  <si>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</si>
  <si>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</si>
  <si>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</si>
  <si>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</si>
  <si>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</si>
  <si>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</si>
  <si>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</si>
  <si>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</si>
  <si>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</si>
  <si>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</si>
  <si>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</si>
  <si>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</si>
  <si>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</si>
  <si>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</si>
  <si>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</si>
  <si>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</si>
  <si>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</si>
  <si>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</si>
  <si>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</si>
  <si>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</si>
  <si>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</si>
  <si>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</si>
  <si>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</si>
  <si>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</si>
  <si>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</si>
  <si>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</si>
  <si>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</si>
  <si>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</si>
  <si>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</si>
  <si>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</si>
  <si>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</si>
  <si>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</si>
  <si>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</si>
  <si>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</si>
  <si>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</si>
  <si>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</si>
  <si>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</si>
  <si>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</si>
  <si>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</si>
  <si>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</si>
  <si>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</si>
  <si>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</si>
  <si>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</si>
  <si>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</si>
  <si>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</si>
  <si>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</si>
  <si>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</si>
  <si>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</si>
  <si>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</si>
  <si>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</si>
  <si>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</si>
  <si>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</si>
  <si>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</si>
  <si>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</si>
  <si>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</si>
  <si>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</si>
  <si>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</si>
  <si>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</si>
  <si>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</si>
  <si>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</si>
  <si>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</si>
  <si>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</si>
  <si>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</si>
  <si>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</si>
  <si>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</si>
  <si>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</si>
  <si>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</si>
  <si>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</si>
  <si>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</si>
  <si>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</si>
  <si>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</si>
  <si>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</si>
  <si>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</si>
  <si>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</si>
  <si>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</si>
  <si>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</si>
  <si>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</si>
  <si>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</si>
  <si>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</si>
  <si>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</si>
  <si>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</si>
  <si>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</si>
  <si>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</si>
  <si>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</si>
  <si>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</si>
  <si>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</si>
  <si>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</si>
  <si>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</si>
  <si>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</si>
  <si>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</si>
  <si>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</si>
  <si>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</si>
  <si>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</si>
  <si>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</si>
  <si>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</si>
  <si>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</si>
  <si>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</si>
  <si>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</si>
  <si>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</si>
  <si>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</si>
  <si>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</si>
  <si>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</si>
  <si>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</si>
  <si>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</si>
  <si>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</si>
  <si>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</si>
  <si>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</si>
  <si>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</si>
  <si>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</si>
  <si>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</si>
  <si>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</si>
  <si>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</si>
  <si>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</si>
  <si>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</si>
  <si>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</si>
  <si>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</si>
  <si>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</si>
  <si>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</si>
  <si>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</si>
  <si>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</si>
  <si>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</si>
  <si>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</si>
  <si>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</si>
  <si>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</si>
  <si>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</si>
  <si>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</si>
  <si>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</si>
  <si>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</si>
  <si>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</si>
  <si>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</si>
  <si>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</si>
  <si>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</si>
  <si>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</si>
  <si>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</si>
  <si>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</si>
  <si>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</si>
  <si>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</si>
  <si>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</si>
  <si>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</si>
  <si>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</si>
  <si>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</si>
  <si>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</si>
  <si>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</si>
  <si>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</si>
  <si>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</si>
  <si>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</si>
  <si>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</si>
  <si>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</si>
  <si>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</si>
  <si>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</si>
  <si>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</si>
  <si>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</si>
  <si>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</si>
  <si>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</si>
  <si>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</si>
  <si>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</si>
  <si>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</si>
  <si>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</si>
  <si>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</si>
  <si>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</si>
  <si>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</si>
  <si>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</si>
  <si>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</si>
  <si>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</si>
  <si>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</si>
  <si>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</si>
  <si>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</si>
  <si>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</si>
  <si>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</si>
  <si>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</si>
  <si>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</si>
  <si>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</si>
  <si>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</si>
  <si>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</si>
  <si>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</si>
  <si>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</si>
  <si>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</si>
  <si>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</si>
  <si>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</si>
  <si>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</si>
  <si>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</si>
  <si>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</si>
  <si>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</si>
  <si>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</si>
  <si>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</si>
  <si>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</si>
  <si>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</si>
  <si>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</si>
  <si>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</si>
  <si>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</si>
  <si>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</si>
  <si>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</si>
  <si>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</si>
  <si>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</si>
  <si>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</si>
  <si>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</si>
  <si>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</si>
  <si>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</si>
  <si>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</si>
  <si>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</si>
  <si>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</si>
  <si>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</si>
  <si>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</si>
  <si>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</si>
  <si>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</si>
  <si>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</si>
  <si>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</si>
  <si>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</si>
  <si>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</si>
  <si>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</si>
  <si>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</si>
  <si>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</si>
  <si>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</si>
  <si>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</si>
  <si>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</si>
  <si>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</si>
  <si>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</si>
  <si>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</si>
  <si>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</si>
  <si>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</si>
  <si>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</si>
  <si>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</si>
  <si>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</si>
  <si>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</si>
  <si>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</si>
  <si>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</si>
  <si>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</si>
  <si>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</si>
  <si>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</si>
  <si>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</si>
  <si>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</si>
  <si>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</si>
  <si>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</si>
  <si>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</si>
  <si>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</si>
  <si>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</si>
  <si>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</si>
  <si>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</si>
  <si>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</si>
  <si>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</si>
  <si>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</si>
  <si>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</si>
  <si>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</si>
  <si>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</si>
  <si>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</si>
  <si>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</si>
  <si>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</si>
  <si>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</si>
  <si>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</si>
  <si>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</si>
  <si>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</si>
  <si>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</si>
  <si>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</si>
  <si>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</si>
  <si>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</si>
  <si>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</si>
  <si>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</si>
  <si>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</si>
  <si>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</si>
  <si>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</si>
  <si>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</si>
  <si>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</si>
  <si>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</si>
  <si>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</si>
  <si>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</si>
  <si>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</si>
  <si>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</si>
  <si>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</si>
  <si>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</si>
  <si>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</si>
  <si>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</si>
  <si>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</si>
  <si>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</si>
  <si>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</si>
  <si>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</si>
  <si>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</si>
  <si>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</si>
  <si>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</si>
  <si>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</si>
  <si>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</si>
  <si>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</si>
  <si>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</si>
  <si>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</si>
  <si>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</si>
  <si>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</si>
  <si>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</si>
  <si>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</si>
  <si>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</si>
  <si>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</si>
  <si>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</si>
  <si>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</si>
  <si>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</si>
  <si>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</si>
  <si>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</si>
  <si>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</si>
  <si>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</si>
  <si>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</si>
  <si>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</si>
  <si>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</si>
  <si>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</si>
  <si>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</si>
  <si>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</si>
  <si>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</si>
  <si>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</si>
  <si>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</si>
  <si>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</si>
  <si>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</si>
  <si>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</si>
  <si>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</si>
  <si>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</si>
  <si>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</si>
  <si>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</si>
  <si>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</si>
  <si>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</si>
  <si>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</si>
  <si>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</si>
  <si>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</si>
  <si>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</si>
  <si>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</si>
  <si>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</si>
  <si>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</si>
  <si>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</si>
  <si>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</si>
  <si>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</si>
  <si>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</si>
  <si>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</si>
  <si>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</si>
  <si>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</si>
  <si>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</si>
  <si>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</si>
  <si>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</si>
  <si>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</si>
  <si>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</si>
  <si>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</si>
  <si>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</si>
  <si>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</si>
  <si>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</si>
  <si>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</si>
  <si>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</si>
  <si>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</si>
  <si>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</si>
  <si>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</si>
  <si>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</si>
  <si>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</si>
  <si>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</si>
  <si>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</si>
  <si>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</si>
  <si>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</si>
  <si>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</si>
  <si>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</si>
  <si>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</si>
  <si>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</si>
  <si>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</si>
  <si>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</si>
  <si>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</si>
  <si>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</si>
  <si>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</si>
  <si>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</si>
  <si>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</si>
  <si>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</si>
  <si>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</si>
  <si>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</si>
  <si>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</si>
  <si>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</si>
  <si>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</si>
  <si>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</si>
  <si>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</si>
  <si>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</si>
  <si>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</si>
  <si>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</si>
  <si>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</si>
  <si>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</si>
  <si>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</si>
  <si>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</si>
  <si>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</si>
  <si>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</si>
  <si>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</si>
  <si>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</si>
  <si>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</si>
  <si>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</si>
  <si>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</si>
  <si>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</si>
  <si>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</si>
  <si>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</si>
  <si>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</si>
  <si>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</si>
  <si>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</si>
  <si>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</si>
  <si>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</si>
  <si>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</si>
  <si>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</si>
  <si>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</si>
  <si>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</si>
  <si>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</si>
  <si>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</si>
  <si>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</si>
  <si>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</si>
  <si>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</si>
  <si>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</si>
  <si>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</si>
  <si>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</si>
  <si>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</si>
  <si>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</si>
  <si>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</si>
  <si>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</si>
  <si>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</si>
  <si>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</si>
  <si>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</si>
  <si>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</si>
  <si>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</si>
  <si>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</si>
  <si>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</si>
  <si>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</si>
  <si>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</si>
  <si>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</si>
  <si>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</si>
  <si>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</si>
  <si>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</si>
  <si>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</si>
  <si>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</si>
  <si>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</si>
  <si>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</si>
  <si>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</si>
  <si>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</si>
  <si>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</si>
  <si>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</si>
  <si>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</si>
  <si>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</si>
  <si>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</si>
  <si>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</si>
  <si>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</si>
  <si>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</si>
  <si>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</si>
  <si>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</si>
  <si>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</si>
  <si>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</si>
  <si>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</si>
  <si>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</si>
  <si>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</si>
  <si>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</si>
  <si>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</si>
  <si>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</si>
  <si>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</si>
  <si>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</si>
  <si>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</si>
  <si>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</si>
  <si>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</si>
  <si>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</si>
  <si>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</si>
  <si>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</si>
  <si>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</si>
  <si>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</si>
  <si>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</si>
  <si>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</si>
  <si>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</si>
  <si>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</si>
  <si>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</si>
  <si>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</si>
  <si>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</si>
  <si>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</si>
  <si>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</si>
  <si>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</si>
  <si>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</si>
  <si>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</si>
  <si>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</si>
  <si>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</si>
  <si>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</si>
  <si>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</si>
  <si>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</si>
  <si>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</si>
  <si>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</si>
  <si>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</si>
  <si>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</si>
  <si>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</si>
  <si>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</si>
  <si>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</si>
  <si>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</si>
  <si>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</si>
  <si>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</si>
  <si>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</si>
  <si>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</si>
  <si>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</si>
  <si>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</si>
  <si>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</si>
  <si>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</si>
  <si>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</si>
  <si>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</si>
  <si>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</si>
  <si>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</si>
  <si>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</si>
  <si>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</si>
  <si>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</si>
  <si>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</si>
  <si>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</si>
  <si>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</si>
  <si>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</si>
  <si>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</si>
  <si>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</si>
  <si>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</si>
  <si>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</si>
  <si>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</si>
  <si>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</si>
  <si>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</si>
  <si>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</si>
  <si>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</si>
  <si>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</si>
  <si>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</si>
  <si>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</si>
  <si>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</si>
  <si>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</si>
  <si>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</si>
  <si>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</si>
  <si>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</si>
  <si>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</si>
  <si>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</si>
  <si>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</si>
  <si>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</si>
  <si>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</si>
  <si>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</si>
  <si>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</si>
  <si>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</si>
  <si>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</si>
  <si>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</si>
  <si>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</si>
  <si>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</si>
  <si>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</si>
  <si>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</si>
  <si>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</si>
  <si>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</si>
  <si>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</si>
  <si>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</si>
  <si>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</si>
  <si>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</si>
  <si>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</si>
  <si>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</si>
  <si>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</si>
  <si>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</si>
  <si>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</si>
  <si>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</si>
  <si>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</si>
  <si>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</si>
  <si>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</si>
  <si>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</si>
  <si>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</si>
  <si>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</si>
  <si>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</si>
  <si>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</si>
  <si>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</si>
  <si>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</si>
  <si>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</si>
  <si>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</si>
  <si>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</si>
  <si>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</si>
  <si>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</si>
  <si>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</si>
  <si>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</si>
  <si>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</si>
  <si>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</si>
  <si>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</si>
  <si>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</si>
  <si>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</si>
  <si>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</si>
  <si>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</si>
  <si>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</si>
  <si>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</si>
  <si>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</si>
  <si>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</si>
  <si>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</si>
  <si>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</si>
  <si>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</si>
  <si>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</si>
  <si>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</si>
  <si>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</si>
  <si>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</si>
  <si>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</si>
  <si>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</si>
  <si>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</si>
  <si>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</si>
  <si>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</si>
  <si>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</si>
  <si>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</si>
  <si>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</si>
  <si>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</si>
  <si>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</si>
  <si>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</si>
  <si>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</si>
  <si>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</si>
  <si>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</si>
  <si>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</si>
  <si>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</si>
  <si>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</si>
  <si>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</si>
  <si>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</si>
  <si>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</si>
  <si>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</si>
  <si>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</si>
  <si>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</si>
  <si>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</si>
  <si>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</si>
  <si>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</si>
  <si>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</si>
  <si>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</si>
  <si>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</si>
  <si>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</si>
  <si>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</si>
  <si>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</si>
  <si>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</si>
  <si>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</si>
  <si>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</si>
  <si>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</si>
  <si>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</si>
  <si>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</si>
  <si>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</si>
  <si>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</si>
  <si>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</si>
  <si>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</si>
  <si>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</si>
  <si>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</si>
  <si>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</si>
  <si>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</si>
  <si>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</si>
  <si>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</si>
  <si>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</si>
  <si>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</si>
  <si>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</si>
  <si>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</si>
  <si>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</si>
  <si>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</si>
  <si>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</si>
  <si>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</si>
  <si>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</si>
  <si>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</si>
  <si>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</si>
  <si>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</si>
  <si>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</si>
  <si>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</si>
  <si>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</si>
  <si>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</si>
  <si>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</si>
  <si>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</si>
  <si>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</si>
  <si>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</si>
  <si>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</si>
  <si>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</si>
  <si>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</si>
  <si>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</si>
  <si>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</si>
  <si>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</si>
  <si>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</si>
  <si>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</si>
  <si>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</si>
  <si>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</si>
  <si>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</si>
  <si>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</si>
  <si>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</si>
  <si>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</si>
  <si>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</si>
  <si>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</si>
  <si>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</si>
  <si>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</si>
  <si>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</si>
  <si>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</si>
  <si>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</si>
  <si>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</si>
  <si>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</si>
  <si>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</si>
  <si>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</si>
  <si>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</si>
  <si>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</si>
  <si>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</si>
  <si>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</si>
  <si>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</si>
  <si>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</si>
  <si>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</si>
  <si>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</si>
  <si>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</si>
  <si>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</si>
  <si>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</si>
  <si>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</si>
  <si>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</si>
  <si>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</si>
  <si>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</si>
  <si>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</si>
  <si>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</si>
  <si>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</si>
  <si>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</si>
  <si>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</si>
  <si>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</si>
  <si>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</si>
  <si>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</si>
  <si>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</si>
  <si>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</si>
  <si>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</si>
  <si>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</si>
  <si>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</si>
  <si>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</si>
  <si>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</si>
  <si>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</si>
  <si>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</si>
  <si>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</si>
  <si>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</si>
  <si>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</si>
  <si>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</si>
  <si>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</si>
  <si>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</si>
  <si>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</si>
  <si>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</si>
  <si>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</si>
  <si>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</si>
  <si>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</si>
  <si>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</si>
  <si>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</si>
  <si>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</si>
  <si>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</si>
  <si>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</si>
  <si>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</si>
  <si>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</si>
  <si>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</si>
  <si>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</si>
  <si>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</si>
  <si>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</si>
  <si>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</si>
  <si>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</si>
  <si>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</si>
  <si>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</si>
  <si>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</si>
  <si>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</si>
  <si>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</si>
  <si>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</si>
  <si>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</si>
  <si>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</si>
  <si>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</si>
  <si>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</si>
  <si>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</si>
  <si>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</si>
  <si>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</si>
  <si>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</si>
  <si>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</si>
  <si>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</si>
  <si>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</si>
  <si>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</si>
  <si>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</si>
  <si>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</si>
  <si>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</si>
  <si>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</si>
  <si>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</si>
  <si>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</si>
  <si>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</si>
  <si>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</si>
  <si>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</si>
  <si>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</si>
  <si>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</si>
  <si>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</si>
  <si>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</si>
  <si>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</si>
  <si>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</si>
  <si>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</si>
  <si>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</si>
  <si>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</si>
  <si>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</si>
  <si>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</si>
  <si>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</si>
  <si>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</si>
  <si>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</si>
  <si>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</si>
  <si>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</si>
  <si>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</si>
  <si>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</si>
  <si>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</si>
  <si>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</si>
  <si>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</si>
  <si>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</si>
  <si>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</si>
  <si>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</si>
  <si>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</si>
  <si>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</si>
  <si>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</si>
  <si>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</si>
  <si>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</si>
  <si>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</si>
  <si>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</si>
  <si>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</si>
  <si>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</si>
  <si>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</si>
  <si>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</si>
  <si>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</si>
  <si>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</si>
  <si>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</si>
  <si>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</si>
  <si>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</si>
  <si>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</si>
  <si>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</si>
  <si>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</si>
  <si>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</si>
  <si>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</si>
  <si>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</si>
  <si>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</si>
  <si>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</si>
  <si>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</si>
  <si>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</si>
  <si>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</si>
  <si>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</si>
  <si>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</si>
  <si>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</si>
  <si>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</si>
  <si>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</si>
  <si>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</si>
  <si>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</si>
  <si>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</si>
  <si>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</si>
  <si>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</si>
  <si>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</si>
  <si>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</si>
  <si>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</si>
  <si>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</si>
  <si>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</si>
  <si>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</si>
  <si>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</si>
  <si>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</si>
  <si>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</si>
  <si>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</si>
  <si>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</si>
  <si>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</si>
  <si>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</si>
  <si>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</si>
  <si>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</si>
  <si>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</si>
  <si>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</si>
  <si>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</si>
  <si>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</si>
  <si>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</si>
  <si>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</si>
  <si>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</si>
  <si>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</si>
  <si>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</si>
  <si>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</si>
  <si>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</si>
  <si>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</si>
  <si>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</si>
  <si>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</si>
  <si>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</si>
  <si>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</si>
  <si>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</si>
  <si>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</si>
  <si>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</si>
  <si>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</si>
  <si>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</si>
  <si>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</si>
  <si>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</si>
  <si>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</si>
  <si>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</si>
  <si>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</si>
  <si>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</si>
  <si>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</si>
  <si>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</si>
  <si>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</si>
  <si>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</si>
  <si>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</si>
  <si>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</si>
  <si>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</si>
  <si>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</si>
  <si>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</si>
  <si>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</si>
  <si>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</si>
  <si>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</si>
  <si>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</si>
  <si>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</si>
  <si>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</si>
  <si>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</si>
  <si>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</si>
  <si>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</si>
  <si>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</si>
  <si>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</si>
  <si>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</si>
  <si>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</si>
  <si>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</si>
  <si>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</si>
  <si>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</si>
  <si>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</si>
  <si>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</si>
  <si>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</si>
  <si>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</si>
  <si>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</si>
  <si>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</si>
  <si>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</si>
  <si>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</si>
  <si>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</si>
  <si>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</si>
  <si>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</si>
  <si>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</si>
  <si>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</si>
  <si>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</si>
  <si>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</si>
  <si>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</si>
  <si>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</si>
  <si>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</si>
  <si>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</si>
  <si>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</si>
  <si>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</si>
  <si>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</si>
  <si>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</si>
  <si>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</si>
  <si>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</si>
  <si>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</si>
  <si>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</si>
  <si>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</si>
  <si>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</si>
  <si>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</si>
  <si>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</si>
  <si>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</si>
  <si>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</si>
  <si>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</si>
  <si>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</si>
  <si>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</si>
  <si>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</si>
  <si>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</si>
  <si>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</si>
  <si>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</si>
  <si>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</si>
  <si>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</si>
  <si>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</si>
  <si>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</si>
  <si>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</si>
  <si>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</si>
  <si>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</si>
  <si>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</si>
  <si>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</si>
  <si>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</si>
  <si>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</si>
  <si>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</si>
  <si>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</si>
  <si>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</si>
  <si>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</si>
  <si>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</si>
  <si>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</si>
  <si>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</si>
  <si>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</si>
  <si>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</si>
  <si>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</si>
  <si>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</si>
  <si>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</si>
  <si>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</si>
  <si>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</si>
  <si>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</si>
  <si>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</si>
  <si>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</si>
  <si>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</si>
  <si>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</si>
  <si>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</si>
  <si>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</si>
  <si>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</si>
  <si>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</si>
  <si>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</si>
  <si>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</si>
  <si>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</si>
  <si>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</si>
  <si>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</si>
  <si>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</si>
  <si>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</si>
  <si>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</si>
  <si>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</si>
  <si>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</si>
  <si>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</si>
  <si>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</si>
  <si>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</si>
  <si>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</si>
  <si>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</si>
  <si>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</si>
  <si>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</si>
  <si>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</si>
  <si>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</si>
  <si>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</si>
  <si>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</si>
  <si>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</si>
  <si>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</si>
  <si>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</si>
  <si>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</si>
  <si>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</si>
  <si>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</si>
  <si>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</si>
  <si>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</si>
  <si>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</si>
  <si>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</si>
  <si>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</si>
  <si>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</si>
  <si>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</si>
  <si>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</si>
  <si>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</si>
  <si>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</si>
  <si>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</si>
  <si>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</si>
  <si>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</si>
  <si>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</si>
  <si>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</si>
  <si>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</si>
  <si>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</si>
  <si>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</si>
  <si>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</si>
  <si>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</si>
  <si>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</si>
  <si>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</si>
  <si>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</si>
  <si>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</si>
  <si>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</si>
  <si>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</si>
  <si>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</si>
  <si>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</si>
  <si>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</si>
  <si>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</si>
  <si>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</si>
  <si>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</si>
  <si>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</si>
  <si>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</si>
  <si>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</si>
  <si>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</si>
  <si>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</si>
  <si>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</si>
  <si>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</si>
  <si>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</si>
  <si>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</si>
  <si>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</si>
  <si>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</si>
  <si>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</si>
  <si>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</si>
  <si>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</si>
  <si>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</si>
  <si>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</si>
  <si>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</si>
  <si>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</si>
  <si>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</si>
  <si>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</si>
  <si>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</si>
  <si>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</si>
  <si>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</si>
  <si>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</si>
  <si>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</si>
  <si>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</si>
  <si>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</si>
  <si>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</si>
  <si>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</si>
  <si>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</si>
  <si>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</si>
  <si>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</si>
  <si>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</si>
  <si>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</si>
  <si>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</si>
  <si>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</si>
  <si>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</si>
  <si>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</si>
  <si>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</si>
  <si>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</si>
  <si>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</si>
  <si>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</si>
  <si>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</si>
  <si>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</si>
  <si>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</si>
  <si>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</si>
  <si>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</si>
  <si>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</si>
  <si>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</si>
  <si>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</si>
  <si>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</si>
  <si>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</si>
  <si>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</si>
  <si>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</si>
  <si>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</si>
  <si>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</si>
  <si>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</si>
  <si>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</si>
  <si>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</si>
  <si>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</si>
  <si>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</si>
  <si>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</si>
  <si>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</si>
  <si>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</si>
  <si>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</si>
  <si>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</si>
  <si>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</si>
  <si>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</si>
  <si>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</si>
  <si>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</si>
  <si>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</si>
  <si>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</si>
  <si>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</si>
  <si>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</si>
  <si>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</si>
  <si>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</si>
  <si>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</si>
  <si>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</si>
  <si>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</si>
  <si>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</si>
  <si>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</si>
  <si>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</si>
  <si>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</si>
  <si>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</si>
  <si>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</si>
  <si>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</si>
  <si>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</si>
  <si>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</si>
  <si>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</si>
  <si>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</si>
  <si>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</si>
  <si>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</si>
  <si>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</si>
  <si>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</si>
  <si>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</si>
  <si>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</si>
  <si>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</si>
  <si>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</si>
  <si>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</si>
  <si>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</si>
  <si>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</si>
  <si>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</si>
  <si>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</si>
  <si>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</si>
  <si>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</si>
  <si>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</si>
  <si>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</si>
  <si>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</si>
  <si>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</si>
  <si>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</si>
  <si>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</si>
  <si>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</si>
  <si>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</si>
  <si>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</si>
  <si>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</si>
  <si>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</si>
  <si>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</si>
  <si>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</si>
  <si>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</si>
  <si>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</si>
  <si>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</si>
  <si>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</si>
  <si>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</si>
  <si>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</si>
  <si>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</si>
  <si>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</si>
  <si>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</si>
  <si>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</si>
  <si>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</si>
  <si>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</si>
  <si>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</si>
  <si>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</si>
  <si>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</si>
  <si>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</si>
  <si>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</si>
  <si>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</si>
  <si>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</si>
  <si>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</si>
  <si>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</si>
  <si>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</si>
  <si>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</si>
  <si>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</si>
  <si>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</si>
  <si>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</si>
  <si>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</si>
  <si>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</si>
  <si>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</si>
  <si>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</si>
  <si>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</si>
  <si>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</si>
  <si>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</si>
  <si>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</si>
  <si>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</si>
  <si>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</si>
  <si>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</si>
  <si>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</si>
  <si>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</si>
  <si>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</si>
  <si>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</si>
  <si>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</si>
  <si>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</si>
  <si>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</si>
  <si>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</si>
  <si>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</si>
  <si>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</si>
  <si>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</si>
  <si>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</si>
  <si>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</si>
  <si>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</si>
  <si>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</si>
  <si>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</si>
  <si>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</si>
  <si>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</si>
  <si>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</si>
  <si>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</si>
  <si>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</si>
  <si>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</si>
  <si>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</si>
  <si>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</si>
  <si>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</si>
  <si>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</si>
  <si>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</si>
  <si>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</si>
  <si>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</si>
  <si>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</si>
  <si>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</si>
  <si>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</si>
  <si>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</si>
  <si>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</si>
  <si>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</si>
  <si>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</si>
  <si>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</si>
  <si>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</si>
  <si>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</si>
  <si>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</si>
  <si>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</si>
  <si>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</si>
  <si>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</si>
  <si>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</si>
  <si>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</si>
  <si>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</si>
  <si>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</si>
  <si>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</si>
  <si>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</si>
  <si>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</si>
  <si>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</si>
  <si>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</si>
  <si>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</si>
  <si>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</si>
  <si>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</si>
  <si>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</si>
  <si>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</si>
  <si>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</si>
  <si>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</si>
  <si>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</si>
  <si>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</si>
  <si>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</si>
  <si>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</si>
  <si>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</si>
  <si>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</si>
  <si>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</si>
  <si>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</si>
  <si>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</si>
  <si>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</si>
  <si>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</si>
  <si>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</si>
  <si>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</si>
  <si>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</si>
  <si>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</si>
  <si>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</si>
  <si>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</si>
  <si>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</si>
  <si>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</si>
  <si>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</si>
  <si>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</si>
  <si>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</si>
  <si>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</si>
  <si>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</si>
  <si>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</si>
  <si>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</si>
  <si>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</si>
  <si>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</si>
  <si>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</si>
  <si>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</si>
  <si>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</si>
  <si>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</si>
  <si>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</si>
  <si>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</si>
  <si>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</si>
  <si>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</si>
  <si>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</si>
  <si>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</si>
  <si>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</si>
  <si>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</si>
  <si>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</si>
  <si>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</si>
  <si>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</si>
  <si>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</si>
  <si>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</si>
  <si>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</si>
  <si>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</si>
  <si>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</si>
  <si>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</si>
  <si>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</si>
  <si>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</si>
  <si>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</si>
  <si>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</si>
  <si>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</si>
  <si>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</si>
  <si>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</si>
  <si>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</si>
  <si>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</si>
  <si>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</si>
  <si>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</si>
  <si>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</si>
  <si>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</si>
  <si>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</si>
  <si>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</si>
  <si>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</si>
  <si>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</si>
  <si>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</si>
  <si>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</si>
  <si>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</si>
  <si>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</si>
  <si>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</si>
  <si>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</si>
  <si>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</si>
  <si>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</si>
  <si>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</si>
  <si>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</si>
  <si>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</si>
  <si>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</si>
  <si>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</si>
  <si>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</si>
  <si>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</si>
  <si>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</si>
  <si>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</si>
  <si>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</si>
  <si>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</si>
  <si>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</si>
  <si>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</si>
  <si>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</si>
  <si>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</si>
  <si>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</si>
  <si>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</si>
  <si>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</si>
  <si>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</si>
  <si>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</si>
  <si>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</si>
  <si>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</si>
  <si>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</si>
  <si>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</si>
  <si>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</si>
  <si>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</si>
  <si>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</si>
  <si>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</si>
  <si>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</si>
  <si>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</si>
  <si>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</si>
  <si>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</si>
  <si>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</si>
  <si>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</si>
  <si>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</si>
  <si>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</si>
  <si>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</si>
  <si>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</si>
  <si>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</si>
  <si>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</si>
  <si>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</si>
  <si>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</si>
  <si>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</si>
  <si>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</si>
  <si>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</si>
  <si>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</si>
  <si>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</si>
  <si>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</si>
  <si>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</si>
  <si>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</si>
  <si>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</si>
  <si>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</si>
  <si>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</si>
  <si>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</si>
  <si>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</si>
  <si>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</si>
  <si>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</si>
  <si>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</si>
  <si>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</si>
  <si>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</si>
  <si>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</si>
  <si>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</si>
  <si>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</si>
  <si>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</si>
  <si>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</si>
  <si>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</si>
  <si>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</si>
  <si>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</si>
  <si>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</si>
  <si>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</si>
  <si>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</si>
  <si>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</si>
  <si>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</si>
  <si>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</si>
  <si>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</si>
  <si>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</si>
  <si>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</si>
  <si>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</si>
  <si>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</si>
  <si>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</si>
  <si>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</si>
  <si>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</si>
  <si>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</si>
  <si>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</si>
  <si>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</si>
  <si>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</si>
  <si>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</si>
  <si>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</si>
  <si>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</si>
  <si>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</si>
  <si>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</si>
  <si>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</si>
  <si>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</si>
  <si>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</si>
  <si>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</si>
  <si>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</si>
  <si>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</si>
  <si>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</si>
  <si>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</si>
  <si>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</si>
  <si>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</si>
  <si>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</si>
  <si>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</si>
  <si>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</si>
  <si>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</si>
  <si>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</si>
  <si>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</si>
  <si>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</si>
  <si>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</si>
  <si>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</si>
  <si>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</si>
  <si>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</si>
  <si>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</si>
  <si>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</si>
  <si>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</si>
  <si>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</si>
  <si>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</si>
  <si>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</si>
  <si>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</si>
  <si>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</si>
  <si>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</si>
  <si>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</si>
  <si>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</si>
  <si>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</si>
  <si>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</si>
  <si>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</si>
  <si>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</si>
  <si>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</si>
  <si>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</si>
  <si>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</si>
  <si>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</si>
  <si>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</si>
  <si>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</si>
  <si>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</si>
  <si>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</si>
  <si>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</si>
  <si>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</si>
  <si>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</si>
  <si>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</si>
  <si>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</si>
  <si>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</si>
  <si>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</si>
  <si>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</si>
  <si>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</si>
  <si>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</si>
  <si>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</si>
  <si>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</si>
  <si>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</si>
  <si>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</si>
  <si>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</si>
  <si>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</si>
  <si>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</si>
  <si>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</si>
  <si>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</si>
  <si>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</si>
  <si>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</si>
  <si>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</si>
  <si>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</si>
  <si>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</si>
  <si>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</si>
  <si>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</si>
  <si>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</si>
  <si>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</si>
  <si>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</si>
  <si>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</si>
  <si>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</si>
  <si>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</si>
  <si>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</si>
  <si>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</si>
  <si>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</si>
  <si>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</si>
  <si>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</si>
  <si>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</si>
  <si>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</si>
  <si>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</si>
  <si>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</si>
  <si>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</si>
  <si>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</si>
  <si>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</si>
  <si>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</si>
  <si>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</si>
  <si>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</si>
  <si>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</si>
  <si>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</si>
  <si>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</si>
  <si>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</si>
  <si>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</si>
  <si>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</si>
  <si>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</si>
  <si>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</si>
  <si>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</si>
  <si>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</si>
  <si>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</si>
  <si>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</si>
  <si>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</si>
  <si>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</si>
  <si>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</si>
  <si>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</si>
  <si>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</si>
  <si>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</si>
  <si>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</si>
  <si>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</si>
  <si>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</si>
  <si>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</si>
  <si>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</si>
  <si>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</si>
  <si>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</si>
  <si>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</si>
  <si>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</si>
  <si>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</si>
  <si>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</si>
  <si>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</si>
  <si>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</si>
  <si>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</si>
  <si>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</si>
  <si>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</si>
  <si>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</si>
  <si>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</si>
  <si>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</si>
  <si>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</si>
  <si>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</si>
  <si>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</si>
  <si>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</si>
  <si>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</si>
  <si>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</si>
  <si>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</si>
  <si>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</si>
  <si>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</si>
  <si>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</si>
  <si>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</si>
  <si>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</si>
  <si>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</si>
  <si>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</si>
  <si>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</si>
  <si>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</si>
  <si>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</si>
  <si>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</si>
  <si>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</si>
  <si>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</si>
  <si>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</si>
  <si>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</si>
  <si>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</si>
  <si>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</si>
  <si>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</si>
  <si>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</si>
  <si>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</si>
  <si>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</si>
  <si>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</si>
  <si>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</si>
  <si>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</si>
  <si>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</si>
  <si>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</si>
  <si>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</si>
  <si>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</si>
  <si>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</si>
  <si>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</si>
  <si>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</si>
  <si>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</si>
  <si>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</si>
  <si>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</si>
  <si>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</si>
  <si>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</si>
  <si>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</si>
  <si>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</si>
  <si>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</si>
  <si>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</si>
  <si>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</si>
  <si>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</si>
  <si>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</si>
  <si>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</si>
  <si>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</si>
  <si>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</si>
  <si>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</si>
  <si>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</si>
  <si>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</si>
  <si>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</si>
  <si>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</si>
  <si>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</si>
  <si>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</si>
  <si>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</si>
  <si>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</si>
  <si>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</si>
  <si>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</si>
  <si>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</si>
  <si>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</si>
  <si>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</si>
  <si>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</si>
  <si>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</si>
  <si>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</si>
  <si>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</si>
  <si>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</si>
  <si>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</si>
  <si>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</si>
  <si>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</si>
  <si>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</si>
  <si>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</si>
  <si>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</si>
  <si>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</si>
  <si>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</si>
  <si>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</si>
  <si>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</si>
  <si>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</si>
  <si>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</si>
  <si>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</si>
  <si>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</si>
  <si>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</si>
  <si>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</si>
  <si>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</si>
  <si>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</si>
  <si>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</si>
  <si>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</si>
  <si>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</si>
  <si>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</si>
  <si>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</si>
  <si>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</si>
  <si>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</si>
  <si>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</si>
  <si>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</si>
  <si>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</si>
  <si>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</si>
  <si>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</si>
  <si>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</si>
  <si>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</si>
  <si>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</si>
  <si>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</si>
  <si>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</si>
  <si>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</si>
  <si>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</si>
  <si>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</si>
  <si>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</si>
  <si>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</si>
  <si>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</si>
  <si>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</si>
  <si>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</si>
  <si>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</si>
  <si>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</si>
  <si>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</si>
  <si>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</si>
  <si>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</si>
  <si>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</si>
  <si>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</si>
  <si>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</si>
  <si>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</si>
  <si>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</si>
  <si>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</si>
  <si>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</si>
  <si>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</si>
  <si>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</si>
  <si>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</si>
  <si>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</si>
  <si>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</si>
  <si>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</si>
  <si>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</si>
  <si>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</si>
  <si>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</si>
  <si>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</si>
  <si>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</si>
  <si>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</si>
  <si>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</si>
  <si>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</si>
  <si>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</si>
  <si>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</si>
  <si>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</si>
  <si>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</si>
  <si>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</si>
  <si>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</si>
  <si>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</si>
  <si>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</si>
  <si>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</si>
  <si>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</si>
  <si>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</si>
  <si>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</si>
  <si>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</si>
  <si>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</si>
  <si>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</si>
  <si>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</si>
  <si>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</si>
  <si>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</si>
  <si>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</si>
  <si>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</si>
  <si>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</si>
  <si>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</si>
  <si>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</si>
  <si>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</si>
  <si>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</si>
  <si>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</si>
  <si>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</si>
  <si>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</si>
  <si>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</si>
  <si>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</si>
  <si>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</si>
  <si>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</si>
  <si>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</si>
  <si>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</si>
  <si>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</si>
  <si>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</si>
  <si>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</si>
  <si>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</si>
  <si>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</si>
  <si>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</si>
  <si>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</si>
  <si>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</si>
  <si>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</si>
  <si>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</si>
  <si>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</si>
  <si>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</si>
  <si>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</si>
  <si>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</si>
  <si>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</si>
  <si>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</si>
  <si>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</si>
  <si>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</si>
  <si>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</si>
  <si>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</si>
  <si>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</si>
  <si>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</si>
  <si>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</si>
  <si>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</si>
  <si>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</si>
  <si>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</si>
  <si>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</si>
  <si>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</si>
  <si>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</si>
  <si>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</si>
  <si>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</si>
  <si>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</si>
  <si>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</si>
  <si>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</si>
  <si>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</si>
  <si>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</si>
  <si>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</si>
  <si>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</si>
  <si>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</si>
  <si>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</si>
  <si>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</si>
  <si>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</si>
  <si>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</si>
  <si>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</si>
  <si>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</si>
  <si>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</si>
  <si>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</si>
  <si>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</si>
  <si>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</si>
  <si>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</si>
  <si>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</si>
  <si>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</si>
  <si>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</si>
  <si>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</si>
  <si>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</si>
  <si>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</si>
  <si>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</si>
  <si>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</si>
  <si>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</si>
  <si>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</si>
  <si>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</si>
  <si>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</si>
  <si>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</si>
  <si>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</si>
  <si>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</si>
  <si>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</si>
  <si>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</si>
  <si>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</si>
  <si>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</si>
  <si>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</si>
  <si>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</si>
  <si>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</si>
  <si>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</si>
  <si>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</si>
  <si>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</si>
  <si>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</si>
  <si>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</si>
  <si>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</si>
  <si>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</si>
  <si>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</si>
  <si>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</si>
  <si>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</si>
  <si>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</si>
  <si>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</si>
  <si>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</si>
  <si>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</si>
  <si>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</si>
  <si>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</si>
  <si>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</si>
  <si>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</si>
  <si>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</si>
  <si>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</si>
  <si>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</si>
  <si>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</si>
  <si>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</si>
  <si>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</si>
  <si>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</si>
  <si>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</si>
  <si>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</si>
  <si>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</si>
  <si>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</si>
  <si>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</si>
  <si>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</si>
  <si>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</si>
  <si>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</si>
  <si>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</si>
  <si>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</si>
  <si>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</si>
  <si>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</si>
  <si>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</si>
  <si>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</si>
  <si>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</si>
  <si>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</si>
  <si>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</si>
  <si>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</si>
  <si>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</si>
  <si>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</si>
  <si>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</si>
  <si>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</si>
  <si>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</si>
  <si>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</si>
  <si>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</si>
  <si>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</si>
  <si>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</si>
  <si>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</si>
  <si>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</si>
  <si>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</si>
  <si>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</si>
  <si>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</si>
  <si>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</si>
  <si>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</si>
  <si>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</si>
  <si>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</si>
  <si>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</si>
  <si>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</si>
  <si>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</si>
  <si>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</si>
  <si>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</si>
  <si>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</si>
  <si>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</si>
  <si>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</si>
  <si>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</si>
  <si>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</si>
  <si>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</si>
  <si>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</si>
  <si>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</si>
  <si>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</si>
  <si>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</si>
  <si>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</si>
  <si>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</si>
  <si>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</si>
  <si>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</si>
  <si>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</si>
  <si>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</si>
  <si>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</si>
  <si>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</si>
  <si>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</si>
  <si>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</si>
  <si>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</si>
  <si>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</si>
  <si>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</si>
  <si>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</si>
  <si>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</si>
  <si>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</si>
  <si>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</si>
  <si>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</si>
  <si>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</si>
  <si>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</si>
  <si>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</si>
  <si>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</si>
  <si>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</si>
  <si>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</si>
  <si>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</si>
  <si>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</si>
  <si>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</si>
  <si>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</si>
  <si>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</si>
  <si>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</si>
  <si>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</si>
  <si>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</si>
  <si>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</si>
  <si>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</si>
  <si>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</si>
  <si>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</si>
  <si>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</si>
  <si>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</si>
  <si>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</si>
  <si>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</si>
  <si>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</si>
  <si>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</si>
  <si>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</si>
  <si>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</si>
  <si>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</si>
  <si>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</si>
  <si>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</si>
  <si>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</si>
  <si>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</si>
  <si>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</si>
  <si>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</si>
  <si>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</si>
  <si>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</si>
  <si>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</si>
  <si>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</si>
  <si>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</si>
  <si>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</si>
  <si>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</si>
  <si>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</si>
  <si>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</si>
  <si>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</si>
  <si>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</si>
  <si>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</si>
  <si>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</si>
  <si>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</si>
  <si>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</si>
  <si>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</si>
  <si>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</si>
  <si>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</si>
  <si>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</si>
  <si>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</si>
  <si>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</si>
  <si>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</si>
  <si>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</si>
  <si>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</si>
  <si>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</si>
  <si>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</si>
  <si>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</si>
  <si>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</si>
  <si>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</si>
  <si>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</si>
  <si>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</si>
  <si>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</si>
  <si>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</si>
  <si>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</si>
  <si>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</si>
  <si>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</si>
  <si>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</si>
  <si>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</si>
  <si>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</si>
  <si>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</si>
  <si>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</si>
  <si>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</si>
  <si>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</si>
  <si>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</si>
  <si>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</si>
  <si>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</si>
  <si>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</si>
  <si>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</si>
  <si>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</si>
  <si>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</si>
  <si>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</si>
  <si>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</si>
  <si>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</si>
  <si>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</si>
  <si>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</si>
  <si>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</si>
  <si>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</si>
  <si>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</si>
  <si>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</si>
  <si>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</si>
  <si>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</si>
  <si>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</si>
  <si>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</si>
  <si>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</si>
  <si>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</si>
  <si>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</si>
  <si>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</si>
  <si>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</si>
  <si>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</si>
  <si>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</si>
  <si>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</si>
  <si>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</si>
  <si>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</si>
  <si>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</si>
  <si>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</si>
  <si>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</si>
  <si>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</si>
  <si>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</si>
  <si>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</si>
  <si>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</si>
  <si>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</si>
  <si>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</si>
  <si>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</si>
  <si>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</si>
  <si>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</si>
  <si>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</si>
  <si>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</si>
  <si>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</si>
  <si>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</si>
  <si>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</si>
  <si>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</si>
  <si>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</si>
  <si>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</si>
  <si>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</si>
  <si>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</si>
  <si>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</si>
  <si>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</si>
  <si>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</si>
  <si>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</si>
  <si>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</si>
  <si>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</si>
  <si>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</si>
  <si>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</si>
  <si>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</si>
  <si>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</si>
  <si>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</si>
  <si>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</si>
  <si>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</si>
  <si>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</si>
  <si>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</si>
  <si>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</si>
  <si>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</si>
  <si>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</si>
  <si>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</si>
  <si>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</si>
  <si>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</si>
  <si>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</si>
  <si>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</si>
  <si>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</si>
  <si>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</si>
  <si>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</si>
  <si>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</si>
  <si>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</si>
  <si>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</si>
  <si>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</si>
  <si>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</si>
  <si>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</si>
  <si>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</si>
  <si>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</si>
  <si>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</si>
  <si>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</si>
  <si>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</si>
  <si>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</si>
  <si>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</si>
  <si>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</si>
  <si>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</si>
  <si>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</si>
  <si>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</si>
  <si>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</si>
  <si>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</si>
  <si>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</si>
  <si>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</si>
  <si>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</si>
  <si>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</si>
  <si>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</si>
  <si>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</si>
  <si>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</si>
  <si>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</si>
  <si>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</si>
  <si>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</si>
  <si>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</si>
  <si>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</si>
  <si>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</si>
  <si>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</si>
  <si>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</si>
  <si>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</si>
  <si>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</si>
  <si>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</si>
  <si>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</si>
  <si>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</si>
  <si>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</si>
  <si>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</si>
  <si>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</si>
  <si>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</si>
  <si>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</si>
  <si>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</si>
  <si>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</si>
  <si>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</si>
  <si>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</si>
  <si>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</si>
  <si>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</si>
  <si>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</si>
  <si>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</si>
  <si>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</si>
  <si>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</si>
  <si>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</si>
  <si>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</si>
  <si>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</si>
  <si>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</si>
  <si>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</si>
  <si>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</si>
  <si>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</si>
  <si>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</si>
  <si>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</si>
  <si>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</si>
  <si>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</si>
  <si>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</si>
  <si>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</si>
  <si>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</si>
  <si>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</si>
  <si>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</si>
  <si>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</si>
  <si>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</si>
  <si>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</si>
  <si>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</si>
  <si>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</si>
  <si>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</si>
  <si>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</si>
  <si>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</si>
  <si>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</si>
  <si>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</si>
  <si>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</si>
  <si>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</si>
  <si>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</si>
  <si>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</si>
  <si>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</si>
  <si>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</si>
  <si>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</si>
  <si>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</si>
  <si>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</si>
  <si>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</si>
  <si>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</si>
  <si>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</si>
  <si>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</si>
  <si>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</si>
  <si>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</si>
  <si>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</si>
  <si>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</si>
  <si>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</si>
  <si>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</si>
  <si>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</si>
  <si>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</si>
  <si>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</si>
  <si>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</si>
  <si>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</si>
  <si>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</si>
  <si>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</si>
  <si>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</si>
  <si>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</si>
  <si>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</si>
  <si>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</si>
  <si>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</si>
  <si>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</si>
  <si>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</si>
  <si>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</si>
  <si>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</si>
  <si>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</si>
  <si>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</si>
  <si>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</si>
  <si>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</si>
  <si>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</si>
  <si>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</si>
  <si>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</si>
  <si>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</si>
  <si>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</si>
  <si>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</si>
  <si>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</si>
  <si>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</si>
  <si>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</si>
  <si>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</si>
  <si>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</si>
  <si>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</si>
  <si>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</si>
  <si>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</si>
  <si>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</si>
  <si>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</si>
  <si>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</si>
  <si>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</si>
  <si>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</si>
  <si>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</si>
  <si>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</si>
  <si>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</si>
  <si>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</si>
  <si>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</si>
  <si>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</si>
  <si>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</si>
  <si>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</si>
  <si>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</si>
  <si>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</si>
  <si>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</si>
  <si>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</si>
  <si>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</si>
  <si>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</si>
  <si>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</si>
  <si>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</si>
  <si>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</si>
  <si>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</si>
  <si>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</si>
  <si>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</si>
  <si>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</si>
  <si>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</si>
  <si>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</si>
  <si>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</si>
  <si>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</si>
  <si>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</si>
  <si>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</si>
  <si>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</si>
  <si>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</si>
  <si>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</si>
  <si>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</si>
  <si>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</si>
  <si>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</si>
  <si>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</si>
  <si>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</si>
  <si>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</si>
  <si>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</si>
  <si>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</si>
  <si>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</si>
  <si>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</si>
  <si>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</si>
  <si>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</si>
  <si>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</si>
  <si>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</si>
  <si>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</si>
  <si>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</si>
  <si>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</si>
  <si>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</si>
  <si>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</si>
  <si>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</si>
  <si>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</si>
  <si>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</si>
  <si>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</si>
  <si>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</si>
  <si>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</si>
  <si>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</si>
  <si>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</si>
  <si>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</si>
  <si>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</si>
  <si>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</si>
  <si>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</si>
  <si>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</si>
  <si>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</si>
  <si>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</si>
  <si>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</si>
  <si>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</si>
  <si>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</si>
  <si>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</si>
  <si>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</si>
  <si>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</si>
  <si>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</si>
  <si>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</si>
  <si>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</si>
  <si>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</si>
  <si>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</si>
  <si>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</si>
  <si>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</si>
  <si>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</si>
  <si>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</si>
  <si>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</si>
  <si>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</si>
  <si>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</si>
  <si>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</si>
  <si>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</si>
  <si>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</si>
  <si>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</si>
  <si>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</si>
  <si>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</si>
  <si>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</si>
  <si>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</si>
  <si>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</si>
  <si>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</si>
  <si>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</si>
  <si>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</si>
  <si>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</si>
  <si>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</si>
  <si>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</si>
  <si>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</si>
  <si>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</si>
  <si>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</si>
  <si>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</si>
  <si>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</si>
  <si>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</si>
  <si>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</si>
  <si>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</si>
  <si>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</si>
  <si>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</si>
  <si>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</si>
  <si>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</si>
  <si>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</si>
  <si>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</si>
  <si>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</si>
  <si>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</si>
  <si>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</si>
  <si>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</si>
  <si>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</si>
  <si>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</si>
  <si>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</si>
  <si>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</si>
  <si>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</si>
  <si>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</si>
  <si>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</si>
  <si>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</si>
  <si>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</si>
  <si>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</si>
  <si>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</si>
  <si>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</si>
  <si>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</si>
  <si>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</si>
  <si>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</si>
  <si>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</si>
  <si>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</si>
  <si>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</si>
  <si>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</si>
  <si>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</si>
  <si>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</si>
  <si>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</si>
  <si>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</si>
  <si>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</si>
  <si>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</si>
  <si>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</si>
  <si>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</si>
  <si>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</si>
  <si>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</si>
  <si>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</si>
  <si>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</si>
  <si>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</si>
  <si>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</si>
  <si>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</si>
  <si>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</si>
  <si>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</si>
  <si>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</si>
  <si>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</si>
  <si>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</si>
  <si>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</si>
  <si>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</si>
  <si>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</si>
  <si>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</si>
  <si>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</si>
  <si>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</si>
  <si>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</si>
  <si>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</si>
  <si>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</si>
  <si>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</si>
  <si>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</si>
  <si>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</si>
  <si>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</si>
  <si>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</si>
  <si>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</si>
  <si>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</si>
  <si>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</si>
  <si>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</si>
  <si>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</si>
  <si>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</si>
  <si>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</si>
  <si>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</si>
  <si>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</si>
  <si>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</si>
  <si>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</si>
  <si>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</si>
  <si>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</si>
  <si>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</si>
  <si>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</si>
  <si>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</si>
  <si>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</si>
  <si>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</si>
  <si>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</si>
  <si>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</si>
  <si>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</si>
  <si>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</si>
  <si>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</si>
  <si>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</si>
  <si>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</si>
  <si>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</si>
  <si>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</si>
  <si>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</si>
  <si>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</si>
  <si>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</si>
  <si>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</si>
  <si>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</si>
  <si>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</si>
  <si>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</si>
  <si>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</si>
  <si>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</si>
  <si>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</si>
  <si>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</si>
  <si>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</si>
  <si>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</si>
  <si>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</si>
  <si>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</si>
  <si>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</si>
  <si>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</si>
  <si>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</si>
  <si>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</si>
  <si>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</si>
  <si>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</si>
  <si>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</si>
  <si>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</si>
  <si>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</si>
  <si>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</si>
  <si>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</si>
  <si>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</si>
  <si>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</si>
  <si>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</si>
  <si>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</si>
  <si>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</si>
  <si>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</si>
  <si>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</si>
  <si>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</si>
  <si>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</si>
  <si>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</si>
  <si>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</si>
  <si>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</si>
  <si>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</si>
  <si>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</si>
  <si>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</si>
  <si>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</si>
  <si>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</si>
  <si>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</si>
  <si>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</si>
  <si>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</si>
  <si>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</si>
  <si>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</si>
  <si>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</si>
  <si>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</si>
  <si>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</si>
  <si>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</si>
  <si>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</si>
  <si>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</si>
  <si>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</si>
  <si>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</si>
  <si>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</si>
  <si>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</si>
  <si>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</si>
  <si>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</si>
  <si>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</si>
  <si>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</si>
  <si>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</si>
  <si>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</si>
  <si>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</si>
  <si>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</si>
  <si>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</si>
  <si>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</si>
  <si>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</si>
  <si>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</si>
  <si>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</si>
  <si>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</si>
  <si>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</si>
  <si>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</si>
  <si>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</si>
  <si>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</si>
  <si>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</si>
  <si>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</si>
  <si>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</si>
  <si>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</si>
  <si>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</si>
  <si>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</si>
  <si>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</si>
  <si>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</si>
  <si>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</si>
  <si>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</si>
  <si>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</si>
  <si>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</si>
  <si>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</si>
  <si>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</si>
  <si>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</si>
  <si>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</si>
  <si>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</si>
  <si>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</si>
  <si>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</si>
  <si>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</si>
  <si>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</si>
  <si>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</si>
  <si>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</si>
  <si>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</si>
  <si>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</si>
  <si>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</si>
  <si>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</si>
  <si>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</si>
  <si>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</si>
  <si>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</si>
  <si>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</si>
  <si>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</si>
  <si>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</si>
  <si>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</si>
  <si>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</si>
  <si>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</si>
  <si>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</si>
  <si>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</si>
  <si>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</si>
  <si>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</si>
  <si>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</si>
  <si>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</si>
  <si>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</si>
  <si>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</si>
  <si>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</si>
  <si>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</si>
  <si>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</si>
  <si>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</si>
  <si>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</si>
  <si>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</si>
  <si>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</si>
  <si>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</si>
  <si>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</si>
  <si>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</si>
  <si>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</si>
  <si>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</si>
  <si>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</si>
  <si>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</si>
  <si>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</si>
  <si>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</si>
  <si>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</si>
  <si>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</si>
  <si>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</si>
  <si>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</si>
  <si>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</si>
  <si>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</si>
  <si>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</si>
  <si>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</si>
  <si>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</si>
  <si>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</si>
  <si>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</si>
  <si>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</si>
  <si>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</si>
  <si>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</si>
  <si>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</si>
  <si>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</si>
  <si>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</si>
  <si>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</si>
  <si>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</si>
  <si>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</si>
  <si>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</si>
  <si>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</si>
  <si>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</si>
  <si>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</si>
  <si>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</si>
  <si>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</si>
  <si>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</si>
  <si>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</si>
  <si>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</si>
  <si>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</si>
  <si>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</si>
  <si>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</si>
  <si>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</si>
  <si>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</si>
  <si>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</si>
  <si>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</si>
  <si>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</si>
  <si>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</si>
  <si>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</si>
  <si>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</si>
  <si>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</si>
  <si>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</si>
  <si>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</si>
  <si>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</si>
  <si>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</si>
  <si>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</si>
  <si>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</si>
  <si>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</si>
  <si>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</si>
  <si>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</si>
  <si>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</si>
  <si>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</si>
  <si>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</si>
  <si>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</si>
  <si>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</si>
  <si>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</si>
  <si>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</si>
  <si>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</si>
  <si>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</si>
  <si>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</si>
  <si>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</si>
  <si>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</si>
  <si>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</si>
  <si>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</si>
  <si>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</si>
  <si>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</si>
  <si>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</si>
  <si>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</si>
  <si>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</si>
  <si>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</si>
  <si>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</si>
  <si>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</si>
  <si>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</si>
  <si>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</si>
  <si>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</si>
  <si>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</si>
  <si>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</si>
  <si>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</si>
  <si>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</si>
  <si>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</si>
  <si>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</si>
  <si>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</si>
  <si>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</si>
  <si>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</si>
  <si>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</si>
  <si>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</si>
  <si>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</si>
  <si>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</si>
  <si>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</si>
  <si>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</si>
  <si>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</si>
  <si>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</si>
  <si>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</si>
  <si>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</si>
  <si>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</si>
  <si>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</si>
  <si>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</si>
  <si>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</si>
  <si>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</si>
  <si>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</si>
  <si>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</si>
  <si>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</si>
  <si>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</si>
  <si>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</si>
  <si>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</si>
  <si>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</si>
  <si>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</si>
  <si>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</si>
  <si>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</si>
  <si>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</si>
  <si>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</si>
  <si>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</si>
  <si>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</si>
  <si>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</si>
  <si>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</si>
  <si>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</si>
  <si>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</si>
  <si>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</si>
  <si>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</si>
  <si>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</si>
  <si>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</si>
  <si>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</si>
  <si>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</si>
  <si>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</si>
  <si>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</si>
  <si>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</si>
  <si>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</si>
  <si>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</si>
  <si>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</si>
  <si>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</si>
  <si>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</si>
  <si>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</si>
  <si>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</si>
  <si>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</si>
  <si>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</si>
  <si>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</si>
  <si>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</si>
  <si>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</si>
  <si>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</si>
  <si>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</si>
  <si>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</si>
  <si>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</si>
  <si>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</si>
  <si>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</si>
  <si>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</si>
  <si>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</si>
  <si>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</si>
  <si>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</si>
  <si>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</si>
  <si>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</si>
  <si>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</si>
  <si>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</si>
  <si>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</si>
  <si>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</si>
  <si>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</si>
  <si>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</si>
  <si>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</si>
  <si>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</si>
  <si>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</si>
  <si>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</si>
  <si>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</si>
  <si>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</si>
  <si>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</si>
  <si>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</si>
  <si>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</si>
  <si>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</si>
  <si>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</si>
  <si>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</si>
  <si>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</si>
  <si>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</si>
  <si>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</si>
  <si>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</si>
  <si>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</si>
  <si>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</si>
  <si>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</si>
  <si>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</si>
  <si>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</si>
  <si>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</si>
  <si>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</si>
  <si>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</si>
  <si>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</si>
  <si>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</si>
  <si>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</si>
  <si>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</si>
  <si>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</si>
  <si>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</si>
  <si>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</si>
  <si>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</si>
  <si>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</si>
  <si>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</si>
  <si>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</si>
  <si>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</si>
  <si>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</si>
  <si>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</si>
  <si>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</si>
  <si>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</si>
  <si>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</si>
  <si>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</si>
  <si>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</si>
  <si>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</si>
  <si>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</si>
  <si>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</si>
  <si>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</si>
  <si>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</si>
  <si>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</si>
  <si>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</si>
  <si>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</si>
  <si>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</si>
  <si>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</si>
  <si>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</si>
  <si>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</si>
  <si>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</si>
  <si>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</si>
  <si>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</si>
  <si>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</si>
  <si>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</si>
  <si>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</si>
  <si>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</si>
  <si>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</si>
  <si>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</si>
  <si>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</si>
  <si>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</si>
  <si>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</si>
  <si>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</si>
  <si>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</si>
  <si>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</si>
  <si>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</si>
  <si>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</si>
  <si>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</si>
  <si>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</si>
  <si>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</si>
  <si>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</si>
  <si>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</si>
  <si>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</si>
  <si>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</si>
  <si>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</si>
  <si>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</si>
  <si>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</si>
  <si>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</si>
  <si>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</si>
  <si>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</si>
  <si>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</si>
  <si>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</si>
  <si>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</si>
  <si>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</si>
  <si>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</si>
  <si>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</si>
  <si>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</si>
  <si>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</si>
  <si>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</si>
  <si>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</si>
  <si>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</si>
  <si>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</si>
  <si>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</si>
  <si>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</si>
  <si>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</si>
  <si>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</si>
  <si>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</si>
  <si>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</si>
  <si>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</si>
  <si>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</si>
  <si>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</si>
  <si>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</si>
  <si>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</si>
  <si>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</si>
  <si>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</si>
  <si>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</si>
  <si>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</si>
  <si>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</si>
  <si>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</si>
  <si>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</si>
  <si>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</si>
  <si>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</si>
  <si>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</si>
  <si>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</si>
  <si>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</si>
  <si>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</si>
  <si>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</si>
  <si>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</si>
  <si>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</si>
  <si>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</si>
  <si>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</si>
  <si>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</si>
  <si>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</si>
  <si>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</si>
  <si>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</si>
  <si>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</si>
  <si>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</si>
  <si>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</si>
  <si>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</si>
  <si>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</si>
  <si>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</si>
  <si>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</si>
  <si>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</si>
  <si>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</si>
  <si>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</si>
  <si>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</si>
  <si>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</si>
  <si>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</si>
  <si>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</si>
  <si>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</si>
  <si>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</si>
  <si>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</si>
  <si>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</si>
  <si>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</si>
  <si>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</si>
  <si>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</si>
  <si>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</si>
  <si>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</si>
  <si>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</si>
  <si>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</si>
  <si>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</si>
  <si>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</si>
  <si>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</si>
  <si>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</si>
  <si>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</si>
  <si>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</si>
  <si>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</si>
  <si>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</si>
  <si>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</si>
  <si>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</si>
  <si>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</si>
  <si>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</si>
  <si>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</si>
  <si>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</si>
  <si>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</si>
  <si>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</si>
  <si>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</si>
  <si>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</si>
  <si>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</si>
  <si>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</si>
  <si>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</si>
  <si>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</si>
  <si>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</si>
  <si>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</si>
  <si>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</si>
  <si>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</si>
  <si>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</si>
  <si>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</si>
  <si>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</si>
  <si>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</si>
  <si>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</si>
  <si>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</si>
  <si>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</si>
  <si>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</si>
  <si>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</si>
  <si>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</si>
  <si>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</si>
  <si>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</si>
  <si>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</si>
  <si>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</si>
  <si>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</si>
  <si>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</si>
  <si>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</si>
  <si>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</si>
  <si>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</si>
  <si>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</si>
  <si>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</si>
  <si>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</si>
  <si>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</si>
  <si>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</si>
  <si>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</si>
  <si>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</si>
  <si>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</si>
  <si>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</si>
  <si>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</si>
  <si>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</si>
  <si>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</si>
  <si>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</si>
  <si>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</si>
  <si>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</si>
  <si>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</si>
  <si>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</si>
  <si>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</si>
  <si>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</si>
  <si>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</si>
  <si>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</si>
  <si>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</si>
  <si>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</si>
  <si>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</si>
  <si>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</si>
  <si>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</si>
  <si>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</si>
  <si>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</si>
  <si>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</si>
  <si>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</si>
  <si>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</si>
  <si>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</si>
  <si>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</si>
  <si>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</si>
  <si>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</si>
  <si>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</si>
  <si>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</si>
  <si>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</si>
  <si>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</si>
  <si>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</si>
  <si>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</si>
  <si>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</si>
  <si>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</si>
  <si>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</si>
  <si>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</si>
  <si>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</si>
  <si>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</si>
  <si>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</si>
  <si>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</si>
  <si>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</si>
  <si>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</si>
  <si>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</si>
  <si>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</si>
  <si>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</si>
  <si>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</si>
  <si>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</si>
  <si>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</si>
  <si>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</si>
  <si>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</si>
  <si>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</si>
  <si>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</si>
  <si>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</si>
  <si>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</si>
  <si>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</si>
  <si>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</si>
  <si>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</si>
  <si>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</si>
  <si>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</si>
  <si>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</si>
  <si>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</si>
  <si>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</si>
  <si>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</si>
  <si>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</si>
  <si>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</si>
  <si>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</si>
  <si>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</si>
  <si>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</si>
  <si>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</si>
  <si>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</si>
  <si>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</si>
  <si>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</si>
  <si>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</si>
  <si>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</si>
  <si>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</si>
  <si>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</si>
  <si>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</si>
  <si>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</si>
  <si>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</si>
  <si>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</si>
  <si>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</si>
  <si>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</si>
  <si>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</si>
  <si>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</si>
  <si>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</si>
  <si>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</si>
  <si>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</si>
  <si>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</si>
  <si>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</si>
  <si>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</si>
  <si>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</si>
  <si>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</si>
  <si>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</si>
  <si>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</si>
  <si>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</si>
  <si>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</si>
  <si>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</si>
  <si>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</si>
  <si>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</si>
  <si>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</si>
  <si>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</si>
  <si>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</si>
  <si>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</si>
  <si>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</si>
  <si>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</si>
  <si>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</si>
  <si>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</si>
  <si>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</si>
  <si>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</si>
  <si>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</si>
  <si>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</si>
  <si>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</si>
  <si>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</si>
  <si>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</si>
  <si>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</si>
  <si>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</si>
  <si>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</si>
  <si>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</si>
  <si>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</si>
  <si>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</si>
  <si>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</si>
  <si>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</si>
  <si>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</si>
  <si>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</si>
  <si>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</si>
  <si>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</si>
  <si>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</si>
  <si>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</si>
  <si>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</si>
  <si>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</si>
  <si>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</si>
  <si>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</si>
  <si>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</si>
  <si>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</si>
  <si>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</si>
  <si>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</si>
  <si>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</si>
  <si>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</si>
  <si>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</si>
  <si>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</si>
  <si>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</si>
  <si>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</si>
  <si>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</si>
  <si>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</si>
  <si>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</si>
  <si>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</si>
  <si>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</si>
  <si>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</si>
  <si>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</si>
  <si>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</si>
  <si>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</si>
  <si>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</si>
  <si>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</si>
  <si>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</si>
  <si>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</si>
  <si>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</si>
  <si>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</si>
  <si>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</si>
  <si>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</si>
  <si>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</si>
  <si>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</si>
  <si>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</si>
  <si>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</si>
  <si>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</si>
  <si>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</si>
  <si>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</si>
  <si>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</si>
  <si>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</si>
  <si>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</si>
  <si>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</si>
  <si>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</si>
  <si>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</si>
  <si>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</si>
  <si>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</si>
  <si>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</si>
  <si>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</si>
  <si>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</si>
  <si>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</si>
  <si>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</si>
  <si>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</si>
  <si>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</si>
  <si>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</si>
  <si>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</si>
  <si>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</si>
  <si>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</si>
  <si>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</si>
  <si>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</si>
  <si>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</si>
  <si>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</si>
  <si>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</si>
  <si>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</si>
  <si>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</si>
  <si>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</si>
  <si>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</si>
  <si>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</si>
  <si>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</si>
  <si>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</si>
  <si>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</si>
  <si>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</si>
  <si>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</si>
  <si>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</si>
  <si>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</si>
  <si>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</si>
  <si>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</si>
  <si>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</si>
  <si>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</si>
  <si>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</si>
  <si>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</si>
  <si>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</si>
  <si>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</si>
  <si>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</si>
  <si>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</si>
  <si>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</si>
  <si>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</si>
  <si>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</si>
  <si>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</si>
  <si>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</si>
  <si>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</si>
  <si>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</si>
  <si>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</si>
  <si>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</si>
  <si>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</si>
  <si>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</si>
  <si>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</si>
  <si>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</si>
  <si>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</si>
  <si>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</si>
  <si>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</si>
  <si>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</si>
  <si>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</si>
  <si>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</si>
  <si>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</si>
  <si>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</si>
  <si>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</si>
  <si>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</si>
  <si>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</si>
  <si>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</si>
  <si>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</si>
  <si>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</si>
  <si>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</si>
  <si>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</si>
  <si>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</si>
  <si>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</si>
  <si>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</si>
  <si>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</si>
  <si>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</si>
  <si>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</si>
  <si>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</si>
  <si>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</si>
  <si>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</si>
  <si>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</si>
  <si>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</si>
  <si>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</si>
  <si>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</si>
  <si>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</si>
  <si>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</si>
  <si>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</si>
  <si>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</si>
  <si>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</si>
  <si>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</si>
  <si>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</si>
  <si>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</si>
  <si>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</si>
  <si>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</si>
  <si>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</si>
  <si>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</si>
  <si>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</si>
  <si>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</si>
  <si>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</si>
  <si>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</si>
  <si>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</si>
  <si>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</si>
  <si>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</si>
  <si>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</si>
  <si>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</si>
  <si>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</si>
  <si>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</si>
  <si>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</si>
  <si>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</si>
  <si>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</si>
  <si>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</si>
  <si>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</si>
  <si>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</si>
  <si>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</si>
  <si>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</si>
  <si>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</si>
  <si>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</si>
  <si>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</si>
  <si>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</si>
  <si>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</si>
  <si>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</si>
  <si>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</si>
  <si>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</si>
  <si>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</si>
  <si>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</si>
  <si>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</si>
  <si>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</si>
  <si>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</si>
  <si>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</si>
  <si>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</si>
  <si>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</si>
  <si>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</si>
  <si>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</si>
  <si>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</si>
  <si>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</si>
  <si>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</si>
  <si>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</si>
  <si>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</si>
  <si>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</si>
  <si>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</si>
  <si>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</si>
  <si>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</si>
  <si>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</si>
  <si>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</si>
  <si>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</si>
  <si>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</si>
  <si>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</si>
  <si>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</si>
  <si>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</si>
  <si>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</si>
  <si>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</si>
  <si>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</si>
  <si>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</si>
  <si>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</si>
  <si>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</si>
  <si>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</si>
  <si>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</si>
  <si>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</si>
  <si>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</si>
  <si>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</si>
  <si>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</si>
  <si>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</si>
  <si>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</si>
  <si>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</si>
  <si>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</si>
  <si>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</si>
  <si>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</si>
  <si>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</si>
  <si>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</si>
  <si>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</si>
  <si>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</si>
  <si>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</si>
  <si>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</si>
  <si>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</si>
  <si>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</si>
  <si>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</si>
  <si>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</si>
  <si>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</si>
  <si>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</si>
  <si>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</si>
  <si>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</si>
  <si>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</si>
  <si>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</si>
  <si>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</si>
  <si>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</si>
  <si>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</si>
  <si>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</si>
  <si>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</si>
  <si>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</si>
  <si>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</si>
  <si>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</si>
  <si>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</si>
  <si>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</si>
  <si>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</si>
  <si>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</si>
  <si>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</si>
  <si>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</si>
  <si>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</si>
  <si>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</si>
  <si>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</si>
  <si>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</si>
  <si>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</si>
  <si>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</si>
  <si>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</si>
  <si>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</si>
  <si>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</si>
  <si>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</si>
  <si>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</si>
  <si>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</si>
  <si>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</si>
  <si>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</si>
  <si>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</si>
  <si>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</si>
  <si>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</si>
  <si>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</si>
  <si>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</si>
  <si>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</si>
  <si>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</si>
  <si>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</si>
  <si>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</si>
  <si>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</si>
  <si>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</si>
  <si>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</si>
  <si>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</si>
  <si>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</si>
  <si>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</si>
  <si>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</si>
  <si>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</si>
  <si>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</si>
  <si>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</si>
  <si>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</si>
  <si>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</si>
  <si>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</si>
  <si>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</si>
  <si>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</si>
  <si>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</si>
  <si>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</si>
  <si>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</si>
  <si>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</si>
  <si>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</si>
  <si>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</si>
  <si>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</si>
  <si>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</si>
  <si>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</si>
  <si>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</si>
  <si>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</si>
  <si>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</si>
  <si>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</si>
  <si>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</si>
  <si>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</si>
  <si>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</si>
  <si>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</si>
  <si>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</si>
  <si>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</si>
  <si>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</si>
  <si>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</si>
  <si>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</si>
  <si>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</si>
  <si>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</si>
  <si>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</si>
  <si>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</si>
  <si>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</si>
  <si>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</si>
  <si>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</si>
  <si>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</si>
  <si>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</si>
  <si>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</si>
  <si>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</si>
  <si>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</si>
  <si>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</si>
  <si>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</si>
  <si>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</si>
  <si>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</si>
  <si>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</si>
  <si>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</si>
  <si>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</si>
  <si>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</si>
  <si>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</si>
  <si>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</si>
  <si>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</si>
  <si>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</si>
  <si>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</si>
  <si>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</si>
  <si>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</si>
  <si>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</si>
  <si>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</si>
  <si>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</si>
  <si>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</si>
  <si>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</si>
  <si>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</si>
  <si>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</si>
  <si>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</si>
  <si>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</si>
  <si>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</si>
  <si>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</si>
  <si>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</si>
  <si>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</si>
  <si>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</si>
  <si>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</si>
  <si>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</si>
  <si>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</si>
  <si>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</si>
  <si>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</si>
  <si>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</si>
  <si>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</si>
  <si>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</si>
  <si>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</si>
  <si>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</si>
  <si>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</si>
  <si>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</si>
  <si>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</si>
  <si>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</si>
  <si>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</si>
  <si>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</si>
  <si>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</si>
  <si>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</si>
  <si>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</si>
  <si>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</si>
  <si>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</si>
  <si>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</si>
  <si>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</si>
  <si>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</si>
  <si>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</si>
  <si>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</si>
  <si>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</si>
  <si>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</si>
  <si>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</si>
  <si>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</si>
  <si>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</si>
  <si>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</si>
  <si>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</si>
  <si>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</si>
  <si>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</si>
  <si>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</si>
  <si>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</si>
  <si>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</si>
  <si>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</si>
  <si>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</si>
  <si>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</si>
  <si>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</si>
  <si>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</si>
  <si>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</si>
  <si>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</si>
  <si>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</si>
  <si>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</si>
  <si>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</si>
  <si>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</si>
  <si>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</si>
  <si>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</si>
  <si>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</si>
  <si>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</si>
  <si>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</si>
  <si>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</si>
  <si>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</si>
  <si>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</si>
  <si>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</si>
  <si>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</si>
  <si>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</si>
  <si>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</si>
  <si>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</si>
  <si>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</si>
  <si>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</si>
  <si>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</si>
  <si>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</si>
  <si>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</si>
  <si>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</si>
  <si>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</si>
  <si>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</si>
  <si>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</si>
  <si>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</si>
  <si>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</si>
  <si>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</si>
  <si>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</si>
  <si>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</si>
  <si>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</si>
  <si>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</si>
  <si>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</si>
  <si>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</si>
  <si>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</si>
  <si>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</si>
  <si>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</si>
  <si>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</si>
  <si>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</si>
  <si>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</si>
  <si>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</si>
  <si>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</si>
  <si>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</si>
  <si>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</si>
  <si>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</si>
  <si>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</si>
  <si>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</si>
  <si>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</si>
  <si>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</si>
  <si>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</si>
  <si>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</si>
  <si>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</si>
  <si>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</si>
  <si>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</si>
  <si>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</si>
  <si>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</si>
  <si>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</si>
  <si>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</si>
  <si>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</si>
  <si>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</si>
  <si>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</si>
  <si>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</si>
  <si>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</si>
  <si>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</si>
  <si>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</si>
  <si>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</si>
  <si>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</si>
  <si>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</si>
  <si>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</si>
  <si>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</si>
  <si>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</si>
  <si>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</si>
  <si>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</si>
  <si>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</si>
  <si>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</si>
  <si>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</si>
  <si>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</si>
  <si>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</si>
  <si>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</si>
  <si>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</si>
  <si>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</si>
  <si>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</si>
  <si>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</si>
  <si>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</si>
  <si>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</si>
  <si>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</si>
  <si>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</si>
  <si>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</si>
  <si>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</si>
  <si>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</si>
  <si>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</si>
  <si>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</si>
  <si>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</si>
  <si>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</si>
  <si>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</si>
  <si>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</si>
  <si>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</si>
  <si>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</si>
  <si>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</si>
  <si>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</si>
  <si>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</si>
  <si>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</si>
  <si>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</si>
  <si>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</si>
  <si>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</si>
  <si>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</si>
  <si>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</si>
  <si>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</si>
  <si>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</si>
  <si>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</si>
  <si>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</si>
  <si>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</si>
  <si>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</si>
  <si>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</si>
  <si>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</si>
  <si>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</si>
  <si>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</si>
  <si>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</si>
  <si>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</si>
  <si>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</si>
  <si>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</si>
  <si>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</si>
  <si>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</si>
  <si>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</si>
  <si>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</si>
  <si>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</si>
  <si>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</si>
  <si>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</si>
  <si>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</si>
  <si>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</si>
  <si>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</si>
  <si>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</si>
  <si>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</si>
  <si>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</si>
  <si>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</si>
  <si>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</si>
  <si>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</si>
  <si>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</si>
  <si>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</si>
  <si>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</si>
  <si>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</si>
  <si>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</si>
  <si>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</si>
  <si>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</si>
  <si>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</si>
  <si>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</si>
  <si>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</si>
  <si>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</si>
  <si>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</si>
  <si>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</si>
  <si>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</si>
  <si>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</si>
  <si>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</si>
  <si>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</si>
  <si>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</si>
  <si>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</si>
  <si>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</si>
  <si>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</si>
  <si>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</si>
  <si>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</si>
  <si>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</si>
  <si>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</si>
  <si>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</si>
  <si>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</si>
  <si>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</si>
  <si>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</si>
  <si>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</si>
  <si>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</si>
  <si>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</si>
  <si>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</si>
  <si>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</si>
  <si>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</si>
  <si>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</si>
  <si>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</si>
  <si>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</si>
  <si>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</si>
  <si>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</si>
  <si>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</si>
  <si>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</si>
  <si>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</si>
  <si>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</si>
  <si>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</si>
  <si>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</si>
  <si>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</si>
  <si>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</si>
  <si>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</si>
  <si>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</si>
  <si>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</si>
  <si>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</si>
  <si>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</si>
  <si>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</si>
  <si>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</si>
  <si>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</si>
  <si>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</si>
  <si>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</si>
  <si>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</si>
  <si>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</si>
  <si>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</si>
  <si>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</si>
  <si>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</si>
  <si>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</si>
  <si>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</si>
  <si>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</si>
  <si>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</si>
  <si>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</si>
  <si>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</si>
  <si>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</si>
  <si>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</si>
  <si>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</si>
  <si>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</si>
  <si>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</si>
  <si>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</si>
  <si>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</si>
  <si>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</si>
  <si>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</si>
  <si>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</si>
  <si>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</si>
  <si>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</si>
  <si>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</si>
  <si>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</si>
  <si>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</si>
  <si>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</si>
  <si>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</si>
  <si>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</si>
  <si>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</si>
  <si>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</si>
  <si>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</si>
  <si>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</si>
  <si>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</si>
  <si>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</si>
  <si>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</si>
  <si>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</si>
  <si>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</si>
  <si>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</si>
  <si>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</si>
  <si>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</si>
  <si>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</si>
  <si>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</si>
  <si>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</si>
  <si>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</si>
  <si>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</si>
  <si>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</si>
  <si>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</si>
  <si>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</si>
  <si>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</si>
  <si>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</si>
  <si>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</si>
  <si>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</si>
  <si>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</si>
  <si>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</si>
  <si>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</si>
  <si>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</si>
  <si>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</si>
  <si>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</si>
  <si>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</si>
  <si>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</si>
  <si>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</si>
  <si>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</si>
  <si>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</si>
  <si>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</si>
  <si>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</si>
  <si>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</si>
  <si>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</si>
  <si>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</si>
  <si>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</si>
  <si>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</si>
  <si>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</si>
  <si>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</si>
  <si>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</si>
  <si>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</si>
  <si>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</si>
  <si>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</si>
  <si>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</si>
  <si>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</si>
  <si>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</si>
  <si>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</si>
  <si>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</si>
  <si>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</si>
  <si>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</si>
  <si>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</si>
  <si>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</si>
  <si>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</si>
  <si>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</si>
  <si>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</si>
  <si>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</si>
  <si>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</si>
  <si>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</si>
  <si>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</si>
  <si>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</si>
  <si>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</si>
  <si>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</si>
  <si>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</si>
  <si>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</si>
  <si>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</si>
  <si>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</si>
  <si>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</si>
  <si>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</si>
  <si>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</si>
  <si>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</si>
  <si>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</si>
  <si>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</si>
  <si>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</si>
  <si>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</si>
  <si>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</si>
  <si>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</si>
  <si>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</si>
  <si>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</si>
  <si>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</si>
  <si>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</si>
  <si>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</si>
  <si>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</si>
  <si>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</si>
  <si>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</si>
  <si>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</si>
  <si>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</si>
  <si>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</si>
  <si>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</si>
  <si>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</si>
  <si>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</si>
  <si>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</si>
  <si>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</si>
  <si>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</si>
  <si>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</si>
  <si>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</si>
  <si>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</si>
  <si>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</si>
  <si>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</si>
  <si>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</si>
  <si>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</si>
  <si>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</si>
  <si>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</si>
  <si>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</si>
  <si>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</si>
  <si>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</si>
  <si>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</si>
  <si>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</si>
  <si>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</si>
  <si>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</si>
  <si>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</si>
  <si>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</si>
  <si>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</si>
  <si>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</si>
  <si>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</si>
  <si>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</si>
  <si>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</si>
  <si>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</si>
  <si>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</si>
  <si>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</si>
  <si>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</si>
  <si>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</si>
  <si>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</si>
  <si>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</si>
  <si>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</si>
  <si>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</si>
  <si>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</si>
  <si>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</si>
  <si>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</si>
  <si>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</si>
  <si>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</si>
  <si>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</si>
  <si>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</si>
  <si>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</si>
  <si>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</si>
  <si>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</si>
  <si>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</si>
  <si>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</si>
  <si>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</si>
  <si>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</si>
  <si>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</si>
  <si>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</si>
  <si>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</si>
  <si>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</si>
  <si>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</si>
  <si>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</si>
  <si>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</si>
  <si>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</si>
  <si>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</si>
  <si>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</si>
  <si>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</si>
  <si>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</si>
  <si>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</si>
  <si>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</si>
  <si>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</si>
  <si>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</si>
  <si>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</si>
  <si>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</si>
  <si>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</si>
  <si>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</si>
  <si>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</si>
  <si>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</si>
  <si>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</si>
  <si>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</si>
  <si>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</si>
  <si>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</si>
  <si>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</si>
  <si>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</si>
  <si>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</si>
  <si>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</si>
  <si>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</si>
  <si>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</si>
  <si>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</si>
  <si>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</si>
  <si>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</si>
  <si>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</si>
  <si>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</si>
  <si>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</si>
  <si>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</si>
  <si>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</si>
  <si>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</si>
  <si>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</si>
  <si>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</si>
  <si>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</si>
  <si>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</si>
  <si>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</si>
  <si>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</si>
  <si>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</si>
  <si>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</si>
  <si>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</si>
  <si>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</si>
  <si>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</si>
  <si>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</si>
  <si>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</si>
  <si>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</si>
  <si>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</si>
  <si>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</si>
  <si>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</si>
  <si>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</si>
  <si>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</si>
  <si>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</si>
  <si>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</si>
  <si>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</si>
  <si>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</si>
  <si>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</si>
  <si>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</si>
  <si>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</si>
  <si>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</si>
  <si>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</si>
  <si>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</si>
  <si>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</si>
  <si>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</si>
  <si>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</si>
  <si>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</si>
  <si>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</si>
  <si>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</si>
  <si>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</si>
  <si>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</si>
  <si>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</si>
  <si>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</si>
  <si>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</si>
  <si>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</si>
  <si>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</si>
  <si>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</si>
  <si>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</si>
  <si>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</si>
  <si>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</si>
  <si>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</si>
  <si>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</si>
  <si>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</si>
  <si>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</si>
  <si>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</si>
  <si>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</si>
  <si>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</si>
  <si>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</si>
  <si>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</si>
  <si>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</si>
  <si>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</si>
  <si>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</si>
  <si>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</si>
  <si>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</si>
  <si>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</si>
  <si>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</si>
  <si>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</si>
  <si>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</si>
  <si>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</si>
  <si>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</si>
  <si>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</si>
  <si>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</si>
  <si>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</si>
  <si>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</si>
  <si>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</si>
  <si>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</si>
  <si>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</si>
  <si>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</si>
  <si>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</si>
  <si>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</si>
  <si>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</si>
  <si>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</si>
  <si>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</si>
  <si>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</si>
  <si>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</si>
  <si>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</si>
  <si>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</si>
  <si>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</si>
  <si>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</si>
  <si>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</si>
  <si>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</si>
  <si>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</si>
  <si>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</si>
  <si>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</si>
  <si>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</si>
  <si>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</si>
  <si>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</si>
  <si>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</si>
  <si>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</si>
  <si>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</si>
  <si>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</si>
  <si>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</si>
  <si>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</si>
  <si>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</si>
  <si>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</si>
  <si>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</si>
  <si>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</si>
  <si>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</si>
  <si>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</si>
  <si>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</si>
  <si>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</si>
  <si>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</si>
  <si>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</si>
  <si>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</si>
  <si>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</si>
  <si>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</si>
  <si>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</si>
  <si>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</si>
  <si>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</si>
  <si>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</si>
  <si>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</si>
  <si>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</si>
  <si>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</si>
  <si>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</si>
  <si>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</si>
  <si>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</si>
  <si>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</si>
  <si>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</si>
  <si>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</si>
  <si>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</si>
  <si>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</si>
  <si>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</si>
  <si>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</si>
  <si>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</si>
  <si>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</si>
  <si>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</si>
  <si>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</si>
  <si>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</si>
  <si>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</si>
  <si>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</si>
  <si>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</si>
  <si>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</si>
  <si>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</si>
  <si>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</si>
  <si>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</si>
  <si>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</si>
  <si>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</si>
  <si>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</si>
  <si>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</si>
  <si>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</si>
  <si>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</si>
  <si>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</si>
  <si>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</si>
  <si>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</si>
  <si>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</si>
  <si>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</si>
  <si>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</si>
  <si>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</si>
  <si>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</si>
  <si>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</si>
  <si>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</si>
  <si>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</si>
  <si>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</si>
  <si>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</si>
  <si>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</si>
  <si>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</si>
  <si>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</si>
  <si>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</si>
  <si>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</si>
  <si>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</si>
  <si>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</si>
  <si>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</si>
  <si>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</si>
  <si>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</si>
  <si>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</si>
  <si>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</si>
  <si>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</si>
  <si>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</si>
  <si>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</si>
  <si>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</si>
  <si>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</si>
  <si>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</si>
  <si>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</si>
  <si>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</si>
  <si>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</si>
  <si>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</si>
  <si>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</si>
  <si>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</si>
  <si>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</si>
  <si>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</si>
  <si>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</si>
  <si>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</si>
  <si>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</si>
  <si>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</si>
  <si>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</si>
  <si>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</si>
  <si>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</si>
  <si>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</si>
  <si>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</si>
  <si>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</si>
  <si>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</si>
  <si>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</si>
  <si>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</si>
  <si>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</si>
  <si>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</si>
  <si>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</si>
  <si>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</si>
  <si>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</si>
  <si>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</si>
  <si>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</si>
  <si>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</si>
  <si>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</si>
  <si>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</si>
  <si>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</si>
  <si>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</si>
  <si>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</si>
  <si>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</si>
  <si>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</si>
  <si>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</si>
  <si>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</si>
  <si>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</si>
  <si>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</si>
  <si>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</si>
  <si>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</si>
  <si>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</si>
  <si>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</si>
  <si>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</si>
  <si>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</si>
  <si>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</si>
  <si>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</si>
  <si>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</si>
  <si>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</si>
  <si>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</si>
  <si>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</si>
  <si>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</si>
  <si>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</si>
  <si>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</si>
  <si>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</si>
  <si>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</si>
  <si>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</si>
  <si>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</si>
  <si>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</si>
  <si>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</si>
  <si>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</si>
  <si>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</si>
  <si>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</si>
  <si>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</si>
  <si>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</si>
  <si>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</si>
  <si>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</si>
  <si>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</si>
  <si>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</si>
  <si>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</si>
  <si>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</si>
  <si>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</si>
  <si>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</si>
  <si>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</si>
  <si>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</si>
  <si>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</si>
  <si>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</si>
  <si>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</si>
  <si>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</si>
  <si>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</si>
  <si>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</si>
  <si>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</si>
  <si>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</si>
  <si>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</si>
  <si>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</si>
  <si>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</si>
  <si>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</si>
  <si>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</si>
  <si>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</si>
  <si>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</si>
  <si>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</si>
  <si>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</si>
  <si>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</si>
  <si>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</si>
  <si>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</si>
  <si>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</si>
  <si>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</si>
  <si>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</si>
  <si>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</si>
  <si>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</si>
  <si>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</si>
  <si>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</si>
  <si>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</si>
  <si>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</si>
  <si>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</si>
  <si>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</si>
  <si>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</si>
  <si>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</si>
  <si>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</si>
  <si>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</si>
  <si>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</si>
  <si>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</si>
  <si>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</si>
  <si>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</si>
  <si>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</si>
  <si>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</si>
  <si>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</si>
  <si>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</si>
  <si>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</si>
  <si>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</si>
  <si>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</si>
  <si>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</si>
  <si>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</si>
  <si>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</si>
  <si>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</si>
  <si>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</si>
  <si>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</si>
  <si>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</si>
  <si>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</si>
  <si>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</si>
  <si>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</si>
  <si>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</si>
  <si>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</si>
  <si>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</si>
  <si>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</si>
  <si>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</si>
  <si>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</si>
  <si>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</si>
  <si>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</si>
  <si>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</si>
  <si>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</si>
  <si>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</si>
  <si>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</si>
  <si>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</si>
  <si>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</si>
  <si>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</si>
  <si>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</si>
  <si>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</si>
  <si>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</si>
  <si>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</si>
  <si>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</si>
  <si>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</si>
  <si>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</si>
  <si>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</si>
  <si>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</si>
  <si>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</si>
  <si>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</si>
  <si>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</si>
  <si>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</si>
  <si>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</si>
  <si>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</si>
  <si>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</si>
  <si>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</si>
  <si>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</si>
  <si>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</si>
  <si>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</si>
  <si>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</si>
  <si>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</si>
  <si>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</si>
  <si>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</si>
  <si>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</si>
  <si>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</si>
  <si>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</si>
  <si>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</si>
  <si>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</si>
  <si>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</si>
  <si>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</si>
  <si>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</si>
  <si>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</si>
  <si>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</si>
  <si>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</si>
  <si>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</si>
  <si>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</si>
  <si>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</si>
  <si>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</si>
  <si>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</si>
  <si>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</si>
  <si>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</si>
  <si>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</si>
  <si>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</si>
  <si>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</si>
  <si>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</si>
  <si>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</si>
  <si>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</si>
  <si>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</si>
  <si>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</si>
  <si>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</si>
  <si>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</si>
  <si>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</si>
  <si>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</si>
  <si>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</si>
  <si>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</si>
  <si>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</si>
  <si>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</si>
  <si>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</si>
  <si>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</si>
  <si>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</si>
  <si>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</si>
  <si>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</si>
  <si>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</si>
  <si>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</si>
  <si>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</si>
  <si>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</si>
  <si>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</si>
  <si>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</si>
  <si>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</si>
  <si>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</si>
  <si>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</si>
  <si>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</si>
  <si>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</si>
  <si>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</si>
  <si>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</si>
  <si>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</si>
  <si>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</si>
  <si>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</si>
  <si>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</si>
  <si>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</si>
  <si>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</si>
  <si>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</si>
  <si>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</si>
  <si>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</si>
  <si>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</si>
  <si>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</si>
  <si>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</si>
  <si>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</si>
  <si>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</si>
  <si>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</si>
  <si>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</si>
  <si>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</si>
  <si>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</si>
  <si>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</si>
  <si>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</si>
  <si>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</si>
  <si>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</si>
  <si>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</si>
  <si>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</si>
  <si>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</si>
  <si>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</si>
  <si>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</si>
  <si>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</si>
  <si>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</si>
  <si>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</si>
  <si>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</si>
  <si>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</si>
  <si>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</si>
  <si>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</si>
  <si>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</si>
  <si>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</si>
  <si>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</si>
  <si>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</si>
  <si>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</si>
  <si>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</si>
  <si>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</si>
  <si>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</si>
  <si>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</si>
  <si>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</si>
  <si>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</si>
  <si>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</si>
  <si>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</si>
  <si>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</si>
  <si>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</si>
  <si>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</si>
  <si>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</si>
  <si>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</si>
  <si>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</si>
  <si>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</si>
  <si>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</si>
  <si>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</si>
  <si>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</si>
  <si>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</si>
  <si>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</si>
  <si>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</si>
  <si>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</si>
  <si>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</si>
  <si>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</si>
  <si>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</si>
  <si>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</si>
  <si>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</si>
  <si>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</si>
  <si>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</si>
  <si>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</si>
  <si>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</si>
  <si>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</si>
  <si>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</si>
  <si>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</si>
  <si>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</si>
  <si>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</si>
  <si>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</si>
  <si>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</si>
  <si>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</si>
  <si>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</si>
  <si>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</si>
  <si>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</si>
  <si>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</si>
  <si>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</si>
  <si>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</si>
  <si>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</si>
  <si>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</si>
  <si>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</si>
  <si>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</si>
  <si>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</si>
  <si>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</si>
  <si>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</si>
  <si>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</si>
  <si>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</si>
  <si>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</si>
  <si>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</si>
  <si>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</si>
  <si>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</si>
  <si>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</si>
  <si>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</si>
  <si>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</si>
  <si>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</si>
  <si>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</si>
  <si>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</si>
  <si>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</si>
  <si>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</si>
  <si>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</si>
  <si>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</si>
  <si>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</si>
  <si>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</si>
  <si>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</si>
  <si>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</si>
  <si>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</si>
  <si>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</si>
  <si>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</si>
  <si>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</si>
  <si>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</si>
  <si>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</si>
  <si>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</si>
  <si>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</si>
  <si>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</si>
  <si>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</si>
  <si>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</si>
  <si>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</si>
  <si>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</si>
  <si>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</si>
  <si>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</si>
  <si>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</si>
  <si>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</si>
  <si>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</si>
  <si>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</si>
  <si>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</si>
  <si>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</si>
  <si>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</si>
  <si>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</si>
  <si>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</si>
  <si>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</si>
  <si>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</si>
  <si>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</si>
  <si>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</si>
  <si>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</si>
  <si>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</si>
  <si>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</si>
  <si>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</si>
  <si>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</si>
  <si>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</si>
  <si>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</si>
  <si>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</si>
  <si>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</si>
  <si>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</si>
  <si>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</si>
  <si>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</si>
  <si>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</si>
  <si>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</si>
  <si>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</si>
  <si>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</si>
  <si>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</si>
  <si>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</si>
  <si>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</si>
  <si>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</si>
  <si>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</si>
  <si>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</si>
  <si>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</si>
  <si>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</si>
  <si>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</si>
  <si>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</si>
  <si>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</si>
  <si>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</si>
  <si>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</si>
  <si>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</si>
  <si>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</si>
  <si>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</si>
  <si>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</si>
  <si>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</si>
  <si>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</si>
  <si>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</si>
  <si>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</si>
  <si>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</si>
  <si>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</si>
  <si>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</si>
  <si>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</si>
  <si>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</si>
  <si>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</si>
  <si>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</si>
  <si>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</si>
  <si>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</si>
  <si>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</si>
  <si>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</si>
  <si>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</si>
  <si>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</si>
  <si>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</si>
  <si>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</si>
  <si>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</si>
  <si>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</si>
  <si>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</si>
  <si>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</si>
  <si>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</si>
  <si>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</si>
  <si>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</si>
  <si>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</si>
  <si>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</si>
  <si>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</si>
  <si>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</si>
  <si>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</si>
  <si>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</si>
  <si>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</si>
  <si>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</si>
  <si>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</si>
  <si>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</si>
  <si>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</si>
  <si>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</si>
  <si>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</si>
  <si>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</si>
  <si>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</si>
  <si>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</si>
  <si>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</si>
  <si>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</si>
  <si>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</si>
  <si>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</si>
  <si>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</si>
  <si>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</si>
  <si>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</si>
  <si>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</si>
  <si>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</si>
  <si>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</si>
  <si>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</si>
  <si>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</si>
  <si>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</si>
  <si>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</si>
  <si>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</si>
  <si>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</si>
  <si>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</si>
  <si>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</si>
  <si>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</si>
  <si>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</si>
  <si>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</si>
  <si>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</si>
  <si>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</si>
  <si>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</si>
  <si>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</si>
  <si>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</si>
  <si>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</si>
  <si>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</si>
  <si>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</si>
  <si>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</si>
  <si>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</si>
  <si>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</si>
  <si>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</si>
  <si>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</si>
  <si>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</si>
  <si>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</si>
  <si>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</si>
  <si>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</si>
  <si>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</si>
  <si>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</si>
  <si>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</si>
  <si>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</si>
  <si>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</si>
  <si>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</si>
  <si>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</si>
  <si>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</si>
  <si>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</si>
  <si>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</si>
  <si>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</si>
  <si>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</si>
  <si>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</si>
  <si>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</si>
  <si>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</si>
  <si>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</si>
  <si>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</si>
  <si>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</si>
  <si>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</si>
  <si>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</si>
  <si>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</si>
  <si>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</si>
  <si>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</si>
  <si>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</si>
  <si>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</si>
  <si>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</si>
  <si>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</si>
  <si>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</si>
  <si>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</si>
  <si>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</si>
  <si>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</si>
  <si>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</si>
  <si>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</si>
  <si>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</si>
  <si>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</si>
  <si>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</si>
  <si>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</si>
  <si>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</si>
  <si>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</si>
  <si>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</si>
  <si>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</si>
  <si>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</si>
  <si>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</si>
  <si>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</si>
  <si>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</si>
  <si>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</si>
  <si>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</si>
  <si>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</si>
  <si>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</si>
  <si>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</si>
  <si>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</si>
  <si>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</si>
  <si>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</si>
  <si>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</si>
  <si>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</si>
  <si>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</si>
  <si>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</si>
  <si>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</si>
  <si>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</si>
  <si>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</si>
  <si>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</si>
  <si>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</si>
  <si>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</si>
  <si>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</si>
  <si>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</si>
  <si>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</si>
  <si>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</si>
  <si>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</si>
  <si>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</si>
  <si>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</si>
  <si>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</si>
  <si>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</si>
  <si>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</si>
  <si>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</si>
  <si>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</si>
  <si>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</si>
  <si>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</si>
  <si>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</si>
  <si>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</si>
  <si>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</si>
  <si>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</si>
  <si>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</si>
  <si>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</si>
  <si>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</si>
  <si>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</si>
  <si>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</si>
  <si>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</si>
  <si>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</si>
  <si>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</si>
  <si>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</si>
  <si>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</si>
  <si>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</si>
  <si>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</si>
  <si>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</si>
  <si>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</si>
  <si>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</si>
  <si>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</si>
  <si>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</si>
  <si>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</si>
  <si>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</si>
  <si>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</si>
  <si>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</si>
  <si>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</si>
  <si>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</si>
  <si>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</si>
  <si>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</si>
  <si>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</si>
  <si>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</si>
  <si>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</si>
  <si>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</si>
  <si>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</si>
  <si>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</si>
  <si>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</si>
  <si>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</si>
  <si>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</si>
  <si>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</si>
  <si>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</si>
  <si>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</si>
  <si>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</si>
  <si>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</si>
  <si>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</si>
  <si>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</si>
  <si>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</si>
  <si>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</si>
  <si>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</si>
  <si>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</si>
  <si>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</si>
  <si>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</si>
  <si>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</si>
  <si>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</si>
  <si>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</si>
  <si>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</si>
  <si>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</si>
  <si>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</si>
  <si>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</si>
  <si>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</si>
  <si>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</si>
  <si>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</si>
  <si>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</si>
  <si>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</si>
  <si>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</si>
  <si>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</si>
  <si>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</si>
  <si>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</si>
  <si>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</si>
  <si>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</si>
  <si>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SERRALHEIRO COM ENCARGOS COMPLEMENTARES</t>
  </si>
  <si>
    <t>SOLDADOR COM ENCARGOS COMPLEMENTARES</t>
  </si>
  <si>
    <t>SOLDADOR A (PARA SOLDA A SER TESTADA COM RAIOS "X")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</si>
  <si>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</si>
  <si>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</si>
  <si>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</si>
  <si>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</si>
  <si>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</si>
  <si>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</si>
  <si>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</si>
  <si>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</si>
  <si>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</si>
  <si>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</si>
  <si>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</si>
  <si>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</si>
  <si>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</si>
  <si>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</si>
  <si>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</si>
  <si>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</si>
  <si>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</si>
  <si>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</si>
  <si>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</si>
  <si>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</si>
  <si>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</si>
  <si>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</si>
  <si>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</si>
  <si>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</si>
  <si>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</si>
  <si>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</si>
  <si>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</si>
  <si>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</si>
  <si>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</si>
  <si>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</si>
  <si>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</si>
  <si>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</si>
  <si>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</si>
  <si>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</si>
  <si>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</si>
  <si>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</si>
  <si>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</si>
  <si>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</si>
  <si>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</si>
  <si>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</si>
  <si>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</si>
  <si>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</si>
  <si>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</si>
  <si>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</si>
  <si>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</si>
  <si>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</si>
  <si>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</si>
  <si>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</si>
  <si>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</si>
  <si>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</si>
  <si>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</si>
  <si>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</si>
  <si>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</si>
  <si>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</si>
  <si>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</si>
  <si>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</si>
  <si>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</si>
  <si>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</si>
  <si>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</si>
  <si>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</si>
  <si>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</si>
  <si>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</si>
  <si>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</si>
  <si>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</si>
  <si>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</si>
  <si>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</si>
  <si>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</si>
  <si>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</si>
  <si>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</si>
  <si>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</si>
  <si>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</si>
  <si>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</si>
  <si>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</si>
  <si>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</si>
  <si>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</si>
  <si>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</si>
  <si>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</si>
  <si>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</si>
  <si>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</si>
  <si>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</si>
  <si>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</si>
  <si>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</si>
  <si>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</si>
  <si>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</si>
  <si>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</si>
  <si>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</si>
  <si>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</si>
  <si>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</si>
  <si>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</si>
  <si>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</si>
  <si>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</si>
  <si>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</si>
  <si>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</si>
  <si>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</si>
  <si>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</si>
  <si>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</si>
  <si>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</si>
  <si>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</si>
  <si>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</si>
  <si>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</si>
  <si>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</si>
  <si>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</si>
  <si>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</si>
  <si>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</si>
  <si>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</si>
  <si>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</si>
  <si>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</si>
  <si>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</si>
  <si>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</si>
  <si>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</si>
  <si>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</si>
  <si>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</si>
  <si>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</si>
  <si>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</si>
  <si>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</si>
  <si>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</si>
  <si>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</si>
  <si>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</si>
  <si>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</si>
  <si>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</si>
  <si>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</si>
  <si>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</si>
  <si>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</si>
  <si>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</si>
  <si>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</si>
  <si>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</si>
  <si>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</si>
  <si>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</si>
  <si>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</si>
  <si>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</si>
  <si>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</si>
  <si>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</si>
  <si>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</si>
  <si>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</si>
  <si>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</si>
  <si>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</si>
  <si>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</si>
  <si>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</si>
  <si>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</si>
  <si>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</si>
  <si>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</si>
  <si>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</si>
  <si>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</si>
  <si>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</si>
  <si>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</si>
  <si>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</si>
  <si>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</si>
  <si>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</si>
  <si>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</si>
  <si>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</si>
  <si>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</si>
  <si>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</si>
  <si>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</si>
  <si>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</si>
  <si>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</si>
  <si>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</si>
  <si>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</si>
  <si>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</si>
  <si>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</si>
  <si>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</si>
  <si>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</si>
  <si>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</si>
  <si>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</si>
  <si>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</si>
  <si>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</si>
  <si>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</si>
  <si>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</si>
  <si>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</si>
  <si>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</si>
  <si>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</si>
  <si>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</si>
  <si>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</si>
  <si>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</si>
  <si>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</si>
  <si>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</si>
  <si>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</si>
  <si>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</si>
  <si>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</si>
  <si>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</si>
  <si>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</si>
  <si>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</si>
  <si>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</si>
  <si>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</si>
  <si>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</si>
  <si>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</si>
  <si>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</si>
  <si>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</si>
  <si>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</si>
  <si>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</si>
  <si>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</si>
  <si>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</si>
  <si>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</si>
  <si>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</si>
  <si>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</si>
  <si>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</si>
  <si>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</si>
  <si>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</si>
  <si>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</si>
  <si>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</si>
  <si>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</si>
  <si>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</si>
  <si>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</si>
  <si>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</si>
  <si>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</si>
  <si>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</si>
  <si>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</si>
  <si>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</si>
  <si>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</si>
  <si>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</si>
  <si>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</si>
  <si>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</si>
  <si>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</si>
  <si>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</si>
  <si>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</si>
  <si>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</si>
  <si>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</si>
  <si>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</si>
  <si>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</si>
  <si>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</si>
  <si>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</si>
  <si>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</si>
  <si>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</si>
  <si>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</si>
  <si>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</si>
  <si>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</si>
  <si>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</si>
  <si>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</si>
  <si>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</si>
  <si>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</si>
  <si>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</si>
  <si>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</si>
  <si>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</si>
  <si>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</si>
  <si>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</si>
  <si>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</si>
  <si>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</si>
  <si>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</si>
  <si>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</si>
  <si>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</si>
  <si>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</si>
  <si>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</si>
  <si>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</si>
  <si>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</si>
  <si>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</si>
  <si>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</si>
  <si>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</si>
  <si>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</si>
  <si>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</si>
  <si>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</si>
  <si>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</si>
  <si>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</si>
  <si>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</si>
  <si>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</si>
  <si>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CODIGO  </t>
  </si>
  <si>
    <t>DESCRICAO DO INSUMO</t>
  </si>
  <si>
    <t>NÃO 
DESON.</t>
  </si>
  <si>
    <t>DESON.</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</si>
  <si>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</si>
  <si>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</si>
  <si>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</si>
  <si>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</si>
  <si>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</si>
  <si>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</si>
  <si>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</si>
  <si>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</si>
  <si>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</si>
  <si>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</si>
  <si>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</si>
  <si>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</si>
  <si>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</si>
  <si>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</si>
  <si>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</si>
  <si>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</si>
  <si>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</si>
  <si>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</si>
  <si>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</si>
  <si>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</si>
  <si>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</si>
  <si>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</si>
  <si>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</si>
  <si>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</si>
  <si>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</si>
  <si>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</si>
  <si>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</si>
  <si>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</si>
  <si>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</si>
  <si>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</si>
  <si>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</si>
  <si>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</si>
  <si>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</si>
  <si>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</si>
  <si>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</si>
  <si>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</si>
  <si>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</si>
  <si>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</si>
  <si>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</si>
  <si>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</si>
  <si>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</si>
  <si>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</si>
  <si>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</si>
  <si>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</si>
  <si>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</si>
  <si>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</si>
  <si>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</si>
  <si>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</si>
  <si>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</si>
  <si>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</si>
  <si>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</si>
  <si>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</si>
  <si>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</si>
  <si>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</si>
  <si>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</si>
  <si>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</si>
  <si>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</si>
  <si>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</si>
  <si>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</si>
  <si>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</si>
  <si>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</si>
  <si>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</si>
  <si>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</si>
  <si>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</si>
  <si>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</si>
  <si>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</si>
  <si>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</si>
  <si>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</si>
  <si>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</si>
  <si>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</si>
  <si>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</si>
  <si>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</si>
  <si>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</si>
  <si>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</si>
  <si>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</si>
  <si>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</si>
  <si>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</si>
  <si>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</si>
  <si>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</si>
  <si>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</si>
  <si>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</si>
  <si>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</si>
  <si>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</si>
  <si>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</si>
  <si>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</si>
  <si>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</si>
  <si>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</si>
  <si>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</si>
  <si>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</si>
  <si>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</si>
  <si>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</si>
  <si>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</si>
  <si>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</si>
  <si>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</si>
  <si>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</si>
  <si>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</si>
  <si>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</si>
  <si>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</si>
  <si>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</si>
  <si>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</si>
  <si>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</si>
  <si>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</si>
  <si>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</si>
  <si>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</si>
  <si>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</si>
  <si>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</si>
  <si>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</si>
  <si>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</si>
  <si>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</si>
  <si>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</si>
  <si>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</si>
  <si>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</si>
  <si>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</si>
  <si>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</si>
  <si>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</si>
  <si>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</si>
  <si>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</si>
  <si>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</si>
  <si>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</si>
  <si>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</si>
  <si>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</si>
  <si>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</si>
  <si>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</si>
  <si>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</si>
  <si>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</si>
  <si>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</si>
  <si>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</si>
  <si>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</si>
  <si>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</si>
  <si>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</si>
  <si>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</si>
  <si>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</si>
  <si>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</si>
  <si>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</si>
  <si>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</si>
  <si>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</si>
  <si>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</si>
  <si>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</si>
  <si>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</si>
  <si>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</si>
  <si>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</si>
  <si>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</si>
  <si>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</si>
  <si>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</si>
  <si>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</si>
  <si>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</si>
  <si>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</si>
  <si>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</si>
  <si>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</si>
  <si>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</si>
  <si>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</si>
  <si>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</si>
  <si>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</si>
  <si>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</si>
  <si>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</si>
  <si>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</si>
  <si>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</si>
  <si>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</si>
  <si>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</si>
  <si>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</si>
  <si>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</si>
  <si>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</si>
  <si>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</si>
  <si>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</si>
  <si>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</si>
  <si>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</si>
  <si>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</si>
  <si>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</si>
  <si>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</si>
  <si>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</si>
  <si>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</si>
  <si>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</si>
  <si>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</si>
  <si>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</si>
  <si>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</si>
  <si>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</si>
  <si>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</si>
  <si>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</si>
  <si>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</si>
  <si>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</si>
  <si>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</si>
  <si>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</si>
  <si>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</si>
  <si>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</si>
  <si>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</si>
  <si>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</si>
  <si>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</si>
  <si>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</si>
  <si>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</si>
  <si>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</si>
  <si>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</si>
  <si>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</si>
  <si>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</si>
  <si>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</si>
  <si>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</si>
  <si>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</si>
  <si>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</si>
  <si>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</si>
  <si>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</si>
  <si>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</si>
  <si>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</si>
  <si>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</si>
  <si>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</si>
  <si>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</si>
  <si>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</si>
  <si>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</si>
  <si>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</si>
  <si>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</si>
  <si>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</si>
  <si>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</si>
  <si>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</si>
  <si>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</si>
  <si>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</si>
  <si>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</si>
  <si>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</si>
  <si>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</si>
  <si>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</si>
  <si>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</si>
  <si>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</si>
  <si>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</si>
  <si>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</si>
  <si>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</si>
  <si>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</si>
  <si>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</si>
  <si>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</si>
  <si>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</si>
  <si>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</si>
  <si>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</si>
  <si>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</si>
  <si>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</si>
  <si>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</si>
  <si>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</si>
  <si>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</si>
  <si>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</si>
  <si>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</si>
  <si>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</si>
  <si>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</si>
  <si>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</si>
  <si>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</si>
  <si>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</si>
  <si>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</si>
  <si>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</si>
  <si>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</si>
  <si>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</si>
  <si>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</si>
  <si>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</si>
  <si>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</si>
  <si>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</si>
  <si>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</si>
  <si>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</si>
  <si>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</si>
  <si>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</si>
  <si>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</si>
  <si>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</si>
  <si>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</si>
  <si>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</si>
  <si>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</si>
  <si>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</si>
  <si>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</si>
  <si>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</si>
  <si>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</si>
  <si>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</si>
  <si>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</si>
  <si>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</si>
  <si>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</si>
  <si>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</si>
  <si>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</si>
  <si>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</si>
  <si>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</si>
  <si>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</si>
  <si>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</si>
  <si>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</si>
  <si>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</si>
  <si>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</si>
  <si>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</si>
  <si>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</si>
  <si>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</si>
  <si>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</si>
  <si>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</si>
  <si>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</si>
  <si>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</si>
  <si>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</si>
  <si>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</si>
  <si>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</si>
  <si>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</si>
  <si>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</si>
  <si>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</si>
  <si>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</si>
  <si>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</si>
  <si>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</si>
  <si>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</si>
  <si>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</si>
  <si>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</si>
  <si>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</si>
  <si>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</si>
  <si>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</si>
  <si>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</si>
  <si>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</si>
  <si>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</si>
  <si>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</si>
  <si>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</si>
  <si>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</si>
  <si>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</si>
  <si>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</si>
  <si>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</si>
  <si>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</si>
  <si>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</si>
  <si>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</si>
  <si>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</si>
  <si>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</si>
  <si>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</si>
  <si>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</si>
  <si>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</si>
  <si>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</si>
  <si>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</si>
  <si>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</si>
  <si>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</si>
  <si>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</si>
  <si>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</si>
  <si>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</si>
  <si>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</si>
  <si>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</si>
  <si>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</si>
  <si>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</si>
  <si>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</si>
  <si>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</si>
  <si>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</si>
  <si>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</si>
  <si>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</si>
  <si>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</si>
  <si>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</si>
  <si>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</si>
  <si>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</si>
  <si>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</si>
  <si>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</si>
  <si>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</si>
  <si>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</si>
  <si>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</si>
  <si>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</si>
  <si>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</si>
  <si>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</si>
  <si>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</si>
  <si>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</si>
  <si>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</si>
  <si>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</si>
  <si>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</si>
  <si>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</si>
  <si>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</si>
  <si>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</si>
  <si>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</si>
  <si>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</si>
  <si>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</si>
  <si>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</si>
  <si>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</si>
  <si>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</si>
  <si>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</si>
  <si>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</si>
  <si>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</si>
  <si>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</si>
  <si>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</si>
  <si>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</si>
  <si>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</si>
  <si>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</si>
  <si>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</si>
  <si>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</si>
  <si>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</si>
  <si>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</si>
  <si>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</si>
  <si>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</si>
  <si>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</si>
  <si>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</si>
  <si>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</si>
  <si>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</si>
  <si>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</si>
  <si>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</si>
  <si>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</si>
  <si>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</si>
  <si>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</si>
  <si>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</si>
  <si>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</si>
  <si>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</si>
  <si>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</si>
  <si>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</si>
  <si>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</si>
  <si>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</si>
  <si>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</si>
  <si>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</si>
  <si>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</si>
  <si>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</si>
  <si>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</si>
  <si>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</si>
  <si>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</si>
  <si>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</si>
  <si>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</si>
  <si>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</si>
  <si>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</si>
  <si>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</si>
  <si>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</si>
  <si>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</si>
  <si>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</si>
  <si>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</si>
  <si>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</si>
  <si>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</si>
  <si>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</si>
  <si>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</si>
  <si>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</si>
  <si>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</si>
  <si>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</si>
  <si>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</si>
  <si>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</si>
  <si>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</si>
  <si>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</si>
  <si>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</si>
  <si>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</si>
  <si>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JG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</si>
  <si>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</si>
  <si>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</si>
  <si>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</si>
  <si>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</si>
  <si>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</si>
  <si>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</si>
  <si>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</si>
  <si>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</si>
  <si>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</si>
  <si>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</si>
  <si>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</si>
  <si>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</si>
  <si>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</si>
  <si>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</si>
  <si>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</si>
  <si>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</si>
  <si>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</si>
  <si>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</si>
  <si>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</si>
  <si>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</si>
  <si>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</si>
  <si>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</si>
  <si>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</si>
  <si>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</si>
  <si>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</si>
  <si>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</si>
  <si>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</si>
  <si>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</si>
  <si>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</si>
  <si>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</si>
  <si>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</si>
  <si>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</si>
  <si>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</si>
  <si>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</si>
  <si>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</si>
  <si>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</si>
  <si>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</si>
  <si>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</si>
  <si>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</si>
  <si>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</si>
  <si>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</si>
  <si>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</si>
  <si>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</si>
  <si>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</si>
  <si>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</si>
  <si>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</si>
  <si>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</si>
  <si>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</si>
  <si>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</si>
  <si>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</si>
  <si>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</si>
  <si>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</si>
  <si>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</si>
  <si>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</si>
  <si>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</si>
  <si>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</si>
  <si>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</si>
  <si>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</si>
  <si>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</si>
  <si>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</si>
  <si>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</si>
  <si>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</si>
  <si>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</si>
  <si>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</si>
  <si>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</si>
  <si>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</si>
  <si>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</si>
  <si>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</si>
  <si>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</si>
  <si>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</si>
  <si>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</si>
  <si>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</si>
  <si>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</si>
  <si>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</si>
  <si>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</si>
  <si>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</si>
  <si>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</si>
  <si>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</si>
  <si>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</si>
  <si>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</si>
  <si>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</si>
  <si>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</si>
  <si>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</si>
  <si>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</si>
  <si>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</si>
  <si>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</si>
  <si>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</si>
  <si>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</si>
  <si>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</si>
  <si>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</si>
  <si>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</si>
  <si>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</si>
  <si>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</si>
  <si>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</si>
  <si>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</si>
  <si>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</si>
  <si>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</si>
  <si>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</si>
  <si>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</si>
  <si>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</si>
  <si>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</si>
  <si>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</si>
  <si>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</si>
  <si>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</si>
  <si>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</si>
  <si>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</si>
  <si>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</si>
  <si>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</si>
  <si>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</si>
  <si>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</si>
  <si>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</si>
  <si>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</si>
  <si>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</si>
  <si>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</si>
  <si>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</si>
  <si>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</si>
  <si>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</si>
  <si>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</si>
  <si>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</si>
  <si>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</si>
  <si>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</si>
  <si>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</si>
  <si>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</si>
  <si>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</si>
  <si>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</si>
  <si>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</si>
  <si>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</si>
  <si>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</si>
  <si>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</si>
  <si>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</si>
  <si>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</si>
  <si>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</si>
  <si>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</si>
  <si>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</si>
  <si>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</si>
  <si>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</si>
  <si>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</si>
  <si>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</si>
  <si>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</si>
  <si>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</si>
  <si>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</si>
  <si>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</si>
  <si>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</si>
  <si>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</si>
  <si>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</si>
  <si>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</si>
  <si>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</si>
  <si>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</si>
  <si>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</si>
  <si>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</si>
  <si>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</si>
  <si>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</si>
  <si>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</si>
  <si>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</si>
  <si>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</si>
  <si>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</si>
  <si>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</si>
  <si>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</si>
  <si>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</si>
  <si>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</si>
  <si>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</si>
  <si>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</si>
  <si>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</si>
  <si>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</si>
  <si>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</si>
  <si>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</si>
  <si>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</si>
  <si>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</si>
  <si>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</si>
  <si>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</si>
  <si>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</si>
  <si>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</si>
  <si>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</si>
  <si>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</si>
  <si>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</si>
  <si>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</si>
  <si>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</si>
  <si>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</si>
  <si>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</si>
  <si>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</si>
  <si>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</si>
  <si>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</si>
  <si>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</si>
  <si>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</si>
  <si>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</si>
  <si>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</si>
  <si>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</si>
  <si>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</si>
  <si>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</si>
  <si>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</si>
  <si>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</si>
  <si>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</si>
  <si>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</si>
  <si>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</si>
  <si>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</si>
  <si>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</si>
  <si>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</si>
  <si>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</si>
  <si>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</si>
  <si>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</si>
  <si>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</si>
  <si>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</si>
  <si>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</si>
  <si>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</si>
  <si>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</si>
  <si>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</si>
  <si>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</si>
  <si>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</si>
  <si>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</si>
  <si>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</si>
  <si>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</si>
  <si>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</si>
  <si>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</si>
  <si>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</si>
  <si>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</si>
  <si>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</si>
  <si>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</si>
  <si>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</si>
  <si>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</si>
  <si>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</si>
  <si>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</si>
  <si>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</si>
  <si>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</si>
  <si>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</si>
  <si>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</si>
  <si>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</si>
  <si>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</si>
  <si>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</si>
  <si>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</si>
  <si>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</si>
  <si>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</si>
  <si>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</si>
  <si>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</si>
  <si>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</si>
  <si>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</si>
  <si>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</si>
  <si>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</si>
  <si>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</si>
  <si>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</si>
  <si>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</si>
  <si>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</si>
  <si>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</si>
  <si>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</si>
  <si>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</si>
  <si>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</si>
  <si>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</si>
  <si>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</si>
  <si>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</si>
  <si>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</si>
  <si>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</si>
  <si>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</si>
  <si>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</si>
  <si>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</si>
  <si>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</si>
  <si>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</si>
  <si>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</si>
  <si>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</si>
  <si>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</si>
  <si>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</si>
  <si>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</si>
  <si>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</si>
  <si>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</si>
  <si>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</si>
  <si>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</si>
  <si>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</si>
  <si>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</si>
  <si>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</si>
  <si>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</si>
  <si>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</si>
  <si>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</si>
  <si>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</si>
  <si>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</si>
  <si>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</si>
  <si>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</si>
  <si>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</si>
  <si>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</si>
  <si>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</si>
  <si>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</si>
  <si>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</si>
  <si>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</si>
  <si>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</si>
  <si>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</si>
  <si>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</si>
  <si>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</si>
  <si>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</si>
  <si>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</si>
  <si>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</si>
  <si>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</si>
  <si>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</si>
  <si>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</si>
  <si>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</si>
  <si>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</si>
  <si>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</si>
  <si>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</si>
  <si>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</si>
  <si>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</si>
  <si>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</si>
  <si>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</si>
  <si>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</si>
  <si>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</si>
  <si>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</si>
  <si>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</si>
  <si>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</si>
  <si>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</si>
  <si>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</si>
  <si>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</si>
  <si>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</si>
  <si>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</si>
  <si>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</si>
  <si>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</si>
  <si>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</si>
  <si>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</si>
  <si>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</si>
  <si>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</si>
  <si>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</si>
  <si>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</si>
  <si>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</si>
  <si>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</si>
  <si>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</si>
  <si>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</si>
  <si>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</si>
  <si>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</si>
  <si>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</si>
  <si>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</si>
  <si>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</si>
  <si>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</si>
  <si>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</si>
  <si>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</si>
  <si>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</si>
  <si>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</si>
  <si>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</si>
  <si>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</si>
  <si>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</si>
  <si>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</si>
  <si>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</si>
  <si>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</si>
  <si>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</si>
  <si>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</si>
  <si>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</si>
  <si>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</si>
  <si>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</si>
  <si>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</si>
  <si>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</si>
  <si>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</si>
  <si>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</si>
  <si>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</si>
  <si>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</si>
  <si>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</si>
  <si>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</si>
  <si>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</si>
  <si>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</si>
  <si>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</si>
  <si>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</si>
  <si>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</si>
  <si>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</si>
  <si>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</si>
  <si>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</si>
  <si>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</si>
  <si>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</si>
  <si>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</si>
  <si>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</si>
  <si>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</si>
  <si>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</si>
  <si>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</si>
  <si>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</si>
  <si>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</si>
  <si>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</si>
  <si>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</si>
  <si>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</si>
  <si>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</si>
  <si>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</si>
  <si>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</si>
  <si>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</si>
  <si>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</si>
  <si>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</si>
  <si>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</si>
  <si>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</si>
  <si>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</si>
  <si>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</si>
  <si>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</si>
  <si>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</si>
  <si>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</si>
  <si>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</si>
  <si>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</si>
  <si>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</si>
  <si>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</si>
  <si>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</si>
  <si>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</si>
  <si>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</si>
  <si>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</si>
  <si>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</si>
  <si>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</si>
  <si>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</si>
  <si>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</si>
  <si>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</si>
  <si>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</si>
  <si>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</si>
  <si>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</si>
  <si>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</si>
  <si>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</si>
  <si>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</si>
  <si>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</si>
  <si>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</si>
  <si>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</si>
  <si>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</si>
  <si>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</si>
  <si>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</si>
  <si>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</si>
  <si>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</si>
  <si>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</si>
  <si>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</si>
  <si>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</si>
  <si>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</si>
  <si>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</si>
  <si>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</si>
  <si>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</si>
  <si>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</si>
  <si>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</si>
  <si>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</si>
  <si>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</si>
  <si>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</si>
  <si>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</si>
  <si>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</si>
  <si>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</si>
  <si>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</si>
  <si>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</si>
  <si>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</si>
  <si>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</si>
  <si>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</si>
  <si>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</si>
  <si>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</si>
  <si>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</si>
  <si>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</si>
  <si>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</si>
  <si>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</si>
  <si>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</si>
  <si>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</si>
  <si>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</si>
  <si>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</si>
  <si>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</si>
  <si>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</si>
  <si>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</si>
  <si>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</si>
  <si>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</si>
  <si>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</si>
  <si>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</si>
  <si>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</si>
  <si>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</si>
  <si>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</si>
  <si>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</si>
  <si>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</si>
  <si>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</si>
  <si>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</si>
  <si>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</si>
  <si>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</si>
  <si>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</si>
  <si>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</si>
  <si>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</si>
  <si>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</si>
  <si>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</si>
  <si>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</si>
  <si>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</si>
  <si>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</si>
  <si>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</si>
  <si>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</si>
  <si>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</si>
  <si>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</si>
  <si>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</si>
  <si>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</si>
  <si>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</si>
  <si>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</si>
  <si>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</si>
  <si>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</si>
  <si>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</si>
  <si>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</si>
  <si>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</si>
  <si>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</si>
  <si>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</si>
  <si>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</si>
  <si>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</si>
  <si>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</si>
  <si>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</si>
  <si>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</si>
  <si>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</si>
  <si>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</si>
  <si>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</si>
  <si>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</si>
  <si>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</si>
  <si>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</si>
  <si>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</si>
  <si>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</si>
  <si>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</si>
  <si>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</si>
  <si>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</si>
  <si>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</si>
  <si>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</si>
  <si>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</si>
  <si>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</si>
  <si>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</si>
  <si>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</si>
  <si>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</si>
  <si>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</si>
  <si>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</si>
  <si>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</si>
  <si>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</si>
  <si>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</si>
  <si>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</si>
  <si>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</si>
  <si>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</si>
  <si>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</si>
  <si>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</si>
  <si>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</si>
  <si>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</si>
  <si>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</si>
  <si>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</si>
  <si>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</si>
  <si>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</si>
  <si>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</si>
  <si>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</si>
  <si>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</si>
  <si>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</si>
  <si>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</si>
  <si>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</si>
  <si>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</si>
  <si>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</si>
  <si>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</si>
  <si>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</si>
  <si>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</si>
  <si>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</si>
  <si>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</si>
  <si>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</si>
  <si>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</si>
  <si>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T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</si>
  <si>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</si>
  <si>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</si>
  <si>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</si>
  <si>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</si>
  <si>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</si>
  <si>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</si>
  <si>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</si>
  <si>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</si>
  <si>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</si>
  <si>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</si>
  <si>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</si>
  <si>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</si>
  <si>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</si>
  <si>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</si>
  <si>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</si>
  <si>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</si>
  <si>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</si>
  <si>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</si>
  <si>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</si>
  <si>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</si>
  <si>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</si>
  <si>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</si>
  <si>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</si>
  <si>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</si>
  <si>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</si>
  <si>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</si>
  <si>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</si>
  <si>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</si>
  <si>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</si>
  <si>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</si>
  <si>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</si>
  <si>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</si>
  <si>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</si>
  <si>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</si>
  <si>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</si>
  <si>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</si>
  <si>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</si>
  <si>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</si>
  <si>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</si>
  <si>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</si>
  <si>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</si>
  <si>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</si>
  <si>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</si>
  <si>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</si>
  <si>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</si>
  <si>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</si>
  <si>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</si>
  <si>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</si>
  <si>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</si>
  <si>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</si>
  <si>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</si>
  <si>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</si>
  <si>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</si>
  <si>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</si>
  <si>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</si>
  <si>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</si>
  <si>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</si>
  <si>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</si>
  <si>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</si>
  <si>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</si>
  <si>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</si>
  <si>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</si>
  <si>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</si>
  <si>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</si>
  <si>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</si>
  <si>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</si>
  <si>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</si>
  <si>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</si>
  <si>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</si>
  <si>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</si>
  <si>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</si>
  <si>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</si>
  <si>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</si>
  <si>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</si>
  <si>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</si>
  <si>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</si>
  <si>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</si>
  <si>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</si>
  <si>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</si>
  <si>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</si>
  <si>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</si>
  <si>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</si>
  <si>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</si>
  <si>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</si>
  <si>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</si>
  <si>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</si>
  <si>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</si>
  <si>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</si>
  <si>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</si>
  <si>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</si>
  <si>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</si>
  <si>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</si>
  <si>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</si>
  <si>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</si>
  <si>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</si>
  <si>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</si>
  <si>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</si>
  <si>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</si>
  <si>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</si>
  <si>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</si>
  <si>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</si>
  <si>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</si>
  <si>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</si>
  <si>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</si>
  <si>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</si>
  <si>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</si>
  <si>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</si>
  <si>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</si>
  <si>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</si>
  <si>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</si>
  <si>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</si>
  <si>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</si>
  <si>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</si>
  <si>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</si>
  <si>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</si>
  <si>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</si>
  <si>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</si>
  <si>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</si>
  <si>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</si>
  <si>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</si>
  <si>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</si>
  <si>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</si>
  <si>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</si>
  <si>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</si>
  <si>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</si>
  <si>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</si>
  <si>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</si>
  <si>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</si>
  <si>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</si>
  <si>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</si>
  <si>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</si>
  <si>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</si>
  <si>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</si>
  <si>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</si>
  <si>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</si>
  <si>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</si>
  <si>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</si>
  <si>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</si>
  <si>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</si>
  <si>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</si>
  <si>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</si>
  <si>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</si>
  <si>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</si>
  <si>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</si>
  <si>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</si>
  <si>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</si>
  <si>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</si>
  <si>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</si>
  <si>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</si>
  <si>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</si>
  <si>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</si>
  <si>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</si>
  <si>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</si>
  <si>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</si>
  <si>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</si>
  <si>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</si>
  <si>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</si>
  <si>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</si>
  <si>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</si>
  <si>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</si>
  <si>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</si>
  <si>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</si>
  <si>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</si>
  <si>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</si>
  <si>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</si>
  <si>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</si>
  <si>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</si>
  <si>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</si>
  <si>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</si>
  <si>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</si>
  <si>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</si>
  <si>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</si>
  <si>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</si>
  <si>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</si>
  <si>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</si>
  <si>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</si>
  <si>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</si>
  <si>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</si>
  <si>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</si>
  <si>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</si>
  <si>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</si>
  <si>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</si>
  <si>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</si>
  <si>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</si>
  <si>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</si>
  <si>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</si>
  <si>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</si>
  <si>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</si>
  <si>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</si>
  <si>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</si>
  <si>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</si>
  <si>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</si>
  <si>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</si>
  <si>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</si>
  <si>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</si>
  <si>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</si>
  <si>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</si>
  <si>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</si>
  <si>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</si>
  <si>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</si>
  <si>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</si>
  <si>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</si>
  <si>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</si>
  <si>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</si>
  <si>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</si>
  <si>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</si>
  <si>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</si>
  <si>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</si>
  <si>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</si>
  <si>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</si>
  <si>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</si>
  <si>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</si>
  <si>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</si>
  <si>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</si>
  <si>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</si>
  <si>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</si>
  <si>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</si>
  <si>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</si>
  <si>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</si>
  <si>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</si>
  <si>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</si>
  <si>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</si>
  <si>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</si>
  <si>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</si>
  <si>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</si>
  <si>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</si>
  <si>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</si>
  <si>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</si>
  <si>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</si>
  <si>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</si>
  <si>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</si>
  <si>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</si>
  <si>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</si>
  <si>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</si>
  <si>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</si>
  <si>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</si>
  <si>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</si>
  <si>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</si>
  <si>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</si>
  <si>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</si>
  <si>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</si>
  <si>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</si>
  <si>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</si>
  <si>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</si>
  <si>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</si>
  <si>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</si>
  <si>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</si>
  <si>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</si>
  <si>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</si>
  <si>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</si>
  <si>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</si>
  <si>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</si>
  <si>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</si>
  <si>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</si>
  <si>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</si>
  <si>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</si>
  <si>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</si>
  <si>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</si>
  <si>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</si>
  <si>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</si>
  <si>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</si>
  <si>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</si>
  <si>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</si>
  <si>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</si>
  <si>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</si>
  <si>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</si>
  <si>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</si>
  <si>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</si>
  <si>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</si>
  <si>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</si>
  <si>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</si>
  <si>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</si>
  <si>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</si>
  <si>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</si>
  <si>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</si>
  <si>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</si>
  <si>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</si>
  <si>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</si>
  <si>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</si>
  <si>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</si>
  <si>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</si>
  <si>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</si>
  <si>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</si>
  <si>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</si>
  <si>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</si>
  <si>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</si>
  <si>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</si>
  <si>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</si>
  <si>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</si>
  <si>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</si>
  <si>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</si>
  <si>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</si>
  <si>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</si>
  <si>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</si>
  <si>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</si>
  <si>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</si>
  <si>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</si>
  <si>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</si>
  <si>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</si>
  <si>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</si>
  <si>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</si>
  <si>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</si>
  <si>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</si>
  <si>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</si>
  <si>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</si>
  <si>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</si>
  <si>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</si>
  <si>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</si>
  <si>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</si>
  <si>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</si>
  <si>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</si>
  <si>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</si>
  <si>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</si>
  <si>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</si>
  <si>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</si>
  <si>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</si>
  <si>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</si>
  <si>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</si>
  <si>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</si>
  <si>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</si>
  <si>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</si>
  <si>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</si>
  <si>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</si>
  <si>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</si>
  <si>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</si>
  <si>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</si>
  <si>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</si>
  <si>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</si>
  <si>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</si>
  <si>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</si>
  <si>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</si>
  <si>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</si>
  <si>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</si>
  <si>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</si>
  <si>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</si>
  <si>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</si>
  <si>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</si>
  <si>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</si>
  <si>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</si>
  <si>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</si>
  <si>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</si>
  <si>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</si>
  <si>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</si>
  <si>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</si>
  <si>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</si>
  <si>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</si>
  <si>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</si>
  <si>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</si>
  <si>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</si>
  <si>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</si>
  <si>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</si>
  <si>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</si>
  <si>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</si>
  <si>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</si>
  <si>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</si>
  <si>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</si>
  <si>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</si>
  <si>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</si>
  <si>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</si>
  <si>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</si>
  <si>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</si>
  <si>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</si>
  <si>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</si>
  <si>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</si>
  <si>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</si>
  <si>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</si>
  <si>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</si>
  <si>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</si>
  <si>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</si>
  <si>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</si>
  <si>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</si>
  <si>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</si>
  <si>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</si>
  <si>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</si>
  <si>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</si>
  <si>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</si>
  <si>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</si>
  <si>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</si>
  <si>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</si>
  <si>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</si>
  <si>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</si>
  <si>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</si>
  <si>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</si>
  <si>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</si>
  <si>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</si>
  <si>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</si>
  <si>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</si>
  <si>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</si>
  <si>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</si>
  <si>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</si>
  <si>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</si>
  <si>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</si>
  <si>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</si>
  <si>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</si>
  <si>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</si>
  <si>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</si>
  <si>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</si>
  <si>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</si>
  <si>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</si>
  <si>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</si>
  <si>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</si>
  <si>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</si>
  <si>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</si>
  <si>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</si>
  <si>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</si>
  <si>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</si>
  <si>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</si>
  <si>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</si>
  <si>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</si>
  <si>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</si>
  <si>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</si>
  <si>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</si>
  <si>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</si>
  <si>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</si>
  <si>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</si>
  <si>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</si>
  <si>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</si>
  <si>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</si>
  <si>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</si>
  <si>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</si>
  <si>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</si>
  <si>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</si>
  <si>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</si>
  <si>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</si>
  <si>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</si>
  <si>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</si>
  <si>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</si>
  <si>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</si>
  <si>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</si>
  <si>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</si>
  <si>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</si>
  <si>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</si>
  <si>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</si>
  <si>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</si>
  <si>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</si>
  <si>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</si>
  <si>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</si>
  <si>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</si>
  <si>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</si>
  <si>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</si>
  <si>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</si>
  <si>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</si>
  <si>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</si>
  <si>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</si>
  <si>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</si>
  <si>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</si>
  <si>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</si>
  <si>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</si>
  <si>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</si>
  <si>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</si>
  <si>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</si>
  <si>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</si>
  <si>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</si>
  <si>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</si>
  <si>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</si>
  <si>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</si>
  <si>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</si>
  <si>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</si>
  <si>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</si>
  <si>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</si>
  <si>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</si>
  <si>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</si>
  <si>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</si>
  <si>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</si>
  <si>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</si>
  <si>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</si>
  <si>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</si>
  <si>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</si>
  <si>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</si>
  <si>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</si>
  <si>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</si>
  <si>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</si>
  <si>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</si>
  <si>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</si>
  <si>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</si>
  <si>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</si>
  <si>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</si>
  <si>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</si>
  <si>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</si>
  <si>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</si>
  <si>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</si>
  <si>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</si>
  <si>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</si>
  <si>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</si>
  <si>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</si>
  <si>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</si>
  <si>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</si>
  <si>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</si>
  <si>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</si>
  <si>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</si>
  <si>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</si>
  <si>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</si>
  <si>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</si>
  <si>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</si>
  <si>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</si>
  <si>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</si>
  <si>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</si>
  <si>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</si>
  <si>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</si>
  <si>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</si>
  <si>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</si>
  <si>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</si>
  <si>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</si>
  <si>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</si>
  <si>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</si>
  <si>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</si>
  <si>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</si>
  <si>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</si>
  <si>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</si>
  <si>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</si>
  <si>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</si>
  <si>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</si>
  <si>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</si>
  <si>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</si>
  <si>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</si>
  <si>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</si>
  <si>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</si>
  <si>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</si>
  <si>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</si>
  <si>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</si>
  <si>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</si>
  <si>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</si>
  <si>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</si>
  <si>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</si>
  <si>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</si>
  <si>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</si>
  <si>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</si>
  <si>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</si>
  <si>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</si>
  <si>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</si>
  <si>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</si>
  <si>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</si>
  <si>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</si>
  <si>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</si>
  <si>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</si>
  <si>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</si>
  <si>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</si>
  <si>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</si>
  <si>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</si>
  <si>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</si>
  <si>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</si>
  <si>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</si>
  <si>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</si>
  <si>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</si>
  <si>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</si>
  <si>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</si>
  <si>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</si>
  <si>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</si>
  <si>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</si>
  <si>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</si>
  <si>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</si>
  <si>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</si>
  <si>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</si>
  <si>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</si>
  <si>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</si>
  <si>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</si>
  <si>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</si>
  <si>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</si>
  <si>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</si>
  <si>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</si>
  <si>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</si>
  <si>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</si>
  <si>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</si>
  <si>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</si>
  <si>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</si>
  <si>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</si>
  <si>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</si>
  <si>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</si>
  <si>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</si>
  <si>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</si>
  <si>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</si>
  <si>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</si>
  <si>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</si>
  <si>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</si>
  <si>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</si>
  <si>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</si>
  <si>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</si>
  <si>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</si>
  <si>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</si>
  <si>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</si>
  <si>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</si>
  <si>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</si>
  <si>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</si>
  <si>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</si>
  <si>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</si>
  <si>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</si>
  <si>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</si>
  <si>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</si>
  <si>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</si>
  <si>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</si>
  <si>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</si>
  <si>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</si>
  <si>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</si>
  <si>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</si>
  <si>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</si>
  <si>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</si>
  <si>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</si>
  <si>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</si>
  <si>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</si>
  <si>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</si>
  <si>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</si>
  <si>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</si>
  <si>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</si>
  <si>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</si>
  <si>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</si>
  <si>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</si>
  <si>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</si>
  <si>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</si>
  <si>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</si>
  <si>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</si>
  <si>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</si>
  <si>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</si>
  <si>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</si>
  <si>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</si>
  <si>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</si>
  <si>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</si>
  <si>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</si>
  <si>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</si>
  <si>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</si>
  <si>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</si>
  <si>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</si>
  <si>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</si>
  <si>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</si>
  <si>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</si>
  <si>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</si>
  <si>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</si>
  <si>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</si>
  <si>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</si>
  <si>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</si>
  <si>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</si>
  <si>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</si>
  <si>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</si>
  <si>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</si>
  <si>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</si>
  <si>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</si>
  <si>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</si>
  <si>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</si>
  <si>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</si>
  <si>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</si>
  <si>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</si>
  <si>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</si>
  <si>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</si>
  <si>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</si>
  <si>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</si>
  <si>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</si>
  <si>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</si>
  <si>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</si>
  <si>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</si>
  <si>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</si>
  <si>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</si>
  <si>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</si>
  <si>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</si>
  <si>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</si>
  <si>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</si>
  <si>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</si>
  <si>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</si>
  <si>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</si>
  <si>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</si>
  <si>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</si>
  <si>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</si>
  <si>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</si>
  <si>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</si>
  <si>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</si>
  <si>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</si>
  <si>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</si>
  <si>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</si>
  <si>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</si>
  <si>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</si>
  <si>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</si>
  <si>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</si>
  <si>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</si>
  <si>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</si>
  <si>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</si>
  <si>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</si>
  <si>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</si>
  <si>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</si>
  <si>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</si>
  <si>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</si>
  <si>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</si>
  <si>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</si>
  <si>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</si>
  <si>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</si>
  <si>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</si>
  <si>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</si>
  <si>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</si>
  <si>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</si>
  <si>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</si>
  <si>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</si>
  <si>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</si>
  <si>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</si>
  <si>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</si>
  <si>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</si>
  <si>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</si>
  <si>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</si>
  <si>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</si>
  <si>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</si>
  <si>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</si>
  <si>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</si>
  <si>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</si>
  <si>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</si>
  <si>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</si>
  <si>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</si>
  <si>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</si>
  <si>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</si>
  <si>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</si>
  <si>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</si>
  <si>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</si>
  <si>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</si>
  <si>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</si>
  <si>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</si>
  <si>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</si>
  <si>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</si>
  <si>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</si>
  <si>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</si>
  <si>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</si>
  <si>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</si>
  <si>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</si>
  <si>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</si>
  <si>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</si>
  <si>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</si>
  <si>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</si>
  <si>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</si>
  <si>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</si>
  <si>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</si>
  <si>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</si>
  <si>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</si>
  <si>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</si>
  <si>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</si>
  <si>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</si>
  <si>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</si>
  <si>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</si>
  <si>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</si>
  <si>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</si>
  <si>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</si>
  <si>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</si>
  <si>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</si>
  <si>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</si>
  <si>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</si>
  <si>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</si>
  <si>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</si>
  <si>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</si>
  <si>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</si>
  <si>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</si>
  <si>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</si>
  <si>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</si>
  <si>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</si>
  <si>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</si>
  <si>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</si>
  <si>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</si>
  <si>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</si>
  <si>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</si>
  <si>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</si>
  <si>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</si>
  <si>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</si>
  <si>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</si>
  <si>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</si>
  <si>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</si>
  <si>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</si>
  <si>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</si>
  <si>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</si>
  <si>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</si>
  <si>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</si>
  <si>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</si>
  <si>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</si>
  <si>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</si>
  <si>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</si>
  <si>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</si>
  <si>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</si>
  <si>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</si>
  <si>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</si>
  <si>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</si>
  <si>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</si>
  <si>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</si>
  <si>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</si>
  <si>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</si>
  <si>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</si>
  <si>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</si>
  <si>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</si>
  <si>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</si>
  <si>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</si>
  <si>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</si>
  <si>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</si>
  <si>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</si>
  <si>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</si>
  <si>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</si>
  <si>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</si>
  <si>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</si>
  <si>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</si>
  <si>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</si>
  <si>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</si>
  <si>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</si>
  <si>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</si>
  <si>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</si>
  <si>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</si>
  <si>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</si>
  <si>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</si>
  <si>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</si>
  <si>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</si>
  <si>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</si>
  <si>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</si>
  <si>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</si>
  <si>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</si>
  <si>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</si>
  <si>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</si>
  <si>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</si>
  <si>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</si>
  <si>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</si>
  <si>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</si>
  <si>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</si>
  <si>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</si>
  <si>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</si>
  <si>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</si>
  <si>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</si>
  <si>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</si>
  <si>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</si>
  <si>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</si>
  <si>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</si>
  <si>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</si>
  <si>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</si>
  <si>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</si>
  <si>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</si>
  <si>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</si>
  <si>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</si>
  <si>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</si>
  <si>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</si>
  <si>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</si>
  <si>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</si>
  <si>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</si>
  <si>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</si>
  <si>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</si>
  <si>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</si>
  <si>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</si>
  <si>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</si>
  <si>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</si>
  <si>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</si>
  <si>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</si>
  <si>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</si>
  <si>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</si>
  <si>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</si>
  <si>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</si>
  <si>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</si>
  <si>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</si>
  <si>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</si>
  <si>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</si>
  <si>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</si>
  <si>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</si>
  <si>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</si>
  <si>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</si>
  <si>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</si>
  <si>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</si>
  <si>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</si>
  <si>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</si>
  <si>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</si>
  <si>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</si>
  <si>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</si>
  <si>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</si>
  <si>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</si>
  <si>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</si>
  <si>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</si>
  <si>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</si>
  <si>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</si>
  <si>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</si>
  <si>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</si>
  <si>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</si>
  <si>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</si>
  <si>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</si>
  <si>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</si>
  <si>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</si>
  <si>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</si>
  <si>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</si>
  <si>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</si>
  <si>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</si>
  <si>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</si>
  <si>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</si>
  <si>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</si>
  <si>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</si>
  <si>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</si>
  <si>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</si>
  <si>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</si>
  <si>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</si>
  <si>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</si>
  <si>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</si>
  <si>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</si>
  <si>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</si>
  <si>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</si>
  <si>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</si>
  <si>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</si>
  <si>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</si>
  <si>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</si>
  <si>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</si>
  <si>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</si>
  <si>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</si>
  <si>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</si>
  <si>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</si>
  <si>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</si>
  <si>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</si>
  <si>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</si>
  <si>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</si>
  <si>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</si>
  <si>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</si>
  <si>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</si>
  <si>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</si>
  <si>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</si>
  <si>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</si>
  <si>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</si>
  <si>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</si>
  <si>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</si>
  <si>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</si>
  <si>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</si>
  <si>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</si>
  <si>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</si>
  <si>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</si>
  <si>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</si>
  <si>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</si>
  <si>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</si>
  <si>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</si>
  <si>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</si>
  <si>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</si>
  <si>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</si>
  <si>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</si>
  <si>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</si>
  <si>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</si>
  <si>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</si>
  <si>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</si>
  <si>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</si>
  <si>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</si>
  <si>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</si>
  <si>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</si>
  <si>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</si>
  <si>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</si>
  <si>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</si>
  <si>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</si>
  <si>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</si>
  <si>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</si>
  <si>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</si>
  <si>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</si>
  <si>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</si>
  <si>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</si>
  <si>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</si>
  <si>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</si>
  <si>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</si>
  <si>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</si>
  <si>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</si>
  <si>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</si>
  <si>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</si>
  <si>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</si>
  <si>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</si>
  <si>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</si>
  <si>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</si>
  <si>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</si>
  <si>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</si>
  <si>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</si>
  <si>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</si>
  <si>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</si>
  <si>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</si>
  <si>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</si>
  <si>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</si>
  <si>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</si>
  <si>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</si>
  <si>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</si>
  <si>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</si>
  <si>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</si>
  <si>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</si>
  <si>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</si>
  <si>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</si>
  <si>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</si>
  <si>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</si>
  <si>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</si>
  <si>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</si>
  <si>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</si>
  <si>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</si>
  <si>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</si>
  <si>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</si>
  <si>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</si>
  <si>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</si>
  <si>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</si>
  <si>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</si>
  <si>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</si>
  <si>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</si>
  <si>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</si>
  <si>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</si>
  <si>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</si>
  <si>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</si>
  <si>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</si>
  <si>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</si>
  <si>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</si>
  <si>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</si>
  <si>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</si>
  <si>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</si>
  <si>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</si>
  <si>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</si>
  <si>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</si>
  <si>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</si>
  <si>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</si>
  <si>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</si>
  <si>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</si>
  <si>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</si>
  <si>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</si>
  <si>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</si>
  <si>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</si>
  <si>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</si>
  <si>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</si>
  <si>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</si>
  <si>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</si>
  <si>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</si>
  <si>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</si>
  <si>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</si>
  <si>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</si>
  <si>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</si>
  <si>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</si>
  <si>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</si>
  <si>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</si>
  <si>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</si>
  <si>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</si>
  <si>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</si>
  <si>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</si>
  <si>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</si>
  <si>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</si>
  <si>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</si>
  <si>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</si>
  <si>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</si>
  <si>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</si>
  <si>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</si>
  <si>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</si>
  <si>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</si>
  <si>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</si>
  <si>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</si>
  <si>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</si>
  <si>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</si>
  <si>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</si>
  <si>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</si>
  <si>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</si>
  <si>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</si>
  <si>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</si>
  <si>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</si>
  <si>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</si>
  <si>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</si>
  <si>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</si>
  <si>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</si>
  <si>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</si>
  <si>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</si>
  <si>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</si>
  <si>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</si>
  <si>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</si>
  <si>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</si>
  <si>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</si>
  <si>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</si>
  <si>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</si>
  <si>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</si>
  <si>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</si>
  <si>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</si>
  <si>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</si>
  <si>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</si>
  <si>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</si>
  <si>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</si>
  <si>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</si>
  <si>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</si>
  <si>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</si>
  <si>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</si>
  <si>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</si>
  <si>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</si>
  <si>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</si>
  <si>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</si>
  <si>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</si>
  <si>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</si>
  <si>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</si>
  <si>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</si>
  <si>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</si>
  <si>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</si>
  <si>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</si>
  <si>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</si>
  <si>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</si>
  <si>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</si>
  <si>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</si>
  <si>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</si>
  <si>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</si>
  <si>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</si>
  <si>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</si>
  <si>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</si>
  <si>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</si>
  <si>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</si>
  <si>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</si>
  <si>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</si>
  <si>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</si>
  <si>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</si>
  <si>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</si>
  <si>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</si>
  <si>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</si>
  <si>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</si>
  <si>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</si>
  <si>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</si>
  <si>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</si>
  <si>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</si>
  <si>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</si>
  <si>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</si>
  <si>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</si>
  <si>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</si>
  <si>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</si>
  <si>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</si>
  <si>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</si>
  <si>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</si>
  <si>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</si>
  <si>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</si>
  <si>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</si>
  <si>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</si>
  <si>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</si>
  <si>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</si>
  <si>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</si>
  <si>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</si>
  <si>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</si>
  <si>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</si>
  <si>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</si>
  <si>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</si>
  <si>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</si>
  <si>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</si>
  <si>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</si>
  <si>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</si>
  <si>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</si>
  <si>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</si>
  <si>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</si>
  <si>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</si>
  <si>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</si>
  <si>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</si>
  <si>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</si>
  <si>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</si>
  <si>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</si>
  <si>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</si>
  <si>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</si>
  <si>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</si>
  <si>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</si>
  <si>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</si>
  <si>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</si>
  <si>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</si>
  <si>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</si>
  <si>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</si>
  <si>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</si>
  <si>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</si>
  <si>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</si>
  <si>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</si>
  <si>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</si>
  <si>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</si>
  <si>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</si>
  <si>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</si>
  <si>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</si>
  <si>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</si>
  <si>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</si>
  <si>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</si>
  <si>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</si>
  <si>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</si>
  <si>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</si>
  <si>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</si>
  <si>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</si>
  <si>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</si>
  <si>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</si>
  <si>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</si>
  <si>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</si>
  <si>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</si>
  <si>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</si>
  <si>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</si>
  <si>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</si>
  <si>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</si>
  <si>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</si>
  <si>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</si>
  <si>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</si>
  <si>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</si>
  <si>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</si>
  <si>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</si>
  <si>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</si>
  <si>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</si>
  <si>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</si>
  <si>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</si>
  <si>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</si>
  <si>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</si>
  <si>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</si>
  <si>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</si>
  <si>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</si>
  <si>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</si>
  <si>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</si>
  <si>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</si>
  <si>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</si>
  <si>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</si>
  <si>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</si>
  <si>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</si>
  <si>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</si>
  <si>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</si>
  <si>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</si>
  <si>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</si>
  <si>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</si>
  <si>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</si>
  <si>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</si>
  <si>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</si>
  <si>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</si>
  <si>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</si>
  <si>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</si>
  <si>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</si>
  <si>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</si>
  <si>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</si>
  <si>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</si>
  <si>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</si>
  <si>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</si>
  <si>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</si>
  <si>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</si>
  <si>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</si>
  <si>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</si>
  <si>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</si>
  <si>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</si>
  <si>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</si>
  <si>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</si>
  <si>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</si>
  <si>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</si>
  <si>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</si>
  <si>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</si>
  <si>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</si>
  <si>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</si>
  <si>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</si>
  <si>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</si>
  <si>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</si>
  <si>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</si>
  <si>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</si>
  <si>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</si>
  <si>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</si>
  <si>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</si>
  <si>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</si>
  <si>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</si>
  <si>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</si>
  <si>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</si>
  <si>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</si>
  <si>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</si>
  <si>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</si>
  <si>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</si>
  <si>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</si>
  <si>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</si>
  <si>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</si>
  <si>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</si>
  <si>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</si>
  <si>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</si>
  <si>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</si>
  <si>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</si>
  <si>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</si>
  <si>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</si>
  <si>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</si>
  <si>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</si>
  <si>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</si>
  <si>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</si>
  <si>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</si>
  <si>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</si>
  <si>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</si>
  <si>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</si>
  <si>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</si>
  <si>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</si>
  <si>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</si>
  <si>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</si>
  <si>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</si>
  <si>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</si>
  <si>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</si>
  <si>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</si>
  <si>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</si>
  <si>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</si>
  <si>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</si>
  <si>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</si>
  <si>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</si>
  <si>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</si>
  <si>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</si>
  <si>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</si>
  <si>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</si>
  <si>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</si>
  <si>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</si>
  <si>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</si>
  <si>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</si>
  <si>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</si>
  <si>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</si>
  <si>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</si>
  <si>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</si>
  <si>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</si>
  <si>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</si>
  <si>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</si>
  <si>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</si>
  <si>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</si>
  <si>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</si>
  <si>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</si>
  <si>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</si>
  <si>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</si>
  <si>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</si>
  <si>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</si>
  <si>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</si>
  <si>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</si>
  <si>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</si>
  <si>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</si>
  <si>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</si>
  <si>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</si>
  <si>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</si>
  <si>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</si>
  <si>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</si>
  <si>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</si>
  <si>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</si>
  <si>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</si>
  <si>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</si>
  <si>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</si>
  <si>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</si>
  <si>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</si>
  <si>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</si>
  <si>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</si>
  <si>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</si>
  <si>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</si>
  <si>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</si>
  <si>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</si>
  <si>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</si>
  <si>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</si>
  <si>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</si>
  <si>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</si>
  <si>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</si>
  <si>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</si>
  <si>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</si>
  <si>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</si>
  <si>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</si>
  <si>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</si>
  <si>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</si>
  <si>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</si>
  <si>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</si>
  <si>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</si>
  <si>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</si>
  <si>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</si>
  <si>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</si>
  <si>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</si>
  <si>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</si>
  <si>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</si>
  <si>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</si>
  <si>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</si>
  <si>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</si>
  <si>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</si>
  <si>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</si>
  <si>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</si>
  <si>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</si>
  <si>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</si>
  <si>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</si>
  <si>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</si>
  <si>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</si>
  <si>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</si>
  <si>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</si>
  <si>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</si>
  <si>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</si>
  <si>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</si>
  <si>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</si>
  <si>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</si>
  <si>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</si>
  <si>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</si>
  <si>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</si>
  <si>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</si>
  <si>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</si>
  <si>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</si>
  <si>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</si>
  <si>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</si>
  <si>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</si>
  <si>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</si>
  <si>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</si>
  <si>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</si>
  <si>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</si>
  <si>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</si>
  <si>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</si>
  <si>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</si>
  <si>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</si>
  <si>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</si>
  <si>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</si>
  <si>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</si>
  <si>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</si>
  <si>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</si>
  <si>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</si>
  <si>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</si>
  <si>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</si>
  <si>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</si>
  <si>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</si>
  <si>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</si>
  <si>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</si>
  <si>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</si>
  <si>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</si>
  <si>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</si>
  <si>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</si>
  <si>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</si>
  <si>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</si>
  <si>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</si>
  <si>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</si>
  <si>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</si>
  <si>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</si>
  <si>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</si>
  <si>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</si>
  <si>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</si>
  <si>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</si>
  <si>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</si>
  <si>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</si>
  <si>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</si>
  <si>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</si>
  <si>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</si>
  <si>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</si>
  <si>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</si>
  <si>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</si>
  <si>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</si>
  <si>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</si>
  <si>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</si>
  <si>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</si>
  <si>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</si>
  <si>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</si>
  <si>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</si>
  <si>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</si>
  <si>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</si>
  <si>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</si>
  <si>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</si>
  <si>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</si>
  <si>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</si>
  <si>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</si>
  <si>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</si>
  <si>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</si>
  <si>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</si>
  <si>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</si>
  <si>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</si>
  <si>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</si>
  <si>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</si>
  <si>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</si>
  <si>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</si>
  <si>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</si>
  <si>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</si>
  <si>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</si>
  <si>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</si>
  <si>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</si>
  <si>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</si>
  <si>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</si>
  <si>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</si>
  <si>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</si>
  <si>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</si>
  <si>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</si>
  <si>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</si>
  <si>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</si>
  <si>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</si>
  <si>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</si>
  <si>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</si>
  <si>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</si>
  <si>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</si>
  <si>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</si>
  <si>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</si>
  <si>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</si>
  <si>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</si>
  <si>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</si>
  <si>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</si>
  <si>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</si>
  <si>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</si>
  <si>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</si>
  <si>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</si>
  <si>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</si>
  <si>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</si>
  <si>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</si>
  <si>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</si>
  <si>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</si>
  <si>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</si>
  <si>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</si>
  <si>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</si>
  <si>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</si>
  <si>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</si>
  <si>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</si>
  <si>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</si>
  <si>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</si>
  <si>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</si>
  <si>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</si>
  <si>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</si>
  <si>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</si>
  <si>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</si>
  <si>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</si>
  <si>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</si>
  <si>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</si>
  <si>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</si>
  <si>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</si>
  <si>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</si>
  <si>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</si>
  <si>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</si>
  <si>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</si>
  <si>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</si>
  <si>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</si>
  <si>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</si>
  <si>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</si>
  <si>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</si>
  <si>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</si>
  <si>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</si>
  <si>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</si>
  <si>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</si>
  <si>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</si>
  <si>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</si>
  <si>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</si>
  <si>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</si>
  <si>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</si>
  <si>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</si>
  <si>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</si>
  <si>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</si>
  <si>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</si>
  <si>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</si>
  <si>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</si>
  <si>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</si>
  <si>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</si>
  <si>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</si>
  <si>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</si>
  <si>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</si>
  <si>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</si>
  <si>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</si>
  <si>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</si>
  <si>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</si>
  <si>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</si>
  <si>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</si>
  <si>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</si>
  <si>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</si>
  <si>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</si>
  <si>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</si>
  <si>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</si>
  <si>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</si>
  <si>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</si>
  <si>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</si>
  <si>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</si>
  <si>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</si>
  <si>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</si>
  <si>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</si>
  <si>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</si>
  <si>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</si>
  <si>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</si>
  <si>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</si>
  <si>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</si>
  <si>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</si>
  <si>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</si>
  <si>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</si>
  <si>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</si>
  <si>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</si>
  <si>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</si>
  <si>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</si>
  <si>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</si>
  <si>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</si>
  <si>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</si>
  <si>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</si>
  <si>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</si>
  <si>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</si>
  <si>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</si>
  <si>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</si>
  <si>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</si>
  <si>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</si>
  <si>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</si>
  <si>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</si>
  <si>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</si>
  <si>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</si>
  <si>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</si>
  <si>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</si>
  <si>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</si>
  <si>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</si>
  <si>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</si>
  <si>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</si>
  <si>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</si>
  <si>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</si>
  <si>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</si>
  <si>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</si>
  <si>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</si>
  <si>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</si>
  <si>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</si>
  <si>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</si>
  <si>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</si>
  <si>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</si>
  <si>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</si>
  <si>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</si>
  <si>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</si>
  <si>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</si>
  <si>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</si>
  <si>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</si>
  <si>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</si>
  <si>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</si>
  <si>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</si>
  <si>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</si>
  <si>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</si>
  <si>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</si>
  <si>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</si>
  <si>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</si>
  <si>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</si>
  <si>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</si>
  <si>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</si>
  <si>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</si>
  <si>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</si>
  <si>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</si>
  <si>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</si>
  <si>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</si>
  <si>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</si>
  <si>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</si>
  <si>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</si>
  <si>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</si>
  <si>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</si>
  <si>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</si>
  <si>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</si>
  <si>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</si>
  <si>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</si>
  <si>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</si>
  <si>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</si>
  <si>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</si>
  <si>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</si>
  <si>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</si>
  <si>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</si>
  <si>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</si>
  <si>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</si>
  <si>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</si>
  <si>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</si>
  <si>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</si>
  <si>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</si>
  <si>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</si>
  <si>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</si>
  <si>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</si>
  <si>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</si>
  <si>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</si>
  <si>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</si>
  <si>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</si>
  <si>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</si>
  <si>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</si>
  <si>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</si>
  <si>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</si>
  <si>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</si>
  <si>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</si>
  <si>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</si>
  <si>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</si>
  <si>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</si>
  <si>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</si>
  <si>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</si>
  <si>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</si>
  <si>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</si>
  <si>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</si>
  <si>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</si>
  <si>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</si>
  <si>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</si>
  <si>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</si>
  <si>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</si>
  <si>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</si>
  <si>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</si>
  <si>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</si>
  <si>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</si>
  <si>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</si>
  <si>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</si>
  <si>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</si>
  <si>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</si>
  <si>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</si>
  <si>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</si>
  <si>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</si>
  <si>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</si>
  <si>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</si>
  <si>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</si>
  <si>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</si>
  <si>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</si>
  <si>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</si>
  <si>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</si>
  <si>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</si>
  <si>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</si>
  <si>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</si>
  <si>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</si>
  <si>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</si>
  <si>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</si>
  <si>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</si>
  <si>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</si>
  <si>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</si>
  <si>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</si>
  <si>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</si>
  <si>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</si>
  <si>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</si>
  <si>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</si>
  <si>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</si>
  <si>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</si>
  <si>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</si>
  <si>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</si>
  <si>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</si>
  <si>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</si>
  <si>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</si>
  <si>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</si>
  <si>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</si>
  <si>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</si>
  <si>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</si>
  <si>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</si>
  <si>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</si>
  <si>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</si>
  <si>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</si>
  <si>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</si>
  <si>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</si>
  <si>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</si>
  <si>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</si>
  <si>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</si>
  <si>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</si>
  <si>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</si>
  <si>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</si>
  <si>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</si>
  <si>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</si>
  <si>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</si>
  <si>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</si>
  <si>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</si>
  <si>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</si>
  <si>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</si>
  <si>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</si>
  <si>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</si>
  <si>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</si>
  <si>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</si>
  <si>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</si>
  <si>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</si>
  <si>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</si>
  <si>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</si>
  <si>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</si>
  <si>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</si>
  <si>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</si>
  <si>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</si>
  <si>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</si>
  <si>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</si>
  <si>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</si>
  <si>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</si>
  <si>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</si>
  <si>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</si>
  <si>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</si>
  <si>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</si>
  <si>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</si>
  <si>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</si>
  <si>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</si>
  <si>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</si>
  <si>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</si>
  <si>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</si>
  <si>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</si>
  <si>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</si>
  <si>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</si>
  <si>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</si>
  <si>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</si>
  <si>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</si>
  <si>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</si>
  <si>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</si>
  <si>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</si>
  <si>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</si>
  <si>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</si>
  <si>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</si>
  <si>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</si>
  <si>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</si>
  <si>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</si>
  <si>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</si>
  <si>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</si>
  <si>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</si>
  <si>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</si>
  <si>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</si>
  <si>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</si>
  <si>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</si>
  <si>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</si>
  <si>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</si>
  <si>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</si>
  <si>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</si>
  <si>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</si>
  <si>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</si>
  <si>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</si>
  <si>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</si>
  <si>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</si>
  <si>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</si>
  <si>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</si>
  <si>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</si>
  <si>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</si>
  <si>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</si>
  <si>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</si>
  <si>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</si>
  <si>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</si>
  <si>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</si>
  <si>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</si>
  <si>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</si>
  <si>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</si>
  <si>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</si>
  <si>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</si>
  <si>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</si>
  <si>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</si>
  <si>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</si>
  <si>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</si>
  <si>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</si>
  <si>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</si>
  <si>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</si>
  <si>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</si>
  <si>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</si>
  <si>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</si>
  <si>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</si>
  <si>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</si>
  <si>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</si>
  <si>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</si>
  <si>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</si>
  <si>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</si>
  <si>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</si>
  <si>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</si>
  <si>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</si>
  <si>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</si>
  <si>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</si>
  <si>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</si>
  <si>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</si>
  <si>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</si>
  <si>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</si>
  <si>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</si>
  <si>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</si>
  <si>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</si>
  <si>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</si>
  <si>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</si>
  <si>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</si>
  <si>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</si>
  <si>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</si>
  <si>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</si>
  <si>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</si>
  <si>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</si>
  <si>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</si>
  <si>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</si>
  <si>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</si>
  <si>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</si>
  <si>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</si>
  <si>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</si>
  <si>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</si>
  <si>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</si>
  <si>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</si>
  <si>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</si>
  <si>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</si>
  <si>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</si>
  <si>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</si>
  <si>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</si>
  <si>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</si>
  <si>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</si>
  <si>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</si>
  <si>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</si>
  <si>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</si>
  <si>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</si>
  <si>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</si>
  <si>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</si>
  <si>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</si>
  <si>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</si>
  <si>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</si>
  <si>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</si>
  <si>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</si>
  <si>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</si>
  <si>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</si>
  <si>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</si>
  <si>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</si>
  <si>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</si>
  <si>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</si>
  <si>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</si>
  <si>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</si>
  <si>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</si>
  <si>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</si>
  <si>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</si>
  <si>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</si>
  <si>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</si>
  <si>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</si>
  <si>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</si>
  <si>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</si>
  <si>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</si>
  <si>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</si>
  <si>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</si>
  <si>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</si>
  <si>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</si>
  <si>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</si>
  <si>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</si>
  <si>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</si>
  <si>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</si>
  <si>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</si>
  <si>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</si>
  <si>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</si>
  <si>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</si>
  <si>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</si>
  <si>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</si>
  <si>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</si>
  <si>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</si>
  <si>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</si>
  <si>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</si>
  <si>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</si>
  <si>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</si>
  <si>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</si>
  <si>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</si>
  <si>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</si>
  <si>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</si>
  <si>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</si>
  <si>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</si>
  <si>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</si>
  <si>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</si>
  <si>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</si>
  <si>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</si>
  <si>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</si>
  <si>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</si>
  <si>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</si>
  <si>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</si>
  <si>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</si>
  <si>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</si>
  <si>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</si>
  <si>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</si>
  <si>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</si>
  <si>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</si>
  <si>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</si>
  <si>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</si>
  <si>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</si>
  <si>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</si>
  <si>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</si>
  <si>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</si>
  <si>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</si>
  <si>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</si>
  <si>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</si>
  <si>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</si>
  <si>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</si>
  <si>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</si>
  <si>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</si>
  <si>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</si>
  <si>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</si>
  <si>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</si>
  <si>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</si>
  <si>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</si>
  <si>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</si>
  <si>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</si>
  <si>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</si>
  <si>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</si>
  <si>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</si>
  <si>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</si>
  <si>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</si>
  <si>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</si>
  <si>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</si>
  <si>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</si>
  <si>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</si>
  <si>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</si>
  <si>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</si>
  <si>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</si>
  <si>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</si>
  <si>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</si>
  <si>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</si>
  <si>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</si>
  <si>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</si>
  <si>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</si>
  <si>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</si>
  <si>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</si>
  <si>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</si>
  <si>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</si>
  <si>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</si>
  <si>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</si>
  <si>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</si>
  <si>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</si>
  <si>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</si>
  <si>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</si>
  <si>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</si>
  <si>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</si>
  <si>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</si>
  <si>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</si>
  <si>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</si>
  <si>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</si>
  <si>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</si>
  <si>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</si>
  <si>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</si>
  <si>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</si>
  <si>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</si>
  <si>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</si>
  <si>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</si>
  <si>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</si>
  <si>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</si>
  <si>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</si>
  <si>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</si>
  <si>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</si>
  <si>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</si>
  <si>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</si>
  <si>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</si>
  <si>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</si>
  <si>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</si>
  <si>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</si>
  <si>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</si>
  <si>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</si>
  <si>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</si>
  <si>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</si>
  <si>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</si>
  <si>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</si>
  <si>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</si>
  <si>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</si>
  <si>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</si>
  <si>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</si>
  <si>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</si>
  <si>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</si>
  <si>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</si>
  <si>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</si>
  <si>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</si>
  <si>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</si>
  <si>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</si>
  <si>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</si>
  <si>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</si>
  <si>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</si>
  <si>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</si>
  <si>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</si>
  <si>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</si>
  <si>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</si>
  <si>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</si>
  <si>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</si>
  <si>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</si>
  <si>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</si>
  <si>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</si>
  <si>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</si>
  <si>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</si>
  <si>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</si>
  <si>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</si>
  <si>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</si>
  <si>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</si>
  <si>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</si>
  <si>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</si>
  <si>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</si>
  <si>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</si>
  <si>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</si>
  <si>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</si>
  <si>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</si>
  <si>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</si>
  <si>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</si>
  <si>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</si>
  <si>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</si>
  <si>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</si>
  <si>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</si>
  <si>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</si>
  <si>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</si>
  <si>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</si>
  <si>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</si>
  <si>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</si>
  <si>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</si>
  <si>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</si>
  <si>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</si>
  <si>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</si>
  <si>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</si>
  <si>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</si>
  <si>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</si>
  <si>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</si>
  <si>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</si>
  <si>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</si>
  <si>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</si>
  <si>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</si>
  <si>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</si>
  <si>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</si>
  <si>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</si>
  <si>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</si>
  <si>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</si>
  <si>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</si>
  <si>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</si>
  <si>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</si>
  <si>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</si>
  <si>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</si>
  <si>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</si>
  <si>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</si>
  <si>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</si>
  <si>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</si>
  <si>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</si>
  <si>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</si>
  <si>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</si>
  <si>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</si>
  <si>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</si>
  <si>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</si>
  <si>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</si>
  <si>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</si>
  <si>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</si>
  <si>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</si>
  <si>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</si>
  <si>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</si>
  <si>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</si>
  <si>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</si>
  <si>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</si>
  <si>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</si>
  <si>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</si>
  <si>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</si>
  <si>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</si>
  <si>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</si>
  <si>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</si>
  <si>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</si>
  <si>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</si>
  <si>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</si>
  <si>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</si>
  <si>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</si>
  <si>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</si>
  <si>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</si>
  <si>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</si>
  <si>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</si>
  <si>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</si>
  <si>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</si>
  <si>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</si>
  <si>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</si>
  <si>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</si>
  <si>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</si>
  <si>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</si>
  <si>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</si>
  <si>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</si>
  <si>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</si>
  <si>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</si>
  <si>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</si>
  <si>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</si>
  <si>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</si>
  <si>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</si>
  <si>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</si>
  <si>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</si>
  <si>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</si>
  <si>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</si>
  <si>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</si>
  <si>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</si>
  <si>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</si>
  <si>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</si>
  <si>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</si>
  <si>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</si>
  <si>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</si>
  <si>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</si>
  <si>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</si>
  <si>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</si>
  <si>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</si>
  <si>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</si>
  <si>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</si>
  <si>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</si>
  <si>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</si>
  <si>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</si>
  <si>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</si>
  <si>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</si>
  <si>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</si>
  <si>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</si>
  <si>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</si>
  <si>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</si>
  <si>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</si>
  <si>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</si>
  <si>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</si>
  <si>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</si>
  <si>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</si>
  <si>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</si>
  <si>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</si>
  <si>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</si>
  <si>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</si>
  <si>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</si>
  <si>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</si>
  <si>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</si>
  <si>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</si>
  <si>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</si>
  <si>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</si>
  <si>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</si>
  <si>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</si>
  <si>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</si>
  <si>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</si>
  <si>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</si>
  <si>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</si>
  <si>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</si>
  <si>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</si>
  <si>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</si>
  <si>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</si>
  <si>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</si>
  <si>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</si>
  <si>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</si>
  <si>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</si>
  <si>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</si>
  <si>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</si>
  <si>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</si>
  <si>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</si>
  <si>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</si>
  <si>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</si>
  <si>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</si>
  <si>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</si>
  <si>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</si>
  <si>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</si>
  <si>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</si>
  <si>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</si>
  <si>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</si>
  <si>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</si>
  <si>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</si>
  <si>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</si>
  <si>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</si>
  <si>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</si>
  <si>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</si>
  <si>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</si>
  <si>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</si>
  <si>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</si>
  <si>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</si>
  <si>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</si>
  <si>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</si>
  <si>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</si>
  <si>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</si>
  <si>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</si>
  <si>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</si>
  <si>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</si>
  <si>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</si>
  <si>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</si>
  <si>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</si>
  <si>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</si>
  <si>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</si>
  <si>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</si>
  <si>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</si>
  <si>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</si>
  <si>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</si>
  <si>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</si>
  <si>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</si>
  <si>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</si>
  <si>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</si>
  <si>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</si>
  <si>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</si>
  <si>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</si>
  <si>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</si>
  <si>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</si>
  <si>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</si>
  <si>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</si>
  <si>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</si>
  <si>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</si>
  <si>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</si>
  <si>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</si>
  <si>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</si>
  <si>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</si>
  <si>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</si>
  <si>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</si>
  <si>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</si>
  <si>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</si>
  <si>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</si>
  <si>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</si>
  <si>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</si>
  <si>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</si>
  <si>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</si>
  <si>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</si>
  <si>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</si>
  <si>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</si>
  <si>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</si>
  <si>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</si>
  <si>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</si>
  <si>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</si>
  <si>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</si>
  <si>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</si>
  <si>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</si>
  <si>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</si>
  <si>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</si>
  <si>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</si>
  <si>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</si>
  <si>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</si>
  <si>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</si>
  <si>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</si>
  <si>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</si>
  <si>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</si>
  <si>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</si>
  <si>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</si>
  <si>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</si>
  <si>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</si>
  <si>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</si>
  <si>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</si>
  <si>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</si>
  <si>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</si>
  <si>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</si>
  <si>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</si>
  <si>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</si>
  <si>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</si>
  <si>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</si>
  <si>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</si>
  <si>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</si>
  <si>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</si>
  <si>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</si>
  <si>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</si>
  <si>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</si>
  <si>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</si>
  <si>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</si>
  <si>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</si>
  <si>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</si>
  <si>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</si>
  <si>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</si>
  <si>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</si>
  <si>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</si>
  <si>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</si>
  <si>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</si>
  <si>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</si>
  <si>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</si>
  <si>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</si>
  <si>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</si>
  <si>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</si>
  <si>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</si>
  <si>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</si>
  <si>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</si>
  <si>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</si>
  <si>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</si>
  <si>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</si>
  <si>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</si>
  <si>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</si>
  <si>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</si>
  <si>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</si>
  <si>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</si>
  <si>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</si>
  <si>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</si>
  <si>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</si>
  <si>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</si>
  <si>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</si>
  <si>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</si>
  <si>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</si>
  <si>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</si>
  <si>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</si>
  <si>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</si>
  <si>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</si>
  <si>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</si>
  <si>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</si>
  <si>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</si>
  <si>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</si>
  <si>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</si>
  <si>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</si>
  <si>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</si>
  <si>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</si>
  <si>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</si>
  <si>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</si>
  <si>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</si>
  <si>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</si>
  <si>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</si>
  <si>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</si>
  <si>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</si>
  <si>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</si>
  <si>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</si>
  <si>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</si>
  <si>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</si>
  <si>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</si>
  <si>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</si>
  <si>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</si>
  <si>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</si>
  <si>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</si>
  <si>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</si>
  <si>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</si>
  <si>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</si>
  <si>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</si>
  <si>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</si>
  <si>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</si>
  <si>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</si>
  <si>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</si>
  <si>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</si>
  <si>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</si>
  <si>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</si>
  <si>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</si>
  <si>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</si>
  <si>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</si>
  <si>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</si>
  <si>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</si>
  <si>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</si>
  <si>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</si>
  <si>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</si>
  <si>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</si>
  <si>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</si>
  <si>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</si>
  <si>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</si>
  <si>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</si>
  <si>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</si>
  <si>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</si>
  <si>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</si>
  <si>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</si>
  <si>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</si>
  <si>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</si>
  <si>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</si>
  <si>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</si>
  <si>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</si>
  <si>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</si>
  <si>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</si>
  <si>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</si>
  <si>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</si>
  <si>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</si>
  <si>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</si>
  <si>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</si>
  <si>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</si>
  <si>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</si>
  <si>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</si>
  <si>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</si>
  <si>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</si>
  <si>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</si>
  <si>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</si>
  <si>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</si>
  <si>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</si>
  <si>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</si>
  <si>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</si>
  <si>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</si>
  <si>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</si>
  <si>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</si>
  <si>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</si>
  <si>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</si>
  <si>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</si>
  <si>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</si>
  <si>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</si>
  <si>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</si>
  <si>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</si>
  <si>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</si>
  <si>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</si>
  <si>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</si>
  <si>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</si>
  <si>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</si>
  <si>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</si>
  <si>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</si>
  <si>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</si>
  <si>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</si>
  <si>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</si>
  <si>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</si>
  <si>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</si>
  <si>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</si>
  <si>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</si>
  <si>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</si>
  <si>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</si>
  <si>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</si>
  <si>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</si>
  <si>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</si>
  <si>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</si>
  <si>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</si>
  <si>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</si>
  <si>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</si>
  <si>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</si>
  <si>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</si>
  <si>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</si>
  <si>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</si>
  <si>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</si>
  <si>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</si>
  <si>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</si>
  <si>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</si>
  <si>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</si>
  <si>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</si>
  <si>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</si>
  <si>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</si>
  <si>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</si>
  <si>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</si>
  <si>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</si>
  <si>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</si>
  <si>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</si>
  <si>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</si>
  <si>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</si>
  <si>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</si>
  <si>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</si>
  <si>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</si>
  <si>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</si>
  <si>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</si>
  <si>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</si>
  <si>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</si>
  <si>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</si>
  <si>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</si>
  <si>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</si>
  <si>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</si>
  <si>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</si>
  <si>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</si>
  <si>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</si>
  <si>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</si>
  <si>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</si>
  <si>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</si>
  <si>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</si>
  <si>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</si>
  <si>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</si>
  <si>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</si>
  <si>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</si>
  <si>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</si>
  <si>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</si>
  <si>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</si>
  <si>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</si>
  <si>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</si>
  <si>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</si>
  <si>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</si>
  <si>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</si>
  <si>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</si>
  <si>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</si>
  <si>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</si>
  <si>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</si>
  <si>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</si>
  <si>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</si>
  <si>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</si>
  <si>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</si>
  <si>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</si>
  <si>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</si>
  <si>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</si>
  <si>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</si>
  <si>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</si>
  <si>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</si>
  <si>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</si>
  <si>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</si>
  <si>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</si>
  <si>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</si>
  <si>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</si>
  <si>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</si>
  <si>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</si>
  <si>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</si>
  <si>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</si>
  <si>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</si>
  <si>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</si>
  <si>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</si>
  <si>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</si>
  <si>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</si>
  <si>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</si>
  <si>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</si>
  <si>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</si>
  <si>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</si>
  <si>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</si>
  <si>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</si>
  <si>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</si>
  <si>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</si>
  <si>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</si>
  <si>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</si>
  <si>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</si>
  <si>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</si>
  <si>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</si>
  <si>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</si>
  <si>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</si>
  <si>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</si>
  <si>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</si>
  <si>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</si>
  <si>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</si>
  <si>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</si>
  <si>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</si>
  <si>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</si>
  <si>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</si>
  <si>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</si>
  <si>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</si>
  <si>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</si>
  <si>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</si>
  <si>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</si>
  <si>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</si>
  <si>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</si>
  <si>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</si>
  <si>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</si>
  <si>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</si>
  <si>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</si>
  <si>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</si>
  <si>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</si>
  <si>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</si>
  <si>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</si>
  <si>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</si>
  <si>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</si>
  <si>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</si>
  <si>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</si>
  <si>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</si>
  <si>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</si>
  <si>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</si>
  <si>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</si>
  <si>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</si>
  <si>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</si>
  <si>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</si>
  <si>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</si>
  <si>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</si>
  <si>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</si>
  <si>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</si>
  <si>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</si>
  <si>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</si>
  <si>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</si>
  <si>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</si>
  <si>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</si>
  <si>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</si>
  <si>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</si>
  <si>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</si>
  <si>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</si>
  <si>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</si>
  <si>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</si>
  <si>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</si>
  <si>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</si>
  <si>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</si>
  <si>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</si>
  <si>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</si>
  <si>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</si>
  <si>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</si>
  <si>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</si>
  <si>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</si>
  <si>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</si>
  <si>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</si>
  <si>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</si>
  <si>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</si>
  <si>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</si>
  <si>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</si>
  <si>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</si>
  <si>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</si>
  <si>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</si>
  <si>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</si>
  <si>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</si>
  <si>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</si>
  <si>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</si>
  <si>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</si>
  <si>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</si>
  <si>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</si>
  <si>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</si>
  <si>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</si>
  <si>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</si>
  <si>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</si>
  <si>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</si>
  <si>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</si>
  <si>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</si>
  <si>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</si>
  <si>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</si>
  <si>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</si>
  <si>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</si>
  <si>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</si>
  <si>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</si>
  <si>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</si>
  <si>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</si>
  <si>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</si>
  <si>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</si>
  <si>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</si>
  <si>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</si>
  <si>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</si>
  <si>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</si>
  <si>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</si>
  <si>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</si>
  <si>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</si>
  <si>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</si>
  <si>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</si>
  <si>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</si>
  <si>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</si>
  <si>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</si>
  <si>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</si>
  <si>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</si>
  <si>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</si>
  <si>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</si>
  <si>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</si>
  <si>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</si>
  <si>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</si>
  <si>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</si>
  <si>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</si>
  <si>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</si>
  <si>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</si>
  <si>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</si>
  <si>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</si>
  <si>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</si>
  <si>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</si>
  <si>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</si>
  <si>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</si>
  <si>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</si>
  <si>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</si>
  <si>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</si>
  <si>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</si>
  <si>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</si>
  <si>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</si>
  <si>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</si>
  <si>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</si>
  <si>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</si>
  <si>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</si>
  <si>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</si>
  <si>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</si>
  <si>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</si>
  <si>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</si>
  <si>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</si>
  <si>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</si>
  <si>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</si>
  <si>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</si>
  <si>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</si>
  <si>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</si>
  <si>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</si>
  <si>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</si>
  <si>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</si>
  <si>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</si>
  <si>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</si>
  <si>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</si>
  <si>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</si>
  <si>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</si>
  <si>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</si>
  <si>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</si>
  <si>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</si>
  <si>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</si>
  <si>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</si>
  <si>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</si>
  <si>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</si>
  <si>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</si>
  <si>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</si>
  <si>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</si>
  <si>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</si>
  <si>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</si>
  <si>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</si>
  <si>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</si>
  <si>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</si>
  <si>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</si>
  <si>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</si>
  <si>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</si>
  <si>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</si>
  <si>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</si>
  <si>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</si>
  <si>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</si>
  <si>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</si>
  <si>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</si>
  <si>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</si>
  <si>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</si>
  <si>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</si>
  <si>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</si>
  <si>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</si>
  <si>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</si>
  <si>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</si>
  <si>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</si>
  <si>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</si>
  <si>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</si>
  <si>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</si>
  <si>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</si>
  <si>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</si>
  <si>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</si>
  <si>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</si>
  <si>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</si>
  <si>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</si>
  <si>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</si>
  <si>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</si>
  <si>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</si>
  <si>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</si>
  <si>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</si>
  <si>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</si>
  <si>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</si>
  <si>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</si>
  <si>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</si>
  <si>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</si>
  <si>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</si>
  <si>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</si>
  <si>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</si>
  <si>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</si>
  <si>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</si>
  <si>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</si>
  <si>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</si>
  <si>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</si>
  <si>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</si>
  <si>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</si>
  <si>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</si>
  <si>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</si>
  <si>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</si>
  <si>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</si>
  <si>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</si>
  <si>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</si>
  <si>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</si>
  <si>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</si>
  <si>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</si>
  <si>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</si>
  <si>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</si>
  <si>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</si>
  <si>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</si>
  <si>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</si>
  <si>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</si>
  <si>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</si>
  <si>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</si>
  <si>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</si>
  <si>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</si>
  <si>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</si>
  <si>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</si>
  <si>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</si>
  <si>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</si>
  <si>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</si>
  <si>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</si>
  <si>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</si>
  <si>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</si>
  <si>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</si>
  <si>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</si>
  <si>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</si>
  <si>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</si>
  <si>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</si>
  <si>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</si>
  <si>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</si>
  <si>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</si>
  <si>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</si>
  <si>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</si>
  <si>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</si>
  <si>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</si>
  <si>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</si>
  <si>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</si>
  <si>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</si>
  <si>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</si>
  <si>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</si>
  <si>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</si>
  <si>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</si>
  <si>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</si>
  <si>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</si>
  <si>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</si>
  <si>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</si>
  <si>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</si>
  <si>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</si>
  <si>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</si>
  <si>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</si>
  <si>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</si>
  <si>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</si>
  <si>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</si>
  <si>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</si>
  <si>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</si>
  <si>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</si>
  <si>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</si>
  <si>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</si>
  <si>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</si>
  <si>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</si>
  <si>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</si>
  <si>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</si>
  <si>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</si>
  <si>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</si>
  <si>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</si>
  <si>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</si>
  <si>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</si>
  <si>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</si>
  <si>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</si>
  <si>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</si>
  <si>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</si>
  <si>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</si>
  <si>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</si>
  <si>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</si>
  <si>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</si>
  <si>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</si>
  <si>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</si>
  <si>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</si>
  <si>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</si>
  <si>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</si>
  <si>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</si>
  <si>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</si>
  <si>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</si>
  <si>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</si>
  <si>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</si>
  <si>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</si>
  <si>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</si>
  <si>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</si>
  <si>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</si>
  <si>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</si>
  <si>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</si>
  <si>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</si>
  <si>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</si>
  <si>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</si>
  <si>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</si>
  <si>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</si>
  <si>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</si>
  <si>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</si>
  <si>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</si>
  <si>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</si>
  <si>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</si>
  <si>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</si>
  <si>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</si>
  <si>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</si>
  <si>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</si>
  <si>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</si>
  <si>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</si>
  <si>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</si>
  <si>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</si>
  <si>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</si>
  <si>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</si>
  <si>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</si>
  <si>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</si>
  <si>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</si>
  <si>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</si>
  <si>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</si>
  <si>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</si>
  <si>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</si>
  <si>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</si>
  <si>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</si>
  <si>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</si>
  <si>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</si>
  <si>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</si>
  <si>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</si>
  <si>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</si>
  <si>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</si>
  <si>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</si>
  <si>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</si>
  <si>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</si>
  <si>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</si>
  <si>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</si>
  <si>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</si>
  <si>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</si>
  <si>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</si>
  <si>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</si>
  <si>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</si>
  <si>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</si>
  <si>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</si>
  <si>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</si>
  <si>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</si>
  <si>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</si>
  <si>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</si>
  <si>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</si>
  <si>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</si>
  <si>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</si>
  <si>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</si>
  <si>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</si>
  <si>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</si>
  <si>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</si>
  <si>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</si>
  <si>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</si>
  <si>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</si>
  <si>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</si>
  <si>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</si>
  <si>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</si>
  <si>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</si>
  <si>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</si>
  <si>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</si>
  <si>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</si>
  <si>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</si>
  <si>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</si>
  <si>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</si>
  <si>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</si>
  <si>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</si>
  <si>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</si>
  <si>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</si>
  <si>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</si>
  <si>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</si>
  <si>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</si>
  <si>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</si>
  <si>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</si>
  <si>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</si>
  <si>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</si>
  <si>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</si>
  <si>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</si>
  <si>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</si>
  <si>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</si>
  <si>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</si>
  <si>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</si>
  <si>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</si>
  <si>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</si>
  <si>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</si>
  <si>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</si>
  <si>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</si>
  <si>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</si>
  <si>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</si>
  <si>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</si>
  <si>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</si>
  <si>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</si>
  <si>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</si>
  <si>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</si>
  <si>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</si>
  <si>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</si>
  <si>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</si>
  <si>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</si>
  <si>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</si>
  <si>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</si>
  <si>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</si>
  <si>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</si>
  <si>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</si>
  <si>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</si>
  <si>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</si>
  <si>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</si>
  <si>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</si>
  <si>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</si>
  <si>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</si>
  <si>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</si>
  <si>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</si>
  <si>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</si>
  <si>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</si>
  <si>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</si>
  <si>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</si>
  <si>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</si>
  <si>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</si>
  <si>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</si>
  <si>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</si>
  <si>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</si>
  <si>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</si>
  <si>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</si>
  <si>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</si>
  <si>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</si>
  <si>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</si>
  <si>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</si>
  <si>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</si>
  <si>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</si>
  <si>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</si>
  <si>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</si>
  <si>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</si>
  <si>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</si>
  <si>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</si>
  <si>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</si>
  <si>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</si>
  <si>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</si>
  <si>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</si>
  <si>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</si>
  <si>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</si>
  <si>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</si>
  <si>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</si>
  <si>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</si>
  <si>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</si>
  <si>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</si>
  <si>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</si>
  <si>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</si>
  <si>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</si>
  <si>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</si>
  <si>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</si>
  <si>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</si>
  <si>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</si>
  <si>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</si>
  <si>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</si>
  <si>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</si>
  <si>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</si>
  <si>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</si>
  <si>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</si>
  <si>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</si>
  <si>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</si>
  <si>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</si>
  <si>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</si>
  <si>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</si>
  <si>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</si>
  <si>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</si>
  <si>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</si>
  <si>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</si>
  <si>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</si>
  <si>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</si>
  <si>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</si>
  <si>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</si>
  <si>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</si>
  <si>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</si>
  <si>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</si>
  <si>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</si>
  <si>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</si>
  <si>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</si>
  <si>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</si>
  <si>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</si>
  <si>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</si>
  <si>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</si>
  <si>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</si>
  <si>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</si>
  <si>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</si>
  <si>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</si>
  <si>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</si>
  <si>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</si>
  <si>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</si>
  <si>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</si>
  <si>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</si>
  <si>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</si>
  <si>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</si>
  <si>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</si>
  <si>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</si>
  <si>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</si>
  <si>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</si>
  <si>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</si>
  <si>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</si>
  <si>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</si>
  <si>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</si>
  <si>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</si>
  <si>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</si>
  <si>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</si>
  <si>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</si>
  <si>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</si>
  <si>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</si>
  <si>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</si>
  <si>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</si>
  <si>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</si>
  <si>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</si>
  <si>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</si>
  <si>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</si>
  <si>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</si>
  <si>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</si>
  <si>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</si>
  <si>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</si>
  <si>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</si>
  <si>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</si>
  <si>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</si>
  <si>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</si>
  <si>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</si>
  <si>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</si>
  <si>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</si>
  <si>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</si>
  <si>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</si>
  <si>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</si>
  <si>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</si>
  <si>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</si>
  <si>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</si>
  <si>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</si>
  <si>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</si>
  <si>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</si>
  <si>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</si>
  <si>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</si>
  <si>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</si>
  <si>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</si>
  <si>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</si>
  <si>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</si>
  <si>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</si>
  <si>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</si>
  <si>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</si>
  <si>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</si>
  <si>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</si>
  <si>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</si>
  <si>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</si>
  <si>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</si>
  <si>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</si>
  <si>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</si>
  <si>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</si>
  <si>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</si>
  <si>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</si>
  <si>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</si>
  <si>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</si>
  <si>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</si>
  <si>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</si>
  <si>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</si>
  <si>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</si>
  <si>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</si>
  <si>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</si>
  <si>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</si>
  <si>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</si>
  <si>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</si>
  <si>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</si>
  <si>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</si>
  <si>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</si>
  <si>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</si>
  <si>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</si>
  <si>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</si>
  <si>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</si>
  <si>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</si>
  <si>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</si>
  <si>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</si>
  <si>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</si>
  <si>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</si>
  <si>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</si>
  <si>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</si>
  <si>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</si>
  <si>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</si>
  <si>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</si>
  <si>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</si>
  <si>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</si>
  <si>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</si>
  <si>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</si>
  <si>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</si>
  <si>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</si>
  <si>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</si>
  <si>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</si>
  <si>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</si>
  <si>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</si>
  <si>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</si>
  <si>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</si>
  <si>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</si>
  <si>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</si>
  <si>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</si>
  <si>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</si>
  <si>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</si>
  <si>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</si>
  <si>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</si>
  <si>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</si>
  <si>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</si>
  <si>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</si>
  <si>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</si>
  <si>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</si>
  <si>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</si>
  <si>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</si>
  <si>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</si>
  <si>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</si>
  <si>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</si>
  <si>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</si>
  <si>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</si>
  <si>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</si>
  <si>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</si>
  <si>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</si>
  <si>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</si>
  <si>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</si>
  <si>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</si>
  <si>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</si>
  <si>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</si>
  <si>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</si>
  <si>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</si>
  <si>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</si>
  <si>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</si>
  <si>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</si>
  <si>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</si>
  <si>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</si>
  <si>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</si>
  <si>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</si>
  <si>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</si>
  <si>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</si>
  <si>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</si>
  <si>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</si>
  <si>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</si>
  <si>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</si>
  <si>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</si>
  <si>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</si>
  <si>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</si>
  <si>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</si>
  <si>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</si>
  <si>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</si>
  <si>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</si>
  <si>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</si>
  <si>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</si>
  <si>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</si>
  <si>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</si>
  <si>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</si>
  <si>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</si>
  <si>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</si>
  <si>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</si>
  <si>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</si>
  <si>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</si>
  <si>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</si>
  <si>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</si>
  <si>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</si>
  <si>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</si>
  <si>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</si>
  <si>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</si>
  <si>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</si>
  <si>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</si>
  <si>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</si>
  <si>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</si>
  <si>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</si>
  <si>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</si>
  <si>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</si>
  <si>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</si>
  <si>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</si>
  <si>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</si>
  <si>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</si>
  <si>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</si>
  <si>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</si>
  <si>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</si>
  <si>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</si>
  <si>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</si>
  <si>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</si>
  <si>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</si>
  <si>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</si>
  <si>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</si>
  <si>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</si>
  <si>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</si>
  <si>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</si>
  <si>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</si>
  <si>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</si>
  <si>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</si>
  <si>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</si>
  <si>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</si>
  <si>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</si>
  <si>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</si>
  <si>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</si>
  <si>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</si>
  <si>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</si>
  <si>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</si>
  <si>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</si>
  <si>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</si>
  <si>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</si>
  <si>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</si>
  <si>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</si>
  <si>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</si>
  <si>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</si>
  <si>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</si>
  <si>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</si>
  <si>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</si>
  <si>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</si>
  <si>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</si>
  <si>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</si>
  <si>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</si>
  <si>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</si>
  <si>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</si>
  <si>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</si>
  <si>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</si>
  <si>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</si>
  <si>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</si>
  <si>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</si>
  <si>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</si>
  <si>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</si>
  <si>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</si>
  <si>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</si>
  <si>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</si>
  <si>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</si>
  <si>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</si>
  <si>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</si>
  <si>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</si>
  <si>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</si>
  <si>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</si>
  <si>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</si>
  <si>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</si>
  <si>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</si>
  <si>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</si>
  <si>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</si>
  <si>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</si>
  <si>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</si>
  <si>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</si>
  <si>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</si>
  <si>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</si>
  <si>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</si>
  <si>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</si>
  <si>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</si>
  <si>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</si>
  <si>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</si>
  <si>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</si>
  <si>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</si>
  <si>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</si>
  <si>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</si>
  <si>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</si>
  <si>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</si>
  <si>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</si>
  <si>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</si>
  <si>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</si>
  <si>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</si>
  <si>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</si>
  <si>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</si>
  <si>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</si>
  <si>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</si>
  <si>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</si>
  <si>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</si>
  <si>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</si>
  <si>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</si>
  <si>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</si>
  <si>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</si>
  <si>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</si>
  <si>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</si>
  <si>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</si>
  <si>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</si>
  <si>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</si>
  <si>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</si>
  <si>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</si>
  <si>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</si>
  <si>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unidade</t>
  </si>
  <si>
    <t>SEM DESON.</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</si>
  <si>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</si>
  <si>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</si>
  <si>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</si>
  <si>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</si>
  <si>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</si>
  <si>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</si>
  <si>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</si>
  <si>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</si>
  <si>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</si>
  <si>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</si>
  <si>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</si>
  <si>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</si>
  <si>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</si>
  <si>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</si>
  <si>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</si>
  <si>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</si>
  <si>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</si>
  <si>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</si>
  <si>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</si>
  <si>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</si>
  <si>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</si>
  <si>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</si>
  <si>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</si>
  <si>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</si>
  <si>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</si>
  <si>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</si>
  <si>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</si>
  <si>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</si>
  <si>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</si>
  <si>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</si>
  <si>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</si>
  <si>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</si>
  <si>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</si>
  <si>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</si>
  <si>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</si>
  <si>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</si>
  <si>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</si>
  <si>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</si>
  <si>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</si>
  <si>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</si>
  <si>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</si>
  <si>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</si>
  <si>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</si>
  <si>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</si>
  <si>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</si>
  <si>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</si>
  <si>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</si>
  <si>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</si>
  <si>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</si>
  <si>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</si>
  <si>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</si>
  <si>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</si>
  <si>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</si>
  <si>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</si>
  <si>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</si>
  <si>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</si>
  <si>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</si>
  <si>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</si>
  <si>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</si>
  <si>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</si>
  <si>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</si>
  <si>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</si>
  <si>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</si>
  <si>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</si>
  <si>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</si>
  <si>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</si>
  <si>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</si>
  <si>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</si>
  <si>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</si>
  <si>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</si>
  <si>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</si>
  <si>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</si>
  <si>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</si>
  <si>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</si>
  <si>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</si>
  <si>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</si>
  <si>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</si>
  <si>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</si>
  <si>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</si>
  <si>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</si>
  <si>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</si>
  <si>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</si>
  <si>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</si>
  <si>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</si>
  <si>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</si>
  <si>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</si>
  <si>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</si>
  <si>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</si>
  <si>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</si>
  <si>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</si>
  <si>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</si>
  <si>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</si>
  <si>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</si>
  <si>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</si>
  <si>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</si>
  <si>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</si>
  <si>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</si>
  <si>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</si>
  <si>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</si>
  <si>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</si>
  <si>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</si>
  <si>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</si>
  <si>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</si>
  <si>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</si>
  <si>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</si>
  <si>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</si>
  <si>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</si>
  <si>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</si>
  <si>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</si>
  <si>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</si>
  <si>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</si>
  <si>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</si>
  <si>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</si>
  <si>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</si>
  <si>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</si>
  <si>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</si>
  <si>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</si>
  <si>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</si>
  <si>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</si>
  <si>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</si>
  <si>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</si>
  <si>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</si>
  <si>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</si>
  <si>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</si>
  <si>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</si>
  <si>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</si>
  <si>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</si>
  <si>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</si>
  <si>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</si>
  <si>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</si>
  <si>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</si>
  <si>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</si>
  <si>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</si>
  <si>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</si>
  <si>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</si>
  <si>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</si>
  <si>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</si>
  <si>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</si>
  <si>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</si>
  <si>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</si>
  <si>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</si>
  <si>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</si>
  <si>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</si>
  <si>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</si>
  <si>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</si>
  <si>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</si>
  <si>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</si>
  <si>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</si>
  <si>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</si>
  <si>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</si>
  <si>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</si>
  <si>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</si>
  <si>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</si>
  <si>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</si>
  <si>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</si>
  <si>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</si>
  <si>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</si>
  <si>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</si>
  <si>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</si>
  <si>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</si>
  <si>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</si>
  <si>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</si>
  <si>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</si>
  <si>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</si>
  <si>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</si>
  <si>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</si>
  <si>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</si>
  <si>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</si>
  <si>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</si>
  <si>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</si>
  <si>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</si>
  <si>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</si>
  <si>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</si>
  <si>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</si>
  <si>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</si>
  <si>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</si>
  <si>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</si>
  <si>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</si>
  <si>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</si>
  <si>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</si>
  <si>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</si>
  <si>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</si>
  <si>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</si>
  <si>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</si>
  <si>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</si>
  <si>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</si>
  <si>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</si>
  <si>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</si>
  <si>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</si>
  <si>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</si>
  <si>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</si>
  <si>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</si>
  <si>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</si>
  <si>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</si>
  <si>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</si>
  <si>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</si>
  <si>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</si>
  <si>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</si>
  <si>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</si>
  <si>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</si>
  <si>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</si>
  <si>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</si>
  <si>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</si>
  <si>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</si>
  <si>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</si>
  <si>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</si>
  <si>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</si>
  <si>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</si>
  <si>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</si>
  <si>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</si>
  <si>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</si>
  <si>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</si>
  <si>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</si>
  <si>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</si>
  <si>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</si>
  <si>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</si>
  <si>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</si>
  <si>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</si>
  <si>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</si>
  <si>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</si>
  <si>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</si>
  <si>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</si>
  <si>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</si>
  <si>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</si>
  <si>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</si>
  <si>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</si>
  <si>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</si>
  <si>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</si>
  <si>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</si>
  <si>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</si>
  <si>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</si>
  <si>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</si>
  <si>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</si>
  <si>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</si>
  <si>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</si>
  <si>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</si>
  <si>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</si>
  <si>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</si>
  <si>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</si>
  <si>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</si>
  <si>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</si>
  <si>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</si>
  <si>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</si>
  <si>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</si>
  <si>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</si>
  <si>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</si>
  <si>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</si>
  <si>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</si>
  <si>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</si>
  <si>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</si>
  <si>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</si>
  <si>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</si>
  <si>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</si>
  <si>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</si>
  <si>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</si>
  <si>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</si>
  <si>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</si>
  <si>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</si>
  <si>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</si>
  <si>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</si>
  <si>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</si>
  <si>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</si>
  <si>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</si>
  <si>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</si>
  <si>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</si>
  <si>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</si>
  <si>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</si>
  <si>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</si>
  <si>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</si>
  <si>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</si>
  <si>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</si>
  <si>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</si>
  <si>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</si>
  <si>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</si>
  <si>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</si>
  <si>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</si>
  <si>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</si>
  <si>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</si>
  <si>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</si>
  <si>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</si>
  <si>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</si>
  <si>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</si>
  <si>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</si>
  <si>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</si>
  <si>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</si>
  <si>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</si>
  <si>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</si>
  <si>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</si>
  <si>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</si>
  <si>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</si>
  <si>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</si>
  <si>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</si>
  <si>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</si>
  <si>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</si>
  <si>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</si>
  <si>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</si>
  <si>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</si>
  <si>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</si>
  <si>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</si>
  <si>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</si>
  <si>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</si>
  <si>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</si>
  <si>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</si>
  <si>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</si>
  <si>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</si>
  <si>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</si>
  <si>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</si>
  <si>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</si>
  <si>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</si>
  <si>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</si>
  <si>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</si>
  <si>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</si>
  <si>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</si>
  <si>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</si>
  <si>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</si>
  <si>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</si>
  <si>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</si>
  <si>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</si>
  <si>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</si>
  <si>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</si>
  <si>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</si>
  <si>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</si>
  <si>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</si>
  <si>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</si>
  <si>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</si>
  <si>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</si>
  <si>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</si>
  <si>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</si>
  <si>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</si>
  <si>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</si>
  <si>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</si>
  <si>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</si>
  <si>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</si>
  <si>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</si>
  <si>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</si>
  <si>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</si>
  <si>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</si>
  <si>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</si>
  <si>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</si>
  <si>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</si>
  <si>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</si>
  <si>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</si>
  <si>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</si>
  <si>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</si>
  <si>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</si>
  <si>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</si>
  <si>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</si>
  <si>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</si>
  <si>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</si>
  <si>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</si>
  <si>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</si>
  <si>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</si>
  <si>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</si>
  <si>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</si>
  <si>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</si>
  <si>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</si>
  <si>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</si>
  <si>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</si>
  <si>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</si>
  <si>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</si>
  <si>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</si>
  <si>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</si>
  <si>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</si>
  <si>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</si>
  <si>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</si>
  <si>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</si>
  <si>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</si>
  <si>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</si>
  <si>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</si>
  <si>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</si>
  <si>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</si>
  <si>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</si>
  <si>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</si>
  <si>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</si>
  <si>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</si>
  <si>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</si>
  <si>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</si>
  <si>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</si>
  <si>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</si>
  <si>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</si>
  <si>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</si>
  <si>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</si>
  <si>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</si>
  <si>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</si>
  <si>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</si>
  <si>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</si>
  <si>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</si>
  <si>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</si>
  <si>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</si>
  <si>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</si>
  <si>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</si>
  <si>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</si>
  <si>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</si>
  <si>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</si>
  <si>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</si>
  <si>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</si>
  <si>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</si>
  <si>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</si>
  <si>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</si>
  <si>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</si>
  <si>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</si>
  <si>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</si>
  <si>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</si>
  <si>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</si>
  <si>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</si>
  <si>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</si>
  <si>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</si>
  <si>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</si>
  <si>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</si>
  <si>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</si>
  <si>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</si>
  <si>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</si>
  <si>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</si>
  <si>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</si>
  <si>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</si>
  <si>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</si>
  <si>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</si>
  <si>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</si>
  <si>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</si>
  <si>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</si>
  <si>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</si>
  <si>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</si>
  <si>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</si>
  <si>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</si>
  <si>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</si>
  <si>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</si>
  <si>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</si>
  <si>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</si>
  <si>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</si>
  <si>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</si>
  <si>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</si>
  <si>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</si>
  <si>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</si>
  <si>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</si>
  <si>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</si>
  <si>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</si>
  <si>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</si>
  <si>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</si>
  <si>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</si>
  <si>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</si>
  <si>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</si>
  <si>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</si>
  <si>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</si>
  <si>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</si>
  <si>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</si>
  <si>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</si>
  <si>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</si>
  <si>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</si>
  <si>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</si>
  <si>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</si>
  <si>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</si>
  <si>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</si>
  <si>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</si>
  <si>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</si>
  <si>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</si>
  <si>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</si>
  <si>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</si>
  <si>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</si>
  <si>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</si>
  <si>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</si>
  <si>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</si>
  <si>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</si>
  <si>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</si>
  <si>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</si>
  <si>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</si>
  <si>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</si>
  <si>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</si>
  <si>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</si>
  <si>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</si>
  <si>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</si>
  <si>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</si>
  <si>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</si>
  <si>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</si>
  <si>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</si>
  <si>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</si>
  <si>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</si>
  <si>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</si>
  <si>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</si>
  <si>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</si>
  <si>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</si>
  <si>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</si>
  <si>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</si>
  <si>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</si>
  <si>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</si>
  <si>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</si>
  <si>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</si>
  <si>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</si>
  <si>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</si>
  <si>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</si>
  <si>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</si>
  <si>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</si>
  <si>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</si>
  <si>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</si>
  <si>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</si>
  <si>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</si>
  <si>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</si>
  <si>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</si>
  <si>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</si>
  <si>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</si>
  <si>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</si>
  <si>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</si>
  <si>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</si>
  <si>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</si>
  <si>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</si>
  <si>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</si>
  <si>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</si>
  <si>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</si>
  <si>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</si>
  <si>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</si>
  <si>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</si>
  <si>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</si>
  <si>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</si>
  <si>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</si>
  <si>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</si>
  <si>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</si>
  <si>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</si>
  <si>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</si>
  <si>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</si>
  <si>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</si>
  <si>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</si>
  <si>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</si>
  <si>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</si>
  <si>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</si>
  <si>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</si>
  <si>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</si>
  <si>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</si>
  <si>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</si>
  <si>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</si>
  <si>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</si>
  <si>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</si>
  <si>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</si>
  <si>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</si>
  <si>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</si>
  <si>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</si>
  <si>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</si>
  <si>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</si>
  <si>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</si>
  <si>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</si>
  <si>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</si>
  <si>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</si>
  <si>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</si>
  <si>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</si>
  <si>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</si>
  <si>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</si>
  <si>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</si>
  <si>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</si>
  <si>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</si>
  <si>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</si>
  <si>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</si>
  <si>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</si>
  <si>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</si>
  <si>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</si>
  <si>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</si>
  <si>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</si>
  <si>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</si>
  <si>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</si>
  <si>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</si>
  <si>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</si>
  <si>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</si>
  <si>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</si>
  <si>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</si>
  <si>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</si>
  <si>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</si>
  <si>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</si>
  <si>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</si>
  <si>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</si>
  <si>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</si>
  <si>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</si>
  <si>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</si>
  <si>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</si>
  <si>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</si>
  <si>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</si>
  <si>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</si>
  <si>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</si>
  <si>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</si>
  <si>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</si>
  <si>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</si>
  <si>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</si>
  <si>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</si>
  <si>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</si>
  <si>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</si>
  <si>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</si>
  <si>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</si>
  <si>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</si>
  <si>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</si>
  <si>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</si>
  <si>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</si>
  <si>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</si>
  <si>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</si>
  <si>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</si>
  <si>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</si>
  <si>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</si>
  <si>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</si>
  <si>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</si>
  <si>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</si>
  <si>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</si>
  <si>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</si>
  <si>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</si>
  <si>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</si>
  <si>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</si>
  <si>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</si>
  <si>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</si>
  <si>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</si>
  <si>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</si>
  <si>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</si>
  <si>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</si>
  <si>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</si>
  <si>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</si>
  <si>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</si>
  <si>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</si>
  <si>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</si>
  <si>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</si>
  <si>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</si>
  <si>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</si>
  <si>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</si>
  <si>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</si>
  <si>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</si>
  <si>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</si>
  <si>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</si>
  <si>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</si>
  <si>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</si>
  <si>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</si>
  <si>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</si>
  <si>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</si>
  <si>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</si>
  <si>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</si>
  <si>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</si>
  <si>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</si>
  <si>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</si>
  <si>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</si>
  <si>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</si>
  <si>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</si>
  <si>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</si>
  <si>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</si>
  <si>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</si>
  <si>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</si>
  <si>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</si>
  <si>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</si>
  <si>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</si>
  <si>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</si>
  <si>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</si>
  <si>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</si>
  <si>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</si>
  <si>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</si>
  <si>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</si>
  <si>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</si>
  <si>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</si>
  <si>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</si>
  <si>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</si>
  <si>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</si>
  <si>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</si>
  <si>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</si>
  <si>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</si>
  <si>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</si>
  <si>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</si>
  <si>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</si>
  <si>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</si>
  <si>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</si>
  <si>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</si>
  <si>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</si>
  <si>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</si>
  <si>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</si>
  <si>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</si>
  <si>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</si>
  <si>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</si>
  <si>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</si>
  <si>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</si>
  <si>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</si>
  <si>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</si>
  <si>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</si>
  <si>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</si>
  <si>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</si>
  <si>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</si>
  <si>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</si>
  <si>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</si>
  <si>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</si>
  <si>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</si>
  <si>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</si>
  <si>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</si>
  <si>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</si>
  <si>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</si>
  <si>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</si>
  <si>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</si>
  <si>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</si>
  <si>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</si>
  <si>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</si>
  <si>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</si>
  <si>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</si>
  <si>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</si>
  <si>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</si>
  <si>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</si>
  <si>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</si>
  <si>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</si>
  <si>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</si>
  <si>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</si>
  <si>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</si>
  <si>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</si>
  <si>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</si>
  <si>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</si>
  <si>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</si>
  <si>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</si>
  <si>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</si>
  <si>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</si>
  <si>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</si>
  <si>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</si>
  <si>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</si>
  <si>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</si>
  <si>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</si>
  <si>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</si>
  <si>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</si>
  <si>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</si>
  <si>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</si>
  <si>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</si>
  <si>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</si>
  <si>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</si>
  <si>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</si>
  <si>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</si>
  <si>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</si>
  <si>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</si>
  <si>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</si>
  <si>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</si>
  <si>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</si>
  <si>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</si>
  <si>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</si>
  <si>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</si>
  <si>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</si>
  <si>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</si>
  <si>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</si>
  <si>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</si>
  <si>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</si>
  <si>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</si>
  <si>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</si>
  <si>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</si>
  <si>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</si>
  <si>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</si>
  <si>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</si>
  <si>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</si>
  <si>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</si>
  <si>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</si>
  <si>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</si>
  <si>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</si>
  <si>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</si>
  <si>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</si>
  <si>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</si>
  <si>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</si>
  <si>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</si>
  <si>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</si>
  <si>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</si>
  <si>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</si>
  <si>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</si>
  <si>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</si>
  <si>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</si>
  <si>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</si>
  <si>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</si>
  <si>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</si>
  <si>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</si>
  <si>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</si>
  <si>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</si>
  <si>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</si>
  <si>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</si>
  <si>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</si>
  <si>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</si>
  <si>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</si>
  <si>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</si>
  <si>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</si>
  <si>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</si>
  <si>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</si>
  <si>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</si>
  <si>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</si>
  <si>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</si>
  <si>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</si>
  <si>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</si>
  <si>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</si>
  <si>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</si>
  <si>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</si>
  <si>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</si>
  <si>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</si>
  <si>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</si>
  <si>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</si>
  <si>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</si>
  <si>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</si>
  <si>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</si>
  <si>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</si>
  <si>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</si>
  <si>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</si>
  <si>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</si>
  <si>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</si>
  <si>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</si>
  <si>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</si>
  <si>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</si>
  <si>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</si>
  <si>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</si>
  <si>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</si>
  <si>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</si>
  <si>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</si>
  <si>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</si>
  <si>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</si>
  <si>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</si>
  <si>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</si>
  <si>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</si>
  <si>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</si>
  <si>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</si>
  <si>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</si>
  <si>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</si>
  <si>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</si>
  <si>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</si>
  <si>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</si>
  <si>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</si>
  <si>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</si>
  <si>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</si>
  <si>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</si>
  <si>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</si>
  <si>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</si>
  <si>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</si>
  <si>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</si>
  <si>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</si>
  <si>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</si>
  <si>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</si>
  <si>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</si>
  <si>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</si>
  <si>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</si>
  <si>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</si>
  <si>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</si>
  <si>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</si>
  <si>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</si>
  <si>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</si>
  <si>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</si>
  <si>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</si>
  <si>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</si>
  <si>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</si>
  <si>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</si>
  <si>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</si>
  <si>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</si>
  <si>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</si>
  <si>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</si>
  <si>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</si>
  <si>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</si>
  <si>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</si>
  <si>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</si>
  <si>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</si>
  <si>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</si>
  <si>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</si>
  <si>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</si>
  <si>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</si>
  <si>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</si>
  <si>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</si>
  <si>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</si>
  <si>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</si>
  <si>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</si>
  <si>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</si>
  <si>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</si>
  <si>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</si>
  <si>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</si>
  <si>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</si>
  <si>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</si>
  <si>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</si>
  <si>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</si>
  <si>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</si>
  <si>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</si>
  <si>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</si>
  <si>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</si>
  <si>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</si>
  <si>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</si>
  <si>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</si>
  <si>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</si>
  <si>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</si>
  <si>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</si>
  <si>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</si>
  <si>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</si>
  <si>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</si>
  <si>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</si>
  <si>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</si>
  <si>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</si>
  <si>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</si>
  <si>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</si>
  <si>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</si>
  <si>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</si>
  <si>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</si>
  <si>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</si>
  <si>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</si>
  <si>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</si>
  <si>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</si>
  <si>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</si>
  <si>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</si>
  <si>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</si>
  <si>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</si>
  <si>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</si>
  <si>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</si>
  <si>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</si>
  <si>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</si>
  <si>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</si>
  <si>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</si>
  <si>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</si>
  <si>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</si>
  <si>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</si>
  <si>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</si>
  <si>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</si>
  <si>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</si>
  <si>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</si>
  <si>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</si>
  <si>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</si>
  <si>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</si>
  <si>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</si>
  <si>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</si>
  <si>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</si>
  <si>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</si>
  <si>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</si>
  <si>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</si>
  <si>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</si>
  <si>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</si>
  <si>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</si>
  <si>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</si>
  <si>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</si>
  <si>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</si>
  <si>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</si>
  <si>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</si>
  <si>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</si>
  <si>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</si>
  <si>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</si>
  <si>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</si>
  <si>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</si>
  <si>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</si>
  <si>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</si>
  <si>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</si>
  <si>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</si>
  <si>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</si>
  <si>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</si>
  <si>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</si>
  <si>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</si>
  <si>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</si>
  <si>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</si>
  <si>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</si>
  <si>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</si>
  <si>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</si>
  <si>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</si>
  <si>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</si>
  <si>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</si>
  <si>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</si>
  <si>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</si>
  <si>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</si>
  <si>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</si>
  <si>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</si>
  <si>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</si>
  <si>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</si>
  <si>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</si>
  <si>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</si>
  <si>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</si>
  <si>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</si>
  <si>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</si>
  <si>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</si>
  <si>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</si>
  <si>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</si>
  <si>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</si>
  <si>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</si>
  <si>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</si>
  <si>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</si>
  <si>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</si>
  <si>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</si>
  <si>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</si>
  <si>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</si>
  <si>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</si>
  <si>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</si>
  <si>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</si>
  <si>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</si>
  <si>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</si>
  <si>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</si>
  <si>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</si>
  <si>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</si>
  <si>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</si>
  <si>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</si>
  <si>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</si>
  <si>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</si>
  <si>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</si>
  <si>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</si>
  <si>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</si>
  <si>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</si>
  <si>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</si>
  <si>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</si>
  <si>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</si>
  <si>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</si>
  <si>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</si>
  <si>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</si>
  <si>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</si>
  <si>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</si>
  <si>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</si>
  <si>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</si>
  <si>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</si>
  <si>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</si>
  <si>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</si>
  <si>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</si>
  <si>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</si>
  <si>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</si>
  <si>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</si>
  <si>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</si>
  <si>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</si>
  <si>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</si>
  <si>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</si>
  <si>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</si>
  <si>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</si>
  <si>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</si>
  <si>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</si>
  <si>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</si>
  <si>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</si>
  <si>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</si>
  <si>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</si>
  <si>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</si>
  <si>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</si>
  <si>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</si>
  <si>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</si>
  <si>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</si>
  <si>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</si>
  <si>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</si>
  <si>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</si>
  <si>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</si>
  <si>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</si>
  <si>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</si>
  <si>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</si>
  <si>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</si>
  <si>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</si>
  <si>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</si>
  <si>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</si>
  <si>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</si>
  <si>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</si>
  <si>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</si>
  <si>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</si>
  <si>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</si>
  <si>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</si>
  <si>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</si>
  <si>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</si>
  <si>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</si>
  <si>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</si>
  <si>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</si>
  <si>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</si>
  <si>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</si>
  <si>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</si>
  <si>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</si>
  <si>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</si>
  <si>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</si>
  <si>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</si>
  <si>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</si>
  <si>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</si>
  <si>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</si>
  <si>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</si>
  <si>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</si>
  <si>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</si>
  <si>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</si>
  <si>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</si>
  <si>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</si>
  <si>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</si>
  <si>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</si>
  <si>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</si>
  <si>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</si>
  <si>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</si>
  <si>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</si>
  <si>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</si>
  <si>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</si>
  <si>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</si>
  <si>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</si>
  <si>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</si>
  <si>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</si>
  <si>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</si>
  <si>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</si>
  <si>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</si>
  <si>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</si>
  <si>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</si>
  <si>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</si>
  <si>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</si>
  <si>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</si>
  <si>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</si>
  <si>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</si>
  <si>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</si>
  <si>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</si>
  <si>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</si>
  <si>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</si>
  <si>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</si>
  <si>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</si>
  <si>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</si>
  <si>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</si>
  <si>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</si>
  <si>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</si>
  <si>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</si>
  <si>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</si>
  <si>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</si>
  <si>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</si>
  <si>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</si>
  <si>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</si>
  <si>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</si>
  <si>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</si>
  <si>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</si>
  <si>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</si>
  <si>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</si>
  <si>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</si>
  <si>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</si>
  <si>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</si>
  <si>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</si>
  <si>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</si>
  <si>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</si>
  <si>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</si>
  <si>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</si>
  <si>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</si>
  <si>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</si>
  <si>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</si>
  <si>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</si>
  <si>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</si>
  <si>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</si>
  <si>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</si>
  <si>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</si>
  <si>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</si>
  <si>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</si>
  <si>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</si>
  <si>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</si>
  <si>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</si>
  <si>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</si>
  <si>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</si>
  <si>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</si>
  <si>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</si>
  <si>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</si>
  <si>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</si>
  <si>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</si>
  <si>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</si>
  <si>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</si>
  <si>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</si>
  <si>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</si>
  <si>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</si>
  <si>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</si>
  <si>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</si>
  <si>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</si>
  <si>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</si>
  <si>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</si>
  <si>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</si>
  <si>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</si>
  <si>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</si>
  <si>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</si>
  <si>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</si>
  <si>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</si>
  <si>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</si>
  <si>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</si>
  <si>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</si>
  <si>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</si>
  <si>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</si>
  <si>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</si>
  <si>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</si>
  <si>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</si>
  <si>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</si>
  <si>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</si>
  <si>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</si>
  <si>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</si>
  <si>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</si>
  <si>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</si>
  <si>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</si>
  <si>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</si>
  <si>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</si>
  <si>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</si>
  <si>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</si>
  <si>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</si>
  <si>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</si>
  <si>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</si>
  <si>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</si>
  <si>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</si>
  <si>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</si>
  <si>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</si>
  <si>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</si>
  <si>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</si>
  <si>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</si>
  <si>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</si>
  <si>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</si>
  <si>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</si>
  <si>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</si>
  <si>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</si>
  <si>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</si>
  <si>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</si>
  <si>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</si>
  <si>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</si>
  <si>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</si>
  <si>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</si>
  <si>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</si>
  <si>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</si>
  <si>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</si>
  <si>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</si>
  <si>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</si>
  <si>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</si>
  <si>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</si>
  <si>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</si>
  <si>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</si>
  <si>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</si>
  <si>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</si>
  <si>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</si>
  <si>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</si>
  <si>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</si>
  <si>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</si>
  <si>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</si>
  <si>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</si>
  <si>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</si>
  <si>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</si>
  <si>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</si>
  <si>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</si>
  <si>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</si>
  <si>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</si>
  <si>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</si>
  <si>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</si>
  <si>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</si>
  <si>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</si>
  <si>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</si>
  <si>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</si>
  <si>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</si>
  <si>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</si>
  <si>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</si>
  <si>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</si>
  <si>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</si>
  <si>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</si>
  <si>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</si>
  <si>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</si>
  <si>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</si>
  <si>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</si>
  <si>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</si>
  <si>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</si>
  <si>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</si>
  <si>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</si>
  <si>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</si>
  <si>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</si>
  <si>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</si>
  <si>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</si>
  <si>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</si>
  <si>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</si>
  <si>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</si>
  <si>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</si>
  <si>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</si>
  <si>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</si>
  <si>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</si>
  <si>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</si>
  <si>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</si>
  <si>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</si>
  <si>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</si>
  <si>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</si>
  <si>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</si>
  <si>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</si>
  <si>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</si>
  <si>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</si>
  <si>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</si>
  <si>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</si>
  <si>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</si>
  <si>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</si>
  <si>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</si>
  <si>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</si>
  <si>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</si>
  <si>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</si>
  <si>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</si>
  <si>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</si>
  <si>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</si>
  <si>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</si>
  <si>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</si>
  <si>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</si>
  <si>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</si>
  <si>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</si>
  <si>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</si>
  <si>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</si>
  <si>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</si>
  <si>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</si>
  <si>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</si>
  <si>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</si>
  <si>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</si>
  <si>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</si>
  <si>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</si>
  <si>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</si>
  <si>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</si>
  <si>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</si>
  <si>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</si>
  <si>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</si>
  <si>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</si>
  <si>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</si>
  <si>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</si>
  <si>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</si>
  <si>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</si>
  <si>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</si>
  <si>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</si>
  <si>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</si>
  <si>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</si>
  <si>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</si>
  <si>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</si>
  <si>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</si>
  <si>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</si>
  <si>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</si>
  <si>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</si>
  <si>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</si>
  <si>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</si>
  <si>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</si>
  <si>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</si>
  <si>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</si>
  <si>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</si>
  <si>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</si>
  <si>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</si>
  <si>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</si>
  <si>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</si>
  <si>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</si>
  <si>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</si>
  <si>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</si>
  <si>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</si>
  <si>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</si>
  <si>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</si>
  <si>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</si>
  <si>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</si>
  <si>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</si>
  <si>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</si>
  <si>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</si>
  <si>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</si>
  <si>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</si>
  <si>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</si>
  <si>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</si>
  <si>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</si>
  <si>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</si>
  <si>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</si>
  <si>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</si>
  <si>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</si>
  <si>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</si>
  <si>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</si>
  <si>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</si>
  <si>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</si>
  <si>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</si>
  <si>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</si>
  <si>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</si>
  <si>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</si>
  <si>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</si>
  <si>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</si>
  <si>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</si>
  <si>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</si>
  <si>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</si>
  <si>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</si>
  <si>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</si>
  <si>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</si>
  <si>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</si>
  <si>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</si>
  <si>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</si>
  <si>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</si>
  <si>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</si>
  <si>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</si>
  <si>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</si>
  <si>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</si>
  <si>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</si>
  <si>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</si>
  <si>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</si>
  <si>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</si>
  <si>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</si>
  <si>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</si>
  <si>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</si>
  <si>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</si>
  <si>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</si>
  <si>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</si>
  <si>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</si>
  <si>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</si>
  <si>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</si>
  <si>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</si>
  <si>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</si>
  <si>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</si>
  <si>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</si>
  <si>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</si>
  <si>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</si>
  <si>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</si>
  <si>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</si>
  <si>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</si>
  <si>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</si>
  <si>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</si>
  <si>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</si>
  <si>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</si>
  <si>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</si>
  <si>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</si>
  <si>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</si>
  <si>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</si>
  <si>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</si>
  <si>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</si>
  <si>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</si>
  <si>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</si>
  <si>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</si>
  <si>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</si>
  <si>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</si>
  <si>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</si>
  <si>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</si>
  <si>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</si>
  <si>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</si>
  <si>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</si>
  <si>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</si>
  <si>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</si>
  <si>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</si>
  <si>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</si>
  <si>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</si>
  <si>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</si>
  <si>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</si>
  <si>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</si>
  <si>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</si>
  <si>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</si>
  <si>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</si>
  <si>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</si>
  <si>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</si>
  <si>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</si>
  <si>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</si>
  <si>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</si>
  <si>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</si>
  <si>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</si>
  <si>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</si>
  <si>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</si>
  <si>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</si>
  <si>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</si>
  <si>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</si>
  <si>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</si>
  <si>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</si>
  <si>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</si>
  <si>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</si>
  <si>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</si>
  <si>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</si>
  <si>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</si>
  <si>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</si>
  <si>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</si>
  <si>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</si>
  <si>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</si>
  <si>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</si>
  <si>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</si>
  <si>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</si>
  <si>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</si>
  <si>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</si>
  <si>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</si>
  <si>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</si>
  <si>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</si>
  <si>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</si>
  <si>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</si>
  <si>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</si>
  <si>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</si>
  <si>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</si>
  <si>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</si>
  <si>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</si>
  <si>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</si>
  <si>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</si>
  <si>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</si>
  <si>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</si>
  <si>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</si>
  <si>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</si>
  <si>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</si>
  <si>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</si>
  <si>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</si>
  <si>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</si>
  <si>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</si>
  <si>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</si>
  <si>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</si>
  <si>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</si>
  <si>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</si>
  <si>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</si>
  <si>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</si>
  <si>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</si>
  <si>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</si>
  <si>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</si>
  <si>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</si>
  <si>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</si>
  <si>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</si>
  <si>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</si>
  <si>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</si>
  <si>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</si>
  <si>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</si>
  <si>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</si>
  <si>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</si>
  <si>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</si>
  <si>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</si>
  <si>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</si>
  <si>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</si>
  <si>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</si>
  <si>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</si>
  <si>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</si>
  <si>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</si>
  <si>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</si>
  <si>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</si>
  <si>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</si>
  <si>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</si>
  <si>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</si>
  <si>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</si>
  <si>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</si>
  <si>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</si>
  <si>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</si>
  <si>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</si>
  <si>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</si>
  <si>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</si>
  <si>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</si>
  <si>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</si>
  <si>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</si>
  <si>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</si>
  <si>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</si>
  <si>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</si>
  <si>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</si>
  <si>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</si>
  <si>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</si>
  <si>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</si>
  <si>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</si>
  <si>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</si>
  <si>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</si>
  <si>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</si>
  <si>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</si>
  <si>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</si>
  <si>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</si>
  <si>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</si>
  <si>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</si>
  <si>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</si>
  <si>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</si>
  <si>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</si>
  <si>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</si>
  <si>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</si>
  <si>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</si>
  <si>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</si>
  <si>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</si>
  <si>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</si>
  <si>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</si>
  <si>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</si>
  <si>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</si>
  <si>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</si>
  <si>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</si>
  <si>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</si>
  <si>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</si>
  <si>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</si>
  <si>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</si>
  <si>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</si>
  <si>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</si>
  <si>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</si>
  <si>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</si>
  <si>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</si>
  <si>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</si>
  <si>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</si>
  <si>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</si>
  <si>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</si>
  <si>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</si>
  <si>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</si>
  <si>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</si>
  <si>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</si>
  <si>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</si>
  <si>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</si>
  <si>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</si>
  <si>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</si>
  <si>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</si>
  <si>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</si>
  <si>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</si>
  <si>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</si>
  <si>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</si>
  <si>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</si>
  <si>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</si>
  <si>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</si>
  <si>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</si>
  <si>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</si>
  <si>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</si>
  <si>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</si>
  <si>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</si>
  <si>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</si>
  <si>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</si>
  <si>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</si>
  <si>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</si>
  <si>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</si>
  <si>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</si>
  <si>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</si>
  <si>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</si>
  <si>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</si>
  <si>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</si>
  <si>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</si>
  <si>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</si>
  <si>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</si>
  <si>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</si>
  <si>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</si>
  <si>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</si>
  <si>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</si>
  <si>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</si>
  <si>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</si>
  <si>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</si>
  <si>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</si>
  <si>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</si>
  <si>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</si>
  <si>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</si>
  <si>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</si>
  <si>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</si>
  <si>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</si>
  <si>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</si>
  <si>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</si>
  <si>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</si>
  <si>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</si>
  <si>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</si>
  <si>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</si>
  <si>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</si>
  <si>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</si>
  <si>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</si>
  <si>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</si>
  <si>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</si>
  <si>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</si>
  <si>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</si>
  <si>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</si>
  <si>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</si>
  <si>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</si>
  <si>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</si>
  <si>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</si>
  <si>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</si>
  <si>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</si>
  <si>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</si>
  <si>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</si>
  <si>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</si>
  <si>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</si>
  <si>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</si>
  <si>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</si>
  <si>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</si>
  <si>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</si>
  <si>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</si>
  <si>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</si>
  <si>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</si>
  <si>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</si>
  <si>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</si>
  <si>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</si>
  <si>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</si>
  <si>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</si>
  <si>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</si>
  <si>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</si>
  <si>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</si>
  <si>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</si>
  <si>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</si>
  <si>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</si>
  <si>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</si>
  <si>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</si>
  <si>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</si>
  <si>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</si>
  <si>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</si>
  <si>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</si>
  <si>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</si>
  <si>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</si>
  <si>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</si>
  <si>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</si>
  <si>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</si>
  <si>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</si>
  <si>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</si>
  <si>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</si>
  <si>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</si>
  <si>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</si>
  <si>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</si>
  <si>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</si>
  <si>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</si>
  <si>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</si>
  <si>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</si>
  <si>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</si>
  <si>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</si>
  <si>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</si>
  <si>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</si>
  <si>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</si>
  <si>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</si>
  <si>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</si>
  <si>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</si>
  <si>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</si>
  <si>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</si>
  <si>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</si>
  <si>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</si>
  <si>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</si>
  <si>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</si>
  <si>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</si>
  <si>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</si>
  <si>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</si>
  <si>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</si>
  <si>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</si>
  <si>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</si>
  <si>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</si>
  <si>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</si>
  <si>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</si>
  <si>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</si>
  <si>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</si>
  <si>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</si>
  <si>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</si>
  <si>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</si>
  <si>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</si>
  <si>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</si>
  <si>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</si>
  <si>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</si>
  <si>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</si>
  <si>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</si>
  <si>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</si>
  <si>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</si>
  <si>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</si>
  <si>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</si>
  <si>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</si>
  <si>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</si>
  <si>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</si>
  <si>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</si>
  <si>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</si>
  <si>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</si>
  <si>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</si>
  <si>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</si>
  <si>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</si>
  <si>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</si>
  <si>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</si>
  <si>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</si>
  <si>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</si>
  <si>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</si>
  <si>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</si>
  <si>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</si>
  <si>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</si>
  <si>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</si>
  <si>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</si>
  <si>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</si>
  <si>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</si>
  <si>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</si>
  <si>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</si>
  <si>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</si>
  <si>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</si>
  <si>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</si>
  <si>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</si>
  <si>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</si>
  <si>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</si>
  <si>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</si>
  <si>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</si>
  <si>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</si>
  <si>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</si>
  <si>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</si>
  <si>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</si>
  <si>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</si>
  <si>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</si>
  <si>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</si>
  <si>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</si>
  <si>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</si>
  <si>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</si>
  <si>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</si>
  <si>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</si>
  <si>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</si>
  <si>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</si>
  <si>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</si>
  <si>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</si>
  <si>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</si>
  <si>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</si>
  <si>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</si>
  <si>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</si>
  <si>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</si>
  <si>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</si>
  <si>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</si>
  <si>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</si>
  <si>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</si>
  <si>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</si>
  <si>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</si>
  <si>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</si>
  <si>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</si>
  <si>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</si>
  <si>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</si>
  <si>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</si>
  <si>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</si>
  <si>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</si>
  <si>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</si>
  <si>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</si>
  <si>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</si>
  <si>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</si>
  <si>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</si>
  <si>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</si>
  <si>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</si>
  <si>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</si>
  <si>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</si>
  <si>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</si>
  <si>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</si>
  <si>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</si>
  <si>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</si>
  <si>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</si>
  <si>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</si>
  <si>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</si>
  <si>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</si>
  <si>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</si>
  <si>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</si>
  <si>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</si>
  <si>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</si>
  <si>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</si>
  <si>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</si>
  <si>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</si>
  <si>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</si>
  <si>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</si>
  <si>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</si>
  <si>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</si>
  <si>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</si>
  <si>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</si>
  <si>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</si>
  <si>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</si>
  <si>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</si>
  <si>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</si>
  <si>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</si>
  <si>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</si>
  <si>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</si>
  <si>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</si>
  <si>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</si>
  <si>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</si>
  <si>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</si>
  <si>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</si>
  <si>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</si>
  <si>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</si>
  <si>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</si>
  <si>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</si>
  <si>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</si>
  <si>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</si>
  <si>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</si>
  <si>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</si>
  <si>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</si>
  <si>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</si>
  <si>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</si>
  <si>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</si>
  <si>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</si>
  <si>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</si>
  <si>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</si>
  <si>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</si>
  <si>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</si>
  <si>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</si>
  <si>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</si>
  <si>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</si>
  <si>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</si>
  <si>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</si>
  <si>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</si>
  <si>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</si>
  <si>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</si>
  <si>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</si>
  <si>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</si>
  <si>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</si>
  <si>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</si>
  <si>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</si>
  <si>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</si>
  <si>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</si>
  <si>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</si>
  <si>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</si>
  <si>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</si>
  <si>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</si>
  <si>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</si>
  <si>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</si>
  <si>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</si>
  <si>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</si>
  <si>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</si>
  <si>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</si>
  <si>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</si>
  <si>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</si>
  <si>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</si>
  <si>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</si>
  <si>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</si>
  <si>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</si>
  <si>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</si>
  <si>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</si>
  <si>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</si>
  <si>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</si>
  <si>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</si>
  <si>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</si>
  <si>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</si>
  <si>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</si>
  <si>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</si>
  <si>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</si>
  <si>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</si>
  <si>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</si>
  <si>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</si>
  <si>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</si>
  <si>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</si>
  <si>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</si>
  <si>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</si>
  <si>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</si>
  <si>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</si>
  <si>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</si>
  <si>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</si>
  <si>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</si>
  <si>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</si>
  <si>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</si>
  <si>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</si>
  <si>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</si>
  <si>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</si>
  <si>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</si>
  <si>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</si>
  <si>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</si>
  <si>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</si>
  <si>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</si>
  <si>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</si>
  <si>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</si>
  <si>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</si>
  <si>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</si>
  <si>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</si>
  <si>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</si>
  <si>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</si>
  <si>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</si>
  <si>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</si>
  <si>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</si>
  <si>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</si>
  <si>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</si>
  <si>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</si>
  <si>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</si>
  <si>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</si>
  <si>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</si>
  <si>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</si>
  <si>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</si>
  <si>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</si>
  <si>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</si>
  <si>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</si>
  <si>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</si>
  <si>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</si>
  <si>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</si>
  <si>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</si>
  <si>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</si>
  <si>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</si>
  <si>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</si>
  <si>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</si>
  <si>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</si>
  <si>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</si>
  <si>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</si>
  <si>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</si>
  <si>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</si>
  <si>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</si>
  <si>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</si>
  <si>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</si>
  <si>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</si>
  <si>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</si>
  <si>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</si>
  <si>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</si>
  <si>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</si>
  <si>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</si>
  <si>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</si>
  <si>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</si>
  <si>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</si>
  <si>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</si>
  <si>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</si>
  <si>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</si>
  <si>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</si>
  <si>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</si>
  <si>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</si>
  <si>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</si>
  <si>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</si>
  <si>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</si>
  <si>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</si>
  <si>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</si>
  <si>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</si>
  <si>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</si>
  <si>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</si>
  <si>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</si>
  <si>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</si>
  <si>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</si>
  <si>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</si>
  <si>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</si>
  <si>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</si>
  <si>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</si>
  <si>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</si>
  <si>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</si>
  <si>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</si>
  <si>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</si>
  <si>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</si>
  <si>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</si>
  <si>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</si>
  <si>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</si>
  <si>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</si>
  <si>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</si>
  <si>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</si>
  <si>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</si>
  <si>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</si>
  <si>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</si>
  <si>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</si>
  <si>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</si>
  <si>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</si>
  <si>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</si>
  <si>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</si>
  <si>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</si>
  <si>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</si>
  <si>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</si>
  <si>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</si>
  <si>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</si>
  <si>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</si>
  <si>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</si>
  <si>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</si>
  <si>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</si>
  <si>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</si>
  <si>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</si>
  <si>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</si>
  <si>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</si>
  <si>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</si>
  <si>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</si>
  <si>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</si>
  <si>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</si>
  <si>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</si>
  <si>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</si>
  <si>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</si>
  <si>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</si>
  <si>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</si>
  <si>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</si>
  <si>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</si>
  <si>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</si>
  <si>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</si>
  <si>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</si>
  <si>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</si>
  <si>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</si>
  <si>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</si>
  <si>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</si>
  <si>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</si>
  <si>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</si>
  <si>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</si>
  <si>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</si>
  <si>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</si>
  <si>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</si>
  <si>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</si>
  <si>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</si>
  <si>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</si>
  <si>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</si>
  <si>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</si>
  <si>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</si>
  <si>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</si>
  <si>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</si>
  <si>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</si>
  <si>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</si>
  <si>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</si>
  <si>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</si>
  <si>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</si>
  <si>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</si>
  <si>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</si>
  <si>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</si>
  <si>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</si>
  <si>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</si>
  <si>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</si>
  <si>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</si>
  <si>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</si>
  <si>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</si>
  <si>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</si>
  <si>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</si>
  <si>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</si>
  <si>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</si>
  <si>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</si>
  <si>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</si>
  <si>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</si>
  <si>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</si>
  <si>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</si>
  <si>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</si>
  <si>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</si>
  <si>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</si>
  <si>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</si>
  <si>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</si>
  <si>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</si>
  <si>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</si>
  <si>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</si>
  <si>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</si>
  <si>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</si>
  <si>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</si>
  <si>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</si>
  <si>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</si>
  <si>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</si>
  <si>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</si>
  <si>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</si>
  <si>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</si>
  <si>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</si>
  <si>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</si>
  <si>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</si>
  <si>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</si>
  <si>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</si>
  <si>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</si>
  <si>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</si>
  <si>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</si>
  <si>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</si>
  <si>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</si>
  <si>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</si>
  <si>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</si>
  <si>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</si>
  <si>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</si>
  <si>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</si>
  <si>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</si>
  <si>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</si>
  <si>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</si>
  <si>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</si>
  <si>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</si>
  <si>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</si>
  <si>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</si>
  <si>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</si>
  <si>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</si>
  <si>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</si>
  <si>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</si>
  <si>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</si>
  <si>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</si>
  <si>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</si>
  <si>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</si>
  <si>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</si>
  <si>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</si>
  <si>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</si>
  <si>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</si>
  <si>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</si>
  <si>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</si>
  <si>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</si>
  <si>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</si>
  <si>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</si>
  <si>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</si>
  <si>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</si>
  <si>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</si>
  <si>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</si>
  <si>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</si>
  <si>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</si>
  <si>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</si>
  <si>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</si>
  <si>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</si>
  <si>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</si>
  <si>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</si>
  <si>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</si>
  <si>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</si>
  <si>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</si>
  <si>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</si>
  <si>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</si>
  <si>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</si>
  <si>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</si>
  <si>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</si>
  <si>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</si>
  <si>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</si>
  <si>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</si>
  <si>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</si>
  <si>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</si>
  <si>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</si>
  <si>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</si>
  <si>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</si>
  <si>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</si>
  <si>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</si>
  <si>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</si>
  <si>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</si>
  <si>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</si>
  <si>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</si>
  <si>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</si>
  <si>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</si>
  <si>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</si>
  <si>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</si>
  <si>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</si>
  <si>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</si>
  <si>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</si>
  <si>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</si>
  <si>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</si>
  <si>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</si>
  <si>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</si>
  <si>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</si>
  <si>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</si>
  <si>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</si>
  <si>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</si>
  <si>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</si>
  <si>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</si>
  <si>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</si>
  <si>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</si>
  <si>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</si>
  <si>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</si>
  <si>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</si>
  <si>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</si>
  <si>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</si>
  <si>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</si>
  <si>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</si>
  <si>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</si>
  <si>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</si>
  <si>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</si>
  <si>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</si>
  <si>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</si>
  <si>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</si>
  <si>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</si>
  <si>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</si>
  <si>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</si>
  <si>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</si>
  <si>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</si>
  <si>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</si>
  <si>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</si>
  <si>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</si>
  <si>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</si>
  <si>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</si>
  <si>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</si>
  <si>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</si>
  <si>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</si>
  <si>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</si>
  <si>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</si>
  <si>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</si>
  <si>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</si>
  <si>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</si>
  <si>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</si>
  <si>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</si>
  <si>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</si>
  <si>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</si>
  <si>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</si>
  <si>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</si>
  <si>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</si>
  <si>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</si>
  <si>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</si>
  <si>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</si>
  <si>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</si>
  <si>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</si>
  <si>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</si>
  <si>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</si>
  <si>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</si>
  <si>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</si>
  <si>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</si>
  <si>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</si>
  <si>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</si>
  <si>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</si>
  <si>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</si>
  <si>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</si>
  <si>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</si>
  <si>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</si>
  <si>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</si>
  <si>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</si>
  <si>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</si>
  <si>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</si>
  <si>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</si>
  <si>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</si>
  <si>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</si>
  <si>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</si>
  <si>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</si>
  <si>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</si>
  <si>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</si>
  <si>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</si>
  <si>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</si>
  <si>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</si>
  <si>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</si>
  <si>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</si>
  <si>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</si>
  <si>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</si>
  <si>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</si>
  <si>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</si>
  <si>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</si>
  <si>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</si>
  <si>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</si>
  <si>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</si>
  <si>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</si>
  <si>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</si>
  <si>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</si>
  <si>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</si>
  <si>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</si>
  <si>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</si>
  <si>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</si>
  <si>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</si>
  <si>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</si>
  <si>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</si>
  <si>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</si>
  <si>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</si>
  <si>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</si>
  <si>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</si>
  <si>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</si>
  <si>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</si>
  <si>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</si>
  <si>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</si>
  <si>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</si>
  <si>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</si>
  <si>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</si>
  <si>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</si>
  <si>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</si>
  <si>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</si>
  <si>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</si>
  <si>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</si>
  <si>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</si>
  <si>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</si>
  <si>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</si>
  <si>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</si>
  <si>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</si>
  <si>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</si>
  <si>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</si>
  <si>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</si>
  <si>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</si>
  <si>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</si>
  <si>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</si>
  <si>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</si>
  <si>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</si>
  <si>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</si>
  <si>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</si>
  <si>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</si>
  <si>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</si>
  <si>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</si>
  <si>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</si>
  <si>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</si>
  <si>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</si>
  <si>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</si>
  <si>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</si>
  <si>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</si>
  <si>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</si>
  <si>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</si>
  <si>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</si>
  <si>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</si>
  <si>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</si>
  <si>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</si>
  <si>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</si>
  <si>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</si>
  <si>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</si>
  <si>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</si>
  <si>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</si>
  <si>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</si>
  <si>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</si>
  <si>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</si>
  <si>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</si>
  <si>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</si>
  <si>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</si>
  <si>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</si>
  <si>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</si>
  <si>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</si>
  <si>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</si>
  <si>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</si>
  <si>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</si>
  <si>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</si>
  <si>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</si>
  <si>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</si>
  <si>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</si>
  <si>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</si>
  <si>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</si>
  <si>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</si>
  <si>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</si>
  <si>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</si>
  <si>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</si>
  <si>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</si>
  <si>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</si>
  <si>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</si>
  <si>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</si>
  <si>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</si>
  <si>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</si>
  <si>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</si>
  <si>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</si>
  <si>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</si>
  <si>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</si>
  <si>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</si>
  <si>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</si>
  <si>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</si>
  <si>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</si>
  <si>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</si>
  <si>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</si>
  <si>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</si>
  <si>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</si>
  <si>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</si>
  <si>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</si>
  <si>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</si>
  <si>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</si>
  <si>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</si>
  <si>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</si>
  <si>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</si>
  <si>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</si>
  <si>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</si>
  <si>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</si>
  <si>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</si>
  <si>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</si>
  <si>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</si>
  <si>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</si>
  <si>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</si>
  <si>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</si>
  <si>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</si>
  <si>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</si>
  <si>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</si>
  <si>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</si>
  <si>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</si>
  <si>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</si>
  <si>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</si>
  <si>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</si>
  <si>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</si>
  <si>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</si>
  <si>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</si>
  <si>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</si>
  <si>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</si>
  <si>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</si>
  <si>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</si>
  <si>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</si>
  <si>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</si>
  <si>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</si>
  <si>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</si>
  <si>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</si>
  <si>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</si>
  <si>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</si>
  <si>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</si>
  <si>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</si>
  <si>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</si>
  <si>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</si>
  <si>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</si>
  <si>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</si>
  <si>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</si>
  <si>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</si>
  <si>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</si>
  <si>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</si>
  <si>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</si>
  <si>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</si>
  <si>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</si>
  <si>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</si>
  <si>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</si>
  <si>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</si>
  <si>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</si>
  <si>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</si>
  <si>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</si>
  <si>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</si>
  <si>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</si>
  <si>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</si>
  <si>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</si>
  <si>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</si>
  <si>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</si>
  <si>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</si>
  <si>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</si>
  <si>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</si>
  <si>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</si>
  <si>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</si>
  <si>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</si>
  <si>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</si>
  <si>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</si>
  <si>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</si>
  <si>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</si>
  <si>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</si>
  <si>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</si>
  <si>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</si>
  <si>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</si>
  <si>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</si>
  <si>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</si>
  <si>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</si>
  <si>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</si>
  <si>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</si>
  <si>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</si>
  <si>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</si>
  <si>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</si>
  <si>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</si>
  <si>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</si>
  <si>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</si>
  <si>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</si>
  <si>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</si>
  <si>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</si>
  <si>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</si>
  <si>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</si>
  <si>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</si>
  <si>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</si>
  <si>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</si>
  <si>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</si>
  <si>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</si>
  <si>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</si>
  <si>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</si>
  <si>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</si>
  <si>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</si>
  <si>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</si>
  <si>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</si>
  <si>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</si>
  <si>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</si>
  <si>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</si>
  <si>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</si>
  <si>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</si>
  <si>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</si>
  <si>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</si>
  <si>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</si>
  <si>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</si>
  <si>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</si>
  <si>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</si>
  <si>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</si>
  <si>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</si>
  <si>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</si>
  <si>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</si>
  <si>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</si>
  <si>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</si>
  <si>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</si>
  <si>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</si>
  <si>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</si>
  <si>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</si>
  <si>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</si>
  <si>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</si>
  <si>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</si>
  <si>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</si>
  <si>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</si>
  <si>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</si>
  <si>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</si>
  <si>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</si>
  <si>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</si>
  <si>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</si>
  <si>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</si>
  <si>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</si>
  <si>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</si>
  <si>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</si>
  <si>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</si>
  <si>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</si>
  <si>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</si>
  <si>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</si>
  <si>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</si>
  <si>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</si>
  <si>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</si>
  <si>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</si>
  <si>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</si>
  <si>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</si>
  <si>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</si>
  <si>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</si>
  <si>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</si>
  <si>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</si>
  <si>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</si>
  <si>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</si>
  <si>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</si>
  <si>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</si>
  <si>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</si>
  <si>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</si>
  <si>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</si>
  <si>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</si>
  <si>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</si>
  <si>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</si>
  <si>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</si>
  <si>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</si>
  <si>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</si>
  <si>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</si>
  <si>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</si>
  <si>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</si>
  <si>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</si>
  <si>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</si>
  <si>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</si>
  <si>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</si>
  <si>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</si>
  <si>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</si>
  <si>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</si>
  <si>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</si>
  <si>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</si>
  <si>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</si>
  <si>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</si>
  <si>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</si>
  <si>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</si>
  <si>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</si>
  <si>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</si>
  <si>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</si>
  <si>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</si>
  <si>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</si>
  <si>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</si>
  <si>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</si>
  <si>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</si>
  <si>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</si>
  <si>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</si>
  <si>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</si>
  <si>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</si>
  <si>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</si>
  <si>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</si>
  <si>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</si>
  <si>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</si>
  <si>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</si>
  <si>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</si>
  <si>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</si>
  <si>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</si>
  <si>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</si>
  <si>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</si>
  <si>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</si>
  <si>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</si>
  <si>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</si>
  <si>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</si>
  <si>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</si>
  <si>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</si>
  <si>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</si>
  <si>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</si>
  <si>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</si>
  <si>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</si>
  <si>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</si>
  <si>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</si>
  <si>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</si>
  <si>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</si>
  <si>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</si>
  <si>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</si>
  <si>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</si>
  <si>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</si>
  <si>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</si>
  <si>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</si>
  <si>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</si>
  <si>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</si>
  <si>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</si>
  <si>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</si>
  <si>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</si>
  <si>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</si>
  <si>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</si>
  <si>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</si>
  <si>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</si>
  <si>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</si>
  <si>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</si>
  <si>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</si>
  <si>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</si>
  <si>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</si>
  <si>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</si>
  <si>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</si>
  <si>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</si>
  <si>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</si>
  <si>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</si>
  <si>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</si>
  <si>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</si>
  <si>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</si>
  <si>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</si>
  <si>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</si>
  <si>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</si>
  <si>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</si>
  <si>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</si>
  <si>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</si>
  <si>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</si>
  <si>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</si>
  <si>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</si>
  <si>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</si>
  <si>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</si>
  <si>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</si>
  <si>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</si>
  <si>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</si>
  <si>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</si>
  <si>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</si>
  <si>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</si>
  <si>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</si>
  <si>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</si>
  <si>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</si>
  <si>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</si>
  <si>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</si>
  <si>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</si>
  <si>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</si>
  <si>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</si>
  <si>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</si>
  <si>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</si>
  <si>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</si>
  <si>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</si>
  <si>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</si>
  <si>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</si>
  <si>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</si>
  <si>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</si>
  <si>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</si>
  <si>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</si>
  <si>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</si>
  <si>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</si>
  <si>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</si>
  <si>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</si>
  <si>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</si>
  <si>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</si>
  <si>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</si>
  <si>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</si>
  <si>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</si>
  <si>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</si>
  <si>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</si>
  <si>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</si>
  <si>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</si>
  <si>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</si>
  <si>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</si>
  <si>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</si>
  <si>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</si>
  <si>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</si>
  <si>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</si>
  <si>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</si>
  <si>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</si>
  <si>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</si>
  <si>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</si>
  <si>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</si>
  <si>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</si>
  <si>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</si>
  <si>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</si>
  <si>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</si>
  <si>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</si>
  <si>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</si>
  <si>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</si>
  <si>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</si>
  <si>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</si>
  <si>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</si>
  <si>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</si>
  <si>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</si>
  <si>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</si>
  <si>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</si>
  <si>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</si>
  <si>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</si>
  <si>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</si>
  <si>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</si>
  <si>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</si>
  <si>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</si>
  <si>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</si>
  <si>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</si>
  <si>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</si>
  <si>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</si>
  <si>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</si>
  <si>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</si>
  <si>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</si>
  <si>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</si>
  <si>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</si>
  <si>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</si>
  <si>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</si>
  <si>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</si>
  <si>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</si>
  <si>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</si>
  <si>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</si>
  <si>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</si>
  <si>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</si>
  <si>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</si>
  <si>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</si>
  <si>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</si>
  <si>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</si>
  <si>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</si>
  <si>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</si>
  <si>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</si>
  <si>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</si>
  <si>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</si>
  <si>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</si>
  <si>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</si>
  <si>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</si>
  <si>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</si>
  <si>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</si>
  <si>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</si>
  <si>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</si>
  <si>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</si>
  <si>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</si>
  <si>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</si>
  <si>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</si>
  <si>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</si>
  <si>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</si>
  <si>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</si>
  <si>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</si>
  <si>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</si>
  <si>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</si>
  <si>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</si>
  <si>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</si>
  <si>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</si>
  <si>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</si>
  <si>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</si>
  <si>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</si>
  <si>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</si>
  <si>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</si>
  <si>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</si>
  <si>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</si>
  <si>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</si>
  <si>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</si>
  <si>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</si>
  <si>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</si>
  <si>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</si>
  <si>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</si>
  <si>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</si>
  <si>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</si>
  <si>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</si>
  <si>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</si>
  <si>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</si>
  <si>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</si>
  <si>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</si>
  <si>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</si>
  <si>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</si>
  <si>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</si>
  <si>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</si>
  <si>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</si>
  <si>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</si>
  <si>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</si>
  <si>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</si>
  <si>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</si>
  <si>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</si>
  <si>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</si>
  <si>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</si>
  <si>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</si>
  <si>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</si>
  <si>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</si>
  <si>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</si>
  <si>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</si>
  <si>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</si>
  <si>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</si>
  <si>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</si>
  <si>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</si>
  <si>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</si>
  <si>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</si>
  <si>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</si>
  <si>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</si>
  <si>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</si>
  <si>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</si>
  <si>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</si>
  <si>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</si>
  <si>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</si>
  <si>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</si>
  <si>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</si>
  <si>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</si>
  <si>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</si>
  <si>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</si>
  <si>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</si>
  <si>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</si>
  <si>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</si>
  <si>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</si>
  <si>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</si>
  <si>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</si>
  <si>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</si>
  <si>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</si>
  <si>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</si>
  <si>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</si>
  <si>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</si>
  <si>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</si>
  <si>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</si>
  <si>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</si>
  <si>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</si>
  <si>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</si>
  <si>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</si>
  <si>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</si>
  <si>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</si>
  <si>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</si>
  <si>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</si>
  <si>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</si>
  <si>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</si>
  <si>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</si>
  <si>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</si>
  <si>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</si>
  <si>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</si>
  <si>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</si>
  <si>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</si>
  <si>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</si>
  <si>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</si>
  <si>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</si>
  <si>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</si>
  <si>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</si>
  <si>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</si>
  <si>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</si>
  <si>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</si>
  <si>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</si>
  <si>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</si>
  <si>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</si>
  <si>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</si>
  <si>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</si>
  <si>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</si>
  <si>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</si>
  <si>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</si>
  <si>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</si>
  <si>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</si>
  <si>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</si>
  <si>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</si>
  <si>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</si>
  <si>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</si>
  <si>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</si>
  <si>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</si>
  <si>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</si>
  <si>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</si>
  <si>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</si>
  <si>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</si>
  <si>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</si>
  <si>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</si>
  <si>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</si>
  <si>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</si>
  <si>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</si>
  <si>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</si>
  <si>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</si>
  <si>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</si>
  <si>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</si>
  <si>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</si>
  <si>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</si>
  <si>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</si>
  <si>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</si>
  <si>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</si>
  <si>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</si>
  <si>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</si>
  <si>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</si>
  <si>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</si>
  <si>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</si>
  <si>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</si>
  <si>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</si>
  <si>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</si>
  <si>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</si>
  <si>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</si>
  <si>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</si>
  <si>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</si>
  <si>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</si>
  <si>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</si>
  <si>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</si>
  <si>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</si>
  <si>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</si>
  <si>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</si>
  <si>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</si>
  <si>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</si>
  <si>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</si>
  <si>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</si>
  <si>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</si>
  <si>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</si>
  <si>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</si>
  <si>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</si>
  <si>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</si>
  <si>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</si>
  <si>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</si>
  <si>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</si>
  <si>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</si>
  <si>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</si>
  <si>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</si>
  <si>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</si>
  <si>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</si>
  <si>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</si>
  <si>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</si>
  <si>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</si>
  <si>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</si>
  <si>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</si>
  <si>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</si>
  <si>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</si>
  <si>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</si>
  <si>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</si>
  <si>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</si>
  <si>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</si>
  <si>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</si>
  <si>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</si>
  <si>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</si>
  <si>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</si>
  <si>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</si>
  <si>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</si>
  <si>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</si>
  <si>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</si>
  <si>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</si>
  <si>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</si>
  <si>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</si>
  <si>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</si>
  <si>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</si>
  <si>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</si>
  <si>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</si>
  <si>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</si>
  <si>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</si>
  <si>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</si>
  <si>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</si>
  <si>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</si>
  <si>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</si>
  <si>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</si>
  <si>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</si>
  <si>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</si>
  <si>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</si>
  <si>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</si>
  <si>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</si>
  <si>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</si>
  <si>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</si>
  <si>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</si>
  <si>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</si>
  <si>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</si>
  <si>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</si>
  <si>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</si>
  <si>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</si>
  <si>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</si>
  <si>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</si>
  <si>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</si>
  <si>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</si>
  <si>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</si>
  <si>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</si>
  <si>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</si>
  <si>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</si>
  <si>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</si>
  <si>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</si>
  <si>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</si>
  <si>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</si>
  <si>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</si>
  <si>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</si>
  <si>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</si>
  <si>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</si>
  <si>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</si>
  <si>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</si>
  <si>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</si>
  <si>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</si>
  <si>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</si>
  <si>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</si>
  <si>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</si>
  <si>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</si>
  <si>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</si>
  <si>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</si>
  <si>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</si>
  <si>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</si>
  <si>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</si>
  <si>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</si>
  <si>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</si>
  <si>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</si>
  <si>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</si>
  <si>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</si>
  <si>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</si>
  <si>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</si>
  <si>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</si>
  <si>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</si>
  <si>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</si>
  <si>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</si>
  <si>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</si>
  <si>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</si>
  <si>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</si>
  <si>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</si>
  <si>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</si>
  <si>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</si>
  <si>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</si>
  <si>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</si>
  <si>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</si>
  <si>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</si>
  <si>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</si>
  <si>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</si>
  <si>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</si>
  <si>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</si>
  <si>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</si>
  <si>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</si>
  <si>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</si>
  <si>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</si>
  <si>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</si>
  <si>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</si>
  <si>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</si>
  <si>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</si>
  <si>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</si>
  <si>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</si>
  <si>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</si>
  <si>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</si>
  <si>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</si>
  <si>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</si>
  <si>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</si>
  <si>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</si>
  <si>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</si>
  <si>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</si>
  <si>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</si>
  <si>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</si>
  <si>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</si>
  <si>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</si>
  <si>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</si>
  <si>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</si>
  <si>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</si>
  <si>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</si>
  <si>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</si>
  <si>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</si>
  <si>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</si>
  <si>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</si>
  <si>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</si>
  <si>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</si>
  <si>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</si>
  <si>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</si>
  <si>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</si>
  <si>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</si>
  <si>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</si>
  <si>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</si>
  <si>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</si>
  <si>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</si>
  <si>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</si>
  <si>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</si>
  <si>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</si>
  <si>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</si>
  <si>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</si>
  <si>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</si>
  <si>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</si>
  <si>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</si>
  <si>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</si>
  <si>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</si>
  <si>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</si>
  <si>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</si>
  <si>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</si>
  <si>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</si>
  <si>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</si>
  <si>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</si>
  <si>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</si>
  <si>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</si>
  <si>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</si>
  <si>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</si>
  <si>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</si>
  <si>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</si>
  <si>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</si>
  <si>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</si>
  <si>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</si>
  <si>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</si>
  <si>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</si>
  <si>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</si>
  <si>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</si>
  <si>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</si>
  <si>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</si>
  <si>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</si>
  <si>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</si>
  <si>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</si>
  <si>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</si>
  <si>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</si>
  <si>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</si>
  <si>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</si>
  <si>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</si>
  <si>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</si>
  <si>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</si>
  <si>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</si>
  <si>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</si>
  <si>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</si>
  <si>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</si>
  <si>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</si>
  <si>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</si>
  <si>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</si>
  <si>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</si>
  <si>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</si>
  <si>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</si>
  <si>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</si>
  <si>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</si>
  <si>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</si>
  <si>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</si>
  <si>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</si>
  <si>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</si>
  <si>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</si>
  <si>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</si>
  <si>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</si>
  <si>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</si>
  <si>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</si>
  <si>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</si>
  <si>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</si>
  <si>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</si>
  <si>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</si>
  <si>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</si>
  <si>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</si>
  <si>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</si>
  <si>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</si>
  <si>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</si>
  <si>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</si>
  <si>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</si>
  <si>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</si>
  <si>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</si>
  <si>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</si>
  <si>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</si>
  <si>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</si>
  <si>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</si>
  <si>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</si>
  <si>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</si>
  <si>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</si>
  <si>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</si>
  <si>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</si>
  <si>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</si>
  <si>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</si>
  <si>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</si>
  <si>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</si>
  <si>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</si>
  <si>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</si>
  <si>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</si>
  <si>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</si>
  <si>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</si>
  <si>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</si>
  <si>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</si>
  <si>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</si>
  <si>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</si>
  <si>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</si>
  <si>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</si>
  <si>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</si>
  <si>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</si>
  <si>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</si>
  <si>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</si>
  <si>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</si>
  <si>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</si>
  <si>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</si>
  <si>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</si>
  <si>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</si>
  <si>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</si>
  <si>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</si>
  <si>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</si>
  <si>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</si>
  <si>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</si>
  <si>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</si>
  <si>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</si>
  <si>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</si>
  <si>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</si>
  <si>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</si>
  <si>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</si>
  <si>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</si>
  <si>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</si>
  <si>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</si>
  <si>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</si>
  <si>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</si>
  <si>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</si>
  <si>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</si>
  <si>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</si>
  <si>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</si>
  <si>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</si>
  <si>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</si>
  <si>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</si>
  <si>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</si>
  <si>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</si>
  <si>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</si>
  <si>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</si>
  <si>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</si>
  <si>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</si>
  <si>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</si>
  <si>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</si>
  <si>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</si>
  <si>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</si>
  <si>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</si>
  <si>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</si>
  <si>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</si>
  <si>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</si>
  <si>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</si>
  <si>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</si>
  <si>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</si>
  <si>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</si>
  <si>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</si>
  <si>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</si>
  <si>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</si>
  <si>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</si>
  <si>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</si>
  <si>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</si>
  <si>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</si>
  <si>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</si>
  <si>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</si>
  <si>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</si>
  <si>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</si>
  <si>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</si>
  <si>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</si>
  <si>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</si>
  <si>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</si>
  <si>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</si>
  <si>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</si>
  <si>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</si>
  <si>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</si>
  <si>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</si>
  <si>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</si>
  <si>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</si>
  <si>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</si>
  <si>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</si>
  <si>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</si>
  <si>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</si>
  <si>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</si>
  <si>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</si>
  <si>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</si>
  <si>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</si>
  <si>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</si>
  <si>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</si>
  <si>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</si>
  <si>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</si>
  <si>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</si>
  <si>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</si>
  <si>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</si>
  <si>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</si>
  <si>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</si>
  <si>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</si>
  <si>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</si>
  <si>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</si>
  <si>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</si>
  <si>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</si>
  <si>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</si>
  <si>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</si>
  <si>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</si>
  <si>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</si>
  <si>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</si>
  <si>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</si>
  <si>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</si>
  <si>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</si>
  <si>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</si>
  <si>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</si>
  <si>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</si>
  <si>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</si>
  <si>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</si>
  <si>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</si>
  <si>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</si>
  <si>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</si>
  <si>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</si>
  <si>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</si>
  <si>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</si>
  <si>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</si>
  <si>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</si>
  <si>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</si>
  <si>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</si>
  <si>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</si>
  <si>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</si>
  <si>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</si>
  <si>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</si>
  <si>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</si>
  <si>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</si>
  <si>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</si>
  <si>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</si>
  <si>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</si>
  <si>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</si>
  <si>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</si>
  <si>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</si>
  <si>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</si>
  <si>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</si>
  <si>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</si>
  <si>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</si>
  <si>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</si>
  <si>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</si>
  <si>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</si>
  <si>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</si>
  <si>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</si>
  <si>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</si>
  <si>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</si>
  <si>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</si>
  <si>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</si>
  <si>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</si>
  <si>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</si>
  <si>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</si>
  <si>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</si>
  <si>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</si>
  <si>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</si>
  <si>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</si>
  <si>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</si>
  <si>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</si>
  <si>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</si>
  <si>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</si>
  <si>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</si>
  <si>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</si>
  <si>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</si>
  <si>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</si>
  <si>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</si>
  <si>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</si>
  <si>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</si>
  <si>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</si>
  <si>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</si>
  <si>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</si>
  <si>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</si>
  <si>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</si>
  <si>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</si>
  <si>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</si>
  <si>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</si>
  <si>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</si>
  <si>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</si>
  <si>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</si>
  <si>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</si>
  <si>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</si>
  <si>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</si>
  <si>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</si>
  <si>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</si>
  <si>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</si>
  <si>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</si>
  <si>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</si>
  <si>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</si>
  <si>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</si>
  <si>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</si>
  <si>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</si>
  <si>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</si>
  <si>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</si>
  <si>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</si>
  <si>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</si>
  <si>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</si>
  <si>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</si>
  <si>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</si>
  <si>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</si>
  <si>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</si>
  <si>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</si>
  <si>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</si>
  <si>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</si>
  <si>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</si>
  <si>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</si>
  <si>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</si>
  <si>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</si>
  <si>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</si>
  <si>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</si>
  <si>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</si>
  <si>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</si>
  <si>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</si>
  <si>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</si>
  <si>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</si>
  <si>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</si>
  <si>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</si>
  <si>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</si>
  <si>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</si>
  <si>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</si>
  <si>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</si>
  <si>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</si>
  <si>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</si>
  <si>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</si>
  <si>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</si>
  <si>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</si>
  <si>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</si>
  <si>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</si>
  <si>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</si>
  <si>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</si>
  <si>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</si>
  <si>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</si>
  <si>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</si>
  <si>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</si>
  <si>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</si>
  <si>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</si>
  <si>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</si>
  <si>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</si>
  <si>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</si>
  <si>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</si>
  <si>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</si>
  <si>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</si>
  <si>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</si>
  <si>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</si>
  <si>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</si>
  <si>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</si>
  <si>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</si>
  <si>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</si>
  <si>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</si>
  <si>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</si>
  <si>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</si>
  <si>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</si>
  <si>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</si>
  <si>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</si>
  <si>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</si>
  <si>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</si>
  <si>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</si>
  <si>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</si>
  <si>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</si>
  <si>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</si>
  <si>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</si>
  <si>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</si>
  <si>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</si>
  <si>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</si>
  <si>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</si>
  <si>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</si>
  <si>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</si>
  <si>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</si>
  <si>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</si>
  <si>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</si>
  <si>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</si>
  <si>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</si>
  <si>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</si>
  <si>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</si>
  <si>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</si>
  <si>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</si>
  <si>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</si>
  <si>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</si>
  <si>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</si>
  <si>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</si>
  <si>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</si>
  <si>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</si>
  <si>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</si>
  <si>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</si>
  <si>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</si>
  <si>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</si>
  <si>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</si>
  <si>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</si>
  <si>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</si>
  <si>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</si>
  <si>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</si>
  <si>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</si>
  <si>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</si>
  <si>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</si>
  <si>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</si>
  <si>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</si>
  <si>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</si>
  <si>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</si>
  <si>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</si>
  <si>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</si>
  <si>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</si>
  <si>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</si>
  <si>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</si>
  <si>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</si>
  <si>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</si>
  <si>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</si>
  <si>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</si>
  <si>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</si>
  <si>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</si>
  <si>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</si>
  <si>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</si>
  <si>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</si>
  <si>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</si>
  <si>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</si>
  <si>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</si>
  <si>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</si>
  <si>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</si>
  <si>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</si>
  <si>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</si>
  <si>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</si>
  <si>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</si>
  <si>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</si>
  <si>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</si>
  <si>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</si>
  <si>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</si>
  <si>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</si>
  <si>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</si>
  <si>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</si>
  <si>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</si>
  <si>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</si>
  <si>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</si>
  <si>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</si>
  <si>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</si>
  <si>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</si>
  <si>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</si>
  <si>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</si>
  <si>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</si>
  <si>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</si>
  <si>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</si>
  <si>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</si>
  <si>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</si>
  <si>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</si>
  <si>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</si>
  <si>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</si>
  <si>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</si>
  <si>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</si>
  <si>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</si>
  <si>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</si>
  <si>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</si>
  <si>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</si>
  <si>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</si>
  <si>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</si>
  <si>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</si>
  <si>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</si>
  <si>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</si>
  <si>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</si>
  <si>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</si>
  <si>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</si>
  <si>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</si>
  <si>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</si>
  <si>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</si>
  <si>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</si>
  <si>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</si>
  <si>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</si>
  <si>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</si>
  <si>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</si>
  <si>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</si>
  <si>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</si>
  <si>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</si>
  <si>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</si>
  <si>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</si>
  <si>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</si>
  <si>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</si>
  <si>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</si>
  <si>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</si>
  <si>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</si>
  <si>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</si>
  <si>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</si>
  <si>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</si>
  <si>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</si>
  <si>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</si>
  <si>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</si>
  <si>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</si>
  <si>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</si>
  <si>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</si>
  <si>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</si>
  <si>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</si>
  <si>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</si>
  <si>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</si>
  <si>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</si>
  <si>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</si>
  <si>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</si>
  <si>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</si>
  <si>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</si>
  <si>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</si>
  <si>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</si>
  <si>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</si>
  <si>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</si>
  <si>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</si>
  <si>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</si>
  <si>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</si>
  <si>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</si>
  <si>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</si>
  <si>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</si>
  <si>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</si>
  <si>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</si>
  <si>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</si>
  <si>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</si>
  <si>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</si>
  <si>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</si>
  <si>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</si>
  <si>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</si>
  <si>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</si>
  <si>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</si>
  <si>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</si>
  <si>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</si>
  <si>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</si>
  <si>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</si>
  <si>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</si>
  <si>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</si>
  <si>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</si>
  <si>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</si>
  <si>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</si>
  <si>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</si>
  <si>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</si>
  <si>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</si>
  <si>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</si>
  <si>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</si>
  <si>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</si>
  <si>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</si>
  <si>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</si>
  <si>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</si>
  <si>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</si>
  <si>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</si>
  <si>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</si>
  <si>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</si>
  <si>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</si>
  <si>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</si>
  <si>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</si>
  <si>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</si>
  <si>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</si>
  <si>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</si>
  <si>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</si>
  <si>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</si>
  <si>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</si>
  <si>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</si>
  <si>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</si>
  <si>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</si>
  <si>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</si>
  <si>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</si>
  <si>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</si>
  <si>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</si>
  <si>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</si>
  <si>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</si>
  <si>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</si>
  <si>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</si>
  <si>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</si>
  <si>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</si>
  <si>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</si>
  <si>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</si>
  <si>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</si>
  <si>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</si>
  <si>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</si>
  <si>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</si>
  <si>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</si>
  <si>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</si>
  <si>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</si>
  <si>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</si>
  <si>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</si>
  <si>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</si>
  <si>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</si>
  <si>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</si>
  <si>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</si>
  <si>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</si>
  <si>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</si>
  <si>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</si>
  <si>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</si>
  <si>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</si>
  <si>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</si>
  <si>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</si>
  <si>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</si>
  <si>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</si>
  <si>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</si>
  <si>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</si>
  <si>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</si>
  <si>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</si>
  <si>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</si>
  <si>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</si>
  <si>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</si>
  <si>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</si>
  <si>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</si>
  <si>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</si>
  <si>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</si>
  <si>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</si>
  <si>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</si>
  <si>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</si>
  <si>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</si>
  <si>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</si>
  <si>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</si>
  <si>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</si>
  <si>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</si>
  <si>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</si>
  <si>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</si>
  <si>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</si>
  <si>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</si>
  <si>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</si>
  <si>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</si>
  <si>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</si>
  <si>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</si>
  <si>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</si>
  <si>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</si>
  <si>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</si>
  <si>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</si>
  <si>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</si>
  <si>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</si>
  <si>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</si>
  <si>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</si>
  <si>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</si>
  <si>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</si>
  <si>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</si>
  <si>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</si>
  <si>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</si>
  <si>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</si>
  <si>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</si>
  <si>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</si>
  <si>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</si>
  <si>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</si>
  <si>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</si>
  <si>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</si>
  <si>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</si>
  <si>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</si>
  <si>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</si>
  <si>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</si>
  <si>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</si>
  <si>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</si>
  <si>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</si>
  <si>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</si>
  <si>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</si>
  <si>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</si>
  <si>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</si>
  <si>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</si>
  <si>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</si>
  <si>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</si>
  <si>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</si>
  <si>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</si>
  <si>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</si>
  <si>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</si>
  <si>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</si>
  <si>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</si>
  <si>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</si>
  <si>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</si>
  <si>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</si>
  <si>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</si>
  <si>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</si>
  <si>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</si>
  <si>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</si>
  <si>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</si>
  <si>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</si>
  <si>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</si>
  <si>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</si>
  <si>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</si>
  <si>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</si>
  <si>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</si>
  <si>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</si>
  <si>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</si>
  <si>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</si>
  <si>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</si>
  <si>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Fornecimento e aplicação de adesivo estrutural à base de resina epóxi</t>
  </si>
  <si>
    <t>Jateamento abrasivo em chapa de aço por esteira contínua</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</si>
  <si>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</si>
  <si>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</si>
  <si>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</si>
  <si>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</si>
  <si>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</si>
  <si>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</si>
  <si>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</si>
  <si>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</si>
  <si>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</si>
  <si>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</si>
  <si>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</si>
  <si>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</si>
  <si>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</si>
  <si>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</si>
  <si>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</si>
  <si>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</si>
  <si>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</si>
  <si>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</si>
  <si>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</si>
  <si>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</si>
  <si>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</si>
  <si>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</si>
  <si>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</si>
  <si>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</si>
  <si>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</si>
  <si>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</si>
  <si>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</si>
  <si>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</si>
  <si>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</si>
  <si>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</si>
  <si>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</si>
  <si>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</si>
  <si>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</si>
  <si>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</si>
  <si>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</si>
  <si>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</si>
  <si>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</si>
  <si>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</si>
  <si>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</si>
  <si>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</si>
  <si>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</si>
  <si>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</si>
  <si>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</si>
  <si>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</si>
  <si>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</si>
  <si>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</si>
  <si>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</si>
  <si>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</si>
  <si>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</si>
  <si>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</si>
  <si>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</si>
  <si>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</si>
  <si>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</si>
  <si>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</si>
  <si>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</si>
  <si>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</si>
  <si>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</si>
  <si>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</si>
  <si>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</si>
  <si>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</si>
  <si>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</si>
  <si>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</si>
  <si>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</si>
  <si>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</si>
  <si>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</si>
  <si>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</si>
  <si>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</si>
  <si>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</si>
  <si>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</si>
  <si>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</si>
  <si>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</si>
  <si>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</si>
  <si>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</si>
  <si>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</si>
  <si>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</si>
  <si>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</si>
  <si>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</si>
  <si>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</si>
  <si>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</si>
  <si>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</si>
  <si>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</si>
  <si>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</si>
  <si>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</si>
  <si>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</si>
  <si>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</si>
  <si>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</si>
  <si>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</si>
  <si>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</si>
  <si>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</si>
  <si>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</si>
  <si>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</si>
  <si>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</si>
  <si>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</si>
  <si>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</si>
  <si>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</si>
  <si>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</si>
  <si>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</si>
  <si>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</si>
  <si>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</si>
  <si>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</si>
  <si>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</si>
  <si>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</si>
  <si>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</si>
  <si>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</si>
  <si>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</si>
  <si>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</si>
  <si>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</si>
  <si>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</si>
  <si>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</si>
  <si>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</si>
  <si>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</si>
  <si>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</si>
  <si>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</si>
  <si>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</si>
  <si>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</si>
  <si>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</si>
  <si>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</si>
  <si>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</si>
  <si>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</si>
  <si>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</si>
  <si>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</si>
  <si>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</si>
  <si>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</si>
  <si>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</si>
  <si>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</si>
  <si>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</si>
  <si>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</si>
  <si>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</si>
  <si>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</si>
  <si>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</si>
  <si>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</si>
  <si>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</si>
  <si>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</si>
  <si>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</si>
  <si>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</si>
  <si>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</si>
  <si>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</si>
  <si>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</si>
  <si>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</si>
  <si>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</si>
  <si>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</si>
  <si>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</si>
  <si>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</si>
  <si>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</si>
  <si>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</si>
  <si>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</si>
  <si>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</si>
  <si>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</si>
  <si>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</si>
  <si>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</si>
  <si>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</si>
  <si>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</si>
  <si>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</si>
  <si>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</si>
  <si>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</si>
  <si>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</si>
  <si>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</si>
  <si>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</si>
  <si>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</si>
  <si>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</si>
  <si>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</si>
  <si>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</si>
  <si>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</si>
  <si>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</si>
  <si>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</si>
  <si>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</si>
  <si>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</si>
  <si>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</si>
  <si>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</si>
  <si>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</si>
  <si>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</si>
  <si>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</si>
  <si>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</si>
  <si>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</si>
  <si>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</si>
  <si>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</si>
  <si>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</si>
  <si>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</si>
  <si>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</si>
  <si>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</si>
  <si>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</si>
  <si>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</si>
  <si>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</si>
  <si>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</si>
  <si>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</si>
  <si>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</si>
  <si>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</si>
  <si>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</si>
  <si>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</si>
  <si>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</si>
  <si>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</si>
  <si>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</si>
  <si>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</si>
  <si>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</si>
  <si>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</si>
  <si>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</si>
  <si>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</si>
  <si>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</si>
  <si>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</si>
  <si>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</si>
  <si>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</si>
  <si>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</si>
  <si>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</si>
  <si>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</si>
  <si>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</si>
  <si>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</si>
  <si>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</si>
  <si>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</si>
  <si>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</si>
  <si>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</si>
  <si>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</si>
  <si>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</si>
  <si>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</si>
  <si>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</si>
  <si>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</si>
  <si>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</si>
  <si>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</si>
  <si>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</si>
  <si>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</si>
  <si>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</si>
  <si>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</si>
  <si>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</si>
  <si>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</si>
  <si>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</si>
  <si>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</si>
  <si>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</si>
  <si>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</si>
  <si>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</si>
  <si>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</si>
  <si>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</si>
  <si>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</si>
  <si>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</si>
  <si>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</si>
  <si>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</si>
  <si>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</si>
  <si>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</si>
  <si>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</si>
  <si>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</si>
  <si>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</si>
  <si>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</si>
  <si>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</si>
  <si>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</si>
  <si>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</si>
  <si>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</si>
  <si>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</si>
  <si>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</si>
  <si>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</si>
  <si>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</si>
  <si>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</si>
  <si>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</si>
  <si>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</si>
  <si>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</si>
  <si>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</si>
  <si>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</si>
  <si>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</si>
  <si>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</si>
  <si>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</si>
  <si>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</si>
  <si>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</si>
  <si>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</si>
  <si>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</si>
  <si>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</si>
  <si>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</si>
  <si>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</si>
  <si>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</si>
  <si>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</si>
  <si>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</si>
  <si>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</si>
  <si>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</si>
  <si>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</si>
  <si>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</si>
  <si>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</si>
  <si>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</si>
  <si>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</si>
  <si>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</si>
  <si>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</si>
  <si>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</si>
  <si>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</si>
  <si>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</si>
  <si>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</si>
  <si>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</si>
  <si>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</si>
  <si>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</si>
  <si>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</si>
  <si>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</si>
  <si>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</si>
  <si>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</si>
  <si>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</si>
  <si>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</si>
  <si>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</si>
  <si>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</si>
  <si>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</si>
  <si>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</si>
  <si>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</si>
  <si>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</si>
  <si>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</si>
  <si>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</si>
  <si>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</si>
  <si>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</si>
  <si>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</si>
  <si>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</si>
  <si>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</si>
  <si>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</si>
  <si>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</si>
  <si>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</si>
  <si>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</si>
  <si>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</si>
  <si>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</si>
  <si>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</si>
  <si>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</si>
  <si>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</si>
  <si>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</si>
  <si>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</si>
  <si>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</si>
  <si>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</si>
  <si>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</si>
  <si>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</si>
  <si>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</si>
  <si>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</si>
  <si>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</si>
  <si>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</si>
  <si>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</si>
  <si>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</si>
  <si>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</si>
  <si>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</si>
  <si>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</si>
  <si>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</si>
  <si>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</si>
  <si>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</si>
  <si>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</si>
  <si>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</si>
  <si>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</si>
  <si>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</si>
  <si>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</si>
  <si>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</si>
  <si>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</si>
  <si>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</si>
  <si>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</si>
  <si>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</si>
  <si>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</si>
  <si>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</si>
  <si>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</si>
  <si>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</si>
  <si>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</si>
  <si>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</si>
  <si>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</si>
  <si>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</si>
  <si>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</si>
  <si>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</si>
  <si>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</si>
  <si>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</si>
  <si>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</si>
  <si>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</si>
  <si>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</si>
  <si>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</si>
  <si>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</si>
  <si>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</si>
  <si>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</si>
  <si>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</si>
  <si>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</si>
  <si>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</si>
  <si>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</si>
  <si>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</si>
  <si>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</si>
  <si>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</si>
  <si>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</si>
  <si>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</si>
  <si>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</si>
  <si>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</si>
  <si>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</si>
  <si>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</si>
  <si>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</si>
  <si>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</si>
  <si>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</si>
  <si>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</si>
  <si>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</si>
  <si>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</si>
  <si>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</si>
  <si>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</si>
  <si>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</si>
  <si>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</si>
  <si>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</si>
  <si>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</si>
  <si>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</si>
  <si>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</si>
  <si>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</si>
  <si>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</si>
  <si>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</si>
  <si>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</si>
  <si>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</si>
  <si>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</si>
  <si>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</si>
  <si>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</si>
  <si>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</si>
  <si>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</si>
  <si>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</si>
  <si>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</si>
  <si>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</si>
  <si>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</si>
  <si>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</si>
  <si>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</si>
  <si>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</si>
  <si>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</si>
  <si>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</si>
  <si>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</si>
  <si>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</si>
  <si>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</si>
  <si>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</si>
  <si>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</si>
  <si>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</si>
  <si>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</si>
  <si>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</si>
  <si>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</si>
  <si>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</si>
  <si>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</si>
  <si>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</si>
  <si>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</si>
  <si>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</si>
  <si>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</si>
  <si>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</si>
  <si>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</si>
  <si>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</si>
  <si>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</si>
  <si>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</si>
  <si>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</si>
  <si>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</si>
  <si>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</si>
  <si>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</si>
  <si>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</si>
  <si>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</si>
  <si>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</si>
  <si>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</si>
  <si>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</si>
  <si>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</si>
  <si>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</si>
  <si>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</si>
  <si>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</si>
  <si>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</si>
  <si>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</si>
  <si>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</si>
  <si>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</si>
  <si>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</si>
  <si>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</si>
  <si>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</si>
  <si>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</si>
  <si>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</si>
  <si>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</si>
  <si>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</si>
  <si>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</si>
  <si>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</si>
  <si>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</si>
  <si>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</si>
  <si>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</si>
  <si>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</si>
  <si>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</si>
  <si>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</si>
  <si>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</si>
  <si>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</si>
  <si>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</si>
  <si>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</si>
  <si>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</si>
  <si>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</si>
  <si>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</si>
  <si>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</si>
  <si>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</si>
  <si>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</si>
  <si>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</si>
  <si>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</si>
  <si>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</si>
  <si>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</si>
  <si>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</si>
  <si>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</si>
  <si>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</si>
  <si>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</si>
  <si>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</si>
  <si>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</si>
  <si>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</si>
  <si>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</si>
  <si>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</si>
  <si>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</si>
  <si>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</si>
  <si>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</si>
  <si>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</si>
  <si>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</si>
  <si>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</si>
  <si>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</si>
  <si>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</si>
  <si>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</si>
  <si>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</si>
  <si>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</si>
  <si>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</si>
  <si>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</si>
  <si>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</si>
  <si>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</si>
  <si>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</si>
  <si>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</si>
  <si>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</si>
  <si>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</si>
  <si>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</si>
  <si>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</si>
  <si>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</si>
  <si>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</si>
  <si>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</si>
  <si>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</si>
  <si>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</si>
  <si>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</si>
  <si>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</si>
  <si>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</si>
  <si>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</si>
  <si>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</si>
  <si>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</si>
  <si>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</si>
  <si>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</si>
  <si>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</si>
  <si>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</si>
  <si>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</si>
  <si>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</si>
  <si>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</si>
  <si>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</si>
  <si>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</si>
  <si>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</si>
  <si>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</si>
  <si>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</si>
  <si>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</si>
  <si>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</si>
  <si>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</si>
  <si>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</si>
  <si>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</si>
  <si>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</si>
  <si>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</si>
  <si>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</si>
  <si>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</si>
  <si>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</si>
  <si>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</si>
  <si>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</si>
  <si>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</si>
  <si>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</si>
  <si>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</si>
  <si>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</si>
  <si>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</si>
  <si>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</si>
  <si>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</si>
  <si>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</si>
  <si>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</si>
  <si>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</si>
  <si>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</si>
  <si>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</si>
  <si>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</si>
  <si>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</si>
  <si>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</si>
  <si>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</si>
  <si>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</si>
  <si>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</si>
  <si>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</si>
  <si>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</si>
  <si>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</si>
  <si>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</si>
  <si>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</si>
  <si>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</si>
  <si>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</si>
  <si>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</si>
  <si>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</si>
  <si>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</si>
  <si>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</si>
  <si>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</si>
  <si>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</si>
  <si>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</si>
  <si>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</si>
  <si>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</si>
  <si>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</si>
  <si>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</si>
  <si>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</si>
  <si>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</si>
  <si>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</si>
  <si>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</si>
  <si>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</si>
  <si>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</si>
  <si>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</si>
  <si>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</si>
  <si>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</si>
  <si>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</si>
  <si>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</si>
  <si>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</si>
  <si>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</si>
  <si>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</si>
  <si>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</si>
  <si>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</si>
  <si>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</si>
  <si>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</si>
  <si>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</si>
  <si>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</si>
  <si>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</si>
  <si>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</si>
  <si>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</si>
  <si>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</si>
  <si>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</si>
  <si>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</si>
  <si>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</si>
  <si>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</si>
  <si>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</si>
  <si>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</si>
  <si>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</si>
  <si>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</si>
  <si>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</si>
  <si>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</si>
  <si>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</si>
  <si>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</si>
  <si>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</si>
  <si>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</si>
  <si>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</si>
  <si>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</si>
  <si>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</si>
  <si>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</si>
  <si>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</si>
  <si>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</si>
  <si>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</si>
  <si>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</si>
  <si>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</si>
  <si>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</si>
  <si>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</si>
  <si>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</si>
  <si>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</si>
  <si>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</si>
  <si>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</si>
  <si>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</si>
  <si>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</si>
  <si>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</si>
  <si>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</si>
  <si>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</si>
  <si>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</si>
  <si>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</si>
  <si>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</si>
  <si>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</si>
  <si>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</si>
  <si>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</si>
  <si>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</si>
  <si>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</si>
  <si>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</si>
  <si>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</si>
  <si>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</si>
  <si>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</si>
  <si>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</si>
  <si>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</si>
  <si>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</si>
  <si>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</si>
  <si>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</si>
  <si>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</si>
  <si>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</si>
  <si>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</si>
  <si>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</si>
  <si>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</si>
  <si>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</si>
  <si>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</si>
  <si>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</si>
  <si>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</si>
  <si>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</si>
  <si>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</si>
  <si>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</si>
  <si>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</si>
  <si>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</si>
  <si>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</si>
  <si>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</si>
  <si>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</si>
  <si>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</si>
  <si>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</si>
  <si>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</si>
  <si>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</si>
  <si>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</si>
  <si>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</si>
  <si>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</si>
  <si>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</si>
  <si>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</si>
  <si>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</si>
  <si>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</si>
  <si>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</si>
  <si>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</si>
  <si>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</si>
  <si>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</si>
  <si>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</si>
  <si>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</si>
  <si>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</si>
  <si>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</si>
  <si>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</si>
  <si>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</si>
  <si>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</si>
  <si>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</si>
  <si>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</si>
  <si>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</si>
  <si>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</si>
  <si>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</si>
  <si>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</si>
  <si>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</si>
  <si>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</si>
  <si>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</si>
  <si>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</si>
  <si>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</si>
  <si>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</si>
  <si>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</si>
  <si>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</si>
  <si>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</si>
  <si>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</si>
  <si>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</si>
  <si>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</si>
  <si>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</si>
  <si>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</si>
  <si>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</si>
  <si>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</si>
  <si>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</si>
  <si>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</si>
  <si>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</si>
  <si>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</si>
  <si>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</si>
  <si>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</si>
  <si>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</si>
  <si>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</si>
  <si>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</si>
  <si>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</si>
  <si>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</si>
  <si>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</si>
  <si>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</si>
  <si>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</si>
  <si>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</si>
  <si>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</si>
  <si>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</si>
  <si>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</si>
  <si>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</si>
  <si>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</si>
  <si>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</si>
  <si>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</si>
  <si>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</si>
  <si>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</si>
  <si>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</si>
  <si>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</si>
  <si>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</si>
  <si>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</si>
  <si>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</si>
  <si>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</si>
  <si>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</si>
  <si>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</si>
  <si>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</si>
  <si>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</si>
  <si>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</si>
  <si>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</si>
  <si>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</si>
  <si>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</si>
  <si>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</si>
  <si>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</si>
  <si>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</si>
  <si>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</si>
  <si>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</si>
  <si>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</si>
  <si>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</si>
  <si>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</si>
  <si>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</si>
  <si>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</si>
  <si>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</si>
  <si>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</si>
  <si>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</si>
  <si>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</si>
  <si>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</si>
  <si>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</si>
  <si>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</si>
  <si>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</si>
  <si>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</si>
  <si>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</si>
  <si>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</si>
  <si>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</si>
  <si>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</si>
  <si>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</si>
  <si>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</si>
  <si>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</si>
  <si>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</si>
  <si>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de revestimento asfáltico em usina com adição de espuma asfáltica, pó de pedra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</si>
  <si>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</si>
  <si>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</si>
  <si>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</si>
  <si>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</si>
  <si>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</si>
  <si>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</si>
  <si>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</si>
  <si>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</si>
  <si>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</si>
  <si>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</si>
  <si>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</si>
  <si>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</si>
  <si>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</si>
  <si>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</si>
  <si>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</si>
  <si>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</si>
  <si>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</si>
  <si>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</si>
  <si>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</si>
  <si>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</si>
  <si>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</si>
  <si>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</si>
  <si>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</si>
  <si>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</si>
  <si>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</si>
  <si>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</si>
  <si>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</si>
  <si>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</si>
  <si>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</si>
  <si>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</si>
  <si>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</si>
  <si>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</si>
  <si>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</si>
  <si>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</si>
  <si>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</si>
  <si>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</si>
  <si>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</si>
  <si>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</si>
  <si>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</si>
  <si>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</si>
  <si>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</si>
  <si>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</si>
  <si>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</si>
  <si>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</si>
  <si>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</si>
  <si>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</si>
  <si>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</si>
  <si>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</si>
  <si>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</si>
  <si>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</si>
  <si>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</si>
  <si>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</si>
  <si>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</si>
  <si>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</si>
  <si>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</si>
  <si>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</si>
  <si>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</si>
  <si>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</si>
  <si>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</si>
  <si>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</si>
  <si>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</si>
  <si>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</si>
  <si>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</si>
  <si>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</si>
  <si>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</si>
  <si>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</si>
  <si>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</si>
  <si>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</si>
  <si>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</si>
  <si>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</si>
  <si>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</si>
  <si>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</si>
  <si>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</si>
  <si>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</si>
  <si>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</si>
  <si>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</si>
  <si>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</si>
  <si>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</si>
  <si>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</si>
  <si>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</si>
  <si>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</si>
  <si>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</si>
  <si>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</si>
  <si>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</si>
  <si>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</si>
  <si>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</si>
  <si>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</si>
  <si>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</si>
  <si>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</si>
  <si>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</si>
  <si>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</si>
  <si>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</si>
  <si>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</si>
  <si>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</si>
  <si>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</si>
  <si>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</si>
  <si>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</si>
  <si>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</si>
  <si>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</si>
  <si>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</si>
  <si>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</si>
  <si>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</si>
  <si>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</si>
  <si>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</si>
  <si>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</si>
  <si>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</si>
  <si>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</si>
  <si>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</si>
  <si>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</si>
  <si>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</si>
  <si>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</si>
  <si>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</si>
  <si>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</si>
  <si>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</si>
  <si>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</si>
  <si>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</si>
  <si>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</si>
  <si>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</si>
  <si>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</si>
  <si>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</si>
  <si>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</si>
  <si>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</si>
  <si>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</si>
  <si>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</si>
  <si>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</si>
  <si>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</si>
  <si>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</si>
  <si>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</si>
  <si>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</si>
  <si>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</si>
  <si>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</si>
  <si>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</si>
  <si>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</si>
  <si>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</si>
  <si>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</si>
  <si>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</si>
  <si>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</si>
  <si>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</si>
  <si>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</si>
  <si>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</si>
  <si>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</si>
  <si>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</si>
  <si>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</si>
  <si>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</si>
  <si>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</si>
  <si>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</si>
  <si>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</si>
  <si>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</si>
  <si>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</si>
  <si>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</si>
  <si>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</si>
  <si>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</si>
  <si>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</si>
  <si>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</si>
  <si>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</si>
  <si>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</si>
  <si>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</si>
  <si>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</si>
  <si>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</si>
  <si>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</si>
  <si>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</si>
  <si>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</si>
  <si>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</si>
  <si>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</si>
  <si>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</si>
  <si>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</si>
  <si>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</si>
  <si>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</si>
  <si>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</si>
  <si>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</si>
  <si>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</si>
  <si>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</si>
  <si>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</si>
  <si>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</si>
  <si>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</si>
  <si>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</si>
  <si>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</si>
  <si>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</si>
  <si>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</si>
  <si>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</si>
  <si>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</si>
  <si>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</si>
  <si>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</si>
  <si>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</si>
  <si>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</si>
  <si>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</si>
  <si>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</si>
  <si>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</si>
  <si>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</si>
  <si>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</si>
  <si>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</si>
  <si>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</si>
  <si>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</si>
  <si>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</si>
  <si>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</si>
  <si>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</si>
  <si>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</si>
  <si>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</si>
  <si>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</si>
  <si>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</si>
  <si>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</si>
  <si>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</si>
  <si>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</si>
  <si>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</si>
  <si>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</si>
  <si>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</si>
  <si>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</si>
  <si>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</si>
  <si>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</si>
  <si>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</si>
  <si>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</si>
  <si>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</si>
  <si>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</si>
  <si>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</si>
  <si>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</si>
  <si>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</si>
  <si>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</si>
  <si>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</si>
  <si>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</si>
  <si>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</si>
  <si>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</si>
  <si>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</si>
  <si>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</si>
  <si>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</si>
  <si>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</si>
  <si>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</si>
  <si>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</si>
  <si>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</si>
  <si>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</si>
  <si>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</si>
  <si>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</si>
  <si>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</si>
  <si>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</si>
  <si>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</si>
  <si>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</si>
  <si>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</si>
  <si>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</si>
  <si>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</si>
  <si>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</si>
  <si>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</si>
  <si>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</si>
  <si>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</si>
  <si>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</si>
  <si>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</si>
  <si>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</si>
  <si>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</si>
  <si>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</si>
  <si>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</si>
  <si>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</si>
  <si>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</si>
  <si>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</si>
  <si>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</si>
  <si>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</si>
  <si>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</si>
  <si>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</si>
  <si>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</si>
  <si>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</si>
  <si>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</si>
  <si>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</si>
  <si>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</si>
  <si>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</si>
  <si>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</si>
  <si>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</si>
  <si>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</si>
  <si>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</si>
  <si>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</si>
  <si>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</si>
  <si>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</si>
  <si>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</si>
  <si>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</si>
  <si>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</si>
  <si>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</si>
  <si>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</si>
  <si>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</si>
  <si>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</si>
  <si>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</si>
  <si>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</si>
  <si>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</si>
  <si>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</si>
  <si>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</si>
  <si>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</si>
  <si>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</si>
  <si>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</si>
  <si>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</si>
  <si>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</si>
  <si>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</si>
  <si>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</si>
  <si>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</si>
  <si>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</si>
  <si>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</si>
  <si>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</si>
  <si>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</si>
  <si>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</si>
  <si>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</si>
  <si>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</si>
  <si>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</si>
  <si>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</si>
  <si>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</si>
  <si>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</si>
  <si>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</si>
  <si>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</si>
  <si>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</si>
  <si>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</si>
  <si>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</si>
  <si>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</si>
  <si>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</si>
  <si>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</si>
  <si>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</si>
  <si>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</si>
  <si>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</si>
  <si>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</si>
  <si>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</si>
  <si>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</si>
  <si>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</si>
  <si>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</si>
  <si>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</si>
  <si>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</si>
  <si>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</si>
  <si>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</si>
  <si>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</si>
  <si>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</si>
  <si>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</si>
  <si>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</si>
  <si>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</si>
  <si>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</si>
  <si>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</si>
  <si>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</si>
  <si>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</si>
  <si>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</si>
  <si>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</si>
  <si>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</si>
  <si>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</si>
  <si>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</si>
  <si>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</si>
  <si>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</si>
  <si>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</si>
  <si>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</si>
  <si>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</si>
  <si>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</si>
  <si>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</si>
  <si>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</si>
  <si>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</si>
  <si>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</si>
  <si>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</si>
  <si>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</si>
  <si>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</si>
  <si>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</si>
  <si>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</si>
  <si>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</si>
  <si>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</si>
  <si>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</si>
  <si>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</si>
  <si>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</si>
  <si>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</si>
  <si>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</si>
  <si>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</si>
  <si>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</si>
  <si>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</si>
  <si>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</si>
  <si>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</si>
  <si>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</si>
  <si>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</si>
  <si>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</si>
  <si>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</si>
  <si>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</si>
  <si>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</si>
  <si>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</si>
  <si>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</si>
  <si>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</si>
  <si>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</si>
  <si>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</si>
  <si>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</si>
  <si>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</si>
  <si>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</si>
  <si>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</si>
  <si>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</si>
  <si>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</si>
  <si>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</si>
  <si>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</si>
  <si>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</si>
  <si>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</si>
  <si>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</si>
  <si>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</si>
  <si>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</si>
  <si>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</si>
  <si>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</si>
  <si>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</si>
  <si>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</si>
  <si>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</si>
  <si>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</si>
  <si>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</si>
  <si>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</si>
  <si>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</si>
  <si>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</si>
  <si>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</si>
  <si>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</si>
  <si>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</si>
  <si>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</si>
  <si>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</si>
  <si>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</si>
  <si>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</si>
  <si>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</si>
  <si>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</si>
  <si>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</si>
  <si>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</si>
  <si>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</si>
  <si>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</si>
  <si>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</si>
  <si>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</si>
  <si>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</si>
  <si>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</si>
  <si>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</si>
  <si>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</si>
  <si>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</si>
  <si>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</si>
  <si>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</si>
  <si>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</si>
  <si>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</si>
  <si>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</si>
  <si>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</si>
  <si>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</si>
  <si>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</si>
  <si>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</si>
  <si>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</si>
  <si>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</si>
  <si>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</si>
  <si>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</si>
  <si>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</si>
  <si>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</si>
  <si>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</si>
  <si>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</si>
  <si>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</si>
  <si>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</si>
  <si>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</si>
  <si>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</si>
  <si>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</si>
  <si>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</si>
  <si>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</si>
  <si>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</si>
  <si>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</si>
  <si>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</si>
  <si>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</si>
  <si>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</si>
  <si>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</si>
  <si>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</si>
  <si>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</si>
  <si>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</si>
  <si>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</si>
  <si>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</si>
  <si>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</si>
  <si>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</si>
  <si>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</si>
  <si>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</si>
  <si>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</si>
  <si>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</si>
  <si>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</si>
  <si>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</si>
  <si>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</si>
  <si>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</si>
  <si>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</si>
  <si>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</si>
  <si>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</si>
  <si>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</si>
  <si>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</si>
  <si>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</si>
  <si>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</si>
  <si>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</si>
  <si>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</si>
  <si>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</si>
  <si>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</si>
  <si>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</si>
  <si>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</si>
  <si>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</si>
  <si>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</si>
  <si>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</si>
  <si>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</si>
  <si>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</si>
  <si>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</si>
  <si>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</si>
  <si>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</si>
  <si>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</si>
  <si>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</si>
  <si>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</si>
  <si>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</si>
  <si>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</si>
  <si>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</si>
  <si>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</si>
  <si>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</si>
  <si>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</si>
  <si>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</si>
  <si>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</si>
  <si>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</si>
  <si>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</si>
  <si>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</si>
  <si>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</si>
  <si>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</si>
  <si>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</si>
  <si>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</si>
  <si>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</si>
  <si>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</si>
  <si>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</si>
  <si>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</si>
  <si>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</si>
  <si>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</si>
  <si>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</si>
  <si>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</si>
  <si>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</si>
  <si>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</si>
  <si>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</si>
  <si>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</si>
  <si>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</si>
  <si>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</si>
  <si>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</si>
  <si>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</si>
  <si>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</si>
  <si>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</si>
  <si>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</si>
  <si>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</si>
  <si>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</si>
  <si>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</si>
  <si>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</si>
  <si>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</si>
  <si>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</si>
  <si>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</si>
  <si>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</si>
  <si>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</si>
  <si>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</si>
  <si>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</si>
  <si>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</si>
  <si>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</si>
  <si>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</si>
  <si>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</si>
  <si>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</si>
  <si>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</si>
  <si>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</si>
  <si>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</si>
  <si>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</si>
  <si>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</si>
  <si>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</si>
  <si>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</si>
  <si>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</si>
  <si>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</si>
  <si>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</si>
  <si>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</si>
  <si>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</si>
  <si>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</si>
  <si>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</si>
  <si>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</si>
  <si>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</si>
  <si>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</si>
  <si>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</si>
  <si>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</si>
  <si>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</si>
  <si>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</si>
  <si>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</si>
  <si>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</si>
  <si>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</si>
  <si>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</si>
  <si>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</si>
  <si>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</si>
  <si>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</si>
  <si>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</si>
  <si>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</si>
  <si>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</si>
  <si>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</si>
  <si>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</si>
  <si>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</si>
  <si>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</si>
  <si>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</si>
  <si>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</si>
  <si>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</si>
  <si>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</si>
  <si>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</si>
  <si>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</si>
  <si>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</si>
  <si>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</si>
  <si>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</si>
  <si>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</si>
  <si>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</si>
  <si>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</si>
  <si>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</si>
  <si>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</si>
  <si>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</si>
  <si>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</si>
  <si>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</si>
  <si>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</si>
  <si>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</si>
  <si>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</si>
  <si>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</si>
  <si>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</si>
  <si>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</si>
  <si>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</si>
  <si>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</si>
  <si>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</si>
  <si>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</si>
  <si>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</si>
  <si>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</si>
  <si>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</si>
  <si>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</si>
  <si>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</si>
  <si>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</si>
  <si>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</si>
  <si>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</si>
  <si>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</si>
  <si>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</si>
  <si>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</si>
  <si>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</si>
  <si>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</si>
  <si>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</si>
  <si>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</si>
  <si>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</si>
  <si>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</si>
  <si>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</si>
  <si>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</si>
  <si>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</si>
  <si>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</si>
  <si>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</si>
  <si>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</si>
  <si>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</si>
  <si>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</si>
  <si>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</si>
  <si>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</si>
  <si>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</si>
  <si>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</si>
  <si>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</si>
  <si>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</si>
  <si>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</si>
  <si>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</si>
  <si>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</si>
  <si>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</si>
  <si>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</si>
  <si>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</si>
  <si>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</si>
  <si>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</si>
  <si>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</si>
  <si>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</si>
  <si>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</si>
  <si>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</si>
  <si>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</si>
  <si>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</si>
  <si>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</si>
  <si>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</si>
  <si>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</si>
  <si>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</si>
  <si>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</si>
  <si>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</si>
  <si>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</si>
  <si>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</si>
  <si>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</si>
  <si>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</si>
  <si>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</si>
  <si>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</si>
  <si>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</si>
  <si>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</si>
  <si>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</si>
  <si>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</si>
  <si>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</si>
  <si>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</si>
  <si>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</si>
  <si>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</si>
  <si>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</si>
  <si>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</si>
  <si>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</si>
  <si>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</si>
  <si>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</si>
  <si>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</si>
  <si>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</si>
  <si>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</si>
  <si>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</si>
  <si>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</si>
  <si>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</si>
  <si>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</si>
  <si>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</si>
  <si>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</si>
  <si>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</si>
  <si>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</si>
  <si>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</si>
  <si>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</si>
  <si>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</si>
  <si>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</si>
  <si>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</si>
  <si>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</si>
  <si>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</si>
  <si>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</si>
  <si>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</si>
  <si>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</si>
  <si>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</si>
  <si>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</si>
  <si>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</si>
  <si>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</si>
  <si>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</si>
  <si>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</si>
  <si>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</si>
  <si>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</si>
  <si>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</si>
  <si>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</si>
  <si>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</si>
  <si>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</si>
  <si>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</si>
  <si>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</si>
  <si>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</si>
  <si>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</si>
  <si>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</si>
  <si>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</si>
  <si>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</si>
  <si>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</si>
  <si>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</si>
  <si>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</si>
  <si>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</si>
  <si>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</si>
  <si>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</si>
  <si>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</si>
  <si>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</si>
  <si>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</si>
  <si>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</si>
  <si>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</si>
  <si>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</si>
  <si>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</si>
  <si>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</si>
  <si>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</si>
  <si>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</si>
  <si>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</si>
  <si>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</si>
  <si>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</si>
  <si>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</si>
  <si>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</si>
  <si>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</si>
  <si>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</si>
  <si>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</si>
  <si>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</si>
  <si>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</si>
  <si>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</si>
  <si>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</si>
  <si>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</si>
  <si>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</si>
  <si>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</si>
  <si>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</si>
  <si>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</si>
  <si>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</si>
  <si>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</si>
  <si>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</si>
  <si>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</si>
  <si>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</si>
  <si>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</si>
  <si>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</si>
  <si>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</si>
  <si>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</si>
  <si>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</si>
  <si>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</si>
  <si>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</si>
  <si>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</si>
  <si>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</si>
  <si>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</si>
  <si>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</si>
  <si>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</si>
  <si>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</si>
  <si>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</si>
  <si>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</si>
  <si>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</si>
  <si>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</si>
  <si>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</si>
  <si>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</si>
  <si>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</si>
  <si>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</si>
  <si>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</si>
  <si>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</si>
  <si>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</si>
  <si>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</si>
  <si>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</si>
  <si>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</si>
  <si>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</si>
  <si>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</si>
  <si>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</si>
  <si>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</si>
  <si>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</si>
  <si>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</si>
  <si>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</si>
  <si>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</si>
  <si>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</si>
  <si>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</si>
  <si>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</si>
  <si>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</si>
  <si>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</si>
  <si>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</si>
  <si>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</si>
  <si>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</si>
  <si>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</si>
  <si>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</si>
  <si>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</si>
  <si>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</si>
  <si>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</si>
  <si>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</si>
  <si>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</si>
  <si>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</si>
  <si>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</si>
  <si>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</si>
  <si>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</si>
  <si>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</si>
  <si>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</si>
  <si>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</si>
  <si>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</si>
  <si>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</si>
  <si>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</si>
  <si>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</si>
  <si>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</si>
  <si>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</si>
  <si>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</si>
  <si>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</si>
  <si>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</si>
  <si>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</si>
  <si>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</si>
  <si>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</si>
  <si>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</si>
  <si>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</si>
  <si>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</si>
  <si>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</si>
  <si>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</si>
  <si>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</si>
  <si>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</si>
  <si>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</si>
  <si>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</si>
  <si>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</si>
  <si>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</si>
  <si>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</si>
  <si>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</si>
  <si>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</si>
  <si>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</si>
  <si>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</si>
  <si>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</si>
  <si>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</si>
  <si>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</si>
  <si>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</si>
  <si>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</si>
  <si>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</si>
  <si>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</si>
  <si>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</si>
  <si>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</si>
  <si>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</si>
  <si>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</si>
  <si>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</si>
  <si>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</si>
  <si>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</si>
  <si>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</si>
  <si>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</si>
  <si>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</si>
  <si>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</si>
  <si>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</si>
  <si>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</si>
  <si>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</si>
  <si>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</si>
  <si>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</si>
  <si>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</si>
  <si>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</si>
  <si>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</si>
  <si>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</si>
  <si>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</si>
  <si>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</si>
  <si>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</si>
  <si>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</si>
  <si>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</si>
  <si>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</si>
  <si>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</si>
  <si>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</si>
  <si>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</si>
  <si>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</si>
  <si>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</si>
  <si>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</si>
  <si>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</si>
  <si>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</si>
  <si>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</si>
  <si>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</si>
  <si>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</si>
  <si>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</si>
  <si>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</si>
  <si>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</si>
  <si>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</si>
  <si>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</si>
  <si>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</si>
  <si>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</si>
  <si>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</si>
  <si>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</si>
  <si>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</si>
  <si>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</si>
  <si>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</si>
  <si>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</si>
  <si>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</si>
  <si>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</si>
  <si>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</si>
  <si>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</si>
  <si>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</si>
  <si>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</si>
  <si>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</si>
  <si>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</si>
  <si>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</si>
  <si>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</si>
  <si>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</si>
  <si>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</si>
  <si>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</si>
  <si>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</si>
  <si>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</si>
  <si>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</si>
  <si>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</si>
  <si>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</si>
  <si>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</si>
  <si>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</si>
  <si>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</si>
  <si>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</si>
  <si>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</si>
  <si>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</si>
  <si>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</si>
  <si>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</si>
  <si>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</si>
  <si>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</si>
  <si>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</si>
  <si>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</si>
  <si>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</si>
  <si>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</si>
  <si>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</si>
  <si>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</si>
  <si>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</si>
  <si>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</si>
  <si>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</si>
  <si>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</si>
  <si>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</si>
  <si>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</si>
  <si>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</si>
  <si>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</si>
  <si>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</si>
  <si>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</si>
  <si>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</si>
  <si>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</si>
  <si>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</si>
  <si>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</si>
  <si>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</si>
  <si>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</si>
  <si>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</si>
  <si>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</si>
  <si>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</si>
  <si>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</si>
  <si>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</si>
  <si>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</si>
  <si>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</si>
  <si>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</si>
  <si>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</si>
  <si>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</si>
  <si>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</si>
  <si>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</si>
  <si>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</si>
  <si>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</si>
  <si>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</si>
  <si>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</si>
  <si>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</si>
  <si>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</si>
  <si>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</si>
  <si>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</si>
  <si>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</si>
  <si>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</si>
  <si>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</si>
  <si>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</si>
  <si>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</si>
  <si>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</si>
  <si>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</si>
  <si>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</si>
  <si>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</si>
  <si>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</si>
  <si>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</si>
  <si>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</si>
  <si>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</si>
  <si>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</si>
  <si>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</si>
  <si>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</si>
  <si>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</si>
  <si>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</si>
  <si>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</si>
  <si>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</si>
  <si>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</si>
  <si>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</si>
  <si>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</si>
  <si>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</si>
  <si>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</si>
  <si>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</si>
  <si>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</si>
  <si>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</si>
  <si>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</si>
  <si>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</si>
  <si>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</si>
  <si>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</si>
  <si>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</si>
  <si>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</si>
  <si>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</si>
  <si>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</si>
  <si>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</si>
  <si>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</si>
  <si>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</si>
  <si>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</si>
  <si>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</si>
  <si>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</si>
  <si>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</si>
  <si>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</si>
  <si>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</si>
  <si>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</si>
  <si>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</si>
  <si>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</si>
  <si>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</si>
  <si>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</si>
  <si>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</si>
  <si>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</si>
  <si>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</si>
  <si>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</si>
  <si>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</si>
  <si>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</si>
  <si>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</si>
  <si>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</si>
  <si>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</si>
  <si>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</si>
  <si>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</si>
  <si>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</si>
  <si>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</si>
  <si>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</si>
  <si>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</si>
  <si>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</si>
  <si>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</si>
  <si>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</si>
  <si>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</si>
  <si>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</si>
  <si>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</si>
  <si>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</si>
  <si>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</si>
  <si>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</si>
  <si>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</si>
  <si>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</si>
  <si>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</si>
  <si>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</si>
  <si>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</si>
  <si>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</si>
  <si>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</si>
  <si>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</si>
  <si>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</si>
  <si>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</si>
  <si>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</si>
  <si>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</si>
  <si>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</si>
  <si>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</si>
  <si>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</si>
  <si>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</si>
  <si>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</si>
  <si>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</si>
  <si>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</si>
  <si>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</si>
  <si>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</si>
  <si>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</si>
  <si>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</si>
  <si>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</si>
  <si>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</si>
  <si>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</si>
  <si>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</si>
  <si>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</si>
  <si>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</si>
  <si>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</si>
  <si>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</si>
  <si>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</si>
  <si>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</si>
  <si>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</si>
  <si>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</si>
  <si>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</si>
  <si>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</si>
  <si>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</si>
  <si>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</si>
  <si>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</si>
  <si>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</si>
  <si>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</si>
  <si>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</si>
  <si>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</si>
  <si>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</si>
  <si>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</si>
  <si>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</si>
  <si>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</si>
  <si>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</si>
  <si>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</si>
  <si>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</si>
  <si>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</si>
  <si>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</si>
  <si>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</si>
  <si>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</si>
  <si>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</si>
  <si>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</si>
  <si>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</si>
  <si>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</si>
  <si>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</si>
  <si>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</si>
  <si>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</si>
  <si>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</si>
  <si>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</si>
  <si>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</si>
  <si>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</si>
  <si>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</si>
  <si>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</si>
  <si>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</si>
  <si>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</si>
  <si>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</si>
  <si>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</si>
  <si>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</si>
  <si>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</si>
  <si>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</si>
  <si>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</si>
  <si>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</si>
  <si>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</si>
  <si>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</si>
  <si>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</si>
  <si>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</si>
  <si>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</si>
  <si>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</si>
  <si>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</si>
  <si>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</si>
  <si>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</si>
  <si>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</si>
  <si>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</si>
  <si>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</si>
  <si>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</si>
  <si>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</si>
  <si>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</si>
  <si>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</si>
  <si>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</si>
  <si>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</si>
  <si>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</si>
  <si>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</si>
  <si>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</si>
  <si>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</si>
  <si>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</si>
  <si>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</si>
  <si>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</si>
  <si>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</si>
  <si>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</si>
  <si>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</si>
  <si>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</si>
  <si>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</si>
  <si>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</si>
  <si>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</si>
  <si>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</si>
  <si>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</si>
  <si>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</si>
  <si>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</si>
  <si>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</si>
  <si>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</si>
  <si>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</si>
  <si>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</si>
  <si>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</si>
  <si>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</si>
  <si>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</si>
  <si>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</si>
  <si>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</si>
  <si>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</si>
  <si>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</si>
  <si>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</si>
  <si>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</si>
  <si>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</si>
  <si>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</si>
  <si>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</si>
  <si>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</si>
  <si>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</si>
  <si>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</si>
  <si>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</si>
  <si>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</si>
  <si>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</si>
  <si>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</si>
  <si>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</si>
  <si>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</si>
  <si>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</si>
  <si>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</si>
  <si>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</si>
  <si>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</si>
  <si>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</si>
  <si>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</si>
  <si>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</si>
  <si>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</si>
  <si>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</si>
  <si>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</si>
  <si>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</si>
  <si>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</si>
  <si>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</si>
  <si>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</si>
  <si>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</si>
  <si>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</si>
  <si>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</si>
  <si>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</si>
  <si>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</si>
  <si>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</si>
  <si>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</si>
  <si>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</si>
  <si>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</si>
  <si>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</si>
  <si>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</si>
  <si>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</si>
  <si>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</si>
  <si>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</si>
  <si>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</si>
  <si>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</si>
  <si>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</si>
  <si>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</si>
  <si>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</si>
  <si>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</si>
  <si>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</si>
  <si>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</si>
  <si>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</si>
  <si>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</si>
  <si>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</si>
  <si>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</si>
  <si>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</si>
  <si>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</si>
  <si>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</si>
  <si>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</si>
  <si>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</si>
  <si>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</si>
  <si>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</si>
  <si>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</si>
  <si>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</si>
  <si>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</si>
  <si>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</si>
  <si>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</si>
  <si>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</si>
  <si>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</si>
  <si>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</si>
  <si>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</si>
  <si>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</si>
  <si>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</si>
  <si>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</si>
  <si>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</si>
  <si>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</si>
  <si>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</si>
  <si>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</si>
  <si>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</si>
  <si>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</si>
  <si>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</si>
  <si>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</si>
  <si>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</si>
  <si>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</si>
  <si>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</si>
  <si>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</si>
  <si>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</si>
  <si>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</si>
  <si>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</si>
  <si>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</si>
  <si>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</si>
  <si>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</si>
  <si>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</si>
  <si>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</si>
  <si>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</si>
  <si>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</si>
  <si>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</si>
  <si>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</si>
  <si>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</si>
  <si>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</si>
  <si>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</si>
  <si>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</si>
  <si>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</si>
  <si>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</si>
  <si>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</si>
  <si>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</si>
  <si>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</si>
  <si>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</si>
  <si>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</si>
  <si>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</si>
  <si>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</si>
  <si>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</si>
  <si>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</si>
  <si>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</si>
  <si>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</si>
  <si>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</si>
  <si>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</si>
  <si>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</si>
  <si>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</si>
  <si>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</si>
  <si>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</si>
  <si>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</si>
  <si>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</si>
  <si>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</si>
  <si>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</si>
  <si>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</si>
  <si>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</si>
  <si>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</si>
  <si>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</si>
  <si>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</si>
  <si>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</si>
  <si>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</si>
  <si>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</si>
  <si>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</si>
  <si>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</si>
  <si>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</si>
  <si>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</si>
  <si>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</si>
  <si>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</si>
  <si>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</si>
  <si>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</si>
  <si>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</si>
  <si>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</si>
  <si>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</si>
  <si>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</si>
  <si>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</si>
  <si>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</si>
  <si>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</si>
  <si>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</si>
  <si>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</si>
  <si>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</si>
  <si>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</si>
  <si>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</si>
  <si>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</si>
  <si>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</si>
  <si>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</si>
  <si>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</si>
  <si>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</si>
  <si>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</si>
  <si>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</si>
  <si>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</si>
  <si>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</si>
  <si>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</si>
  <si>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</si>
  <si>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</si>
  <si>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</si>
  <si>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</si>
  <si>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</si>
  <si>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</si>
  <si>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</si>
  <si>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</si>
  <si>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</si>
  <si>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</si>
  <si>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</si>
  <si>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</si>
  <si>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</si>
  <si>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</si>
  <si>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</si>
  <si>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</si>
  <si>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</si>
  <si>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</si>
  <si>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</si>
  <si>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</si>
  <si>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</si>
  <si>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</si>
  <si>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</si>
  <si>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</si>
  <si>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</si>
  <si>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</si>
  <si>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</si>
  <si>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</si>
  <si>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</si>
  <si>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</si>
  <si>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</si>
  <si>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</si>
  <si>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</si>
  <si>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</si>
  <si>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</si>
  <si>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</si>
  <si>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</si>
  <si>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</si>
  <si>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</si>
  <si>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</si>
  <si>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</si>
  <si>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</si>
  <si>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</si>
  <si>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</si>
  <si>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</si>
  <si>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</si>
  <si>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</si>
  <si>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</si>
  <si>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</si>
  <si>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</si>
  <si>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</si>
  <si>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</si>
  <si>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</si>
  <si>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</si>
  <si>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</si>
  <si>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</si>
  <si>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</si>
  <si>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</si>
  <si>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</si>
  <si>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</si>
  <si>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</si>
  <si>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</si>
  <si>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</si>
  <si>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</si>
  <si>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</si>
  <si>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</si>
  <si>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</si>
  <si>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</si>
  <si>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</si>
  <si>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</si>
  <si>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</si>
  <si>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</si>
  <si>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</si>
  <si>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</si>
  <si>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</si>
  <si>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</si>
  <si>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</si>
  <si>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</si>
  <si>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</si>
  <si>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</si>
  <si>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</si>
  <si>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</si>
  <si>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</si>
  <si>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</si>
  <si>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</si>
  <si>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</si>
  <si>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</si>
  <si>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</si>
  <si>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</si>
  <si>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</si>
  <si>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</si>
  <si>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</si>
  <si>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</si>
  <si>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</si>
  <si>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</si>
  <si>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</si>
  <si>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</si>
  <si>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</si>
  <si>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</si>
  <si>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</si>
  <si>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</si>
  <si>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</si>
  <si>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</si>
  <si>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</si>
  <si>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</si>
  <si>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</si>
  <si>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</si>
  <si>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</si>
  <si>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</si>
  <si>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</si>
  <si>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</si>
  <si>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</si>
  <si>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</si>
  <si>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</si>
  <si>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</si>
  <si>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</si>
  <si>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</si>
  <si>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</si>
  <si>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</si>
  <si>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</si>
  <si>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</si>
  <si>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</si>
  <si>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</si>
  <si>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</si>
  <si>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</si>
  <si>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</si>
  <si>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</si>
  <si>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</si>
  <si>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</si>
  <si>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</si>
  <si>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</si>
  <si>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</si>
  <si>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</si>
  <si>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</si>
  <si>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</si>
  <si>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</si>
  <si>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</si>
  <si>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</si>
  <si>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</si>
  <si>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</si>
  <si>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</si>
  <si>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</si>
  <si>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</si>
  <si>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</si>
  <si>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</si>
  <si>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</si>
  <si>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</si>
  <si>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</si>
  <si>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</si>
  <si>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</si>
  <si>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</si>
  <si>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</si>
  <si>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</si>
  <si>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</si>
  <si>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</si>
  <si>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</si>
  <si>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</si>
  <si>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</si>
  <si>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</si>
  <si>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</si>
  <si>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</si>
  <si>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</si>
  <si>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</si>
  <si>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</si>
  <si>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</si>
  <si>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</si>
  <si>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</si>
  <si>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</si>
  <si>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</si>
  <si>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</si>
  <si>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</si>
  <si>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</si>
  <si>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</si>
  <si>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</si>
  <si>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</si>
  <si>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</si>
  <si>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</si>
  <si>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</si>
  <si>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</si>
  <si>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</si>
  <si>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</si>
  <si>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</si>
  <si>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</si>
  <si>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</si>
  <si>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</si>
  <si>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</si>
  <si>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</si>
  <si>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</si>
  <si>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</si>
  <si>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</si>
  <si>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</si>
  <si>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</si>
  <si>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</si>
  <si>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</si>
  <si>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</si>
  <si>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</si>
  <si>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</si>
  <si>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</si>
  <si>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</si>
  <si>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</si>
  <si>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</si>
  <si>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</si>
  <si>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</si>
  <si>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</si>
  <si>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</si>
  <si>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</si>
  <si>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</si>
  <si>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</si>
  <si>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</si>
  <si>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</si>
  <si>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</si>
  <si>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</si>
  <si>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</si>
  <si>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</si>
  <si>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</si>
  <si>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</si>
  <si>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</si>
  <si>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</si>
  <si>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</si>
  <si>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</si>
  <si>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</si>
  <si>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</si>
  <si>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</si>
  <si>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</si>
  <si>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</si>
  <si>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</si>
  <si>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</si>
  <si>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</si>
  <si>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</si>
  <si>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</si>
  <si>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</si>
  <si>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</si>
  <si>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</si>
  <si>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</si>
  <si>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</si>
  <si>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</si>
  <si>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</si>
  <si>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</si>
  <si>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</si>
  <si>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</si>
  <si>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</si>
  <si>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</si>
  <si>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</si>
  <si>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</si>
  <si>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</si>
  <si>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</si>
  <si>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</si>
  <si>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</si>
  <si>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</si>
  <si>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</si>
  <si>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</si>
  <si>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</si>
  <si>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</si>
  <si>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</si>
  <si>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</si>
  <si>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</si>
  <si>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</si>
  <si>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</si>
  <si>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</si>
  <si>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</si>
  <si>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</si>
  <si>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</si>
  <si>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</si>
  <si>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</si>
  <si>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</si>
  <si>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</si>
  <si>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</si>
  <si>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</si>
  <si>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</si>
  <si>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</si>
  <si>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</si>
  <si>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</si>
  <si>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</si>
  <si>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</si>
  <si>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</si>
  <si>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</si>
  <si>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</si>
  <si>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</si>
  <si>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</si>
  <si>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</si>
  <si>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</si>
  <si>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</si>
  <si>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</si>
  <si>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</si>
  <si>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</si>
  <si>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</si>
  <si>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</si>
  <si>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</si>
  <si>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</si>
  <si>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</si>
  <si>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</si>
  <si>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</si>
  <si>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</si>
  <si>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</si>
  <si>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</si>
  <si>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</si>
  <si>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</si>
  <si>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</si>
  <si>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</si>
  <si>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</si>
  <si>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</si>
  <si>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</si>
  <si>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</si>
  <si>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</si>
  <si>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</si>
  <si>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</si>
  <si>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</si>
  <si>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</si>
  <si>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</si>
  <si>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</si>
  <si>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</si>
  <si>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</si>
  <si>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</si>
  <si>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</si>
  <si>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</si>
  <si>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</si>
  <si>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</si>
  <si>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</si>
  <si>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</si>
  <si>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</si>
  <si>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</si>
  <si>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</si>
  <si>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</si>
  <si>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</si>
  <si>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</si>
  <si>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</si>
  <si>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</si>
  <si>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</si>
  <si>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</si>
  <si>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</si>
  <si>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</si>
  <si>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</si>
  <si>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</si>
  <si>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</si>
  <si>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</si>
  <si>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</si>
  <si>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</si>
  <si>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</si>
  <si>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</si>
  <si>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</si>
  <si>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</si>
  <si>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</si>
  <si>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</si>
  <si>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</si>
  <si>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</si>
  <si>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</si>
  <si>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</si>
  <si>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</si>
  <si>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</si>
  <si>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</si>
  <si>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</si>
  <si>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</si>
  <si>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</si>
  <si>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</si>
  <si>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</si>
  <si>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</si>
  <si>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</si>
  <si>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</si>
  <si>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</si>
  <si>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</si>
  <si>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</si>
  <si>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</si>
  <si>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</si>
  <si>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</si>
  <si>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</si>
  <si>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</si>
  <si>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</si>
  <si>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</si>
  <si>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</si>
  <si>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</si>
  <si>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</si>
  <si>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</si>
  <si>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</si>
  <si>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</si>
  <si>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</si>
  <si>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</si>
  <si>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</si>
  <si>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</si>
  <si>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</si>
  <si>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</si>
  <si>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</si>
  <si>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</si>
  <si>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</si>
  <si>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</si>
  <si>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</si>
  <si>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</si>
  <si>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</si>
  <si>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</si>
  <si>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</si>
  <si>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</si>
  <si>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</si>
  <si>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</si>
  <si>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</si>
  <si>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</si>
  <si>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</si>
  <si>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</si>
  <si>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</si>
  <si>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</si>
  <si>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</si>
  <si>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</si>
  <si>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</si>
  <si>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</si>
  <si>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</si>
  <si>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</si>
  <si>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</si>
  <si>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</si>
  <si>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</si>
  <si>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</si>
  <si>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</si>
  <si>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</si>
  <si>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</si>
  <si>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</si>
  <si>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</si>
  <si>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</si>
  <si>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</si>
  <si>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</si>
  <si>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</si>
  <si>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</si>
  <si>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</si>
  <si>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</si>
  <si>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</si>
  <si>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</si>
  <si>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</si>
  <si>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</si>
  <si>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</si>
  <si>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</si>
  <si>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</si>
  <si>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</si>
  <si>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</si>
  <si>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</si>
  <si>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</si>
  <si>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</si>
  <si>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</si>
  <si>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</si>
  <si>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</si>
  <si>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</si>
  <si>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</si>
  <si>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</si>
  <si>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</si>
  <si>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</si>
  <si>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</si>
  <si>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</si>
  <si>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</si>
  <si>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</si>
  <si>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</si>
  <si>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</si>
  <si>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</si>
  <si>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</si>
  <si>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</si>
  <si>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</si>
  <si>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</si>
  <si>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</si>
  <si>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</si>
  <si>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</si>
  <si>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</si>
  <si>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</si>
  <si>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</si>
  <si>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</si>
  <si>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</si>
  <si>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</si>
  <si>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</si>
  <si>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</si>
  <si>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</si>
  <si>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</si>
  <si>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</si>
  <si>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</si>
  <si>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</si>
  <si>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</si>
  <si>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</si>
  <si>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</si>
  <si>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</si>
  <si>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</si>
  <si>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</si>
  <si>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</si>
  <si>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</si>
  <si>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</si>
  <si>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</si>
  <si>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</si>
  <si>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</si>
  <si>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</si>
  <si>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</si>
  <si>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</si>
  <si>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</si>
  <si>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</si>
  <si>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</si>
  <si>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</si>
  <si>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</si>
  <si>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</si>
  <si>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</si>
  <si>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</si>
  <si>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</si>
  <si>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</si>
  <si>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</si>
  <si>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</si>
  <si>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</si>
  <si>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</si>
  <si>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</si>
  <si>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</si>
  <si>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</si>
  <si>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</si>
  <si>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</si>
  <si>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</si>
  <si>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</si>
  <si>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</si>
  <si>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</si>
  <si>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</si>
  <si>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</si>
  <si>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</si>
  <si>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</si>
  <si>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</si>
  <si>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</si>
  <si>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</si>
  <si>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</si>
  <si>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</si>
  <si>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</si>
  <si>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</si>
  <si>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</si>
  <si>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</si>
  <si>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</si>
  <si>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</si>
  <si>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</si>
  <si>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</si>
  <si>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</si>
  <si>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</si>
  <si>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</si>
  <si>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</si>
  <si>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</si>
  <si>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</si>
  <si>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</si>
  <si>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</si>
  <si>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</si>
  <si>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</si>
  <si>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</si>
  <si>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</si>
  <si>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</si>
  <si>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</si>
  <si>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</si>
  <si>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</si>
  <si>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</si>
  <si>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</si>
  <si>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</si>
  <si>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</si>
  <si>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</si>
  <si>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</si>
  <si>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</si>
  <si>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</si>
  <si>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</si>
  <si>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</si>
  <si>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</si>
  <si>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</si>
  <si>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</si>
  <si>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</si>
  <si>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</si>
  <si>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</si>
  <si>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</si>
  <si>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</si>
  <si>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</si>
  <si>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</si>
  <si>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</si>
  <si>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</si>
  <si>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</si>
  <si>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</si>
  <si>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</si>
  <si>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</si>
  <si>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</si>
  <si>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</si>
  <si>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</si>
  <si>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</si>
  <si>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</si>
  <si>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</si>
  <si>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</si>
  <si>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</si>
  <si>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</si>
  <si>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</si>
  <si>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</si>
  <si>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</si>
  <si>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</si>
  <si>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</si>
  <si>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</si>
  <si>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</si>
  <si>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</si>
  <si>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</si>
  <si>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</si>
  <si>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</si>
  <si>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</si>
  <si>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</si>
  <si>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</si>
  <si>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</si>
  <si>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</si>
  <si>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</si>
  <si>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</si>
  <si>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</si>
  <si>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</si>
  <si>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</si>
  <si>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</si>
  <si>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</si>
  <si>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</si>
  <si>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</si>
  <si>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</si>
  <si>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</si>
  <si>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</si>
  <si>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</si>
  <si>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</si>
  <si>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</si>
  <si>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</si>
  <si>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</si>
  <si>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</si>
  <si>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</si>
  <si>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</si>
  <si>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</si>
  <si>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</si>
  <si>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</si>
  <si>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</si>
  <si>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</si>
  <si>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</si>
  <si>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</si>
  <si>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</si>
  <si>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</si>
  <si>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</si>
  <si>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</si>
  <si>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</si>
  <si>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</si>
  <si>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</si>
  <si>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</si>
  <si>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SEM DESONERAÇÃO</t>
  </si>
  <si>
    <t>DESCRIÇÃO</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</si>
  <si>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</si>
  <si>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</si>
  <si>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</si>
  <si>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</si>
  <si>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</si>
  <si>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</si>
  <si>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</si>
  <si>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</si>
  <si>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</si>
  <si>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</si>
  <si>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</si>
  <si>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</si>
  <si>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</si>
  <si>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</si>
  <si>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</si>
  <si>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</si>
  <si>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</si>
  <si>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</si>
  <si>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</si>
  <si>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</si>
  <si>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</si>
  <si>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</si>
  <si>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</si>
  <si>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</si>
  <si>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</si>
  <si>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</si>
  <si>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</si>
  <si>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</si>
  <si>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</si>
  <si>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</si>
  <si>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</si>
  <si>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</si>
  <si>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</si>
  <si>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</si>
  <si>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</si>
  <si>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</si>
  <si>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</si>
  <si>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</si>
  <si>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</si>
  <si>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</si>
  <si>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</si>
  <si>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</si>
  <si>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</si>
  <si>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</si>
  <si>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</si>
  <si>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</si>
  <si>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</si>
  <si>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</si>
  <si>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</si>
  <si>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</si>
  <si>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</si>
  <si>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</si>
  <si>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</si>
  <si>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</si>
  <si>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</si>
  <si>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</si>
  <si>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</si>
  <si>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</si>
  <si>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</si>
  <si>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</si>
  <si>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</si>
  <si>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</si>
  <si>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</si>
  <si>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</si>
  <si>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</si>
  <si>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</si>
  <si>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</si>
  <si>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</si>
  <si>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</si>
  <si>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</si>
  <si>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</si>
  <si>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</si>
  <si>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</si>
  <si>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</si>
  <si>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</si>
  <si>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</si>
  <si>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</si>
  <si>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</si>
  <si>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</si>
  <si>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</si>
  <si>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</si>
  <si>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</si>
  <si>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</si>
  <si>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</si>
  <si>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</si>
  <si>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</si>
  <si>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</si>
  <si>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</si>
  <si>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</si>
  <si>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</si>
  <si>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</si>
  <si>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</si>
  <si>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</si>
  <si>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</si>
  <si>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</si>
  <si>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</si>
  <si>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</si>
  <si>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</si>
  <si>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</si>
  <si>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</si>
  <si>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</si>
  <si>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</si>
  <si>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</si>
  <si>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</si>
  <si>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</si>
  <si>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</si>
  <si>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</si>
  <si>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</si>
  <si>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</si>
  <si>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</si>
  <si>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</si>
  <si>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</si>
  <si>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</si>
  <si>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</si>
  <si>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</si>
  <si>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</si>
  <si>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</si>
  <si>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</si>
  <si>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</si>
  <si>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</si>
  <si>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</si>
  <si>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</si>
  <si>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</si>
  <si>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</si>
  <si>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</si>
  <si>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</si>
  <si>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</si>
  <si>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</si>
  <si>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</si>
  <si>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</si>
  <si>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</si>
  <si>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</si>
  <si>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</si>
  <si>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</si>
  <si>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</si>
  <si>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</si>
  <si>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</si>
  <si>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</si>
  <si>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</si>
  <si>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</si>
  <si>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</si>
  <si>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</si>
  <si>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</si>
  <si>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</si>
  <si>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</si>
  <si>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</si>
  <si>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</si>
  <si>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</si>
  <si>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</si>
  <si>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</si>
  <si>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</si>
  <si>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</si>
  <si>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</si>
  <si>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</si>
  <si>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</si>
  <si>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</si>
  <si>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</si>
  <si>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</si>
  <si>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</si>
  <si>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</si>
  <si>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</si>
  <si>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</si>
  <si>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</si>
  <si>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</si>
  <si>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</si>
  <si>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</si>
  <si>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</si>
  <si>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E9091</t>
  </si>
  <si>
    <t>Embarcação empurradora fluvial - 372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</si>
  <si>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</si>
  <si>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</si>
  <si>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</si>
  <si>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</si>
  <si>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</si>
  <si>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</si>
  <si>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</si>
  <si>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</si>
  <si>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</si>
  <si>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</si>
  <si>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</si>
  <si>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</si>
  <si>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</si>
  <si>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</si>
  <si>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</si>
  <si>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</si>
  <si>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</si>
  <si>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</si>
  <si>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</si>
  <si>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</si>
  <si>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</si>
  <si>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</si>
  <si>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</si>
  <si>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</si>
  <si>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</si>
  <si>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</si>
  <si>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</si>
  <si>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</si>
  <si>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</si>
  <si>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</si>
  <si>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</si>
  <si>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</si>
  <si>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</si>
  <si>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</si>
  <si>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</si>
  <si>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</si>
  <si>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</si>
  <si>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</si>
  <si>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</si>
  <si>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</si>
  <si>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</si>
  <si>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</si>
  <si>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</si>
  <si>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1,54 t - 93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</si>
  <si>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</si>
  <si>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</si>
  <si>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</si>
  <si>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</si>
  <si>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</si>
  <si>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</si>
  <si>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</si>
  <si>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</si>
  <si>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</si>
  <si>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</si>
  <si>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</si>
  <si>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</si>
  <si>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</si>
  <si>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</si>
  <si>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</si>
  <si>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</si>
  <si>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</si>
  <si>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</si>
  <si>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</si>
  <si>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</si>
  <si>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</si>
  <si>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</si>
  <si>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</si>
  <si>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</si>
  <si>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</si>
  <si>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</si>
  <si>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</si>
  <si>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</si>
  <si>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</si>
  <si>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</si>
  <si>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</si>
  <si>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</si>
  <si>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</si>
  <si>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</si>
  <si>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</si>
  <si>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</si>
  <si>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</si>
  <si>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</si>
  <si>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</si>
  <si>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</si>
  <si>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</si>
  <si>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</si>
  <si>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</si>
  <si>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</si>
  <si>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</si>
  <si>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</si>
  <si>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</si>
  <si>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</si>
  <si>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</si>
  <si>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</si>
  <si>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</si>
  <si>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</si>
  <si>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</si>
  <si>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</si>
  <si>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</si>
  <si>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</si>
  <si>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</si>
  <si>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</si>
  <si>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</si>
  <si>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</si>
  <si>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</si>
  <si>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</si>
  <si>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</si>
  <si>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</si>
  <si>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</si>
  <si>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</si>
  <si>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</si>
  <si>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</si>
  <si>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</si>
  <si>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</si>
  <si>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</si>
  <si>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</si>
  <si>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</si>
  <si>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</si>
  <si>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</si>
  <si>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</si>
  <si>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</si>
  <si>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</si>
  <si>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</si>
  <si>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</si>
  <si>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</si>
  <si>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</si>
  <si>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</si>
  <si>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</si>
  <si>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</si>
  <si>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</si>
  <si>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</si>
  <si>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</si>
  <si>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</si>
  <si>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</si>
  <si>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</si>
  <si>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</si>
  <si>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</si>
  <si>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</si>
  <si>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</si>
  <si>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</si>
  <si>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</si>
  <si>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</si>
  <si>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</si>
  <si>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</si>
  <si>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</si>
  <si>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</si>
  <si>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</si>
  <si>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</si>
  <si>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</si>
  <si>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</si>
  <si>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</si>
  <si>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</si>
  <si>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</si>
  <si>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</si>
  <si>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</si>
  <si>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</si>
  <si>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</si>
  <si>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</si>
  <si>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</si>
  <si>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</si>
  <si>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</si>
  <si>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</si>
  <si>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</si>
  <si>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</si>
  <si>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</si>
  <si>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</si>
  <si>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</si>
  <si>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</si>
  <si>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</si>
  <si>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</si>
  <si>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</si>
  <si>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</si>
  <si>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</si>
  <si>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</si>
  <si>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</si>
  <si>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</si>
  <si>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</si>
  <si>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</si>
  <si>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</si>
  <si>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</si>
  <si>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</si>
  <si>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</si>
  <si>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</si>
  <si>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</si>
  <si>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</si>
  <si>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</si>
  <si>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</si>
  <si>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</si>
  <si>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</si>
  <si>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</si>
  <si>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</si>
  <si>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</si>
  <si>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</si>
  <si>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</si>
  <si>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</si>
  <si>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</si>
  <si>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</si>
  <si>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para recarga de cilindros de mergulho com capacidade de até 35 MPa e 3,58 l/s - 5,52 kW</t>
  </si>
  <si>
    <t>E9544</t>
  </si>
  <si>
    <t>Vassoura mecânica rebocável com largura de 2,44 m</t>
  </si>
  <si>
    <t>E9545</t>
  </si>
  <si>
    <t>Vibroacabadora de asfalto sobre esteiras - 82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</si>
  <si>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</si>
  <si>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</si>
  <si>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</si>
  <si>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</si>
  <si>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</si>
  <si>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</si>
  <si>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</si>
  <si>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</si>
  <si>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</si>
  <si>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</si>
  <si>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</si>
  <si>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</si>
  <si>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</si>
  <si>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</si>
  <si>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</si>
  <si>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</si>
  <si>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</si>
  <si>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</si>
  <si>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</si>
  <si>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</si>
  <si>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</si>
  <si>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</si>
  <si>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</si>
  <si>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</si>
  <si>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</si>
  <si>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</si>
  <si>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</si>
  <si>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</si>
  <si>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</si>
  <si>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</si>
  <si>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</si>
  <si>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</si>
  <si>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</si>
  <si>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</si>
  <si>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</si>
  <si>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</si>
  <si>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</si>
  <si>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</si>
  <si>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</si>
  <si>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</si>
  <si>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</si>
  <si>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</si>
  <si>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</si>
  <si>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</si>
  <si>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</si>
  <si>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</si>
  <si>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</si>
  <si>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</si>
  <si>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</si>
  <si>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</si>
  <si>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</si>
  <si>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</si>
  <si>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</si>
  <si>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</si>
  <si>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</si>
  <si>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</si>
  <si>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</si>
  <si>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</si>
  <si>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</si>
  <si>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</si>
  <si>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</si>
  <si>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</si>
  <si>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</si>
  <si>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</si>
  <si>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</si>
  <si>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</si>
  <si>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</si>
  <si>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</si>
  <si>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</si>
  <si>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</si>
  <si>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</si>
  <si>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</si>
  <si>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</si>
  <si>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</si>
  <si>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</si>
  <si>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</si>
  <si>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</si>
  <si>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</si>
  <si>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</si>
  <si>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</si>
  <si>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</si>
  <si>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</si>
  <si>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</si>
  <si>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</si>
  <si>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</si>
  <si>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</si>
  <si>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</si>
  <si>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</si>
  <si>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</si>
  <si>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</si>
  <si>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</si>
  <si>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</si>
  <si>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</si>
  <si>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</si>
  <si>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</si>
  <si>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</si>
  <si>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</si>
  <si>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</si>
  <si>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</si>
  <si>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</si>
  <si>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</si>
  <si>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</si>
  <si>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</si>
  <si>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</si>
  <si>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</si>
  <si>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</si>
  <si>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</si>
  <si>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</si>
  <si>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</si>
  <si>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</si>
  <si>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</si>
  <si>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</si>
  <si>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</si>
  <si>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</si>
  <si>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</si>
  <si>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</si>
  <si>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</si>
  <si>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</si>
  <si>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</si>
  <si>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</si>
  <si>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</si>
  <si>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</si>
  <si>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</si>
  <si>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</si>
  <si>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</si>
  <si>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</si>
  <si>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</si>
  <si>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</si>
  <si>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</si>
  <si>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</si>
  <si>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</si>
  <si>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</si>
  <si>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</si>
  <si>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</si>
  <si>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</si>
  <si>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</si>
  <si>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</si>
  <si>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</si>
  <si>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</si>
  <si>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</si>
  <si>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</si>
  <si>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</si>
  <si>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</si>
  <si>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</si>
  <si>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</si>
  <si>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</si>
  <si>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</si>
  <si>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</si>
  <si>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</si>
  <si>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</si>
  <si>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</si>
  <si>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</si>
  <si>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</si>
  <si>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</si>
  <si>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</si>
  <si>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</si>
  <si>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</si>
  <si>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</si>
  <si>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</si>
  <si>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</si>
  <si>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</si>
  <si>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</si>
  <si>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</si>
  <si>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</si>
  <si>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</si>
  <si>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</si>
  <si>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</si>
  <si>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</si>
  <si>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</si>
  <si>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</si>
  <si>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</si>
  <si>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</si>
  <si>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</si>
  <si>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</si>
  <si>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</si>
  <si>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</si>
  <si>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</si>
  <si>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</si>
  <si>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</si>
  <si>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</si>
  <si>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</si>
  <si>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</si>
  <si>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</si>
  <si>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</si>
  <si>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</si>
  <si>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</si>
  <si>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</si>
  <si>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</si>
  <si>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</si>
  <si>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</si>
  <si>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</si>
  <si>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</si>
  <si>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</si>
  <si>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</si>
  <si>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</si>
  <si>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</si>
  <si>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</si>
  <si>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</si>
  <si>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</si>
  <si>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</si>
  <si>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</si>
  <si>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</si>
  <si>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</si>
  <si>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</si>
  <si>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</si>
  <si>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</si>
  <si>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</si>
  <si>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</si>
  <si>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</si>
  <si>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</si>
  <si>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</si>
  <si>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</si>
  <si>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</si>
  <si>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</si>
  <si>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</si>
  <si>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</si>
  <si>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</si>
  <si>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</si>
  <si>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</si>
  <si>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</si>
  <si>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</si>
  <si>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</si>
  <si>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</si>
  <si>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</si>
  <si>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</si>
  <si>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</si>
  <si>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</si>
  <si>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</si>
  <si>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</si>
  <si>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</si>
  <si>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</si>
  <si>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</si>
  <si>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</si>
  <si>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</si>
  <si>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</si>
  <si>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</si>
  <si>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</si>
  <si>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</si>
  <si>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</si>
  <si>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</si>
  <si>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</si>
  <si>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</si>
  <si>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</si>
  <si>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</si>
  <si>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</si>
  <si>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</si>
  <si>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</si>
  <si>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</si>
  <si>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</si>
  <si>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</si>
  <si>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</si>
  <si>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</si>
  <si>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</si>
  <si>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</si>
  <si>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</si>
  <si>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</si>
  <si>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</si>
  <si>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</si>
  <si>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</si>
  <si>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</si>
  <si>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</si>
  <si>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</si>
  <si>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</si>
  <si>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</si>
  <si>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</si>
  <si>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</si>
  <si>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</si>
  <si>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</si>
  <si>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</si>
  <si>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</si>
  <si>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</si>
  <si>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</si>
  <si>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</si>
  <si>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</si>
  <si>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</si>
  <si>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</si>
  <si>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</si>
  <si>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</si>
  <si>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</si>
  <si>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</si>
  <si>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</si>
  <si>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</si>
  <si>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</si>
  <si>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</si>
  <si>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</si>
  <si>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</si>
  <si>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</si>
  <si>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</si>
  <si>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</si>
  <si>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</si>
  <si>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</si>
  <si>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</si>
  <si>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</si>
  <si>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</si>
  <si>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</si>
  <si>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</si>
  <si>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</si>
  <si>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</si>
  <si>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</si>
  <si>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</si>
  <si>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</si>
  <si>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</si>
  <si>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</si>
  <si>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</si>
  <si>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</si>
  <si>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</si>
  <si>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</si>
  <si>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</si>
  <si>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</si>
  <si>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</si>
  <si>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</si>
  <si>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</si>
  <si>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</si>
  <si>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</si>
  <si>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</si>
  <si>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</si>
  <si>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</si>
  <si>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</si>
  <si>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</si>
  <si>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</si>
  <si>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</si>
  <si>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</si>
  <si>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</si>
  <si>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</si>
  <si>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</si>
  <si>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</si>
  <si>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</si>
  <si>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</si>
  <si>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</si>
  <si>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</si>
  <si>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</si>
  <si>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</si>
  <si>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</si>
  <si>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</si>
  <si>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</si>
  <si>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</si>
  <si>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</si>
  <si>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</si>
  <si>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</si>
  <si>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</si>
  <si>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</si>
  <si>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</si>
  <si>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</si>
  <si>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</si>
  <si>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</si>
  <si>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</si>
  <si>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</si>
  <si>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</si>
  <si>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</si>
  <si>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</si>
  <si>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</si>
  <si>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</si>
  <si>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</si>
  <si>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</si>
  <si>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</si>
  <si>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</si>
  <si>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</si>
  <si>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</si>
  <si>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</si>
  <si>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</si>
  <si>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</si>
  <si>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</si>
  <si>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</si>
  <si>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</si>
  <si>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</si>
  <si>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</si>
  <si>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</si>
  <si>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</si>
  <si>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</si>
  <si>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</si>
  <si>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</si>
  <si>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</si>
  <si>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</si>
  <si>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</si>
  <si>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</si>
  <si>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</si>
  <si>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</si>
  <si>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</si>
  <si>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</si>
  <si>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</si>
  <si>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</si>
  <si>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</si>
  <si>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</si>
  <si>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Cavalo mecânico estradeiro 6 x 2, PBT 23.000 kg - 265 kW - condição de trabalho severa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</si>
  <si>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</si>
  <si>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</si>
  <si>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</si>
  <si>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</si>
  <si>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</si>
  <si>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</si>
  <si>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</si>
  <si>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</si>
  <si>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</si>
  <si>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</si>
  <si>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</si>
  <si>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e cal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</si>
  <si>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</si>
  <si>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</si>
  <si>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</si>
  <si>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</si>
  <si>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</si>
  <si>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15 m - 188 kW</t>
  </si>
  <si>
    <t>A9334</t>
  </si>
  <si>
    <t>Caminhão plataforma 8 x 2, PBT 29.000 kg e distância entre eixos 4,8 m - 188 kW - condição de trabalho severa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</si>
  <si>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</si>
  <si>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</si>
  <si>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</si>
  <si>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</si>
  <si>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</si>
  <si>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23.000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</si>
  <si>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</si>
  <si>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</si>
  <si>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</si>
  <si>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</si>
  <si>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</si>
  <si>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</si>
  <si>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</si>
  <si>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condição de trabalho severa - motorista de caminhão</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</si>
  <si>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</si>
  <si>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</si>
  <si>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</si>
  <si>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</si>
  <si>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</si>
  <si>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</si>
  <si>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</si>
  <si>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</si>
  <si>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</si>
  <si>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</si>
  <si>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</si>
  <si>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</si>
  <si>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</si>
  <si>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</si>
  <si>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</si>
  <si>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16.000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</si>
  <si>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</si>
  <si>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</si>
  <si>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</si>
  <si>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</si>
  <si>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</si>
  <si>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</si>
  <si>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</si>
  <si>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</si>
  <si>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</si>
  <si>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</si>
  <si>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A9310</t>
  </si>
  <si>
    <t>Cavalo mecânico 4 x 2, PBT 16.000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</si>
  <si>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</si>
  <si>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</si>
  <si>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</si>
  <si>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</si>
  <si>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</si>
  <si>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</si>
  <si>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</si>
  <si>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</si>
  <si>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</si>
  <si>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</si>
  <si>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</si>
  <si>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</si>
  <si>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</si>
  <si>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</si>
  <si>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E9146</t>
  </si>
  <si>
    <t>Caminhão silo com capacidade de 30 m³ - 265 kW</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</si>
  <si>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</si>
  <si>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</si>
  <si>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</si>
  <si>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</si>
  <si>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</si>
  <si>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</si>
  <si>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</si>
  <si>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</si>
  <si>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</si>
  <si>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</si>
  <si>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</si>
  <si>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Cavalo mecânico estradeiro 6 x 4, CMT 123.000 kg - 323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</si>
  <si>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</si>
  <si>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</si>
  <si>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</si>
  <si>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</si>
  <si>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</si>
  <si>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</si>
  <si>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</si>
  <si>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</si>
  <si>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</si>
  <si>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</si>
  <si>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</si>
  <si>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</si>
  <si>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</si>
  <si>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</si>
  <si>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</si>
  <si>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</si>
  <si>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</si>
  <si>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</si>
  <si>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</si>
  <si>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</si>
  <si>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</si>
  <si>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</si>
  <si>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</si>
  <si>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</si>
  <si>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</si>
  <si>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</si>
  <si>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</si>
  <si>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</si>
  <si>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</si>
  <si>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</si>
  <si>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</si>
  <si>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</si>
  <si>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</si>
  <si>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</si>
  <si>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</si>
  <si>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</si>
  <si>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</si>
  <si>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</si>
  <si>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</si>
  <si>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</si>
  <si>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</si>
  <si>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Caminhão com caçamba térmica com capacidade de 6 m³ - 188 kW</t>
  </si>
  <si>
    <t>A9311</t>
  </si>
  <si>
    <t>Caminhão plataforma 6 x 2, PBT 23.000 kg e distância entre eixos 4,8 m - 188 kW - motorista de caminhão</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</si>
  <si>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</si>
  <si>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</si>
  <si>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</si>
  <si>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</si>
  <si>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</si>
  <si>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</si>
  <si>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</si>
  <si>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</si>
  <si>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</si>
  <si>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- 188 kW</t>
  </si>
  <si>
    <t>A9317</t>
  </si>
  <si>
    <t>Caminhão plataforma 8 x 2, PBT 29.000 kg e distância entre eixos 4,8 m - 188 kW - motorista de veículo especial</t>
  </si>
  <si>
    <t>A9345</t>
  </si>
  <si>
    <t>Caçamba basculante estanque com capacidade de 14 m³</t>
  </si>
  <si>
    <t>E9579</t>
  </si>
  <si>
    <t>Caminhão basculante com capacidade de 10 m³ - 188 kW</t>
  </si>
  <si>
    <t>A9342</t>
  </si>
  <si>
    <t>Caçamba basculante com capacidade de 10 m³</t>
  </si>
  <si>
    <t>E9592</t>
  </si>
  <si>
    <t>Caminhão carroceria com capacidade de 15 t - 188 kW</t>
  </si>
  <si>
    <t>A9314</t>
  </si>
  <si>
    <t>Caminhão plataforma 6 x 2, PBT 23.000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</si>
  <si>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</si>
  <si>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</si>
  <si>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</si>
  <si>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</si>
  <si>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</si>
  <si>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</si>
  <si>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</si>
  <si>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</si>
  <si>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</si>
  <si>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</si>
  <si>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</si>
  <si>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</si>
  <si>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</si>
  <si>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</si>
  <si>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</si>
  <si>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</si>
  <si>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</si>
  <si>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kW/115 kW</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</si>
  <si>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</si>
  <si>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</si>
  <si>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</si>
  <si>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</si>
  <si>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</si>
  <si>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kW/30,10 kW/136 kW</t>
  </si>
  <si>
    <t>A9305</t>
  </si>
  <si>
    <t>Caminhão plataforma 4 x 2, PBT 14.300 kg e distância entre eixos 4,8 m - 136 kW - motorista de veículo especial</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</si>
  <si>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</si>
  <si>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</si>
  <si>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</si>
  <si>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</si>
  <si>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</si>
  <si>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</si>
  <si>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</si>
  <si>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Caminhão plataforma 4 x 2, PBT 14.300 kg e distância entre eixos 4,8 m - 136 kW - motorista de caminhão</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</si>
  <si>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</si>
  <si>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</si>
  <si>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</si>
  <si>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</si>
  <si>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</si>
  <si>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</si>
  <si>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</si>
  <si>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</si>
  <si>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</si>
  <si>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</si>
  <si>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</si>
  <si>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Cavalo mecânico estradeiro 6 x 2, PBT 23.000 kg - 265 kW - motorista de caminhão</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</si>
  <si>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</si>
  <si>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</si>
  <si>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</si>
  <si>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</si>
  <si>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</si>
  <si>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</si>
  <si>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</si>
  <si>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</si>
  <si>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</si>
  <si>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</si>
  <si>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</si>
  <si>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</si>
  <si>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</si>
  <si>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Usina móvel de lama asfáltica ou microrrevestimento com cavalo mecânico com capacidade de 12 m³ - 95,6 kW/240 kW</t>
  </si>
  <si>
    <t>A9319</t>
  </si>
  <si>
    <t>Cavalo mecânico 4 x 2, PBT 16.000 kg - 240 kW - condição de trabalho severa - motorista de veículo especial</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</si>
  <si>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</si>
  <si>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</si>
  <si>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</si>
  <si>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</si>
  <si>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</si>
  <si>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</si>
  <si>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</si>
  <si>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</si>
  <si>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</si>
  <si>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</si>
  <si>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</si>
  <si>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</si>
  <si>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</si>
  <si>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</si>
  <si>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</si>
  <si>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carroceria com guindauto com capacidade de 20 t.m - 136 kW</t>
  </si>
  <si>
    <t>A9308</t>
  </si>
  <si>
    <t>Caminhão plataforma 4 x 2, PBT 16.000 kg e distância entre eixos 4,8 m - 136 kW - motorista de veículo especial</t>
  </si>
  <si>
    <t>A9349</t>
  </si>
  <si>
    <t>Carroceria de madeira com capacidade de 7 t</t>
  </si>
  <si>
    <t>E9687</t>
  </si>
  <si>
    <t>Caminhão carroceria com capacidade de 5 t - 115 kW</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</si>
  <si>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</si>
  <si>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</si>
  <si>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</si>
  <si>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</si>
  <si>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</si>
  <si>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</si>
  <si>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</si>
  <si>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 com capacidade para 135 kg</t>
  </si>
  <si>
    <t>A9330</t>
  </si>
  <si>
    <t>Guindaste articulado montado sobre chassi com capacidade de 10 t.m</t>
  </si>
  <si>
    <t>E9693</t>
  </si>
  <si>
    <t>Caminhão demarcador de faixas com sistema de pintura Spray - 115 kW</t>
  </si>
  <si>
    <t>A9322</t>
  </si>
  <si>
    <t>Caminhão plataforma 4 x 2, PBT 9.600 kg e distância entre eixos 3,7 m - 115 kW - condição de trabalho severa - motorista de caminhão</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</si>
  <si>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</si>
  <si>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</si>
  <si>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</si>
  <si>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</si>
  <si>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</si>
  <si>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</si>
  <si>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</si>
  <si>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</si>
  <si>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</si>
  <si>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</si>
  <si>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</si>
  <si>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</si>
  <si>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</si>
  <si>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</si>
  <si>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A9362</t>
  </si>
  <si>
    <t>Tanque para hidrossemeadura com capacidade de 7.500 l</t>
  </si>
  <si>
    <t>P9801</t>
  </si>
  <si>
    <t>Ajudante</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</si>
  <si>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</si>
  <si>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</si>
  <si>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</si>
  <si>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</si>
  <si>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</si>
  <si>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</si>
  <si>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</si>
  <si>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</si>
  <si>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</si>
  <si>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</si>
  <si>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</si>
  <si>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</si>
  <si>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</si>
  <si>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</si>
  <si>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</si>
  <si>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</si>
  <si>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</si>
  <si>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</si>
  <si>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</si>
  <si>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</si>
  <si>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</si>
  <si>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</si>
  <si>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</si>
  <si>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</si>
  <si>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</si>
  <si>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</si>
  <si>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</si>
  <si>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</si>
  <si>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</si>
  <si>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</si>
  <si>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</si>
  <si>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</si>
  <si>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</si>
  <si>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</si>
  <si>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</si>
  <si>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</si>
  <si>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</si>
  <si>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</si>
  <si>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</si>
  <si>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</si>
  <si>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</si>
  <si>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</si>
  <si>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</si>
  <si>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</si>
  <si>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</si>
  <si>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</si>
  <si>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</si>
  <si>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</si>
  <si>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</si>
  <si>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</si>
  <si>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</si>
  <si>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</si>
  <si>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</si>
  <si>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</si>
  <si>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</si>
  <si>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</si>
  <si>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</si>
  <si>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</si>
  <si>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</si>
  <si>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</si>
  <si>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</si>
  <si>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</si>
  <si>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</si>
  <si>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</si>
  <si>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</si>
  <si>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</si>
  <si>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</si>
  <si>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</si>
  <si>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</si>
  <si>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</si>
  <si>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</si>
  <si>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</si>
  <si>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</si>
  <si>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</si>
  <si>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</si>
  <si>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</si>
  <si>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</si>
  <si>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</si>
  <si>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</si>
  <si>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</si>
  <si>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</si>
  <si>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</si>
  <si>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</si>
  <si>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</si>
  <si>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</si>
  <si>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</si>
  <si>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</si>
  <si>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</si>
  <si>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</si>
  <si>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</si>
  <si>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</si>
  <si>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</si>
  <si>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</si>
  <si>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</si>
  <si>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</si>
  <si>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</si>
  <si>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</si>
  <si>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</si>
  <si>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</si>
  <si>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</si>
  <si>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</si>
  <si>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</si>
  <si>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</si>
  <si>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</si>
  <si>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</si>
  <si>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</si>
  <si>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</si>
  <si>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</si>
  <si>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</si>
  <si>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</si>
  <si>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</si>
  <si>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</si>
  <si>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</si>
  <si>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</si>
  <si>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</si>
  <si>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</si>
  <si>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</si>
  <si>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</si>
  <si>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</si>
  <si>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</si>
  <si>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</si>
  <si>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</si>
  <si>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</si>
  <si>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</si>
  <si>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</si>
  <si>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</si>
  <si>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</si>
  <si>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</si>
  <si>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</si>
  <si>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</si>
  <si>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</si>
  <si>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</si>
  <si>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</si>
  <si>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</si>
  <si>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</si>
  <si>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</si>
  <si>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</si>
  <si>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</si>
  <si>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</si>
  <si>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</si>
  <si>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</si>
  <si>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</si>
  <si>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</si>
  <si>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</si>
  <si>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</si>
  <si>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</si>
  <si>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</si>
  <si>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</si>
  <si>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</si>
  <si>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</si>
  <si>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</si>
  <si>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</si>
  <si>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</si>
  <si>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</si>
  <si>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</si>
  <si>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</si>
  <si>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</si>
  <si>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</si>
  <si>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</si>
  <si>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</si>
  <si>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</si>
  <si>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</si>
  <si>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</si>
  <si>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</si>
  <si>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</si>
  <si>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</si>
  <si>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</si>
  <si>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</si>
  <si>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</si>
  <si>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</si>
  <si>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</si>
  <si>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</si>
  <si>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</si>
  <si>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</si>
  <si>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</si>
  <si>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</si>
  <si>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</si>
  <si>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</si>
  <si>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</si>
  <si>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</si>
  <si>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</si>
  <si>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</si>
  <si>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</si>
  <si>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</si>
  <si>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</si>
  <si>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</si>
  <si>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</si>
  <si>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</si>
  <si>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</si>
  <si>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</si>
  <si>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</si>
  <si>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</si>
  <si>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</si>
  <si>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</si>
  <si>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</si>
  <si>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</si>
  <si>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</si>
  <si>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</si>
  <si>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</si>
  <si>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valor</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</si>
  <si>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</si>
  <si>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</si>
  <si>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</si>
  <si>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</si>
  <si>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</si>
  <si>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</si>
  <si>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</si>
  <si>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</si>
  <si>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</si>
  <si>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</si>
  <si>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</si>
  <si>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</si>
  <si>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</si>
  <si>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</si>
  <si>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</si>
  <si>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</si>
  <si>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</si>
  <si>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</si>
  <si>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</si>
  <si>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</si>
  <si>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</si>
  <si>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</si>
  <si>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</si>
  <si>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</si>
  <si>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</si>
  <si>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</si>
  <si>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</si>
  <si>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</si>
  <si>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</si>
  <si>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</si>
  <si>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</si>
  <si>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</si>
  <si>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</si>
  <si>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</si>
  <si>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</si>
  <si>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</si>
  <si>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</si>
  <si>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</si>
  <si>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</si>
  <si>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</si>
  <si>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</si>
  <si>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</si>
  <si>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</si>
  <si>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</si>
  <si>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</si>
  <si>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</si>
  <si>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</si>
  <si>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</si>
  <si>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</si>
  <si>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</si>
  <si>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</si>
  <si>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</si>
  <si>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</si>
  <si>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</si>
  <si>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</si>
  <si>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</si>
  <si>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</si>
  <si>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</si>
  <si>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</si>
  <si>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</si>
  <si>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</si>
  <si>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</si>
  <si>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</si>
  <si>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</si>
  <si>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</si>
  <si>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</si>
  <si>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</si>
  <si>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</si>
  <si>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</si>
  <si>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</si>
  <si>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</si>
  <si>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</si>
  <si>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</si>
  <si>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</si>
  <si>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</si>
  <si>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</si>
  <si>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</si>
  <si>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</si>
  <si>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</si>
  <si>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</si>
  <si>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</si>
  <si>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</si>
  <si>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</si>
  <si>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</si>
  <si>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</si>
  <si>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</si>
  <si>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</si>
  <si>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</si>
  <si>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</si>
  <si>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</si>
  <si>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</si>
  <si>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</si>
  <si>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</si>
  <si>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</si>
  <si>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</si>
  <si>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</si>
  <si>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</si>
  <si>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</si>
  <si>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</si>
  <si>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</si>
  <si>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</si>
  <si>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</si>
  <si>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</si>
  <si>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</si>
  <si>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</si>
  <si>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</si>
  <si>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</si>
  <si>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</si>
  <si>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</si>
  <si>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</si>
  <si>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</si>
  <si>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</si>
  <si>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</si>
  <si>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</si>
  <si>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</si>
  <si>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</si>
  <si>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</si>
  <si>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</si>
  <si>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</si>
  <si>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</si>
  <si>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</si>
  <si>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</si>
  <si>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</si>
  <si>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</si>
  <si>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</si>
  <si>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</si>
  <si>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</si>
  <si>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</si>
  <si>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</si>
  <si>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</si>
  <si>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</si>
  <si>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</si>
  <si>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</si>
  <si>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</si>
  <si>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</si>
  <si>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</si>
  <si>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</si>
  <si>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</si>
  <si>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</si>
  <si>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</si>
  <si>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</si>
  <si>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</si>
  <si>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</si>
  <si>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</si>
  <si>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</si>
  <si>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</si>
  <si>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</si>
  <si>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</si>
  <si>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</si>
  <si>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</si>
  <si>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</si>
  <si>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</si>
  <si>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</si>
  <si>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</si>
  <si>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</si>
  <si>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</si>
  <si>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</si>
  <si>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</si>
  <si>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</si>
  <si>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</si>
  <si>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</si>
  <si>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</si>
  <si>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</si>
  <si>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</si>
  <si>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</si>
  <si>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</si>
  <si>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</si>
  <si>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</si>
  <si>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</si>
  <si>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</si>
  <si>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</si>
  <si>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</si>
  <si>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</si>
  <si>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</si>
  <si>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</si>
  <si>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</si>
  <si>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</si>
  <si>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</si>
  <si>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</si>
  <si>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</si>
  <si>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</si>
  <si>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</si>
  <si>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</si>
  <si>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</si>
  <si>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</si>
  <si>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</si>
  <si>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</si>
  <si>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</si>
  <si>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</si>
  <si>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</si>
  <si>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</si>
  <si>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</si>
  <si>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</si>
  <si>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</si>
  <si>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</si>
  <si>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</si>
  <si>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</si>
  <si>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</si>
  <si>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</si>
  <si>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</si>
  <si>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</si>
  <si>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</si>
  <si>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</si>
  <si>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</si>
  <si>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</si>
  <si>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</si>
  <si>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</si>
  <si>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</si>
  <si>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</si>
  <si>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</si>
  <si>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</si>
  <si>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</si>
  <si>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</si>
  <si>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</si>
  <si>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</si>
  <si>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</si>
  <si>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</si>
  <si>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</si>
  <si>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</si>
  <si>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</si>
  <si>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</si>
  <si>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</si>
  <si>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</si>
  <si>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</si>
  <si>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</si>
  <si>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</si>
  <si>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</si>
  <si>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</si>
  <si>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</si>
  <si>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</si>
  <si>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</si>
  <si>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</si>
  <si>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</si>
  <si>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</si>
  <si>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</si>
  <si>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</si>
  <si>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</si>
  <si>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</si>
  <si>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</si>
  <si>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</si>
  <si>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</si>
  <si>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</si>
  <si>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</si>
  <si>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</si>
  <si>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</si>
  <si>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</si>
  <si>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</si>
  <si>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</si>
  <si>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</si>
  <si>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</si>
  <si>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</si>
  <si>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</si>
  <si>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</si>
  <si>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</si>
  <si>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</si>
  <si>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</si>
  <si>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</si>
  <si>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</si>
  <si>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</si>
  <si>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</si>
  <si>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</si>
  <si>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</si>
  <si>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</si>
  <si>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</si>
  <si>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</si>
  <si>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</si>
  <si>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</si>
  <si>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</si>
  <si>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</si>
  <si>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</si>
  <si>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</si>
  <si>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</si>
  <si>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</si>
  <si>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</si>
  <si>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</si>
  <si>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</si>
  <si>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</si>
  <si>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</si>
  <si>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</si>
  <si>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</si>
  <si>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</si>
  <si>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</si>
  <si>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</si>
  <si>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</si>
  <si>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</si>
  <si>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</si>
  <si>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</si>
  <si>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</si>
  <si>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</si>
  <si>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</si>
  <si>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</si>
  <si>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</si>
  <si>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</si>
  <si>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</si>
  <si>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</si>
  <si>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</si>
  <si>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</si>
  <si>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</si>
  <si>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</si>
  <si>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</si>
  <si>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</si>
  <si>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</si>
  <si>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</si>
  <si>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</si>
  <si>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</si>
  <si>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</si>
  <si>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</si>
  <si>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</si>
  <si>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</si>
  <si>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</si>
  <si>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</si>
  <si>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</si>
  <si>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</si>
  <si>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</si>
  <si>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</si>
  <si>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</si>
  <si>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</si>
  <si>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</si>
  <si>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</si>
  <si>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</si>
  <si>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</si>
  <si>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</si>
  <si>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</si>
  <si>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</si>
  <si>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</si>
  <si>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</si>
  <si>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</si>
  <si>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</si>
  <si>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</si>
  <si>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</si>
  <si>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</si>
  <si>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</si>
  <si>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</si>
  <si>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</si>
  <si>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</si>
  <si>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</si>
  <si>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</si>
  <si>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</si>
  <si>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</si>
  <si>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</si>
  <si>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</si>
  <si>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</si>
  <si>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</si>
  <si>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</si>
  <si>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</si>
  <si>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</si>
  <si>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</si>
  <si>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</si>
  <si>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</si>
  <si>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</si>
  <si>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</si>
  <si>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</si>
  <si>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</si>
  <si>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</si>
  <si>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</si>
  <si>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</si>
  <si>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</si>
  <si>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</si>
  <si>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</si>
  <si>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</si>
  <si>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</si>
  <si>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</si>
  <si>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</si>
  <si>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</si>
  <si>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</si>
  <si>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</si>
  <si>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</si>
  <si>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</si>
  <si>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</si>
  <si>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</si>
  <si>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</si>
  <si>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</si>
  <si>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</si>
  <si>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</si>
  <si>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</si>
  <si>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</si>
  <si>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</si>
  <si>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</si>
  <si>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</si>
  <si>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</si>
  <si>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</si>
  <si>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</si>
  <si>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</si>
  <si>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</si>
  <si>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</si>
  <si>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</si>
  <si>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</si>
  <si>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</si>
  <si>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</si>
  <si>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</si>
  <si>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</si>
  <si>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</si>
  <si>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</si>
  <si>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</si>
  <si>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</si>
  <si>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</si>
  <si>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</si>
  <si>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</si>
  <si>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</si>
  <si>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</si>
  <si>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</si>
  <si>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</si>
  <si>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</si>
  <si>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</si>
  <si>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</si>
  <si>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</si>
  <si>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</si>
  <si>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</si>
  <si>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</si>
  <si>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</si>
  <si>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</si>
  <si>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</si>
  <si>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</si>
  <si>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</si>
  <si>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</si>
  <si>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</si>
  <si>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</si>
  <si>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</si>
  <si>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</si>
  <si>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</si>
  <si>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</si>
  <si>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</si>
  <si>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</si>
  <si>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</si>
  <si>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</si>
  <si>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</si>
  <si>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</si>
  <si>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</si>
  <si>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</si>
  <si>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</si>
  <si>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</si>
  <si>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</si>
  <si>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</si>
  <si>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</si>
  <si>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</si>
  <si>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</si>
  <si>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</si>
  <si>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</si>
  <si>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</si>
  <si>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</si>
  <si>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</si>
  <si>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</si>
  <si>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</si>
  <si>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</si>
  <si>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</si>
  <si>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</si>
  <si>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</si>
  <si>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</si>
  <si>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</si>
  <si>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</si>
  <si>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</si>
  <si>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</si>
  <si>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</si>
  <si>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</si>
  <si>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</si>
  <si>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</si>
  <si>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</si>
  <si>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</si>
  <si>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</si>
  <si>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</si>
  <si>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</si>
  <si>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</si>
  <si>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</si>
  <si>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</si>
  <si>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</si>
  <si>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</si>
  <si>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</si>
  <si>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</si>
  <si>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</si>
  <si>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</si>
  <si>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</si>
  <si>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</si>
  <si>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</si>
  <si>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</si>
  <si>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</si>
  <si>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</si>
  <si>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</si>
  <si>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</si>
  <si>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</si>
  <si>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</si>
  <si>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</si>
  <si>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</si>
  <si>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</si>
  <si>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</si>
  <si>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</si>
  <si>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</si>
  <si>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</si>
  <si>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</si>
  <si>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</si>
  <si>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</si>
  <si>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</si>
  <si>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</si>
  <si>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</si>
  <si>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</si>
  <si>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</si>
  <si>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</si>
  <si>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</si>
  <si>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</si>
  <si>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</si>
  <si>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</si>
  <si>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</si>
  <si>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</si>
  <si>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</si>
  <si>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</si>
  <si>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</si>
  <si>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</si>
  <si>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</si>
  <si>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</si>
  <si>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</si>
  <si>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</si>
  <si>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</si>
  <si>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</si>
  <si>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</si>
  <si>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</si>
  <si>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</si>
  <si>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</si>
  <si>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</si>
  <si>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</si>
  <si>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</si>
  <si>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</si>
  <si>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</si>
  <si>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</si>
  <si>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</si>
  <si>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</si>
  <si>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</si>
  <si>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</si>
  <si>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</si>
  <si>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</si>
  <si>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</si>
  <si>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</si>
  <si>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</si>
  <si>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</si>
  <si>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</si>
  <si>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</si>
  <si>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</si>
  <si>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</si>
  <si>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</si>
  <si>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</si>
  <si>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</si>
  <si>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</si>
  <si>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</si>
  <si>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</si>
  <si>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</si>
  <si>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</si>
  <si>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</si>
  <si>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</si>
  <si>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</si>
  <si>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</si>
  <si>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</si>
  <si>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</si>
  <si>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</si>
  <si>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</si>
  <si>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</si>
  <si>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</si>
  <si>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</si>
  <si>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</si>
  <si>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</si>
  <si>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</si>
  <si>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</si>
  <si>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</si>
  <si>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</si>
  <si>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</si>
  <si>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</si>
  <si>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</si>
  <si>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</si>
  <si>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</si>
  <si>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</si>
  <si>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</si>
  <si>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</si>
  <si>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</si>
  <si>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</si>
  <si>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</si>
  <si>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</si>
  <si>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</si>
  <si>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</si>
  <si>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</si>
  <si>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</si>
  <si>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</si>
  <si>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</si>
  <si>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</si>
  <si>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</si>
  <si>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</si>
  <si>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</si>
  <si>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</si>
  <si>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</si>
  <si>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</si>
  <si>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</si>
  <si>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</si>
  <si>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</si>
  <si>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</si>
  <si>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</si>
  <si>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</si>
  <si>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</si>
  <si>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</si>
  <si>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</si>
  <si>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</si>
  <si>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</si>
  <si>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</si>
  <si>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</si>
  <si>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</si>
  <si>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</si>
  <si>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</si>
  <si>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</si>
  <si>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</si>
  <si>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</si>
  <si>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</si>
  <si>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</si>
  <si>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</si>
  <si>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</si>
  <si>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</si>
  <si>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</si>
  <si>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</si>
  <si>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</si>
  <si>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</si>
  <si>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</si>
  <si>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</si>
  <si>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M0783</t>
  </si>
  <si>
    <t>Massa asfáltica comercial - capa de rolamento</t>
  </si>
  <si>
    <t>M0784</t>
  </si>
  <si>
    <t>Massa asfáltica comercial - binder</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</si>
  <si>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</si>
  <si>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</si>
  <si>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</si>
  <si>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</si>
  <si>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</si>
  <si>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</si>
  <si>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</si>
  <si>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</si>
  <si>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</si>
  <si>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</si>
  <si>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</si>
  <si>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</si>
  <si>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</si>
  <si>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</si>
  <si>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</si>
  <si>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</si>
  <si>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</si>
  <si>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</si>
  <si>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</si>
  <si>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</si>
  <si>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</si>
  <si>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</si>
  <si>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</si>
  <si>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</si>
  <si>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</si>
  <si>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</si>
  <si>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</si>
  <si>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</si>
  <si>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</si>
  <si>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</si>
  <si>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</si>
  <si>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</si>
  <si>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</si>
  <si>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</si>
  <si>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</si>
  <si>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</si>
  <si>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</si>
  <si>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</si>
  <si>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</si>
  <si>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</si>
  <si>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</si>
  <si>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</si>
  <si>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</si>
  <si>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</si>
  <si>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</si>
  <si>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</si>
  <si>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</si>
  <si>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</si>
  <si>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</si>
  <si>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</si>
  <si>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</si>
  <si>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</si>
  <si>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</si>
  <si>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</si>
  <si>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</si>
  <si>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</si>
  <si>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</si>
  <si>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</si>
  <si>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</si>
  <si>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</si>
  <si>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</si>
  <si>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</si>
  <si>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</si>
  <si>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</si>
  <si>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</si>
  <si>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</si>
  <si>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</si>
  <si>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</si>
  <si>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</si>
  <si>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</si>
  <si>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</si>
  <si>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</si>
  <si>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</si>
  <si>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</si>
  <si>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</si>
  <si>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</si>
  <si>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</si>
  <si>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</si>
  <si>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</si>
  <si>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</si>
  <si>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</si>
  <si>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</si>
  <si>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</si>
  <si>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</si>
  <si>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</si>
  <si>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</si>
  <si>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</si>
  <si>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</si>
  <si>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</si>
  <si>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</si>
  <si>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</si>
  <si>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</si>
  <si>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</si>
  <si>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</si>
  <si>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</si>
  <si>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</si>
  <si>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</si>
  <si>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</si>
  <si>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</si>
  <si>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</si>
  <si>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</si>
  <si>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</si>
  <si>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</si>
  <si>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</si>
  <si>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</si>
  <si>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</si>
  <si>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</si>
  <si>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</si>
  <si>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</si>
  <si>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</si>
  <si>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</si>
  <si>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</si>
  <si>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</si>
  <si>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</si>
  <si>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</si>
  <si>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</si>
  <si>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</si>
  <si>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</si>
  <si>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</si>
  <si>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</si>
  <si>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</si>
  <si>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</si>
  <si>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</si>
  <si>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</si>
  <si>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</si>
  <si>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</si>
  <si>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</si>
  <si>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</si>
  <si>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</si>
  <si>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</si>
  <si>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</si>
  <si>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</si>
  <si>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</si>
  <si>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</si>
  <si>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</si>
  <si>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</si>
  <si>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</si>
  <si>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</si>
  <si>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</si>
  <si>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</si>
  <si>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</si>
  <si>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</si>
  <si>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</si>
  <si>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</si>
  <si>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</si>
  <si>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</si>
  <si>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</si>
  <si>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</si>
  <si>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</si>
  <si>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</si>
  <si>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</si>
  <si>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</si>
  <si>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</si>
  <si>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</si>
  <si>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</si>
  <si>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</si>
  <si>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</si>
  <si>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</si>
  <si>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</si>
  <si>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</si>
  <si>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</si>
  <si>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</si>
  <si>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</si>
  <si>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</si>
  <si>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</si>
  <si>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</si>
  <si>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</si>
  <si>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</si>
  <si>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</si>
  <si>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</si>
  <si>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</si>
  <si>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</si>
  <si>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</si>
  <si>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</si>
  <si>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</si>
  <si>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</si>
  <si>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</si>
  <si>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</si>
  <si>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</si>
  <si>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</si>
  <si>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</si>
  <si>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</si>
  <si>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</si>
  <si>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</si>
  <si>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</si>
  <si>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</si>
  <si>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</si>
  <si>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</si>
  <si>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</si>
  <si>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</si>
  <si>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</si>
  <si>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</si>
  <si>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</si>
  <si>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</si>
  <si>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</si>
  <si>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</si>
  <si>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</si>
  <si>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</si>
  <si>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</si>
  <si>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</si>
  <si>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</si>
  <si>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</si>
  <si>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</si>
  <si>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</si>
  <si>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</si>
  <si>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</si>
  <si>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</si>
  <si>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</si>
  <si>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</si>
  <si>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</si>
  <si>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</si>
  <si>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</si>
  <si>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</si>
  <si>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</si>
  <si>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</si>
  <si>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</si>
  <si>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</si>
  <si>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</si>
  <si>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</si>
  <si>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</si>
  <si>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</si>
  <si>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</si>
  <si>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</si>
  <si>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</si>
  <si>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</si>
  <si>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</si>
  <si>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</si>
  <si>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</si>
  <si>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</si>
  <si>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</si>
  <si>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</si>
  <si>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</si>
  <si>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</si>
  <si>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</si>
  <si>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</si>
  <si>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</si>
  <si>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</si>
  <si>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</si>
  <si>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</si>
  <si>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</si>
  <si>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</si>
  <si>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</si>
  <si>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</si>
  <si>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</si>
  <si>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</si>
  <si>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</si>
  <si>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</si>
  <si>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</si>
  <si>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</si>
  <si>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</si>
  <si>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</si>
  <si>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</si>
  <si>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</si>
  <si>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</si>
  <si>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</si>
  <si>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</si>
  <si>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</si>
  <si>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</si>
  <si>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</si>
  <si>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</si>
  <si>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</si>
  <si>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</si>
  <si>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</si>
  <si>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</si>
  <si>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</si>
  <si>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</si>
  <si>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</si>
  <si>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</si>
  <si>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</si>
  <si>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</si>
  <si>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</si>
  <si>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</si>
  <si>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</si>
  <si>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</si>
  <si>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</si>
  <si>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</si>
  <si>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</si>
  <si>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</si>
  <si>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</si>
  <si>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</si>
  <si>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</si>
  <si>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</si>
  <si>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</si>
  <si>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</si>
  <si>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</si>
  <si>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</si>
  <si>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</si>
  <si>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</si>
  <si>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</si>
  <si>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</si>
  <si>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</si>
  <si>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</si>
  <si>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</si>
  <si>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</si>
  <si>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</si>
  <si>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</si>
  <si>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</si>
  <si>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</si>
  <si>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</si>
  <si>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</si>
  <si>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</si>
  <si>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</si>
  <si>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</si>
  <si>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</si>
  <si>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</si>
  <si>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</si>
  <si>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</si>
  <si>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</si>
  <si>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</si>
  <si>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</si>
  <si>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</si>
  <si>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</si>
  <si>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</si>
  <si>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</si>
  <si>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</si>
  <si>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</si>
  <si>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</si>
  <si>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</si>
  <si>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</si>
  <si>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</si>
  <si>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</si>
  <si>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</si>
  <si>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</si>
  <si>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</si>
  <si>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</si>
  <si>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</si>
  <si>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</si>
  <si>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</si>
  <si>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</si>
  <si>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</si>
  <si>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</si>
  <si>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</si>
  <si>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</si>
  <si>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</si>
  <si>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</si>
  <si>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</si>
  <si>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</si>
  <si>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</si>
  <si>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</si>
  <si>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</si>
  <si>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</si>
  <si>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</si>
  <si>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</si>
  <si>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</si>
  <si>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</si>
  <si>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</si>
  <si>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</si>
  <si>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</si>
  <si>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</si>
  <si>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</si>
  <si>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</si>
  <si>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</si>
  <si>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</si>
  <si>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</si>
  <si>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</si>
  <si>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</si>
  <si>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</si>
  <si>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</si>
  <si>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</si>
  <si>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</si>
  <si>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</si>
  <si>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</si>
  <si>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</si>
  <si>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</si>
  <si>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</si>
  <si>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</si>
  <si>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</si>
  <si>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</si>
  <si>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</si>
  <si>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</si>
  <si>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</si>
  <si>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</si>
  <si>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</si>
  <si>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</si>
  <si>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</si>
  <si>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</si>
  <si>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</si>
  <si>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</si>
  <si>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</si>
  <si>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</si>
  <si>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</si>
  <si>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</si>
  <si>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</si>
  <si>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</si>
  <si>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</si>
  <si>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</si>
  <si>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</si>
  <si>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</si>
  <si>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</si>
  <si>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</si>
  <si>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</si>
  <si>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</si>
  <si>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</si>
  <si>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</si>
  <si>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</si>
  <si>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</si>
  <si>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</si>
  <si>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</si>
  <si>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</si>
  <si>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</si>
  <si>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</si>
  <si>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</si>
  <si>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</si>
  <si>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</si>
  <si>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</si>
  <si>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</si>
  <si>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</si>
  <si>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</si>
  <si>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</si>
  <si>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</si>
  <si>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</si>
  <si>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</si>
  <si>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</si>
  <si>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</si>
  <si>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</si>
  <si>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</si>
  <si>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</si>
  <si>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</si>
  <si>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</si>
  <si>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</si>
  <si>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</si>
  <si>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</si>
  <si>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</si>
  <si>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</si>
  <si>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</si>
  <si>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</si>
  <si>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</si>
  <si>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</si>
  <si>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</si>
  <si>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</si>
  <si>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</si>
  <si>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</si>
  <si>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</si>
  <si>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</si>
  <si>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</si>
  <si>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</si>
  <si>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</si>
  <si>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</si>
  <si>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</si>
  <si>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</si>
  <si>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</si>
  <si>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</si>
  <si>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</si>
  <si>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</si>
  <si>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</si>
  <si>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</si>
  <si>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</si>
  <si>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</si>
  <si>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</si>
  <si>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</si>
  <si>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</si>
  <si>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</si>
  <si>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</si>
  <si>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</si>
  <si>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</si>
  <si>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</si>
  <si>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</si>
  <si>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</si>
  <si>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</si>
  <si>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</si>
  <si>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</si>
  <si>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</si>
  <si>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</si>
  <si>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</si>
  <si>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</si>
  <si>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</si>
  <si>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</si>
  <si>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</si>
  <si>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</si>
  <si>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</si>
  <si>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</si>
  <si>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</si>
  <si>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</si>
  <si>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</si>
  <si>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</si>
  <si>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</si>
  <si>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</si>
  <si>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</si>
  <si>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</si>
  <si>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</si>
  <si>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</si>
  <si>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</si>
  <si>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</si>
  <si>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</si>
  <si>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</si>
  <si>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</si>
  <si>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</si>
  <si>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</si>
  <si>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</si>
  <si>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</si>
  <si>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</si>
  <si>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</si>
  <si>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</si>
  <si>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</si>
  <si>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</si>
  <si>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</si>
  <si>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</si>
  <si>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</si>
  <si>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</si>
  <si>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</si>
  <si>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</si>
  <si>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</si>
  <si>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</si>
  <si>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</si>
  <si>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</si>
  <si>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</si>
  <si>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</si>
  <si>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</si>
  <si>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</si>
  <si>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</si>
  <si>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</si>
  <si>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</si>
  <si>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</si>
  <si>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</si>
  <si>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</si>
  <si>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</si>
  <si>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</si>
  <si>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</si>
  <si>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</si>
  <si>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</si>
  <si>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</si>
  <si>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</si>
  <si>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</si>
  <si>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</si>
  <si>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</si>
  <si>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</si>
  <si>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</si>
  <si>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</si>
  <si>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</si>
  <si>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</si>
  <si>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</si>
  <si>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</si>
  <si>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</si>
  <si>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</si>
  <si>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</si>
  <si>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</si>
  <si>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</si>
  <si>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</si>
  <si>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</si>
  <si>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</si>
  <si>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</si>
  <si>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</si>
  <si>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</si>
  <si>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</si>
  <si>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</si>
  <si>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</si>
  <si>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</si>
  <si>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</si>
  <si>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</si>
  <si>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</si>
  <si>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</si>
  <si>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</si>
  <si>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</si>
  <si>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</si>
  <si>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</si>
  <si>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</si>
  <si>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</si>
  <si>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</si>
  <si>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</si>
  <si>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</si>
  <si>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</si>
  <si>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</si>
  <si>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</si>
  <si>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</si>
  <si>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</si>
  <si>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</si>
  <si>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</si>
  <si>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</si>
  <si>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</si>
  <si>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</si>
  <si>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</si>
  <si>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</si>
  <si>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</si>
  <si>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</si>
  <si>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</si>
  <si>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</si>
  <si>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</si>
  <si>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</si>
  <si>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</si>
  <si>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</si>
  <si>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</si>
  <si>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</si>
  <si>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</si>
  <si>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</si>
  <si>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M1924</t>
  </si>
  <si>
    <t>Tirante de barra de aço - tensão de escoamento = 500 MPa, tensão de ruptura = 750 MPa e D = 25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</si>
  <si>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</si>
  <si>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</si>
  <si>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</si>
  <si>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</si>
  <si>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</si>
  <si>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</si>
  <si>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</si>
  <si>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</si>
  <si>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</si>
  <si>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</si>
  <si>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</si>
  <si>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</si>
  <si>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</si>
  <si>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</si>
  <si>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</si>
  <si>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</si>
  <si>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</si>
  <si>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</si>
  <si>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</si>
  <si>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</si>
  <si>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</si>
  <si>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</si>
  <si>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</si>
  <si>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</si>
  <si>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</si>
  <si>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</si>
  <si>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</si>
  <si>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</si>
  <si>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</si>
  <si>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</si>
  <si>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</si>
  <si>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</si>
  <si>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</si>
  <si>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</si>
  <si>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</si>
  <si>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</si>
  <si>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</si>
  <si>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</si>
  <si>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</si>
  <si>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</si>
  <si>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</si>
  <si>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</si>
  <si>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</si>
  <si>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</si>
  <si>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</si>
  <si>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</si>
  <si>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</si>
  <si>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</si>
  <si>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</si>
  <si>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</si>
  <si>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</si>
  <si>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</si>
  <si>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</si>
  <si>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</si>
  <si>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</si>
  <si>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</si>
  <si>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</si>
  <si>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</si>
  <si>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</si>
  <si>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</si>
  <si>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</si>
  <si>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</si>
  <si>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</si>
  <si>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</si>
  <si>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</si>
  <si>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</si>
  <si>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</si>
  <si>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</si>
  <si>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</si>
  <si>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</si>
  <si>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</si>
  <si>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</si>
  <si>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</si>
  <si>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</si>
  <si>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</si>
  <si>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</si>
  <si>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</si>
  <si>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</si>
  <si>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</si>
  <si>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</si>
  <si>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</si>
  <si>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</si>
  <si>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</si>
  <si>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</si>
  <si>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</si>
  <si>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</si>
  <si>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</si>
  <si>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</si>
  <si>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</si>
  <si>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</si>
  <si>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</si>
  <si>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</si>
  <si>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</si>
  <si>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</si>
  <si>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</si>
  <si>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</si>
  <si>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</si>
  <si>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</si>
  <si>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</si>
  <si>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</si>
  <si>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</si>
  <si>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</si>
  <si>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</si>
  <si>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</si>
  <si>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</si>
  <si>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</si>
  <si>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</si>
  <si>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</si>
  <si>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</si>
  <si>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</si>
  <si>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</si>
  <si>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</si>
  <si>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</si>
  <si>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</si>
  <si>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</si>
  <si>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</si>
  <si>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</si>
  <si>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</si>
  <si>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</si>
  <si>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</si>
  <si>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</si>
  <si>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</si>
  <si>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</si>
  <si>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</si>
  <si>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</si>
  <si>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</si>
  <si>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</si>
  <si>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</si>
  <si>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</si>
  <si>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</si>
  <si>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</si>
  <si>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</si>
  <si>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</si>
  <si>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</si>
  <si>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</si>
  <si>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</si>
  <si>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</si>
  <si>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</si>
  <si>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E = 55 mm</t>
  </si>
  <si>
    <t>M2018</t>
  </si>
  <si>
    <t>Gastalho - L = 10 cm e E = 2 cm</t>
  </si>
  <si>
    <t>M2019</t>
  </si>
  <si>
    <t>Porca em aço para ancoragem de tirantes - D = 38 mm e E = 60 mm</t>
  </si>
  <si>
    <t>M2020</t>
  </si>
  <si>
    <t>Porca em aço para ancoragem de tirantes - D = 48 mm e E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</si>
  <si>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</si>
  <si>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</si>
  <si>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</si>
  <si>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</si>
  <si>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</si>
  <si>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</si>
  <si>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</si>
  <si>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</si>
  <si>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</si>
  <si>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</si>
  <si>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</si>
  <si>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</si>
  <si>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</si>
  <si>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E = 65 mm</t>
  </si>
  <si>
    <t>M2030</t>
  </si>
  <si>
    <t>Porca em aço para ancoragem de tirantes - D = 73 mm e E = 80 mm</t>
  </si>
  <si>
    <t>M2031</t>
  </si>
  <si>
    <t>Porca em aço para ancoragem de tirantes - D = 73 mm e E = 100 mm</t>
  </si>
  <si>
    <t>M2032</t>
  </si>
  <si>
    <t>Porca em aço para ancoragem de tirantes - D = 82 mm e E = 100 mm</t>
  </si>
  <si>
    <t>M2033</t>
  </si>
  <si>
    <t>Porca em aço para ancoragem de tirantes - D = 89 mm e E = 100 mm</t>
  </si>
  <si>
    <t>M2034</t>
  </si>
  <si>
    <t>Solvente para tinta à base de resina acrílica</t>
  </si>
  <si>
    <t>M2035</t>
  </si>
  <si>
    <t>Porca em aço para ancoragem de tirantes - D = 97 mm e E = 100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</si>
  <si>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</si>
  <si>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</si>
  <si>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</si>
  <si>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</si>
  <si>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</si>
  <si>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</si>
  <si>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</si>
  <si>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</si>
  <si>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</si>
  <si>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</si>
  <si>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</si>
  <si>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</si>
  <si>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</si>
  <si>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</si>
  <si>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</si>
  <si>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</si>
  <si>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</si>
  <si>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</si>
  <si>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</si>
  <si>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</si>
  <si>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</si>
  <si>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</si>
  <si>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</si>
  <si>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</si>
  <si>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</si>
  <si>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</si>
  <si>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</si>
  <si>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</si>
  <si>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</si>
  <si>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</si>
  <si>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</si>
  <si>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</si>
  <si>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</si>
  <si>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</si>
  <si>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</si>
  <si>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</si>
  <si>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</si>
  <si>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</si>
  <si>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</si>
  <si>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</si>
  <si>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</si>
  <si>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</si>
  <si>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</si>
  <si>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</si>
  <si>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</si>
  <si>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</si>
  <si>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</si>
  <si>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</si>
  <si>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</si>
  <si>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</si>
  <si>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</si>
  <si>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</si>
  <si>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</si>
  <si>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</si>
  <si>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</si>
  <si>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</si>
  <si>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</si>
  <si>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</si>
  <si>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</si>
  <si>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</si>
  <si>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</si>
  <si>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</si>
  <si>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</si>
  <si>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</si>
  <si>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</si>
  <si>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</si>
  <si>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</si>
  <si>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</si>
  <si>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</si>
  <si>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</si>
  <si>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</si>
  <si>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</si>
  <si>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</si>
  <si>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</si>
  <si>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</si>
  <si>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</si>
  <si>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</si>
  <si>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</si>
  <si>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</si>
  <si>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</si>
  <si>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</si>
  <si>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E = 85 mm</t>
  </si>
  <si>
    <t>M2090</t>
  </si>
  <si>
    <t>Porca em aço para ancoragem de tirantes - D = 73 mm e E = 60 mm</t>
  </si>
  <si>
    <t>M2091</t>
  </si>
  <si>
    <t>Porca sextavada em aço para ancoragem de tirantes - D = 50 mm e E = 50 mm</t>
  </si>
  <si>
    <t>M2092</t>
  </si>
  <si>
    <t>Emulsão asfáltica para imprimação</t>
  </si>
  <si>
    <t>M2093</t>
  </si>
  <si>
    <t>Material fresado</t>
  </si>
  <si>
    <t>M2094</t>
  </si>
  <si>
    <t>Porca em aço para ancoragem de tirantes - D = 49 mm e E = 60 mm</t>
  </si>
  <si>
    <t>M2095</t>
  </si>
  <si>
    <t>Porca em aço para ancoragem de tirantes - D = 61 mm e E = 70 mm</t>
  </si>
  <si>
    <t>M2096</t>
  </si>
  <si>
    <t>Porca em aço para ancoragem de tirantes - D = 73 mm e E = 110 mm</t>
  </si>
  <si>
    <t>M2097</t>
  </si>
  <si>
    <t>Emulsão asfáltica - RR-2C</t>
  </si>
  <si>
    <t>M2100</t>
  </si>
  <si>
    <t>Placa de ancoragem para tirante de barra de aço - E = 16,0 mm e seção de 140 x 140 mm</t>
  </si>
  <si>
    <t>M2101</t>
  </si>
  <si>
    <t>Porca sextavada em aço para ancoragem de tirantes - D = 50 mm e E = 41 mm</t>
  </si>
  <si>
    <t>M2102</t>
  </si>
  <si>
    <t>Adesivo à base de PVA</t>
  </si>
  <si>
    <t>M2103</t>
  </si>
  <si>
    <t>Tirante de barra de aço - tensão de escoamento = 686 MPa, tensão de ruptura = 789 MPa e D = 19 mm</t>
  </si>
  <si>
    <t>M2104</t>
  </si>
  <si>
    <t>Tirante de barra de aço - tensão de escoamento = 686 MPa, tensão de ruptura = 789 MPa e D = 22 mm</t>
  </si>
  <si>
    <t>M2105</t>
  </si>
  <si>
    <t>Tirante de barra de aço - tensão de escoamento = 686 MPa, tensão de ruptura = 789 MPa e D = 25 mm</t>
  </si>
  <si>
    <t>M2106</t>
  </si>
  <si>
    <t>Tirante de barra de aço - tensão de escoamento = 686 MPa, tensão de ruptura = 789 MPa e D = 32 mm</t>
  </si>
  <si>
    <t>M2107</t>
  </si>
  <si>
    <t>Tirante de barra de aço - tensão de escoamento = 686 MPa, tensão de ruptura = 789 MPa e D = 36 mm</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</si>
  <si>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</si>
  <si>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</si>
  <si>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</si>
  <si>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</si>
  <si>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</si>
  <si>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</si>
  <si>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</si>
  <si>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</si>
  <si>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</si>
  <si>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</si>
  <si>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</si>
  <si>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</si>
  <si>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</si>
  <si>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</si>
  <si>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</si>
  <si>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</si>
  <si>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</si>
  <si>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</si>
  <si>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</si>
  <si>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</si>
  <si>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</si>
  <si>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</si>
  <si>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</si>
  <si>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</si>
  <si>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</si>
  <si>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</si>
  <si>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</si>
  <si>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</si>
  <si>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</si>
  <si>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</si>
  <si>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</si>
  <si>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</si>
  <si>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</si>
  <si>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</si>
  <si>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</si>
  <si>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</si>
  <si>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</si>
  <si>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</si>
  <si>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</si>
  <si>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</si>
  <si>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</si>
  <si>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</si>
  <si>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</si>
  <si>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</si>
  <si>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</si>
  <si>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</si>
  <si>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</si>
  <si>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</si>
  <si>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</si>
  <si>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</si>
  <si>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</si>
  <si>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</si>
  <si>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</si>
  <si>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</si>
  <si>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</si>
  <si>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</si>
  <si>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</si>
  <si>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</si>
  <si>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</si>
  <si>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</si>
  <si>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</si>
  <si>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</si>
  <si>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</si>
  <si>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</si>
  <si>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</si>
  <si>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</si>
  <si>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</si>
  <si>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</si>
  <si>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</si>
  <si>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</si>
  <si>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</si>
  <si>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</si>
  <si>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</si>
  <si>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</si>
  <si>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</si>
  <si>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</si>
  <si>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</si>
  <si>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</si>
  <si>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</si>
  <si>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</si>
  <si>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</si>
  <si>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</si>
  <si>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</si>
  <si>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</si>
  <si>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</si>
  <si>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</si>
  <si>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</si>
  <si>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</si>
  <si>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</si>
  <si>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</si>
  <si>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</si>
  <si>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</si>
  <si>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</si>
  <si>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</si>
  <si>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</si>
  <si>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</si>
  <si>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</si>
  <si>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</si>
  <si>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</si>
  <si>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</si>
  <si>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</si>
  <si>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</si>
  <si>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</si>
  <si>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</si>
  <si>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</si>
  <si>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</si>
  <si>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</si>
  <si>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</si>
  <si>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</si>
  <si>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</si>
  <si>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</si>
  <si>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</si>
  <si>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</si>
  <si>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</si>
  <si>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</si>
  <si>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</si>
  <si>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</si>
  <si>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</si>
  <si>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</si>
  <si>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</si>
  <si>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</si>
  <si>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</si>
  <si>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</si>
  <si>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</si>
  <si>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</si>
  <si>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</si>
  <si>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</si>
  <si>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</si>
  <si>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</si>
  <si>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</si>
  <si>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</si>
  <si>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</si>
  <si>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</si>
  <si>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</si>
  <si>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</si>
  <si>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</si>
  <si>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</si>
  <si>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</si>
  <si>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</si>
  <si>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</si>
  <si>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</si>
  <si>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</si>
  <si>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</si>
  <si>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</si>
  <si>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</si>
  <si>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</si>
  <si>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</si>
  <si>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</si>
  <si>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</si>
  <si>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</si>
  <si>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</si>
  <si>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</si>
  <si>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</si>
  <si>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</si>
  <si>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</si>
  <si>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</si>
  <si>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</si>
  <si>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</si>
  <si>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</si>
  <si>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</si>
  <si>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</si>
  <si>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</si>
  <si>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</si>
  <si>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</si>
  <si>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</si>
  <si>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</si>
  <si>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</si>
  <si>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</si>
  <si>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</si>
  <si>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</si>
  <si>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</si>
  <si>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</si>
  <si>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</si>
  <si>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</si>
  <si>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</si>
  <si>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</si>
  <si>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</si>
  <si>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</si>
  <si>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</si>
  <si>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</si>
  <si>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</si>
  <si>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</si>
  <si>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</si>
  <si>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</si>
  <si>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</si>
  <si>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</si>
  <si>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</si>
  <si>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</si>
  <si>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</si>
  <si>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</si>
  <si>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</si>
  <si>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</si>
  <si>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</si>
  <si>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</si>
  <si>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</si>
  <si>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</si>
  <si>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</si>
  <si>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</si>
  <si>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</si>
  <si>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</si>
  <si>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</si>
  <si>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</si>
  <si>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</si>
  <si>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</si>
  <si>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</si>
  <si>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</si>
  <si>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</si>
  <si>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</si>
  <si>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</si>
  <si>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</si>
  <si>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</si>
  <si>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</si>
  <si>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</si>
  <si>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</si>
  <si>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</si>
  <si>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</si>
  <si>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</si>
  <si>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</si>
  <si>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</si>
  <si>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</si>
  <si>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</si>
  <si>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</si>
  <si>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</si>
  <si>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</si>
  <si>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</si>
  <si>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</si>
  <si>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</si>
  <si>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</si>
  <si>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</si>
  <si>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</si>
  <si>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</si>
  <si>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</si>
  <si>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</si>
  <si>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</si>
  <si>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</si>
  <si>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</si>
  <si>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</si>
  <si>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</si>
  <si>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</si>
  <si>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</si>
  <si>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</si>
  <si>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</si>
  <si>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</si>
  <si>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</si>
  <si>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</si>
  <si>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</si>
  <si>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</si>
  <si>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</si>
  <si>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</si>
  <si>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</si>
  <si>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</si>
  <si>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</si>
  <si>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</si>
  <si>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</si>
  <si>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</si>
  <si>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</si>
  <si>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</si>
  <si>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</si>
  <si>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</si>
  <si>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</si>
  <si>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</si>
  <si>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</si>
  <si>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</si>
  <si>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</si>
  <si>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</si>
  <si>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</si>
  <si>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</si>
  <si>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</si>
  <si>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</si>
  <si>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</si>
  <si>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</si>
  <si>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</si>
  <si>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</si>
  <si>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</si>
  <si>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</si>
  <si>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</si>
  <si>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</si>
  <si>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</si>
  <si>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</si>
  <si>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</si>
  <si>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</si>
  <si>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</si>
  <si>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</si>
  <si>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</si>
  <si>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</si>
  <si>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</si>
  <si>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</si>
  <si>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</si>
  <si>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</si>
  <si>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</si>
  <si>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</si>
  <si>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</si>
  <si>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</si>
  <si>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</si>
  <si>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</si>
  <si>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</si>
  <si>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</si>
  <si>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</si>
  <si>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</si>
  <si>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</si>
  <si>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</si>
  <si>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</si>
  <si>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</si>
  <si>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de D = 30 mm</t>
  </si>
  <si>
    <t>M2326</t>
  </si>
  <si>
    <t>Anel de compensação angular para tirantes de D = 32 mm</t>
  </si>
  <si>
    <t>M2327</t>
  </si>
  <si>
    <t>Anel de compensação angular para tirantes de D = 40 mm</t>
  </si>
  <si>
    <t>M2328</t>
  </si>
  <si>
    <t>Anel de compensação angular para tirantes de D = 44 mm</t>
  </si>
  <si>
    <t>M2329</t>
  </si>
  <si>
    <t>Anel de compensação angular para tirantes de D = 50 mm</t>
  </si>
  <si>
    <t>M2330</t>
  </si>
  <si>
    <t>Anel de compensação angular para tirantes de D = 53 mm</t>
  </si>
  <si>
    <t>M2331</t>
  </si>
  <si>
    <t>Anel de compensação angular para tirantes de D = 57 mm</t>
  </si>
  <si>
    <t>M2332</t>
  </si>
  <si>
    <t>Anel de compensação angular para tirantes de D = 63 mm</t>
  </si>
  <si>
    <t>M2333</t>
  </si>
  <si>
    <t>Anel de compensação angular para tirantes de D =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</si>
  <si>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</si>
  <si>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</si>
  <si>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</si>
  <si>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</si>
  <si>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</si>
  <si>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</si>
  <si>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</si>
  <si>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</si>
  <si>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</si>
  <si>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</si>
  <si>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</si>
  <si>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</si>
  <si>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</si>
  <si>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</si>
  <si>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</si>
  <si>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</si>
  <si>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</si>
  <si>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</si>
  <si>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</si>
  <si>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</si>
  <si>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</si>
  <si>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</si>
  <si>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</si>
  <si>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</si>
  <si>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</si>
  <si>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</si>
  <si>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</si>
  <si>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</si>
  <si>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</si>
  <si>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</si>
  <si>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</si>
  <si>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</si>
  <si>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</si>
  <si>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</si>
  <si>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</si>
  <si>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</si>
  <si>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</si>
  <si>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</si>
  <si>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</si>
  <si>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</si>
  <si>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</si>
  <si>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</si>
  <si>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</si>
  <si>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</si>
  <si>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</si>
  <si>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</si>
  <si>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</si>
  <si>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</si>
  <si>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</si>
  <si>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</si>
  <si>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</si>
  <si>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</si>
  <si>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</si>
  <si>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</si>
  <si>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</si>
  <si>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</si>
  <si>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</si>
  <si>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</si>
  <si>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</si>
  <si>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</si>
  <si>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</si>
  <si>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</si>
  <si>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</si>
  <si>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</si>
  <si>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</si>
  <si>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</si>
  <si>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</si>
  <si>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</si>
  <si>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</si>
  <si>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</si>
  <si>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</si>
  <si>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</si>
  <si>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</si>
  <si>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</si>
  <si>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</si>
  <si>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</si>
  <si>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</si>
  <si>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</si>
  <si>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</si>
  <si>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</si>
  <si>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</si>
  <si>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</si>
  <si>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</si>
  <si>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</si>
  <si>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</si>
  <si>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</si>
  <si>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</si>
  <si>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</si>
  <si>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</si>
  <si>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</si>
  <si>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</si>
  <si>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</si>
  <si>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</si>
  <si>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</si>
  <si>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</si>
  <si>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</si>
  <si>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</si>
  <si>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</si>
  <si>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</si>
  <si>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</si>
  <si>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</si>
  <si>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</si>
  <si>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</si>
  <si>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</si>
  <si>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</si>
  <si>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</si>
  <si>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</si>
  <si>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</si>
  <si>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</si>
  <si>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</si>
  <si>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</si>
  <si>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</si>
  <si>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</si>
  <si>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</si>
  <si>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</si>
  <si>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</si>
  <si>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</si>
  <si>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</si>
  <si>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</si>
  <si>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</si>
  <si>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</si>
  <si>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</si>
  <si>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</si>
  <si>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</si>
  <si>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</si>
  <si>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</si>
  <si>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</si>
  <si>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</si>
  <si>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</si>
  <si>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</si>
  <si>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</si>
  <si>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</si>
  <si>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</si>
  <si>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</si>
  <si>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</si>
  <si>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</si>
  <si>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</si>
  <si>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</si>
  <si>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</si>
  <si>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</si>
  <si>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</si>
  <si>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</si>
  <si>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</si>
  <si>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</si>
  <si>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</si>
  <si>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</si>
  <si>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</si>
  <si>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</si>
  <si>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</si>
  <si>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</si>
  <si>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</si>
  <si>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</si>
  <si>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</si>
  <si>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</si>
  <si>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</si>
  <si>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</si>
  <si>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</si>
  <si>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</si>
  <si>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</si>
  <si>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</si>
  <si>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</si>
  <si>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</si>
  <si>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</si>
  <si>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</si>
  <si>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</si>
  <si>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</si>
  <si>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</si>
  <si>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</si>
  <si>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</si>
  <si>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</si>
  <si>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</si>
  <si>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</si>
  <si>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</si>
  <si>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</si>
  <si>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</si>
  <si>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</si>
  <si>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</si>
  <si>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</si>
  <si>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</si>
  <si>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</si>
  <si>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</si>
  <si>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</si>
  <si>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</si>
  <si>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</si>
  <si>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</si>
  <si>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</si>
  <si>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</si>
  <si>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</si>
  <si>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</si>
  <si>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</si>
  <si>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</si>
  <si>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</si>
  <si>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</si>
  <si>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</si>
  <si>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</si>
  <si>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</si>
  <si>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</si>
  <si>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</si>
  <si>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</si>
  <si>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</si>
  <si>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</si>
  <si>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</si>
  <si>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</si>
  <si>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</si>
  <si>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</si>
  <si>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</si>
  <si>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</si>
  <si>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</si>
  <si>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</si>
  <si>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</si>
  <si>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</si>
  <si>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</si>
  <si>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</si>
  <si>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</si>
  <si>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</si>
  <si>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</si>
  <si>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</si>
  <si>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</si>
  <si>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</si>
  <si>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</si>
  <si>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</si>
  <si>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</si>
  <si>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</si>
  <si>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</si>
  <si>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</si>
  <si>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</si>
  <si>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</si>
  <si>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</si>
  <si>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</si>
  <si>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</si>
  <si>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</si>
  <si>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</si>
  <si>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</si>
  <si>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</si>
  <si>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</si>
  <si>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</si>
  <si>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</si>
  <si>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</si>
  <si>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</si>
  <si>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</si>
  <si>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</si>
  <si>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</si>
  <si>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</si>
  <si>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</si>
  <si>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</si>
  <si>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</si>
  <si>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</si>
  <si>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</si>
  <si>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</si>
  <si>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</si>
  <si>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</si>
  <si>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</si>
  <si>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</si>
  <si>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</si>
  <si>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</si>
  <si>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</si>
  <si>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</si>
  <si>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</si>
  <si>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</si>
  <si>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</si>
  <si>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</si>
  <si>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</si>
  <si>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</si>
  <si>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</si>
  <si>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</si>
  <si>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</si>
  <si>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</si>
  <si>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</si>
  <si>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</si>
  <si>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</si>
  <si>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</si>
  <si>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</si>
  <si>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</si>
  <si>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</si>
  <si>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</si>
  <si>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</si>
  <si>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</si>
  <si>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</si>
  <si>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</si>
  <si>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</si>
  <si>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</si>
  <si>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</si>
  <si>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</si>
  <si>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</si>
  <si>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</si>
  <si>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</si>
  <si>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</si>
  <si>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</si>
  <si>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</si>
  <si>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</si>
  <si>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</si>
  <si>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</si>
  <si>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</si>
  <si>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</si>
  <si>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</si>
  <si>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</si>
  <si>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</si>
  <si>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</si>
  <si>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</si>
  <si>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</si>
  <si>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</si>
  <si>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</si>
  <si>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</si>
  <si>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</si>
  <si>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</si>
  <si>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</si>
  <si>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</si>
  <si>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</si>
  <si>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</si>
  <si>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</si>
  <si>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</si>
  <si>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</si>
  <si>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</si>
  <si>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</si>
  <si>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</si>
  <si>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</si>
  <si>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</si>
  <si>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</si>
  <si>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</si>
  <si>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</si>
  <si>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</si>
  <si>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</si>
  <si>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</si>
  <si>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</si>
  <si>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</si>
  <si>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</si>
  <si>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</si>
  <si>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</si>
  <si>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</si>
  <si>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</si>
  <si>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</si>
  <si>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</si>
  <si>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</si>
  <si>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</si>
  <si>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</si>
  <si>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</si>
  <si>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</si>
  <si>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</si>
  <si>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</si>
  <si>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</si>
  <si>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</si>
  <si>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</si>
  <si>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</si>
  <si>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</si>
  <si>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</si>
  <si>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</si>
  <si>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</si>
  <si>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</si>
  <si>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</si>
  <si>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</si>
  <si>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</si>
  <si>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</si>
  <si>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</si>
  <si>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</si>
  <si>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</si>
  <si>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</si>
  <si>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</si>
  <si>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</si>
  <si>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</si>
  <si>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</si>
  <si>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</si>
  <si>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</si>
  <si>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</si>
  <si>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</si>
  <si>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</si>
  <si>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</si>
  <si>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</si>
  <si>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</si>
  <si>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</si>
  <si>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</si>
  <si>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</si>
  <si>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</si>
  <si>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</si>
  <si>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</si>
  <si>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</si>
  <si>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</si>
  <si>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</si>
  <si>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</si>
  <si>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</si>
  <si>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</si>
  <si>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</si>
  <si>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</si>
  <si>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</si>
  <si>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</si>
  <si>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</si>
  <si>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</si>
  <si>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</si>
  <si>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</si>
  <si>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</si>
  <si>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</si>
  <si>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</si>
  <si>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</si>
  <si>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</si>
  <si>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</si>
  <si>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</si>
  <si>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</si>
  <si>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</si>
  <si>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</si>
  <si>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</si>
  <si>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</si>
  <si>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</si>
  <si>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</si>
  <si>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</si>
  <si>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</si>
  <si>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</si>
  <si>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</si>
  <si>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</si>
  <si>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</si>
  <si>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</si>
  <si>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</si>
  <si>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</si>
  <si>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</si>
  <si>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</si>
  <si>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</si>
  <si>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</si>
  <si>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</si>
  <si>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</si>
  <si>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</si>
  <si>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</si>
  <si>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</si>
  <si>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</si>
  <si>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</si>
  <si>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</si>
  <si>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</si>
  <si>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</si>
  <si>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</si>
  <si>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</si>
  <si>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</si>
  <si>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</si>
  <si>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</si>
  <si>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</si>
  <si>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</si>
  <si>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</si>
  <si>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</si>
  <si>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</si>
  <si>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</si>
  <si>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</si>
  <si>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</si>
  <si>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</si>
  <si>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</si>
  <si>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</si>
  <si>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</si>
  <si>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</si>
  <si>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</si>
  <si>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</si>
  <si>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</si>
  <si>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</si>
  <si>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</si>
  <si>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</si>
  <si>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</si>
  <si>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</si>
  <si>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</si>
  <si>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</si>
  <si>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</si>
  <si>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</si>
  <si>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</si>
  <si>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</si>
  <si>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</si>
  <si>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</si>
  <si>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</si>
  <si>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</si>
  <si>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</si>
  <si>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</si>
  <si>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</si>
  <si>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</si>
  <si>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</si>
  <si>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</si>
  <si>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</si>
  <si>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</si>
  <si>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</si>
  <si>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</si>
  <si>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</si>
  <si>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</si>
  <si>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</si>
  <si>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</si>
  <si>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</si>
  <si>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</si>
  <si>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</si>
  <si>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</si>
  <si>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</si>
  <si>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</si>
  <si>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</si>
  <si>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</si>
  <si>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</si>
  <si>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</si>
  <si>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</si>
  <si>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</si>
  <si>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</si>
  <si>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</si>
  <si>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</si>
  <si>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</si>
  <si>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</si>
  <si>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</si>
  <si>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</si>
  <si>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</si>
  <si>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</si>
  <si>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</si>
  <si>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</si>
  <si>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</si>
  <si>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</si>
  <si>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</si>
  <si>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</si>
  <si>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</si>
  <si>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</si>
  <si>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</si>
  <si>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</si>
  <si>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</si>
  <si>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</si>
  <si>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</si>
  <si>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</si>
  <si>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</si>
  <si>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</si>
  <si>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</si>
  <si>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</si>
  <si>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</si>
  <si>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</si>
  <si>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</si>
  <si>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</si>
  <si>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</si>
  <si>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</si>
  <si>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</si>
  <si>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</si>
  <si>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</si>
  <si>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</si>
  <si>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</si>
  <si>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</si>
  <si>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</si>
  <si>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</si>
  <si>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</si>
  <si>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</si>
  <si>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</si>
  <si>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</si>
  <si>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</si>
  <si>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</si>
  <si>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</si>
  <si>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</si>
  <si>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</si>
  <si>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</si>
  <si>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</si>
  <si>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</si>
  <si>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</si>
  <si>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</si>
  <si>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</si>
  <si>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</si>
  <si>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</si>
  <si>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</si>
  <si>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</si>
  <si>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</si>
  <si>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</si>
  <si>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</si>
  <si>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</si>
  <si>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</si>
  <si>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</si>
  <si>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</si>
  <si>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</si>
  <si>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</si>
  <si>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</si>
  <si>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</si>
  <si>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</si>
  <si>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</si>
  <si>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</si>
  <si>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</si>
  <si>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</si>
  <si>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</si>
  <si>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</si>
  <si>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</si>
  <si>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</si>
  <si>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</si>
  <si>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</si>
  <si>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</si>
  <si>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</si>
  <si>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</si>
  <si>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</si>
  <si>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</si>
  <si>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</si>
  <si>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</si>
  <si>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</si>
  <si>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</si>
  <si>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</si>
  <si>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</si>
  <si>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</si>
  <si>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</si>
  <si>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</si>
  <si>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</si>
  <si>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</si>
  <si>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</si>
  <si>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</si>
  <si>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</si>
  <si>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</si>
  <si>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</si>
  <si>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</si>
  <si>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</si>
  <si>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</si>
  <si>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</si>
  <si>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</si>
  <si>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</si>
  <si>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</si>
  <si>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</si>
  <si>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</si>
  <si>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</si>
  <si>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</si>
  <si>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</si>
  <si>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</si>
  <si>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</si>
  <si>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</si>
  <si>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</si>
  <si>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</si>
  <si>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</si>
  <si>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</si>
  <si>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</si>
  <si>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</si>
  <si>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</si>
  <si>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</si>
  <si>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</si>
  <si>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</si>
  <si>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</si>
  <si>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</si>
  <si>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</si>
  <si>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</si>
  <si>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</si>
  <si>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</si>
  <si>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</si>
  <si>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</si>
  <si>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</si>
  <si>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</si>
  <si>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</si>
  <si>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</si>
  <si>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</si>
  <si>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</si>
  <si>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</si>
  <si>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</si>
  <si>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</si>
  <si>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</si>
  <si>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</si>
  <si>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</si>
  <si>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</si>
  <si>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</si>
  <si>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</si>
  <si>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</si>
  <si>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</si>
  <si>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</si>
  <si>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</si>
  <si>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</si>
  <si>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</si>
  <si>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</si>
  <si>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</si>
  <si>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</si>
  <si>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</si>
  <si>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</si>
  <si>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</si>
  <si>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</si>
  <si>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</si>
  <si>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</si>
  <si>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</si>
  <si>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</si>
  <si>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</si>
  <si>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</si>
  <si>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</si>
  <si>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</si>
  <si>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</si>
  <si>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</si>
  <si>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</si>
  <si>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</si>
  <si>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</si>
  <si>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</si>
  <si>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</si>
  <si>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</si>
  <si>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</si>
  <si>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</si>
  <si>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</si>
  <si>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</si>
  <si>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</si>
  <si>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</si>
  <si>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</si>
  <si>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</si>
  <si>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</si>
  <si>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</si>
  <si>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</si>
  <si>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</si>
  <si>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</si>
  <si>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</si>
  <si>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</si>
  <si>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</si>
  <si>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</si>
  <si>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</si>
  <si>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</si>
  <si>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</si>
  <si>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</si>
  <si>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</si>
  <si>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</si>
  <si>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</si>
  <si>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</si>
  <si>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</si>
  <si>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</si>
  <si>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</si>
  <si>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</si>
  <si>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</si>
  <si>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</si>
  <si>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</si>
  <si>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</si>
  <si>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</si>
  <si>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</si>
  <si>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</si>
  <si>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</si>
  <si>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</si>
  <si>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</si>
  <si>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</si>
  <si>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</si>
  <si>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</si>
  <si>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</si>
  <si>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</si>
  <si>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</si>
  <si>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</si>
  <si>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</si>
  <si>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</si>
  <si>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</si>
  <si>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</si>
  <si>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</si>
  <si>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</si>
  <si>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</si>
  <si>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</si>
  <si>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</si>
  <si>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</si>
  <si>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</si>
  <si>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</si>
  <si>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</si>
  <si>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</si>
  <si>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</si>
  <si>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</si>
  <si>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</si>
  <si>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</si>
  <si>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</si>
  <si>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</si>
  <si>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</si>
  <si>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</si>
  <si>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</si>
  <si>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</si>
  <si>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</si>
  <si>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</si>
  <si>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</si>
  <si>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</si>
  <si>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</si>
  <si>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</si>
  <si>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</si>
  <si>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</si>
  <si>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</si>
  <si>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</si>
  <si>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</si>
  <si>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</si>
  <si>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</si>
  <si>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</si>
  <si>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</si>
  <si>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</si>
  <si>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</si>
  <si>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</si>
  <si>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</si>
  <si>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</si>
  <si>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</si>
  <si>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</si>
  <si>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</si>
  <si>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</si>
  <si>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</si>
  <si>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</si>
  <si>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</si>
  <si>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</si>
  <si>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</si>
  <si>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</si>
  <si>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</si>
  <si>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</si>
  <si>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</si>
  <si>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</si>
  <si>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</si>
  <si>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</si>
  <si>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</si>
  <si>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</si>
  <si>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</si>
  <si>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</si>
  <si>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</si>
  <si>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</si>
  <si>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</si>
  <si>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</si>
  <si>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</si>
  <si>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</si>
  <si>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</si>
  <si>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</si>
  <si>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</si>
  <si>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</si>
  <si>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</si>
  <si>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</si>
  <si>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</si>
  <si>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</si>
  <si>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</si>
  <si>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</si>
  <si>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</si>
  <si>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</si>
  <si>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</si>
  <si>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</si>
  <si>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</si>
  <si>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</si>
  <si>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</si>
  <si>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</si>
  <si>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</si>
  <si>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</si>
  <si>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</si>
  <si>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</si>
  <si>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</si>
  <si>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</si>
  <si>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</si>
  <si>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</si>
  <si>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</si>
  <si>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</si>
  <si>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</si>
  <si>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</si>
  <si>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</si>
  <si>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</si>
  <si>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</si>
  <si>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</si>
  <si>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</si>
  <si>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</si>
  <si>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</si>
  <si>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</si>
  <si>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</si>
  <si>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</si>
  <si>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</si>
  <si>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</si>
  <si>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</si>
  <si>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</si>
  <si>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</si>
  <si>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</si>
  <si>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</si>
  <si>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</si>
  <si>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</si>
  <si>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</si>
  <si>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</si>
  <si>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</si>
  <si>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</si>
  <si>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</si>
  <si>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</si>
  <si>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</si>
  <si>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</si>
  <si>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</si>
  <si>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</si>
  <si>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</si>
  <si>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</si>
  <si>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</si>
  <si>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</si>
  <si>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</si>
  <si>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</si>
  <si>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</si>
  <si>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</si>
  <si>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</si>
  <si>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</si>
  <si>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</si>
  <si>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</si>
  <si>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</si>
  <si>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</si>
  <si>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</si>
  <si>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</si>
  <si>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</si>
  <si>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</si>
  <si>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</si>
  <si>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</si>
  <si>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</si>
  <si>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</si>
  <si>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</si>
  <si>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</si>
  <si>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</si>
  <si>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</si>
  <si>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</si>
  <si>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</si>
  <si>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</si>
  <si>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</si>
  <si>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</si>
  <si>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</si>
  <si>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</si>
  <si>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</si>
  <si>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</si>
  <si>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</si>
  <si>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</si>
  <si>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</si>
  <si>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</si>
  <si>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</si>
  <si>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</si>
  <si>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</si>
  <si>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</si>
  <si>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</si>
  <si>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</si>
  <si>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</si>
  <si>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</si>
  <si>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</si>
  <si>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</si>
  <si>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</si>
  <si>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</si>
  <si>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</si>
  <si>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</si>
  <si>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</si>
  <si>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</si>
  <si>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</si>
  <si>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</si>
  <si>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</si>
  <si>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</si>
  <si>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</si>
  <si>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</si>
  <si>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</si>
  <si>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</si>
  <si>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</si>
  <si>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</si>
  <si>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</si>
  <si>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</si>
  <si>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</si>
  <si>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</si>
  <si>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</si>
  <si>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</si>
  <si>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</si>
  <si>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</si>
  <si>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</si>
  <si>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</si>
  <si>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</si>
  <si>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</si>
  <si>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</si>
  <si>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</si>
  <si>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</si>
  <si>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</si>
  <si>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</si>
  <si>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</si>
  <si>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</si>
  <si>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</si>
  <si>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</si>
  <si>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</si>
  <si>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</si>
  <si>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</si>
  <si>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- 20 mm ≤ D ≤ 40 mm</t>
  </si>
  <si>
    <t>M3093</t>
  </si>
  <si>
    <t>Tela de poliamida - malha de 60 fios/cm</t>
  </si>
  <si>
    <t>M3094</t>
  </si>
  <si>
    <t>Tirante de barra de aço - tensão de escoamento = 500 MPa, tensão de ruptura = 550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</si>
  <si>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</si>
  <si>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</si>
  <si>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</si>
  <si>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</si>
  <si>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</si>
  <si>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</si>
  <si>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</si>
  <si>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</si>
  <si>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</si>
  <si>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</si>
  <si>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</si>
  <si>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</si>
  <si>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</si>
  <si>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</si>
  <si>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</si>
  <si>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</si>
  <si>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</si>
  <si>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</si>
  <si>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</si>
  <si>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</si>
  <si>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</si>
  <si>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</si>
  <si>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</si>
  <si>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</si>
  <si>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</si>
  <si>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</si>
  <si>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</si>
  <si>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</si>
  <si>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</si>
  <si>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</si>
  <si>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</si>
  <si>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</si>
  <si>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</si>
  <si>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</si>
  <si>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</si>
  <si>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</si>
  <si>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</si>
  <si>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</si>
  <si>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</si>
  <si>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</si>
  <si>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</si>
  <si>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</si>
  <si>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</si>
  <si>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</si>
  <si>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</si>
  <si>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</si>
  <si>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</si>
  <si>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</si>
  <si>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</si>
  <si>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</si>
  <si>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</si>
  <si>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</si>
  <si>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</si>
  <si>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</si>
  <si>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</si>
  <si>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</si>
  <si>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</si>
  <si>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</si>
  <si>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</si>
  <si>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</si>
  <si>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</si>
  <si>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</si>
  <si>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</si>
  <si>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</si>
  <si>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</si>
  <si>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</si>
  <si>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</si>
  <si>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</si>
  <si>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</si>
  <si>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</si>
  <si>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</si>
  <si>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</si>
  <si>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</si>
  <si>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</si>
  <si>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</si>
  <si>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</si>
  <si>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</si>
  <si>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</si>
  <si>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</si>
  <si>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</si>
  <si>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</si>
  <si>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</si>
  <si>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</si>
  <si>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</si>
  <si>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</si>
  <si>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</si>
  <si>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</si>
  <si>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</si>
  <si>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</si>
  <si>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</si>
  <si>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</si>
  <si>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</si>
  <si>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</si>
  <si>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</si>
  <si>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</si>
  <si>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</si>
  <si>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</si>
  <si>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</si>
  <si>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</si>
  <si>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</si>
  <si>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</si>
  <si>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</si>
  <si>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</si>
  <si>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</si>
  <si>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</si>
  <si>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</si>
  <si>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</si>
  <si>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</si>
  <si>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</si>
  <si>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</si>
  <si>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</si>
  <si>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</si>
  <si>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</si>
  <si>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</si>
  <si>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</si>
  <si>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</si>
  <si>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</si>
  <si>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</si>
  <si>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</si>
  <si>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</si>
  <si>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</si>
  <si>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</si>
  <si>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</si>
  <si>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</si>
  <si>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</si>
  <si>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</si>
  <si>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</si>
  <si>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</si>
  <si>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</si>
  <si>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</si>
  <si>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</si>
  <si>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</si>
  <si>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</si>
  <si>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</si>
  <si>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</si>
  <si>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</si>
  <si>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</si>
  <si>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</si>
  <si>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</si>
  <si>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</si>
  <si>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</si>
  <si>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</si>
  <si>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</si>
  <si>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</si>
  <si>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</si>
  <si>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</si>
  <si>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</si>
  <si>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</si>
  <si>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</si>
  <si>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</si>
  <si>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</si>
  <si>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</si>
  <si>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</si>
  <si>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</si>
  <si>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</si>
  <si>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</si>
  <si>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</si>
  <si>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</si>
  <si>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</si>
  <si>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</si>
  <si>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</si>
  <si>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</si>
  <si>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</si>
  <si>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</si>
  <si>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</si>
  <si>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</si>
  <si>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</si>
  <si>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</si>
  <si>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</si>
  <si>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</si>
  <si>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</si>
  <si>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</si>
  <si>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</si>
  <si>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</si>
  <si>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</si>
  <si>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</si>
  <si>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</si>
  <si>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</si>
  <si>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</si>
  <si>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</si>
  <si>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</si>
  <si>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</si>
  <si>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</si>
  <si>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</si>
  <si>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</si>
  <si>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</si>
  <si>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</si>
  <si>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</si>
  <si>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</si>
  <si>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</si>
  <si>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</si>
  <si>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</si>
  <si>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</si>
  <si>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</si>
  <si>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</si>
  <si>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</si>
  <si>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</si>
  <si>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</si>
  <si>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</si>
  <si>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</si>
  <si>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</si>
  <si>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</si>
  <si>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</si>
  <si>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</si>
  <si>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</si>
  <si>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</si>
  <si>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</si>
  <si>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</si>
  <si>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</si>
  <si>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</si>
  <si>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</si>
  <si>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</si>
  <si>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</si>
  <si>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</si>
  <si>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</si>
  <si>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</si>
  <si>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</si>
  <si>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</si>
  <si>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</si>
  <si>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</si>
  <si>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</si>
  <si>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</si>
  <si>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</si>
  <si>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</si>
  <si>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</si>
  <si>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</si>
  <si>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</si>
  <si>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</si>
  <si>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</si>
  <si>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</si>
  <si>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</si>
  <si>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</si>
  <si>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</si>
  <si>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</si>
  <si>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</si>
  <si>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</si>
  <si>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</si>
  <si>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</si>
  <si>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</si>
  <si>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</si>
  <si>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</si>
  <si>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</si>
  <si>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</si>
  <si>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</si>
  <si>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</si>
  <si>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</si>
  <si>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</si>
  <si>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</si>
  <si>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</si>
  <si>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</si>
  <si>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</si>
  <si>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</si>
  <si>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</si>
  <si>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</si>
  <si>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</si>
  <si>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</si>
  <si>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</si>
  <si>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</si>
  <si>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</si>
  <si>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</si>
  <si>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</si>
  <si>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</si>
  <si>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</si>
  <si>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</si>
  <si>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</si>
  <si>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</si>
  <si>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</si>
  <si>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</si>
  <si>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</si>
  <si>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</si>
  <si>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</si>
  <si>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</si>
  <si>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</si>
  <si>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</si>
  <si>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</si>
  <si>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</si>
  <si>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</si>
  <si>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</si>
  <si>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</si>
  <si>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</si>
  <si>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</si>
  <si>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</si>
  <si>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</si>
  <si>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</si>
  <si>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</si>
  <si>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</si>
  <si>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</si>
  <si>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</si>
  <si>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</si>
  <si>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</si>
  <si>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</si>
  <si>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</si>
  <si>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</si>
  <si>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</si>
  <si>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</si>
  <si>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</si>
  <si>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</si>
  <si>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</si>
  <si>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</si>
  <si>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</si>
  <si>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</si>
  <si>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</si>
  <si>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</si>
  <si>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</si>
  <si>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</si>
  <si>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</si>
  <si>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</si>
  <si>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</si>
  <si>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</si>
  <si>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</si>
  <si>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</si>
  <si>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</si>
  <si>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</si>
  <si>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</si>
  <si>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</si>
  <si>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</si>
  <si>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</si>
  <si>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</si>
  <si>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</si>
  <si>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</si>
  <si>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</si>
  <si>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</si>
  <si>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</si>
  <si>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</si>
  <si>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</si>
  <si>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</si>
  <si>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</si>
  <si>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</si>
  <si>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</si>
  <si>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</si>
  <si>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</si>
  <si>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</si>
  <si>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</si>
  <si>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</si>
  <si>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</si>
  <si>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</si>
  <si>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</si>
  <si>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</si>
  <si>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</si>
  <si>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</si>
  <si>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</si>
  <si>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</si>
  <si>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</si>
  <si>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</si>
  <si>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</si>
  <si>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</si>
  <si>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</si>
  <si>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</si>
  <si>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</si>
  <si>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</si>
  <si>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</si>
  <si>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</si>
  <si>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</si>
  <si>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</si>
  <si>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</si>
  <si>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</si>
  <si>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</si>
  <si>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</si>
  <si>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</si>
  <si>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</si>
  <si>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</si>
  <si>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</si>
  <si>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</si>
  <si>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</si>
  <si>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</si>
  <si>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</si>
  <si>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</si>
  <si>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</si>
  <si>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</si>
  <si>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</si>
  <si>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</si>
  <si>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</si>
  <si>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</si>
  <si>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</si>
  <si>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</si>
  <si>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</si>
  <si>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</si>
  <si>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</si>
  <si>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</si>
  <si>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</si>
  <si>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</si>
  <si>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</si>
  <si>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</si>
  <si>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</si>
  <si>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</si>
  <si>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</si>
  <si>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</si>
  <si>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</si>
  <si>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</si>
  <si>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</si>
  <si>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</si>
  <si>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</si>
  <si>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</si>
  <si>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</si>
  <si>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</si>
  <si>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</si>
  <si>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</si>
  <si>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</si>
  <si>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</si>
  <si>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</si>
  <si>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</si>
  <si>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</si>
  <si>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</si>
  <si>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</si>
  <si>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</si>
  <si>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</si>
  <si>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</si>
  <si>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</si>
  <si>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</si>
  <si>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</si>
  <si>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</si>
  <si>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</si>
  <si>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</si>
  <si>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</si>
  <si>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</si>
  <si>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</si>
  <si>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</si>
  <si>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</si>
  <si>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</si>
  <si>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</si>
  <si>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</si>
  <si>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</si>
  <si>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</si>
  <si>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</si>
  <si>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</si>
  <si>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</si>
  <si>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</si>
  <si>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</si>
  <si>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</si>
  <si>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</si>
  <si>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</si>
  <si>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</si>
  <si>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</si>
  <si>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</si>
  <si>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</si>
  <si>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</si>
  <si>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</si>
  <si>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</si>
  <si>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</si>
  <si>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</si>
  <si>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</si>
  <si>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</si>
  <si>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</si>
  <si>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</si>
  <si>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</si>
  <si>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</si>
  <si>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</si>
  <si>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</si>
  <si>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</si>
  <si>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</si>
  <si>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</si>
  <si>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</si>
  <si>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</si>
  <si>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</si>
  <si>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</si>
  <si>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</si>
  <si>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</si>
  <si>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</si>
  <si>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</si>
  <si>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</si>
  <si>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</si>
  <si>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</si>
  <si>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</si>
  <si>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</si>
  <si>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</si>
  <si>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</si>
  <si>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</si>
  <si>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</si>
  <si>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</si>
  <si>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</si>
  <si>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</si>
  <si>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</si>
  <si>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</si>
  <si>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</si>
  <si>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</si>
  <si>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</si>
  <si>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</si>
  <si>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</si>
  <si>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</si>
  <si>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</si>
  <si>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</si>
  <si>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</si>
  <si>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</si>
  <si>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</si>
  <si>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</si>
  <si>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</si>
  <si>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</si>
  <si>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</si>
  <si>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</si>
  <si>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</si>
  <si>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</si>
  <si>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</si>
  <si>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</si>
  <si>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</si>
  <si>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</si>
  <si>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</si>
  <si>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</si>
  <si>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</si>
  <si>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</si>
  <si>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</si>
  <si>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</si>
  <si>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</si>
  <si>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</si>
  <si>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</si>
  <si>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</si>
  <si>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</si>
  <si>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</si>
  <si>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</si>
  <si>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</si>
  <si>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</si>
  <si>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</si>
  <si>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</si>
  <si>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</si>
  <si>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</si>
  <si>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</si>
  <si>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</si>
  <si>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</si>
  <si>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</si>
  <si>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</si>
  <si>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</si>
  <si>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</si>
  <si>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</si>
  <si>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</si>
  <si>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</si>
  <si>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</si>
  <si>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</si>
  <si>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</si>
  <si>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</si>
  <si>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</si>
  <si>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</si>
  <si>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</si>
  <si>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</si>
  <si>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</si>
  <si>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</si>
  <si>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</si>
  <si>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</si>
  <si>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</si>
  <si>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</si>
  <si>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</si>
  <si>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</si>
  <si>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</si>
  <si>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</si>
  <si>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</si>
  <si>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</si>
  <si>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</si>
  <si>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</si>
  <si>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</si>
  <si>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</si>
  <si>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</si>
  <si>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</si>
  <si>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</si>
  <si>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</si>
  <si>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</si>
  <si>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</si>
  <si>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</si>
  <si>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</si>
  <si>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I-SINAPI</t>
  </si>
  <si>
    <t>Ii  (Novembro/2023)</t>
  </si>
  <si>
    <t>7.4</t>
  </si>
  <si>
    <t>LARGURA DO PASSEIO</t>
  </si>
  <si>
    <t>LE</t>
  </si>
  <si>
    <t xml:space="preserve">ÁREA DA
CALÇADA
(m²) </t>
  </si>
  <si>
    <t>VOLUME
(m³)</t>
  </si>
  <si>
    <t>QUANTITATIVO DE PASSEIO (CALÇADA)</t>
  </si>
  <si>
    <t>7.5</t>
  </si>
  <si>
    <t>LIMPA RODAS 3x</t>
  </si>
  <si>
    <t>BAIRRO:</t>
  </si>
  <si>
    <t>OBRA:</t>
  </si>
  <si>
    <t>RISCOS</t>
  </si>
  <si>
    <t>DESPESAS FINANCEIRAS</t>
  </si>
  <si>
    <t>RUA ASSIS VALENTE</t>
  </si>
  <si>
    <t>LIMPA RODAS</t>
  </si>
  <si>
    <t>COSTA VERDE III</t>
  </si>
  <si>
    <t>AVENIDA A</t>
  </si>
  <si>
    <t>RUA TRÊS</t>
  </si>
  <si>
    <t>RUA QUATRO</t>
  </si>
  <si>
    <t>RUA VINTE</t>
  </si>
  <si>
    <t>RUA VINTE E UM</t>
  </si>
  <si>
    <t>VITÓRIA RÉGIA</t>
  </si>
  <si>
    <t>RUA DAS FLORES</t>
  </si>
  <si>
    <t>RUA JASMIM</t>
  </si>
  <si>
    <t>AV. PRINCIPAL A</t>
  </si>
  <si>
    <t>AV. PRINCIPAL B - TRECHO I</t>
  </si>
  <si>
    <t>AV. PRINCIPAL B - TRECHO II</t>
  </si>
  <si>
    <t>RUA DAS AROEIRAS- TRECHO I</t>
  </si>
  <si>
    <t>RUA DAS AROEIRAS- TRECHO II</t>
  </si>
  <si>
    <t>RUA DAS PALMEIRAS</t>
  </si>
  <si>
    <t>RUA CEARÁ</t>
  </si>
  <si>
    <t>AV. FREI QUERINO</t>
  </si>
  <si>
    <t>ELIANE GOMES</t>
  </si>
  <si>
    <t>JD. PAULA II</t>
  </si>
  <si>
    <t>Rua M1</t>
  </si>
  <si>
    <t>RUA BEJAMIN 
CONSTANT</t>
  </si>
  <si>
    <t>RUA A-C</t>
  </si>
  <si>
    <t>RUA L-1</t>
  </si>
  <si>
    <t>MARCILIO DIAS</t>
  </si>
  <si>
    <t>SOLO MOLE (m³)</t>
  </si>
  <si>
    <t>JARDIM PAULA II</t>
  </si>
  <si>
    <t xml:space="preserve"> ELIANE GOMES</t>
  </si>
  <si>
    <t>Rua Assis Valente</t>
  </si>
  <si>
    <t>RUA M1</t>
  </si>
  <si>
    <t>RUA BENJAMIN CONSTANT</t>
  </si>
  <si>
    <t>FAXIXA BRANCA</t>
  </si>
  <si>
    <t>Rua Cesar Ladeira</t>
  </si>
  <si>
    <t>Esquina com a Rua Assis Valente (posicionar a 5 metros do bordo da pista transversal)</t>
  </si>
  <si>
    <t>Esquina com a Rua Assis Valente (posicionar a 2 metros do bordo da pista transversal)</t>
  </si>
  <si>
    <t>RUA DAS FLORES (Estaca 0+0,00) - LE</t>
  </si>
  <si>
    <t>Esquina Rua Ceará (posicionar a 2 metros do bordo da pista transversal)</t>
  </si>
  <si>
    <t>Esquina Rua Ceará (posicionar a2 metros do bordo da pista transversal)</t>
  </si>
  <si>
    <t>RUA DAS FLORES (Estaca 4+17,00) - LD</t>
  </si>
  <si>
    <t>Esquina com a AV. FREI QUERINO  (posicionar a 2 metros do bordo da pista transversal)</t>
  </si>
  <si>
    <t>Esquina com a AV. FREI QUERINO (posicionar a 2 metros do bordo da pista transversal)</t>
  </si>
  <si>
    <t>RUA JASMIM (Estaca 6+7,00) - LD</t>
  </si>
  <si>
    <t>Esquina com a RUA CUIABÁ (posicionar a 2 metros do bordo da pista transversal)</t>
  </si>
  <si>
    <t>AV. PRINCIPAL A (Estaca 00+0,00) - LE</t>
  </si>
  <si>
    <t>AV. PRINCIPAL A (Estaca 6+7,00) - LD</t>
  </si>
  <si>
    <t>Esquina com a Rua CUIABÁ (posicionar a 2 metros do bordo da pista transversal)</t>
  </si>
  <si>
    <t>AV. PRINCIPAL B - TRECHO II (Estaca 12+8,00) - LD</t>
  </si>
  <si>
    <t>Esquina com a Rua VINTE E UM (posicionar a2 metros do bordo da pista transversal)</t>
  </si>
  <si>
    <t>Esquina com a Rua VINTE E UM (posicionar a 2 metros do bordo da pista transversal)</t>
  </si>
  <si>
    <t>Rua DAS AROEIRAS - TRECHO II (Estaca 11+16,70) - LD</t>
  </si>
  <si>
    <t>Rua DAS PALMEIRAS  (Estaca 11+17,90) - LD</t>
  </si>
  <si>
    <t>AV. FREI QUERINO  (Estaca 6+1,00) - LD</t>
  </si>
  <si>
    <t>Esquina com a AV. PRINCIPAL A - TRECHO I (posicionar a 2 metros do bordo da pista transversal)</t>
  </si>
  <si>
    <t>AV. FREI QUERINO (Estaca 6+15,00) - LE</t>
  </si>
  <si>
    <t>AV. FREI QUERINO (Estaca 10+7,00) - LD</t>
  </si>
  <si>
    <t>Esquina com a RUA DAS AROEIRAS (posicionar a 2 metros do bordo da pista transversal)</t>
  </si>
  <si>
    <t>AV. FREI QUERINO (Estaca 11+1,00) - LE</t>
  </si>
  <si>
    <t>AV. FREI QUERINO (Estaca 13+19,00) - LD</t>
  </si>
  <si>
    <t>Esquina com a RUA DAS PALMEIRAS (posicionar a 2 metros do bordo da pista transversal)</t>
  </si>
  <si>
    <t>RUA CEARÁ (Estaca 1+3,6) - LE</t>
  </si>
  <si>
    <t>Esquina com a RUA DAS FLORES (posicionar a 2 metros do bordo da pista transversal)</t>
  </si>
  <si>
    <t>RUA CEARÁ (Estaca 5+5,00) - LD</t>
  </si>
  <si>
    <t>Esquina com a AV. PRINCIPAL B - TRECHO I (posicionar a 2 metros do bordo da pista transversal)</t>
  </si>
  <si>
    <t>RUA CEARÁ (Estaca 6+0,00) - LE</t>
  </si>
  <si>
    <t>RUA CEARÁ (Estaca 9+10,00) - LD</t>
  </si>
  <si>
    <t>Esquina com a RUA DAS AROEIRAS - TRECHO I (posicionar a 2 metros do bordo da pista transversal)</t>
  </si>
  <si>
    <t>RUA CEARÁ (Estaca 10+5,00) - LE</t>
  </si>
  <si>
    <t>RUA CEARÁ (Estaca 13+1,55) - LD</t>
  </si>
  <si>
    <t>Rua Assis Valente (Tubulação Principal)</t>
  </si>
  <si>
    <t>BLD</t>
  </si>
  <si>
    <t>BLS</t>
  </si>
  <si>
    <t>Poço de Visita - PVI02</t>
  </si>
  <si>
    <t>Dissipadores de Energia Aplicáveis ao deságue - DEB03 (Rua Assis Valente)</t>
  </si>
  <si>
    <t>TUBO 600MM (TUBULAÇÃO PRINCIPAL)</t>
  </si>
  <si>
    <t>AREA FUNDO DE VALA</t>
  </si>
  <si>
    <t>MEDIA DE ESC</t>
  </si>
  <si>
    <t xml:space="preserve">DE CORTE </t>
  </si>
  <si>
    <t>TUBO LIGAÇÃO E PASSAGEM</t>
  </si>
  <si>
    <t>BOCAS DE LOBOS SIMPLES</t>
  </si>
  <si>
    <t>BOCAS DE LOBOS DUPLAS</t>
  </si>
  <si>
    <t>BOCAS DE LOBOS TRIPLAS</t>
  </si>
  <si>
    <t>RESUMO GERAL DO BAIRRO</t>
  </si>
  <si>
    <t>TUBO 600MM</t>
  </si>
  <si>
    <t>TUBO 800MM</t>
  </si>
  <si>
    <t>TUBO 1000MM</t>
  </si>
  <si>
    <t>TUBO 1200MM</t>
  </si>
  <si>
    <t>TUBO 1500MM</t>
  </si>
  <si>
    <t>BOCA DE LOBO TRIPLA (UNIDADES)</t>
  </si>
  <si>
    <t>Dissipadores de Energia Aplicáveis ao deságue - DEB03 - 600mm</t>
  </si>
  <si>
    <t>Dissipadores de Energia Aplicáveis ao deságue - DEB04 - 800mm</t>
  </si>
  <si>
    <t>FORRO DE PEDRA DE MÃO</t>
  </si>
  <si>
    <t>BOTA-FORA ESCAVAÇÃO DE DRENO PROFUNDO</t>
  </si>
  <si>
    <t xml:space="preserve">REATERRO E COMPACTAÇÃO DE VALAS </t>
  </si>
  <si>
    <t>COMP. DO TRECHO</t>
  </si>
  <si>
    <t>Rua CEARÁ (Tubulação Principal)</t>
  </si>
  <si>
    <t>Rua Ceará - vai para desague (Tubulação Principal)</t>
  </si>
  <si>
    <t>Rua DAS PALMEIRAS (Tubulação Principal)</t>
  </si>
  <si>
    <t>Av. Frei Querino (Tubulação Principal)</t>
  </si>
  <si>
    <t>Rua das Flores (Tubulação Principal)</t>
  </si>
  <si>
    <t>Conduto de ligação (BLS) - Rua das palmeiras</t>
  </si>
  <si>
    <t>Conduto de ligação (BLS) - Rua ceara</t>
  </si>
  <si>
    <t>Conduto de ligação (BLS) - Rua das aroeiras</t>
  </si>
  <si>
    <t>Conduto de ligação (BLS) - Av. principal B</t>
  </si>
  <si>
    <t>Conduto de ligação (BLS) -rua das flores</t>
  </si>
  <si>
    <t>Conduto de ligação (BLS) - Rua jasmim</t>
  </si>
  <si>
    <t>Conduto de ligação (BLS) - Av. frei querino</t>
  </si>
  <si>
    <t>Conduto de ligação (BLS) - Av. principal A</t>
  </si>
  <si>
    <t>Boca de Lobo (BLS) - RUA CEARA</t>
  </si>
  <si>
    <t>Boca de Lobo (BLS) - Rua das palmeiras</t>
  </si>
  <si>
    <t>Boca de Lobo (BLS) - Rua das aroeiras</t>
  </si>
  <si>
    <t>Boca de Lobo (BLS) - Av. principal B - Trecho I</t>
  </si>
  <si>
    <t>Boca de Lobo (BLS) - Av. principal A</t>
  </si>
  <si>
    <t>Boca de Lobo (BLS) - Rua Jasmim</t>
  </si>
  <si>
    <t>Boca de Lobo (BLS) - Rua das flores</t>
  </si>
  <si>
    <t>Caixa de Ligação e Passagem - CLP 08</t>
  </si>
  <si>
    <t>Chaminé dos Poços de Visita - CPV01</t>
  </si>
  <si>
    <t>Chaminé dos Poços de Visita - CPV03</t>
  </si>
  <si>
    <t>Tubo 600mm (Ramal - BLD)</t>
  </si>
  <si>
    <t>TUBO 600mm (Tubulação Principal)</t>
  </si>
  <si>
    <t>Boca de Lobo Simples (Unidades)</t>
  </si>
  <si>
    <t>Boca de Lobo Dupla (Unidades)</t>
  </si>
  <si>
    <t>Rua Vinte (Tubulação Principal)</t>
  </si>
  <si>
    <t>Rua VINTE (Tubulação Principal)</t>
  </si>
  <si>
    <t>Rua VINTE E DOIS (Tubulação Principal)</t>
  </si>
  <si>
    <t>Conduto de ligação (BLS) - Rua VINTE</t>
  </si>
  <si>
    <t>Conduto de ligação (BLS) - Rua VINTE E UM</t>
  </si>
  <si>
    <t>Conduto de ligação (BLD) - AV. A</t>
  </si>
  <si>
    <t>Boca de Lobo (BLD) - AVENIDA A</t>
  </si>
  <si>
    <t>1 unid.</t>
  </si>
  <si>
    <t>Boca de Lobo (BLS) - Rua VINTE</t>
  </si>
  <si>
    <t>5 unid.</t>
  </si>
  <si>
    <t>Boca de Lobo (BLS) - Rua Três</t>
  </si>
  <si>
    <t>4 unid.</t>
  </si>
  <si>
    <t>Boca de Lobo (BLS) - Rua VINTE E DOIS</t>
  </si>
  <si>
    <t>6 unid.</t>
  </si>
  <si>
    <t>Boca de Lobo (BLS) - Rua QUATRO</t>
  </si>
  <si>
    <t>Poço de Visita - PVI14</t>
  </si>
  <si>
    <t>RESUMO GERAL DOS 5 BAIRROS</t>
  </si>
  <si>
    <t>TOTAL (m²)</t>
  </si>
  <si>
    <t>TOTAL (un)</t>
  </si>
  <si>
    <t>RUA JASMIM (Estaca 0+0,00) - LE</t>
  </si>
  <si>
    <t>AVENIDA A (Estaca 0+0,00) - LD</t>
  </si>
  <si>
    <t>Esquina com a Leôncio Lopes de Miranda(posicionar a 3 metros do bordo da pista transversal)</t>
  </si>
  <si>
    <t>Esquina com a Leôncio Lopes de Miranda (posicionar a 2 metros do bordo da pista transversal)</t>
  </si>
  <si>
    <t>RUA VINTE (Estaca 0+3,00) - LE</t>
  </si>
  <si>
    <t>Esquina com a AV. A (posicionar a 2 metros do bordo da pista transversal)</t>
  </si>
  <si>
    <t>Esquina com a AV. A  (posicionar a 2 metros do bordo da pista transversal)</t>
  </si>
  <si>
    <t>RUA VINTE (Estaca 23+17,00) - LD</t>
  </si>
  <si>
    <t>Esquina com a RUA CINCO (posicionar a 2 metros do bordo da pista transversal)</t>
  </si>
  <si>
    <t>Rua Vinte e UM (Estaca 0+3,00) - LE</t>
  </si>
  <si>
    <t>Rua Vinte e UM (Estaca 24+11,50) - LD</t>
  </si>
  <si>
    <t>Esquina com a Rua CINCO (posicionar a 2 metros do bordo da pista transversal)</t>
  </si>
  <si>
    <t>Rua TRÊS (Estaca 0+3,00)- LE</t>
  </si>
  <si>
    <t>Esquina com a Rua VINTE (posicionar a 2 metros do bordo da pista transversal)</t>
  </si>
  <si>
    <t>Rua TRÊS (Estaca 3+2,00) - LD</t>
  </si>
  <si>
    <t>Rua TRÊS (Estaca 3+16,70) - LE</t>
  </si>
  <si>
    <t>Rua TRÊS (Estaca 6+11,90) - LD</t>
  </si>
  <si>
    <t>Esquina com a Rua VINTE E DOIS (posicionar a 2 metros do bordo da pista transversal)</t>
  </si>
  <si>
    <t>Rua QUATRO (Estaca 0+3,30) - LE</t>
  </si>
  <si>
    <t>Rua QUATRO (Estaca 3+6,00) - LD</t>
  </si>
  <si>
    <t>Rua QUATRO (Estaca 3+16,00) - LE</t>
  </si>
  <si>
    <t>Rua QUATRO (Estaca 6+13,50) - LD</t>
  </si>
  <si>
    <t>Esquina com a Rua T estaca 0+0,000 (posicionar a 10 metros do bordo da pista transversal)</t>
  </si>
  <si>
    <t>Esquina com Rua N-1 estaca 0+0,00 (posicionar a 10 metros do bordo da pista transversal)</t>
  </si>
  <si>
    <t>Esquina com Rua M-1 estaca 3+9,744 (posicionar a 10 metros do bordo da pista transversal)</t>
  </si>
  <si>
    <t>Esquina com Rua M-1 estaca 3+9,944 (posicionar a 10 metros do bordo da pista transversal)</t>
  </si>
  <si>
    <t>Esquina com Rua Goias estaca 0+0,00 (posicionar a 10 metros do bordo da pista transversal)</t>
  </si>
  <si>
    <t>Esquina com Rua A-C (Cohab Canelas) estaca 6+12,640 (posicionar a 10 metros do bordo da pista transversal)</t>
  </si>
  <si>
    <t>5.5</t>
  </si>
  <si>
    <t>11.1</t>
  </si>
  <si>
    <t>11.5</t>
  </si>
  <si>
    <t>11.6</t>
  </si>
  <si>
    <t>SICRO 3</t>
  </si>
  <si>
    <t>COMP. 9.3</t>
  </si>
  <si>
    <t>CORPO BSCC 2,50 x 2,00 h = 0 a 1,00 m</t>
  </si>
  <si>
    <t>COMP. 9.4</t>
  </si>
  <si>
    <t>BOCA BSCC 2,50 x 2,00 m</t>
  </si>
  <si>
    <t>Remoção de tubos de concreto com diâmetro de 0,40 m a 1,00 m em valas e
bueiros</t>
  </si>
  <si>
    <t>COMP. 9.5</t>
  </si>
  <si>
    <t>Lastro com pedra de mão</t>
  </si>
  <si>
    <t>RUA DAS AROEIRAS - TRECHO I</t>
  </si>
  <si>
    <t>RUA DAS AROEIRAS - TRECHO II</t>
  </si>
  <si>
    <t>Retenção</t>
  </si>
  <si>
    <t>Descontínua (2x4)</t>
  </si>
  <si>
    <t>11.10</t>
  </si>
  <si>
    <t>11.11</t>
  </si>
  <si>
    <t>11.12</t>
  </si>
  <si>
    <t>11.13</t>
  </si>
  <si>
    <t>11.14</t>
  </si>
  <si>
    <t>11.15</t>
  </si>
  <si>
    <t>11.16</t>
  </si>
  <si>
    <t>NOTA  DE  SERVIÇO DE SINALIZAÇÃO VERTICAL</t>
  </si>
  <si>
    <t>QTO</t>
  </si>
  <si>
    <t>Suporte Metálico para Plada de Regulamentação</t>
  </si>
  <si>
    <t>11.17</t>
  </si>
  <si>
    <t>11.18</t>
  </si>
  <si>
    <t>BOCA DE BSTC - D=600mm</t>
  </si>
  <si>
    <t>BOCA DE BSTC - D=800mm</t>
  </si>
  <si>
    <t>11.19</t>
  </si>
  <si>
    <t>11.20</t>
  </si>
  <si>
    <t>11.21</t>
  </si>
  <si>
    <t>BLS - Boca de lobo Simples, c/abertura pela guia 1,00m - conforme projeto tipo</t>
  </si>
  <si>
    <t>BLT - Boca de lobo tripla, c/abertura pela guia 1,00m - conforme projeto tipo</t>
  </si>
  <si>
    <t>COMP.11.12</t>
  </si>
  <si>
    <t>Corpo BDCC - seção 3,0 x 2,0 m fechada - pré-moldado - tipo I - areia e brita comerciais (2 LINHAS DE 14m CADA)</t>
  </si>
  <si>
    <t>COMP.11.13</t>
  </si>
  <si>
    <t>Boca BDCC 3,00 x 2,00 m - esconsidade 0° - areia e brita comerciais</t>
  </si>
  <si>
    <t>11.22</t>
  </si>
  <si>
    <t>PERCENTUAL %</t>
  </si>
  <si>
    <t xml:space="preserve">	EXECUÇÃO DE PASSEIO (CALÇADA) OU PISO DE CONCRETO COM CONCRETO MOLDADO IN LOCO, FEITO EM OBRA, ACABAMENTO CONVENCIONAL, NÃO ARMADO. AF_08/2022</t>
  </si>
  <si>
    <t>Escavação, carga e transporte de material de 1ª categoria - DMT de 1.200 a 1.400 m - caminho de serviço em leito natural -com carregadeira e caminhão basculante de 14 m³</t>
  </si>
  <si>
    <t>ELIANE GOSMES</t>
  </si>
  <si>
    <t>GERAL DOS 5 BAIRROS</t>
  </si>
  <si>
    <t>LOGRADOUROS:</t>
  </si>
  <si>
    <t>ETAPAS DE SERVIÇOS</t>
  </si>
  <si>
    <t>PREFEITURA DE VÁRZEA GRANDE - MT</t>
  </si>
  <si>
    <t>VALOR TOTAL DA OBRA (R$)</t>
  </si>
  <si>
    <t>PRAZO ( dias consecutivos )</t>
  </si>
  <si>
    <r>
      <t xml:space="preserve">NOTA DE  SERVIÇO DE  SINALIZAÇÃO  HORIZONTAL - </t>
    </r>
    <r>
      <rPr>
        <b/>
        <sz val="12"/>
        <rFont val="Calibri"/>
        <family val="2"/>
        <scheme val="minor"/>
      </rPr>
      <t>FAIXA AMARELA</t>
    </r>
    <r>
      <rPr>
        <sz val="12"/>
        <color indexed="13"/>
        <rFont val="Calibri"/>
        <family val="2"/>
        <scheme val="minor"/>
      </rPr>
      <t xml:space="preserve"> </t>
    </r>
  </si>
  <si>
    <t>COMP. 04</t>
  </si>
  <si>
    <t>COSTA VERDE III, JD. PAULA II, VITÓRIA RÉGIA, ELIANE GOMES E ENGORDADOR</t>
  </si>
  <si>
    <t>ATUALIZADO DEZ/2023</t>
  </si>
  <si>
    <t xml:space="preserve">PISO EM CERAMICA ESMALTADA EXTRA, COR LISA, PEI MAIOR OU IGUAL A 4, FORMATO MAIOR QUE 2025 CM2                                                                                                                                                                                                                                                                                                                                                                                                            </t>
  </si>
  <si>
    <t xml:space="preserve">PISO EM CERAMICA ESMALTADA EXTRA, COR LISA, PEI MAIOR OU IGUAL A 4,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</si>
  <si>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</si>
  <si>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</si>
  <si>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PORTA CORTA-FOGO SIMPLES PARA SAIDA DE EMERGENCIA, 1 FOLHA DE ABRIR, 5 CM, ACABAMENTO NATURAL / SEM PINTURA, COM FECHADURA TIPO TRINCO, DOBRADICAS E BATENTE, VAO LUZ DE 90 X 210 CM, CLASSE P-90 (NBR 11742)                                                                                                                                                                                                                                                                                             </t>
  </si>
  <si>
    <t>UNID. DE
 MEDIDA</t>
  </si>
  <si>
    <t>Canaleta perfil cartola 50 x 70 x 3 mm - aba 20 mm</t>
  </si>
  <si>
    <t>Demolição mecânica de concreto simples com escavadeira hidráulica</t>
  </si>
  <si>
    <t>Estrutura em perfil de aço ASTM A36 corte, solda e montagem - fornecimento e instalação</t>
  </si>
  <si>
    <t>PAULA II</t>
  </si>
  <si>
    <t>*ERRADO POIS O CARA SOMOU EXTENSÃO DA FAIXA CONTINUA COMO SE FOSSE ÁREA.. PORÉM MANTIVE O ERRO PARA NÃO MEXER NO VALOR FINAL.. (TODOS OS BAIRROS)</t>
  </si>
  <si>
    <t>11.3</t>
  </si>
  <si>
    <t>Transporte com caminhão basculante de 14 m³, em via urbana em revestimento primário (unidade: txkm). af_07/2020</t>
  </si>
  <si>
    <t>Transporte com caminhão basculante de 14 m³, em via urbana pavimentada, dmt até 30 km (unidade: txkm). af_07/2020</t>
  </si>
  <si>
    <t>Transporte com caminhão basculante de 14 m³, em via urbana em revestimento primário (unidade: txkm). af_07/2020 (BOTA FORA)</t>
  </si>
  <si>
    <t>Transporte com caminhão basculante de 14 m³, em via urbana pavimentada, dmt até 30 km (unidade: txkm). af_07/2020 (BOTA FORA)</t>
  </si>
  <si>
    <t>PASSO A PASSO:
1- Selecionar o Tipo de BDI
2- Selecionar o Tipo de Obra
3- Preencher as células em amarelo</t>
  </si>
  <si>
    <t>PROJETO:</t>
  </si>
  <si>
    <t>Nº DOC:</t>
  </si>
  <si>
    <t>REVISÃO:</t>
  </si>
  <si>
    <t>DATA:</t>
  </si>
  <si>
    <t>TIPO DE BDI:</t>
  </si>
  <si>
    <t>TIPO DE OBRA:</t>
  </si>
  <si>
    <t>CONSTRUÇÃO DE EDIFÍCIOS</t>
  </si>
  <si>
    <t>PLANILHA DE BONIFICAÇÃO E DESPESAS INDIRETAS - BDI - SERVIÇO</t>
  </si>
  <si>
    <t>ITENS</t>
  </si>
  <si>
    <t>ADMINISTRAÇÃO CENTRAL</t>
  </si>
  <si>
    <t>CUSTO TOTAL DO SERVIÇO (R$)</t>
  </si>
  <si>
    <t>TAXA (%)</t>
  </si>
  <si>
    <t>OBS.</t>
  </si>
  <si>
    <t>SITUAÇÃO DO INTERVALO</t>
  </si>
  <si>
    <t>PARCELAS DO BDI (%)</t>
  </si>
  <si>
    <t>SIGLA</t>
  </si>
  <si>
    <t>TEXTO</t>
  </si>
  <si>
    <t>1º QUARTIL</t>
  </si>
  <si>
    <t>MÉDIO</t>
  </si>
  <si>
    <t>3º QUARTIL</t>
  </si>
  <si>
    <t>AC - ADMINISTRAÇÃO CENTRAL</t>
  </si>
  <si>
    <t>AC</t>
  </si>
  <si>
    <t>SEGURO / GARANTIA / RISCO</t>
  </si>
  <si>
    <t>SG - SEGUROS e GARANTIA</t>
  </si>
  <si>
    <t>SG</t>
  </si>
  <si>
    <t>SEGUROS e GARANTIA</t>
  </si>
  <si>
    <t>Seguro de Risco de Engenharia</t>
  </si>
  <si>
    <t>R - RISCOS</t>
  </si>
  <si>
    <t>R</t>
  </si>
  <si>
    <t>Garantia</t>
  </si>
  <si>
    <t>DF - DESPESAS FINANCEIRAS</t>
  </si>
  <si>
    <t>DF</t>
  </si>
  <si>
    <t>Riscos</t>
  </si>
  <si>
    <t>L - LUCRO BRUTO</t>
  </si>
  <si>
    <t>LUCRO BRUTO</t>
  </si>
  <si>
    <t>I - IMPOSTOS</t>
  </si>
  <si>
    <t>IMPOSTOS</t>
  </si>
  <si>
    <t>ISS (CONFORME LEGISLAÇÃO MUNICIPAL)</t>
  </si>
  <si>
    <t>ISS (Observar Percentual da Localidade)</t>
  </si>
  <si>
    <t>CONTRIB.PREV. SOBRE REC. BRUTA - CPRB</t>
  </si>
  <si>
    <t>Equação Acordão TCU 2.622/2013 - Plenário</t>
  </si>
  <si>
    <t>TOTAL DO BDI (R$)</t>
  </si>
  <si>
    <t>Parâmetros do Acórdão 2.622/2013 - Plenário</t>
  </si>
  <si>
    <t>PREÇO DE VENDA (R$)</t>
  </si>
  <si>
    <t>SEM CPRB</t>
  </si>
  <si>
    <t>BDI (%)</t>
  </si>
  <si>
    <t>COM CPRB</t>
  </si>
  <si>
    <t>BDI =</t>
  </si>
  <si>
    <t>(((1+(AC+S+R+G))*(1+DF)*(1+L))/((1-I) )-1)*100</t>
  </si>
  <si>
    <t>NOTAS:</t>
  </si>
  <si>
    <t>1 - A fórmula proposta para cálculo do BDI, acima utilizada, segue o Acórdão 2.622/2013-TCU/Plenário;</t>
  </si>
  <si>
    <t>2 - Alíquota do ISS é determinada pela "Relação de Serviços" do município onde se prestará o serviço conforme art. 1° e art. 8° da Lei Complementar n° 116/2001;</t>
  </si>
  <si>
    <t>3 - Alíquota máxima de PIS é de até 1,65% conforme Lei n°10.637/02 em consonância ao Regime de Tributação da Empresa;</t>
  </si>
  <si>
    <t>4 - Alíquota máxima de COFINS é de 3% conforme Lei n° 10.833/03;</t>
  </si>
  <si>
    <t>5 - Os percentuais dos itens que compõem analiticamente o BDI são os limites referenciais máximos admitidos pela Administração.</t>
  </si>
  <si>
    <t>6 - A alíquota do ISS aplicada no município de São Luís é de 5%, porém, o decreto 44.910 de 23/12/2013 autoriza dedução de 40% a título de materiais incorporados à obra em regime presumido de dedução. Desta forma, no BDI foi aplicado o percentual de 3,0%.</t>
  </si>
  <si>
    <t>PLANILHA DE BONIFICAÇÃO E DESPESAS INDIRETAS - BDI - INSUMOS</t>
  </si>
  <si>
    <t>COSTA VERDE III, ENGORDADOR, ELIANE GOMES, VITÓRIA RÉGIA E JARDIM PAULA II</t>
  </si>
  <si>
    <t>PROJETO: COSTA VERDE III, ENGORDADOR, ELIANE GOMES, VITÓRIA RÉGIA E JARDIM PAULA II</t>
  </si>
  <si>
    <t>PLANILHA ORÇAMENTÁRIA - NÃO DESONERADA</t>
  </si>
  <si>
    <t>RUA QUATRO TR.1</t>
  </si>
  <si>
    <t>RUA QUATRO TR.2</t>
  </si>
  <si>
    <t>Sarjeta triangular de concreto STC-04 -Rua José Gabriel da costa</t>
  </si>
  <si>
    <t>Dissipadores de Energia Aplicáveis ao deságue - DES-01 (Rua José Gabriel da costa</t>
  </si>
  <si>
    <t>und.</t>
  </si>
  <si>
    <t>DPS-06</t>
  </si>
  <si>
    <t>Dreno Cego DPS-06</t>
  </si>
  <si>
    <t>ATUALIZADO julho/2024</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</si>
  <si>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</si>
  <si>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</si>
  <si>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</si>
  <si>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</si>
  <si>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100 / DE 110 MM                                                                                                                                                                                                                                                                                                                                                                                                                                                    </t>
  </si>
  <si>
    <t xml:space="preserve">ADAPTADOR PVC PBA, BOLSA/ROSCA, JE, DN 50 / DE 60 MM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</si>
  <si>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</si>
  <si>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</si>
  <si>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</si>
  <si>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</si>
  <si>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</si>
  <si>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</si>
  <si>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</si>
  <si>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</si>
  <si>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</si>
  <si>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</si>
  <si>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</si>
  <si>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</si>
  <si>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</si>
  <si>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</si>
  <si>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ADITIVO IMPERMEABILIZANTE CRISTALIZANTE PARA CONCRETO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</si>
  <si>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</si>
  <si>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</si>
  <si>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</si>
  <si>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</si>
  <si>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</si>
  <si>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</si>
  <si>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</si>
  <si>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</si>
  <si>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</si>
  <si>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</si>
  <si>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</si>
  <si>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</si>
  <si>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</si>
  <si>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</si>
  <si>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</si>
  <si>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</si>
  <si>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BARRA DE ACO CHATO, RETANGULAR, 25,4 MM X 4,76 MM (L X E), 0,94 KG/M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</si>
  <si>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</si>
  <si>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</si>
  <si>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</si>
  <si>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</si>
  <si>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</si>
  <si>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</si>
  <si>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</si>
  <si>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</si>
  <si>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</si>
  <si>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</si>
  <si>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</si>
  <si>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</si>
  <si>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</si>
  <si>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</si>
  <si>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</si>
  <si>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</si>
  <si>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</si>
  <si>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</si>
  <si>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</si>
  <si>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</si>
  <si>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</si>
  <si>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</si>
  <si>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</si>
  <si>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</si>
  <si>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</si>
  <si>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</si>
  <si>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</si>
  <si>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</si>
  <si>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</si>
  <si>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</si>
  <si>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</si>
  <si>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</si>
  <si>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</si>
  <si>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</si>
  <si>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</si>
  <si>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</si>
  <si>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</si>
  <si>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</si>
  <si>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</si>
  <si>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</si>
  <si>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</si>
  <si>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</si>
  <si>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</si>
  <si>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</si>
  <si>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</si>
  <si>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</si>
  <si>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</si>
  <si>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</si>
  <si>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ELETRICA DE PAREDE, DE SOBREPOR, EM TERMOPLASTICO / PVC, COM TAMPA APARAFUSADA, DIMENSOES 200 X 200 X *100*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</si>
  <si>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</si>
  <si>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</si>
  <si>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</si>
  <si>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</si>
  <si>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</si>
  <si>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</si>
  <si>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</si>
  <si>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</si>
  <si>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</si>
  <si>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</si>
  <si>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</si>
  <si>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CANTONEIRA EM ALUMINIO, ABAS IGUAIS, LARGURA DE 25,40 MM (1"), ESPESSURA DE 4,76 MM (3/16") E PESO LINEAR DE APROXIMADAMENTE 0,593 KG/M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</si>
  <si>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</si>
  <si>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</si>
  <si>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</si>
  <si>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</si>
  <si>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</si>
  <si>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</si>
  <si>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</si>
  <si>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</si>
  <si>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</si>
  <si>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</si>
  <si>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</si>
  <si>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</si>
  <si>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</si>
  <si>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</si>
  <si>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</si>
  <si>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</si>
  <si>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</si>
  <si>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</si>
  <si>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</si>
  <si>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</si>
  <si>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</si>
  <si>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</si>
  <si>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</si>
  <si>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</si>
  <si>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</si>
  <si>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</si>
  <si>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CIMENTO PORTLAND ESTRUTURAL BRANCO CPB - 32 OU CPB - 40                                                                                                                                                                                                                                                                                                                                                                                                                                                   </t>
  </si>
  <si>
    <t xml:space="preserve">CINTURAO DE SEGURANCA TIPO PARAQUEDISTA, FIVELA EM ACO, AJUSTE NO SUSPENSORIO, CINTURA E PERNAS                                                                                                                                                                                                                                                                                                                                                                                                           </t>
  </si>
  <si>
    <t xml:space="preserve">COLA A BASE DE RESINA SINTETICA PARA CHAPA DE LAMINADO MELAMINICO E OUTROS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</si>
  <si>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</si>
  <si>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</si>
  <si>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</si>
  <si>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</si>
  <si>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</si>
  <si>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</si>
  <si>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</si>
  <si>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</si>
  <si>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</si>
  <si>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</si>
  <si>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</si>
  <si>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</si>
  <si>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</si>
  <si>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</si>
  <si>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</si>
  <si>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</si>
  <si>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</si>
  <si>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</si>
  <si>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</si>
  <si>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</si>
  <si>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</si>
  <si>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</si>
  <si>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</si>
  <si>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</si>
  <si>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</si>
  <si>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</si>
  <si>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</si>
  <si>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</si>
  <si>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</si>
  <si>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</si>
  <si>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</si>
  <si>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</si>
  <si>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</si>
  <si>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</si>
  <si>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</si>
  <si>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</si>
  <si>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</si>
  <si>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</si>
  <si>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</si>
  <si>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</si>
  <si>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</si>
  <si>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</si>
  <si>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</si>
  <si>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</si>
  <si>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</si>
  <si>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</si>
  <si>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</si>
  <si>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</si>
  <si>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</si>
  <si>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</si>
  <si>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</si>
  <si>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</si>
  <si>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ELEMENTO VAZADO CERAMICO DIAGONAL (TIPO FLOR/QUADRADO/XIS) DE *7 X 18 X 25* CM (L X A X C)                                                                                                                                                                                                                                                                                                                                                                                                                </t>
  </si>
  <si>
    <t xml:space="preserve">ELEMENTO VAZADO CERAMICO QUADRADO (TIPO RETO OU REDONDO) DE *7 A 9 X 20 X 20* CM (L X A X C)                                                                                                                                                                                                                                                                                                                                                                                                              </t>
  </si>
  <si>
    <t xml:space="preserve">ELETRODUTO FLEXIVEL PLANO EM PEAD, COR PRETA E LARANJA, DIAMETRO 32 MM                                                                                                                                                                                                                                                                                                                                                                                                                                    </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</si>
  <si>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</si>
  <si>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</si>
  <si>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</si>
  <si>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</si>
  <si>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</si>
  <si>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</si>
  <si>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</si>
  <si>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</si>
  <si>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</si>
  <si>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</si>
  <si>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</si>
  <si>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</si>
  <si>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</si>
  <si>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</si>
  <si>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</si>
  <si>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</si>
  <si>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</si>
  <si>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</si>
  <si>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</si>
  <si>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</si>
  <si>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</si>
  <si>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</si>
  <si>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</si>
  <si>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</si>
  <si>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ESMERILHADEIRA ANGULAR ELETRICA, DIAMETRO DO DISCO 7" (180 MM), ROTACAO 8500 RPM, POTENCIA 2400 W                                                                                                                                                                                                                                                                                                                                                                                                         </t>
  </si>
  <si>
    <t xml:space="preserve">ESPARGIDOR DE ASFALTO PRESSURIZADO, REBOCAVEL, TANQUE DE 2500 L, PNEUMATICO, COM MOTOR A GASOLINA 3,4HP                                                                                                                                                                                                                                                                                                                                                                                                   </t>
  </si>
  <si>
    <t xml:space="preserve">ESQUADRO DE ACO 12" (300 MM), CABO DE ALUMINIO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</si>
  <si>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</si>
  <si>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</si>
  <si>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</si>
  <si>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</si>
  <si>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</si>
  <si>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</si>
  <si>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</si>
  <si>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</si>
  <si>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</si>
  <si>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</si>
  <si>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</si>
  <si>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</si>
  <si>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</si>
  <si>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</si>
  <si>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FITA ADESIVA ALUMINIZADA, PARA INSTALACAO DE MANTAS DE SUBCOBERTURA, L = *5* CM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</si>
  <si>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</si>
  <si>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</si>
  <si>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</si>
  <si>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</si>
  <si>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</si>
  <si>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</si>
  <si>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</si>
  <si>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</si>
  <si>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</si>
  <si>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</si>
  <si>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</si>
  <si>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</si>
  <si>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</si>
  <si>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</si>
  <si>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</si>
  <si>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</si>
  <si>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</si>
  <si>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</si>
  <si>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</si>
  <si>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</si>
  <si>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</si>
  <si>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</si>
  <si>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</si>
  <si>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</si>
  <si>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</si>
  <si>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</si>
  <si>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</si>
  <si>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</si>
  <si>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</si>
  <si>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</si>
  <si>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</si>
  <si>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</si>
  <si>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</si>
  <si>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</si>
  <si>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</si>
  <si>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</si>
  <si>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</si>
  <si>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</si>
  <si>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</si>
  <si>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</si>
  <si>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</si>
  <si>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</si>
  <si>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</si>
  <si>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</si>
  <si>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CORRER, EM ALUMINIO PERFIL 25, 100 X 200 CM (A X L), 4 FLS, SEM BANDEIRA, ACABAMENTO BRANCO OU BRILHANTE, BATENTE DE 6 A 7 CM, COM VIDRO 4 MM,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</si>
  <si>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</si>
  <si>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</si>
  <si>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</si>
  <si>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</si>
  <si>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</si>
  <si>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</si>
  <si>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</si>
  <si>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</si>
  <si>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</si>
  <si>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</si>
  <si>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</si>
  <si>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</si>
  <si>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</si>
  <si>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</si>
  <si>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</si>
  <si>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</si>
  <si>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</si>
  <si>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</si>
  <si>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</si>
  <si>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</si>
  <si>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</si>
  <si>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</si>
  <si>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</si>
  <si>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</si>
  <si>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</si>
  <si>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</si>
  <si>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</si>
  <si>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</si>
  <si>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</si>
  <si>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</si>
  <si>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</si>
  <si>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</si>
  <si>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</si>
  <si>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</si>
  <si>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</si>
  <si>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</si>
  <si>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</si>
  <si>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</si>
  <si>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</si>
  <si>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</si>
  <si>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</si>
  <si>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</si>
  <si>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</si>
  <si>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PVC, ROSCAVEL, 1 1/2", AGUA FRIA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</si>
  <si>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</si>
  <si>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</si>
  <si>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</si>
  <si>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</si>
  <si>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</si>
  <si>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</si>
  <si>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</si>
  <si>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</si>
  <si>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EXTRUSORA DE CONCRETO PARA GUIAS E SARJETAS, COM MOTOR A DIESEL E POTENCIA DE 14 CV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</si>
  <si>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</si>
  <si>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</si>
  <si>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</si>
  <si>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</si>
  <si>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</si>
  <si>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</si>
  <si>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</si>
  <si>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</si>
  <si>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MEIO BLOCO ESTRUTURAL CERAMICO DE 14 X 19 X 14 CM (L X A X C) E 6,0 MPA                                                                                                                                                                                                                                                                                                                                                                                                                                   </t>
  </si>
  <si>
    <t xml:space="preserve">MEIO BLOCO ESTRUTURAL CERAMICO DE 14 X 19 X 19 CM (L X A X C) E 6,0 MPA                                                                                                                                                                                                                                                                                                                                                                                                                                   </t>
  </si>
  <si>
    <t xml:space="preserve">MICRO-TRATOR CORTADOR DE GRAMA COM LARGURA DO CORTE DE 107 CM, COM 2 LAMINAS E DESCARTE LATERAL                                                                                                                                                                                                                                                                                                                                                                                                           </t>
  </si>
  <si>
    <t xml:space="preserve">MICTORIO INDIVIDUAL ACO INOX (AISI 304), E = 0,8 MM, DE *50 X 45 X 35* (C X A X P)                                                                                                                                                                                                                                                                                                                                                                                                                        </t>
  </si>
  <si>
    <t xml:space="preserve">MINICAPTOR, EM ACO GALVANIZADO A FOGO, FIXACAO COM ROSCA SOBERBA OU MECANICA, H=300 MM X DN=10 MM                                                                                                                                                                                                                                                                                                                                                                                                         </t>
  </si>
  <si>
    <t xml:space="preserve">MINICAPTOR, EM ACO GALVANIZADO A FOGO, FIXACAO HORIZONTAL COM BANDEIRA A 20 CM, H=300 MM E X DN=10 MM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</si>
  <si>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</si>
  <si>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</si>
  <si>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</si>
  <si>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</si>
  <si>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MOURAO DE CONCRETO RETO, SECAO QUADRADA *10 X 10* CM, H= *2,30* M                                                                                                                                                                                                                                                                                                                                                                                                                                         </t>
  </si>
  <si>
    <t xml:space="preserve">MUDA DE ARVORE ORNAMENTAL, OITI/AROEIRA SALSA/ANGICO/IPE/JACARANDA OU EQUIVALENTE DA REGIAO, H= *1* M                                                                                                                                                                                                                                                                                                                                                                                                     </t>
  </si>
  <si>
    <t xml:space="preserve">MUDA DE ARVORE ORNAMENTAL, OITI/AROEIRA SALSA/ANGICO/IPE/JACARANDA OU EQUIVALENTE DA REGIAO, H= *2* 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</si>
  <si>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</si>
  <si>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</si>
  <si>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</si>
  <si>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</si>
  <si>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</si>
  <si>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</si>
  <si>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</si>
  <si>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</si>
  <si>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</si>
  <si>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</si>
  <si>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</si>
  <si>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</si>
  <si>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</si>
  <si>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</si>
  <si>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</si>
  <si>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</si>
  <si>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</si>
  <si>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PARAFUSO, AUTOATARRAXANTE, CABECA CHATA, FENDA SIMPLES, EM ACO ZINCADO, 1/4" (6,35 MM) X 25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</si>
  <si>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</si>
  <si>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</si>
  <si>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</si>
  <si>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</si>
  <si>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</si>
  <si>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</si>
  <si>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</si>
  <si>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</si>
  <si>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</si>
  <si>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</si>
  <si>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</si>
  <si>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</si>
  <si>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</si>
  <si>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</si>
  <si>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</si>
  <si>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</si>
  <si>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</si>
  <si>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</si>
  <si>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</si>
  <si>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</si>
  <si>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</si>
  <si>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</si>
  <si>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</si>
  <si>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</si>
  <si>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</si>
  <si>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</si>
  <si>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</si>
  <si>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</si>
  <si>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</si>
  <si>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</si>
  <si>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</si>
  <si>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</si>
  <si>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</si>
  <si>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</si>
  <si>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</si>
  <si>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</si>
  <si>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</si>
  <si>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</si>
  <si>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</si>
  <si>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</si>
  <si>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</si>
  <si>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</si>
  <si>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</si>
  <si>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</si>
  <si>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</si>
  <si>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87 X 210 CM                                                                                                                                                                                                                                                                                                                                                     </t>
  </si>
  <si>
    <t xml:space="preserve">PORTA DE ABRIR, TIPO VENEZIANA, EM ALUMINIO, ACABAMENTO ANODIZADO NATURAL, 90 MM X 210 MM (LARGURA X ALTURA), SEM GUARNICAO/ALIZAR/VISTA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</si>
  <si>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</si>
  <si>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</si>
  <si>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</si>
  <si>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</si>
  <si>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</si>
  <si>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</si>
  <si>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</si>
  <si>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</si>
  <si>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</si>
  <si>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PROJETOR PNEUMATICO DE ARGAMASSA PARA CHAPISCO E REBOCO COM RECIPIENTE ACOPLADO, TIPO CANEQUINHA, COM VOLUME DE 1,50 L, SEM COMPRESSOR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</si>
  <si>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</si>
  <si>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</si>
  <si>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</si>
  <si>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</si>
  <si>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</si>
  <si>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</si>
  <si>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</si>
  <si>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</si>
  <si>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</si>
  <si>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</si>
  <si>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</si>
  <si>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</si>
  <si>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</si>
  <si>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</si>
  <si>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</si>
  <si>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</si>
  <si>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</si>
  <si>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</si>
  <si>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</si>
  <si>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</si>
  <si>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</si>
  <si>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</si>
  <si>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</si>
  <si>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</si>
  <si>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</si>
  <si>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</si>
  <si>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</si>
  <si>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</si>
  <si>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</si>
  <si>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</si>
  <si>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</si>
  <si>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</si>
  <si>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SAPATA DE PVC ADITIVADO NERVURADO D = 6 POLEGADAS                                                                                                                                                                                                                                                                                                                                                                                                                                                         </t>
  </si>
  <si>
    <t xml:space="preserve">SAPATA DE PVC ADITIVADO NERVURADO D = 8 POLEGADAS                                                                                                                                                                                                                                                                                                                                                                                                                                                         </t>
  </si>
  <si>
    <t xml:space="preserve">SELADOR HORIZONTAL PARA FITA DE ACO 1"                                                                                                                                                                                                                                                                                                                                                                                                                                                                    </t>
  </si>
  <si>
    <t xml:space="preserve">SEMIRREBOQUE COM DOIS EIXOS EM TANDEM TIPO BASCULANTE COM CACAMBA METALICA 14 M3 (INCLUI MONTAGEM, NAO INCLUI CAVALO MECANICO)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</si>
  <si>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</si>
  <si>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</si>
  <si>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</si>
  <si>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</si>
  <si>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</si>
  <si>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</si>
  <si>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</si>
  <si>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</si>
  <si>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</si>
  <si>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</si>
  <si>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</si>
  <si>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SOLVENTE PARA COLA A BASE DE RESINA SINTETICA (PARA COLA DE LAMINADO MELAMINICO E OUTRAS SUPERFICIES)                                                                                                                                                                                                                                                                                                                                                                                                     </t>
  </si>
  <si>
    <t xml:space="preserve">SUPORTE PARA CALHA DE 150 MM EM ACO GALVANIZADO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</si>
  <si>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</si>
  <si>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</si>
  <si>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</si>
  <si>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</si>
  <si>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</si>
  <si>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</si>
  <si>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</si>
  <si>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</si>
  <si>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</si>
  <si>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</si>
  <si>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</si>
  <si>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</si>
  <si>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</si>
  <si>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</si>
  <si>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</si>
  <si>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</si>
  <si>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</si>
  <si>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</si>
  <si>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</si>
  <si>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TARIFA "A" ENTRE 0 E 20M3 FORNECIMENTO D'AGUA                                                                                                                                                                                                                                                                                                                                                                                                                                                             </t>
  </si>
  <si>
    <t xml:space="preserve">TE DE INSPECAO, PVC, 100 X 75 MM, SERIE NORMAL PARA ESGOTO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</si>
  <si>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</si>
  <si>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</si>
  <si>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</si>
  <si>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ROSCAVEL 90 GRAUS, 1", PARA AGUA FRIA PREDIAL                                                                                                                                                                                                                                                                                                                                                                                                                                                      </t>
  </si>
  <si>
    <t xml:space="preserve">TE PVC, ROSCAVEL, 90 GRAUS, 1/2", AGUA FRIA PREDIAL                                                                                                                                                                                                                                                                                                                                                                                                                                                       </t>
  </si>
  <si>
    <t xml:space="preserve">TE PVC, ROSCAVEL, 90 GRAUS, 2", AGUA FRIA PREDIAL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</si>
  <si>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</si>
  <si>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</si>
  <si>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</si>
  <si>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</si>
  <si>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</si>
  <si>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</si>
  <si>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</si>
  <si>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</si>
  <si>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</si>
  <si>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</si>
  <si>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</si>
  <si>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TELHADOR / TELHADISTA (HORISTA)                                                                                                                                                                                                                                                                                                                                                                                                                                                                           </t>
  </si>
  <si>
    <t xml:space="preserve">TELHADOR / TELHADISTA (MENSALISTA)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</si>
  <si>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</si>
  <si>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</si>
  <si>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</si>
  <si>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</si>
  <si>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</si>
  <si>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</si>
  <si>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</si>
  <si>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</si>
  <si>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</si>
  <si>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</si>
  <si>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</si>
  <si>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</si>
  <si>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ELETRICA DE PAREDE, PLASTICA, BICA ALTA, PARA COZINHA, 5500 W (110/220 V)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</si>
  <si>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</si>
  <si>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</si>
  <si>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</si>
  <si>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</si>
  <si>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</si>
  <si>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</si>
  <si>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</si>
  <si>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</si>
  <si>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</si>
  <si>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</si>
  <si>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</si>
  <si>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</si>
  <si>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TRILHO QUADRADO FRISADO PARA RODIZIO (VERGALHAO MACICO), EM ALUMINIO, COM DIMENSOES DE *6 X 6* MM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</si>
  <si>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</si>
  <si>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</si>
  <si>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</si>
  <si>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</si>
  <si>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</si>
  <si>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</si>
  <si>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</si>
  <si>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</si>
  <si>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</si>
  <si>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</si>
  <si>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</si>
  <si>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</si>
  <si>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</si>
  <si>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</si>
  <si>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</si>
  <si>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</si>
  <si>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</si>
  <si>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</si>
  <si>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</si>
  <si>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</si>
  <si>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</si>
  <si>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</si>
  <si>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</si>
  <si>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</si>
  <si>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</si>
  <si>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</si>
  <si>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</si>
  <si>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</si>
  <si>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</si>
  <si>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</si>
  <si>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</si>
  <si>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</si>
  <si>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</si>
  <si>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</si>
  <si>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</si>
  <si>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</si>
  <si>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</si>
  <si>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</si>
  <si>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</si>
  <si>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CONCRETO ARMADO, PRE MOLDADO PARA AGUAS PLUVIAIS, CLASSE PA-1, COM ENCAIXE PONTA E BOLSA, DIAMETRO NOMINAL DE 500 MM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</si>
  <si>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</si>
  <si>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</si>
  <si>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</si>
  <si>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</si>
  <si>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</si>
  <si>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</si>
  <si>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</si>
  <si>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</si>
  <si>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</si>
  <si>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</si>
  <si>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</si>
  <si>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</si>
  <si>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</si>
  <si>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</si>
  <si>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</si>
  <si>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</si>
  <si>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</si>
  <si>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</si>
  <si>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</si>
  <si>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</si>
  <si>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</si>
  <si>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</si>
  <si>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</si>
  <si>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</si>
  <si>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</si>
  <si>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</si>
  <si>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</si>
  <si>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</si>
  <si>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</si>
  <si>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</si>
  <si>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</si>
  <si>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MULTICAMADA PEX GAS, DN *16* MM                                                                                                                                                                                                                                                                                                                                                                                                                                                                      </t>
  </si>
  <si>
    <t xml:space="preserve">TUBO MULTICAMADA PEX GAS, DN *20* MM                                                                                                                                                                                                                                                                                                                                                                                                                                                                      </t>
  </si>
  <si>
    <t xml:space="preserve">TUBO MULTICAMADA PEX GAS, DN *26* MM                                                                                                                                                                                                                                                                                                                                                                                                                                                                      </t>
  </si>
  <si>
    <t xml:space="preserve">TUBO MULTICAMADA PEX GAS, DN *32*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</si>
  <si>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</si>
  <si>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</si>
  <si>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</si>
  <si>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</si>
  <si>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</si>
  <si>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</si>
  <si>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</si>
  <si>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</si>
  <si>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</si>
  <si>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DUPLA PPR DN 25 MM, PARA AGUA QUENTE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</si>
  <si>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</si>
  <si>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</si>
  <si>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</si>
  <si>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</si>
  <si>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</si>
  <si>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</si>
  <si>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</si>
  <si>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</si>
  <si>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</si>
  <si>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</si>
  <si>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</si>
  <si>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</si>
  <si>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</si>
  <si>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</si>
  <si>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</si>
  <si>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</si>
  <si>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</si>
  <si>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</si>
  <si>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</si>
  <si>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</si>
  <si>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</si>
  <si>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</si>
  <si>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</si>
  <si>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</si>
  <si>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</si>
  <si>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</si>
  <si>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</si>
  <si>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</si>
  <si>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 xml:space="preserve">VIGA DE ESCORAMENTO H20, DE MADEIRA, PESO DE 5,00 A 5,20 KG/M, COM EXTREMIDADES PLASTICAS                                                                                                                                                                                                                                                                                                                                                                                                                 </t>
  </si>
  <si>
    <t>Reciclagem de revestimento asfáltico em usina com adição de espuma asfáltica, pó de pedra produzido e cimento</t>
  </si>
  <si>
    <t>Usinagem de concreto asfáltico reciclado a frio com espuma de asfalto, agregado produzido e cimento</t>
  </si>
  <si>
    <t>11.23</t>
  </si>
  <si>
    <t>Dreno 
longitudinal 
profundo 
para 
corte 
em 
solo 
- 
DPS 
06 
- 
dreno 
cego 
- 
brita 
comercia</t>
  </si>
  <si>
    <t>Comp. 7.3</t>
  </si>
  <si>
    <t>Comp. 8.7</t>
  </si>
  <si>
    <t>8.13</t>
  </si>
  <si>
    <t>Comp. 8.8</t>
  </si>
  <si>
    <t>Carga e descarga mecânica de solo utilizando caminhão basculante 5m³ /11t e pa
carregadeira sobre pneus * 105 hp * cap. 1,72m3</t>
  </si>
  <si>
    <t>8.14</t>
  </si>
  <si>
    <t>5.12</t>
  </si>
  <si>
    <t>PAVIMENTAÇÃO DE VIAS URBANAS - NÃO DESONERADO</t>
  </si>
  <si>
    <t xml:space="preserve"> RESUMO  DOS  PREÇOS -  NÃO DESONERADO</t>
  </si>
  <si>
    <t>Rua Cinquenta e dois</t>
  </si>
  <si>
    <t>BAIRRO: ENGORDADOR</t>
  </si>
  <si>
    <t>ÁREA DE
REMOÇÃO</t>
  </si>
  <si>
    <t>VOL. DE MATERIAL
PAVIMENTO</t>
  </si>
  <si>
    <t>Estudo Drenagem</t>
  </si>
  <si>
    <t xml:space="preserve">DEMOLIÇÃO PARCIAL DE PAVIMENTO ASFÁLTICO, DE FORMA MECANIZADA, SEM REAPROVEITAMENTO. AF_09/2023 </t>
  </si>
  <si>
    <t>Rua Benedito Curvo (Tubulação Principal)</t>
  </si>
  <si>
    <t>Rua Cinquenta e Dois (Tubulação Principal)</t>
  </si>
  <si>
    <t>Conduto de ligação (BL) - Benedito Curvo x8</t>
  </si>
  <si>
    <t>Conduto de ligação (BL) - Rua Cinquenta e Dois x4</t>
  </si>
  <si>
    <t>Dissipadores de Energia Aplicáveis ao deságue - DEB04 (Rua Benedito Curvo e Rua Cinquenta e Dois)</t>
  </si>
  <si>
    <t>5915320 Transporte com caminhão basculante de 14 m³ - rodovia em revestimento primário</t>
  </si>
  <si>
    <t>Pavimento</t>
  </si>
  <si>
    <t>PREFEITURA MUNICIPAL DE VÁRZEA GRANDE</t>
  </si>
  <si>
    <t>LARGURA   (m)</t>
  </si>
  <si>
    <t>LIMPEZA DE CAMADA VEGETAL (m²)</t>
  </si>
  <si>
    <t>REFORÇO
SUBLEITO (m²)</t>
  </si>
  <si>
    <t>SUB-BASE (m³)</t>
  </si>
  <si>
    <t>REMOÇÃO
BASE (m³)</t>
  </si>
  <si>
    <t>IMPRIM. (m²)</t>
  </si>
  <si>
    <t>PINTURA DE LIGAÇÃO. (m²)</t>
  </si>
  <si>
    <t>CBUQ             (t)</t>
  </si>
  <si>
    <t>CALÇADA (m³)</t>
  </si>
  <si>
    <t>ACOST. LE + (FOLGA)</t>
  </si>
  <si>
    <t>PISTA LE</t>
  </si>
  <si>
    <t>PISTA LD</t>
  </si>
  <si>
    <t>ACOST. LD + (FOLGA)</t>
  </si>
  <si>
    <t>REMOÇÃO DE CAPA</t>
  </si>
  <si>
    <t>CORTE PAV (m²)</t>
  </si>
  <si>
    <t>SOLO MOLE (M³)</t>
  </si>
  <si>
    <t>Reto</t>
  </si>
  <si>
    <t>Curvo</t>
  </si>
  <si>
    <t>Calçada</t>
  </si>
  <si>
    <t>BASE (m³)</t>
  </si>
  <si>
    <t>REM.
CAMADA</t>
  </si>
  <si>
    <t>ATERRO (m³)</t>
  </si>
  <si>
    <t>RUA MARCÍLIO</t>
  </si>
  <si>
    <t>5914389 - Transporte com caminhão basculante de 10 m³ - rodovia pavimentada</t>
  </si>
  <si>
    <t>Poço de Visita - PVI08</t>
  </si>
  <si>
    <t>Rua Cinquenta e Dois</t>
  </si>
  <si>
    <t xml:space="preserve">CARGA, MANOBRA E DESCARGA DE ENTULHO EM CAMINHÃO BASCULANTE 14 M³ - CARGA COM ESCAVADEIRA HIDRÁULICA (CAÇAMBA DE 0,80 M³ / 111 HP) E DESCARGA LIVRE (UNIDADE: T). AF_07/2020 </t>
  </si>
  <si>
    <t>5.9</t>
  </si>
  <si>
    <t>5.13</t>
  </si>
  <si>
    <t>5.14</t>
  </si>
  <si>
    <t>5.15</t>
  </si>
  <si>
    <t>Rua I (PLANALTO BEIRA RIO)</t>
  </si>
  <si>
    <t>RUA TRÊS - TR.1</t>
  </si>
  <si>
    <t>RUA TRÊS - TR.2</t>
  </si>
  <si>
    <t>Conduto de ligação (BLD) - Rua Assis Valente - 8,00m x 2</t>
  </si>
  <si>
    <t>8 unid.</t>
  </si>
  <si>
    <t>2 unid.</t>
  </si>
  <si>
    <t>Caixa de Ligação e Passagem - CLP 06</t>
  </si>
  <si>
    <t>TUBO 800mm (Rua das Flores Vai para Desague)</t>
  </si>
  <si>
    <t>ESCAVAÇÃO REMOÇÃODE BUEIRO -</t>
  </si>
  <si>
    <t>Caixa de ligação de passagem</t>
  </si>
  <si>
    <t>Caixa coletora de talvegue CCT01</t>
  </si>
  <si>
    <t>TUBO 600MM (23 RAMAL)</t>
  </si>
  <si>
    <t>Caixa de Ligação e Passagem - CLP 02</t>
  </si>
  <si>
    <t>COSTA VERDE</t>
  </si>
  <si>
    <t>JD. PAULA</t>
  </si>
  <si>
    <t>VIT. RÉGIA</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</si>
  <si>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</si>
  <si>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</si>
  <si>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</si>
  <si>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</si>
  <si>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</si>
  <si>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</si>
  <si>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</si>
  <si>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</si>
  <si>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</si>
  <si>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</si>
  <si>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</si>
  <si>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</si>
  <si>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</si>
  <si>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</si>
  <si>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</si>
  <si>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</si>
  <si>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</si>
  <si>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</si>
  <si>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</si>
  <si>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</si>
  <si>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</si>
  <si>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</si>
  <si>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</si>
  <si>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</si>
  <si>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</si>
  <si>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</si>
  <si>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</si>
  <si>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</si>
  <si>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</si>
  <si>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</si>
  <si>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</si>
  <si>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</si>
  <si>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</si>
  <si>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</si>
  <si>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</si>
  <si>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</si>
  <si>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</si>
  <si>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</si>
  <si>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</si>
  <si>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</si>
  <si>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</si>
  <si>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</si>
  <si>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</si>
  <si>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</si>
  <si>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</si>
  <si>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</si>
  <si>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</si>
  <si>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</si>
  <si>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</si>
  <si>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</si>
  <si>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</si>
  <si>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</si>
  <si>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</si>
  <si>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</si>
  <si>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</si>
  <si>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</si>
  <si>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</si>
  <si>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</si>
  <si>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</si>
  <si>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</si>
  <si>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</si>
  <si>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</si>
  <si>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</si>
  <si>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</si>
  <si>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</si>
  <si>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</si>
  <si>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</si>
  <si>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</si>
  <si>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</si>
  <si>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</si>
  <si>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</si>
  <si>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</si>
  <si>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</si>
  <si>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</si>
  <si>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</si>
  <si>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</si>
  <si>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</si>
  <si>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</si>
  <si>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</si>
  <si>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</si>
  <si>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</si>
  <si>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</si>
  <si>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</si>
  <si>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</si>
  <si>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</si>
  <si>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</si>
  <si>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</si>
  <si>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</si>
  <si>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</si>
  <si>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</si>
  <si>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</si>
  <si>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</si>
  <si>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</si>
  <si>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</si>
  <si>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</si>
  <si>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</si>
  <si>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</si>
  <si>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</si>
  <si>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</si>
  <si>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</si>
  <si>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</si>
  <si>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</si>
  <si>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</si>
  <si>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</si>
  <si>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</si>
  <si>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</si>
  <si>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</si>
  <si>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</si>
  <si>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</si>
  <si>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</si>
  <si>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</si>
  <si>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</si>
  <si>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</si>
  <si>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</si>
  <si>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</si>
  <si>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</si>
  <si>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</si>
  <si>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</si>
  <si>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</si>
  <si>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</si>
  <si>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</si>
  <si>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</si>
  <si>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</si>
  <si>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</si>
  <si>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</si>
  <si>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</si>
  <si>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</si>
  <si>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</si>
  <si>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</si>
  <si>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</si>
  <si>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</si>
  <si>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</si>
  <si>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</si>
  <si>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</si>
  <si>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</si>
  <si>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</si>
  <si>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</si>
  <si>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</si>
  <si>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</si>
  <si>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</si>
  <si>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</si>
  <si>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</si>
  <si>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</si>
  <si>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</si>
  <si>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</si>
  <si>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</si>
  <si>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</si>
  <si>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</si>
  <si>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</si>
  <si>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</si>
  <si>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</si>
  <si>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</si>
  <si>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</si>
  <si>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</si>
  <si>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</si>
  <si>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</si>
  <si>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</si>
  <si>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</si>
  <si>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</si>
  <si>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</si>
  <si>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</si>
  <si>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</si>
  <si>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</si>
  <si>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</si>
  <si>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</si>
  <si>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</si>
  <si>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</si>
  <si>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</si>
  <si>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</si>
  <si>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</si>
  <si>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</si>
  <si>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</si>
  <si>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</si>
  <si>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</si>
  <si>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</si>
  <si>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</si>
  <si>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</si>
  <si>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</si>
  <si>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</si>
  <si>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</si>
  <si>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</si>
  <si>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</si>
  <si>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</si>
  <si>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</si>
  <si>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</si>
  <si>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</si>
  <si>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</si>
  <si>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</si>
  <si>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</si>
  <si>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</si>
  <si>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</si>
  <si>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</si>
  <si>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</si>
  <si>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</si>
  <si>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</si>
  <si>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</si>
  <si>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</si>
  <si>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</si>
  <si>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</si>
  <si>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</si>
  <si>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</si>
  <si>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</si>
  <si>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</si>
  <si>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</si>
  <si>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</si>
  <si>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</si>
  <si>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</si>
  <si>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</si>
  <si>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</si>
  <si>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</si>
  <si>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</si>
  <si>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</si>
  <si>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</si>
  <si>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</si>
  <si>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</si>
  <si>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</si>
  <si>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</si>
  <si>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</si>
  <si>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</si>
  <si>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</si>
  <si>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</si>
  <si>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</si>
  <si>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</si>
  <si>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</si>
  <si>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</si>
  <si>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</si>
  <si>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</si>
  <si>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</si>
  <si>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</si>
  <si>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</si>
  <si>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</si>
  <si>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</si>
  <si>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</si>
  <si>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</si>
  <si>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</si>
  <si>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</si>
  <si>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</si>
  <si>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</si>
  <si>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</si>
  <si>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</si>
  <si>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</si>
  <si>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</si>
  <si>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</si>
  <si>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</si>
  <si>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</si>
  <si>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</si>
  <si>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</si>
  <si>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</si>
  <si>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</si>
  <si>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</si>
  <si>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</si>
  <si>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</si>
  <si>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</si>
  <si>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</si>
  <si>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</si>
  <si>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</si>
  <si>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</si>
  <si>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</si>
  <si>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</si>
  <si>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</si>
  <si>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</si>
  <si>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</si>
  <si>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</si>
  <si>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</si>
  <si>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</si>
  <si>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</si>
  <si>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</si>
  <si>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</si>
  <si>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</si>
  <si>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</si>
  <si>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</si>
  <si>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</si>
  <si>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</si>
  <si>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</si>
  <si>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</si>
  <si>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</si>
  <si>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</si>
  <si>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</si>
  <si>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</si>
  <si>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</si>
  <si>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</si>
  <si>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</si>
  <si>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</si>
  <si>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</si>
  <si>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</si>
  <si>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</si>
  <si>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</si>
  <si>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</si>
  <si>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</si>
  <si>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</si>
  <si>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</si>
  <si>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</si>
  <si>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</si>
  <si>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</si>
  <si>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</si>
  <si>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</si>
  <si>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</si>
  <si>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</si>
  <si>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</si>
  <si>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</si>
  <si>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</si>
  <si>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</si>
  <si>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</si>
  <si>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</si>
  <si>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</si>
  <si>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</si>
  <si>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</si>
  <si>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</si>
  <si>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</si>
  <si>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</si>
  <si>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</si>
  <si>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</si>
  <si>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</si>
  <si>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</si>
  <si>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</si>
  <si>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</si>
  <si>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</si>
  <si>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</si>
  <si>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</si>
  <si>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</si>
  <si>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</si>
  <si>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</si>
  <si>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</si>
  <si>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</si>
  <si>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</si>
  <si>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</si>
  <si>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</si>
  <si>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</si>
  <si>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</si>
  <si>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</si>
  <si>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</si>
  <si>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</si>
  <si>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</si>
  <si>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</si>
  <si>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</si>
  <si>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</si>
  <si>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</si>
  <si>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</si>
  <si>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</si>
  <si>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</si>
  <si>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</si>
  <si>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</si>
  <si>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</si>
  <si>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</si>
  <si>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</si>
  <si>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</si>
  <si>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</si>
  <si>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</si>
  <si>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</si>
  <si>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</si>
  <si>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</si>
  <si>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</si>
  <si>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</si>
  <si>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</si>
  <si>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</si>
  <si>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</si>
  <si>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</si>
  <si>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</si>
  <si>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</si>
  <si>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</si>
  <si>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</si>
  <si>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</si>
  <si>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</si>
  <si>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</si>
  <si>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</si>
  <si>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</si>
  <si>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</si>
  <si>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</si>
  <si>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</si>
  <si>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</si>
  <si>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</si>
  <si>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</si>
  <si>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</si>
  <si>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</si>
  <si>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</si>
  <si>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</si>
  <si>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</si>
  <si>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</si>
  <si>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</si>
  <si>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</si>
  <si>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</si>
  <si>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</si>
  <si>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</si>
  <si>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</si>
  <si>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</si>
  <si>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</si>
  <si>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</si>
  <si>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</si>
  <si>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</si>
  <si>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</si>
  <si>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</si>
  <si>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</si>
  <si>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</si>
  <si>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</si>
  <si>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</si>
  <si>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</si>
  <si>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</si>
  <si>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</si>
  <si>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</si>
  <si>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</si>
  <si>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</si>
  <si>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</si>
  <si>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</si>
  <si>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</si>
  <si>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</si>
  <si>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</si>
  <si>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</si>
  <si>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</si>
  <si>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</si>
  <si>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</si>
  <si>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</si>
  <si>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</si>
  <si>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</si>
  <si>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</si>
  <si>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</si>
  <si>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</si>
  <si>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</si>
  <si>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</si>
  <si>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</si>
  <si>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</si>
  <si>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</si>
  <si>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</si>
  <si>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</si>
  <si>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</si>
  <si>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</si>
  <si>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</si>
  <si>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</si>
  <si>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</si>
  <si>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</si>
  <si>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</si>
  <si>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</si>
  <si>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</si>
  <si>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</si>
  <si>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</si>
  <si>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</si>
  <si>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</si>
  <si>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</si>
  <si>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</si>
  <si>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</si>
  <si>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</si>
  <si>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</si>
  <si>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</si>
  <si>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</si>
  <si>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</si>
  <si>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</si>
  <si>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</si>
  <si>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</si>
  <si>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</si>
  <si>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</si>
  <si>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</si>
  <si>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</si>
  <si>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</si>
  <si>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</si>
  <si>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</si>
  <si>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</si>
  <si>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</si>
  <si>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</si>
  <si>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</si>
  <si>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</si>
  <si>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</si>
  <si>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</si>
  <si>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</si>
  <si>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</si>
  <si>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</si>
  <si>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</si>
  <si>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</si>
  <si>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</si>
  <si>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</si>
  <si>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</si>
  <si>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</si>
  <si>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</si>
  <si>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</si>
  <si>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</si>
  <si>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</si>
  <si>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</si>
  <si>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</si>
  <si>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</si>
  <si>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</si>
  <si>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</si>
  <si>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</si>
  <si>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</si>
  <si>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</si>
  <si>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</si>
  <si>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</si>
  <si>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</si>
  <si>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</si>
  <si>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</si>
  <si>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</si>
  <si>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</si>
  <si>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</si>
  <si>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</si>
  <si>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</si>
  <si>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</si>
  <si>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</si>
  <si>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</si>
  <si>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</si>
  <si>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</si>
  <si>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</si>
  <si>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</si>
  <si>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</si>
  <si>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</si>
  <si>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</si>
  <si>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</si>
  <si>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</si>
  <si>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</si>
  <si>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</si>
  <si>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</si>
  <si>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</si>
  <si>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</si>
  <si>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</si>
  <si>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</si>
  <si>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</si>
  <si>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</si>
  <si>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</si>
  <si>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</si>
  <si>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</si>
  <si>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</si>
  <si>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</si>
  <si>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</si>
  <si>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</si>
  <si>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</si>
  <si>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</si>
  <si>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</si>
  <si>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</si>
  <si>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</si>
  <si>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</si>
  <si>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</si>
  <si>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</si>
  <si>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</si>
  <si>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</si>
  <si>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</si>
  <si>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</si>
  <si>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</si>
  <si>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</si>
  <si>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</si>
  <si>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</si>
  <si>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</si>
  <si>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</si>
  <si>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</si>
  <si>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</si>
  <si>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</si>
  <si>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</si>
  <si>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</si>
  <si>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</si>
  <si>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</si>
  <si>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</si>
  <si>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</si>
  <si>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</si>
  <si>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</si>
  <si>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</si>
  <si>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</si>
  <si>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</si>
  <si>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</si>
  <si>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</si>
  <si>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</si>
  <si>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</si>
  <si>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</si>
  <si>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</si>
  <si>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</si>
  <si>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</si>
  <si>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</si>
  <si>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</si>
  <si>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</si>
  <si>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</si>
  <si>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</si>
  <si>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</si>
  <si>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</si>
  <si>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</si>
  <si>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</si>
  <si>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</si>
  <si>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</si>
  <si>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</si>
  <si>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</si>
  <si>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</si>
  <si>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</si>
  <si>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</si>
  <si>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</si>
  <si>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</si>
  <si>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</si>
  <si>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</si>
  <si>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</si>
  <si>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</si>
  <si>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</si>
  <si>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</si>
  <si>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</si>
  <si>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</si>
  <si>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</si>
  <si>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</si>
  <si>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</si>
  <si>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</si>
  <si>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</si>
  <si>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</si>
  <si>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</si>
  <si>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</si>
  <si>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</si>
  <si>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</si>
  <si>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</si>
  <si>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</si>
  <si>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</si>
  <si>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</si>
  <si>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</si>
  <si>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</si>
  <si>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</si>
  <si>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</si>
  <si>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</si>
  <si>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</si>
  <si>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</si>
  <si>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</si>
  <si>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</si>
  <si>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</si>
  <si>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</si>
  <si>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</si>
  <si>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</si>
  <si>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</si>
  <si>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</si>
  <si>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</si>
  <si>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</si>
  <si>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</si>
  <si>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</si>
  <si>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</si>
  <si>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</si>
  <si>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</si>
  <si>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</si>
  <si>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</si>
  <si>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</si>
  <si>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</si>
  <si>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</si>
  <si>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</si>
  <si>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</si>
  <si>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</si>
  <si>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</si>
  <si>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</si>
  <si>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</si>
  <si>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</si>
  <si>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</si>
  <si>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</si>
  <si>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</si>
  <si>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</si>
  <si>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</si>
  <si>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</si>
  <si>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</si>
  <si>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</si>
  <si>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</si>
  <si>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</si>
  <si>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</si>
  <si>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</si>
  <si>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</si>
  <si>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</si>
  <si>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</si>
  <si>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</si>
  <si>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</si>
  <si>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</si>
  <si>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</si>
  <si>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</si>
  <si>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</si>
  <si>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</si>
  <si>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</si>
  <si>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</si>
  <si>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</si>
  <si>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</si>
  <si>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</si>
  <si>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</si>
  <si>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</si>
  <si>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</si>
  <si>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</si>
  <si>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</si>
  <si>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</si>
  <si>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</si>
  <si>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</si>
  <si>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</si>
  <si>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</si>
  <si>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</si>
  <si>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</si>
  <si>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</si>
  <si>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</si>
  <si>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</si>
  <si>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</si>
  <si>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</si>
  <si>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</si>
  <si>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</si>
  <si>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</si>
  <si>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</si>
  <si>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</si>
  <si>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</si>
  <si>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</si>
  <si>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</si>
  <si>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</si>
  <si>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</si>
  <si>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</si>
  <si>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</si>
  <si>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</si>
  <si>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</si>
  <si>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</si>
  <si>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</si>
  <si>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</si>
  <si>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</si>
  <si>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</si>
  <si>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</si>
  <si>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</si>
  <si>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</si>
  <si>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</si>
  <si>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</si>
  <si>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</si>
  <si>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</si>
  <si>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</si>
  <si>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</si>
  <si>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</si>
  <si>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</si>
  <si>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</si>
  <si>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</si>
  <si>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</si>
  <si>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</si>
  <si>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</si>
  <si>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</si>
  <si>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</si>
  <si>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</si>
  <si>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</si>
  <si>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</si>
  <si>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</si>
  <si>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</si>
  <si>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</si>
  <si>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</si>
  <si>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</si>
  <si>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</si>
  <si>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</si>
  <si>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</si>
  <si>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</si>
  <si>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</si>
  <si>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</si>
  <si>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</si>
  <si>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</si>
  <si>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</si>
  <si>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</si>
  <si>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</si>
  <si>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</si>
  <si>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</si>
  <si>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</si>
  <si>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</si>
  <si>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</si>
  <si>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</si>
  <si>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</si>
  <si>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</si>
  <si>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</si>
  <si>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</si>
  <si>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</si>
  <si>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</si>
  <si>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</si>
  <si>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</si>
  <si>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</si>
  <si>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</si>
  <si>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</si>
  <si>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</si>
  <si>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</si>
  <si>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</si>
  <si>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</si>
  <si>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</si>
  <si>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</si>
  <si>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</si>
  <si>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</si>
  <si>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</si>
  <si>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</si>
  <si>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</si>
  <si>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</si>
  <si>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</si>
  <si>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</si>
  <si>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</si>
  <si>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</si>
  <si>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</si>
  <si>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</si>
  <si>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</si>
  <si>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</si>
  <si>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</si>
  <si>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</si>
  <si>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</si>
  <si>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</si>
  <si>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</si>
  <si>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</si>
  <si>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</si>
  <si>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</si>
  <si>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</si>
  <si>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</si>
  <si>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</si>
  <si>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</si>
  <si>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</si>
  <si>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</si>
  <si>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</si>
  <si>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</si>
  <si>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</si>
  <si>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</si>
  <si>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</si>
  <si>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</si>
  <si>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</si>
  <si>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</si>
  <si>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</si>
  <si>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</si>
  <si>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</si>
  <si>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</si>
  <si>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</si>
  <si>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</si>
  <si>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</si>
  <si>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</si>
  <si>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</si>
  <si>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</si>
  <si>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</si>
  <si>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</si>
  <si>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</si>
  <si>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</si>
  <si>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</si>
  <si>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</si>
  <si>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</si>
  <si>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</si>
  <si>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</si>
  <si>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</si>
  <si>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</si>
  <si>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</si>
  <si>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</si>
  <si>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</si>
  <si>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</si>
  <si>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</si>
  <si>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</si>
  <si>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</si>
  <si>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</si>
  <si>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</si>
  <si>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</si>
  <si>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</si>
  <si>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</si>
  <si>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</si>
  <si>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</si>
  <si>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</si>
  <si>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</si>
  <si>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</si>
  <si>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</si>
  <si>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</si>
  <si>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</si>
  <si>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</si>
  <si>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</si>
  <si>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</si>
  <si>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</si>
  <si>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</si>
  <si>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</si>
  <si>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</si>
  <si>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</si>
  <si>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</si>
  <si>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</si>
  <si>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</si>
  <si>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</si>
  <si>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</si>
  <si>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</si>
  <si>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</si>
  <si>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</si>
  <si>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</si>
  <si>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</si>
  <si>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</si>
  <si>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</si>
  <si>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</si>
  <si>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</si>
  <si>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</si>
  <si>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</si>
  <si>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</si>
  <si>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</si>
  <si>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</si>
  <si>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</si>
  <si>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</si>
  <si>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</si>
  <si>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</si>
  <si>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</si>
  <si>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</si>
  <si>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</si>
  <si>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</si>
  <si>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</si>
  <si>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</si>
  <si>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</si>
  <si>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</si>
  <si>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</si>
  <si>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</si>
  <si>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</si>
  <si>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</si>
  <si>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</si>
  <si>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</si>
  <si>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</si>
  <si>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</si>
  <si>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</si>
  <si>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</si>
  <si>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</si>
  <si>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</si>
  <si>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</si>
  <si>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</si>
  <si>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</si>
  <si>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</si>
  <si>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</si>
  <si>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</si>
  <si>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</si>
  <si>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</si>
  <si>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</si>
  <si>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</si>
  <si>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</si>
  <si>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</si>
  <si>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</si>
  <si>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</si>
  <si>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</si>
  <si>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</si>
  <si>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</si>
  <si>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</si>
  <si>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</si>
  <si>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</si>
  <si>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</si>
  <si>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</si>
  <si>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</si>
  <si>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</si>
  <si>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</si>
  <si>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</si>
  <si>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</si>
  <si>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</si>
  <si>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</si>
  <si>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</si>
  <si>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</si>
  <si>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</si>
  <si>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</si>
  <si>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</si>
  <si>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</si>
  <si>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</si>
  <si>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</si>
  <si>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</si>
  <si>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</si>
  <si>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</si>
  <si>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</si>
  <si>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</si>
  <si>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</si>
  <si>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</si>
  <si>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</si>
  <si>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</si>
  <si>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</si>
  <si>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</si>
  <si>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</si>
  <si>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</si>
  <si>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</si>
  <si>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</si>
  <si>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</si>
  <si>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</si>
  <si>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</si>
  <si>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</si>
  <si>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</si>
  <si>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</si>
  <si>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</si>
  <si>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</si>
  <si>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</si>
  <si>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</si>
  <si>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</si>
  <si>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</si>
  <si>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</si>
  <si>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</si>
  <si>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</si>
  <si>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</si>
  <si>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</si>
  <si>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</si>
  <si>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</si>
  <si>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</si>
  <si>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</si>
  <si>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</si>
  <si>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</si>
  <si>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</si>
  <si>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</si>
  <si>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</si>
  <si>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</si>
  <si>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</si>
  <si>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</si>
  <si>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</si>
  <si>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</si>
  <si>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</si>
  <si>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</si>
  <si>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</si>
  <si>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</si>
  <si>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</si>
  <si>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</si>
  <si>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</si>
  <si>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</si>
  <si>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</si>
  <si>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</si>
  <si>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</si>
  <si>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</si>
  <si>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</si>
  <si>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</si>
  <si>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</si>
  <si>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</si>
  <si>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</si>
  <si>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</si>
  <si>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</si>
  <si>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</si>
  <si>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</si>
  <si>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</si>
  <si>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</si>
  <si>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</si>
  <si>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</si>
  <si>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</si>
  <si>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</si>
  <si>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</si>
  <si>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</si>
  <si>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</si>
  <si>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</si>
  <si>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</si>
  <si>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</si>
  <si>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</si>
  <si>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</si>
  <si>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</si>
  <si>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</si>
  <si>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</si>
  <si>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</si>
  <si>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</si>
  <si>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</si>
  <si>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</si>
  <si>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</si>
  <si>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</si>
  <si>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</si>
  <si>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</si>
  <si>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</si>
  <si>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</si>
  <si>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</si>
  <si>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</si>
  <si>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</si>
  <si>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</si>
  <si>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</si>
  <si>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</si>
  <si>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</si>
  <si>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</si>
  <si>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</si>
  <si>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</si>
  <si>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</si>
  <si>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</si>
  <si>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</si>
  <si>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</si>
  <si>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</si>
  <si>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</si>
  <si>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</si>
  <si>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</si>
  <si>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</si>
  <si>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</si>
  <si>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</si>
  <si>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</si>
  <si>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</si>
  <si>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</si>
  <si>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</si>
  <si>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</si>
  <si>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</si>
  <si>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</si>
  <si>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</si>
  <si>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</si>
  <si>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</si>
  <si>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</si>
  <si>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</si>
  <si>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</si>
  <si>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</si>
  <si>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</si>
  <si>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</si>
  <si>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</si>
  <si>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</si>
  <si>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</si>
  <si>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</si>
  <si>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</si>
  <si>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</si>
  <si>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</si>
  <si>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</si>
  <si>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</si>
  <si>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</si>
  <si>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</si>
  <si>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</si>
  <si>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</si>
  <si>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</si>
  <si>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</si>
  <si>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</si>
  <si>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</si>
  <si>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</si>
  <si>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</si>
  <si>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</si>
  <si>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</si>
  <si>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</si>
  <si>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</si>
  <si>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</si>
  <si>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</si>
  <si>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</si>
  <si>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</si>
  <si>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</si>
  <si>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</si>
  <si>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</si>
  <si>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</si>
  <si>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</si>
  <si>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</si>
  <si>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</si>
  <si>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</si>
  <si>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</si>
  <si>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</si>
  <si>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</si>
  <si>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</si>
  <si>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</si>
  <si>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</si>
  <si>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</si>
  <si>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</si>
  <si>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</si>
  <si>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</si>
  <si>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</si>
  <si>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</si>
  <si>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</si>
  <si>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</si>
  <si>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</si>
  <si>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</si>
  <si>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</si>
  <si>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</si>
  <si>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</si>
  <si>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</si>
  <si>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</si>
  <si>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</si>
  <si>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</si>
  <si>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</si>
  <si>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</si>
  <si>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</si>
  <si>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</si>
  <si>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</si>
  <si>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</si>
  <si>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</si>
  <si>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</si>
  <si>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</si>
  <si>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</si>
  <si>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</si>
  <si>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</si>
  <si>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</si>
  <si>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</si>
  <si>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</si>
  <si>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</si>
  <si>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</si>
  <si>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</si>
  <si>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</si>
  <si>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</si>
  <si>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</si>
  <si>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</si>
  <si>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</si>
  <si>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</si>
  <si>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</si>
  <si>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</si>
  <si>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</si>
  <si>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</si>
  <si>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</si>
  <si>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</si>
  <si>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</si>
  <si>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</si>
  <si>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</si>
  <si>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</si>
  <si>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</si>
  <si>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</si>
  <si>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</si>
  <si>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</si>
  <si>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</si>
  <si>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</si>
  <si>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</si>
  <si>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</si>
  <si>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</si>
  <si>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</si>
  <si>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</si>
  <si>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</si>
  <si>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</si>
  <si>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</si>
  <si>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</si>
  <si>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</si>
  <si>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</si>
  <si>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</si>
  <si>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</si>
  <si>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</si>
  <si>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</si>
  <si>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</si>
  <si>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</si>
  <si>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</si>
  <si>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</si>
  <si>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</si>
  <si>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</si>
  <si>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</si>
  <si>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</si>
  <si>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</si>
  <si>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</si>
  <si>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</si>
  <si>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</si>
  <si>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</si>
  <si>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</si>
  <si>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</si>
  <si>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</si>
  <si>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</si>
  <si>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</si>
  <si>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</si>
  <si>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</si>
  <si>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</si>
  <si>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</si>
  <si>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</si>
  <si>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</si>
  <si>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</si>
  <si>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</si>
  <si>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</si>
  <si>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</si>
  <si>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</si>
  <si>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</si>
  <si>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</si>
  <si>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</si>
  <si>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</si>
  <si>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</si>
  <si>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</si>
  <si>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</si>
  <si>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</si>
  <si>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</si>
  <si>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</si>
  <si>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</si>
  <si>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</si>
  <si>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</si>
  <si>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</si>
  <si>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</si>
  <si>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</si>
  <si>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</si>
  <si>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</si>
  <si>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</si>
  <si>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</si>
  <si>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</si>
  <si>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</si>
  <si>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</si>
  <si>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</si>
  <si>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</si>
  <si>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</si>
  <si>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</si>
  <si>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</si>
  <si>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</si>
  <si>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</si>
  <si>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</si>
  <si>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</si>
  <si>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</si>
  <si>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</si>
  <si>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</si>
  <si>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</si>
  <si>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</si>
  <si>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</si>
  <si>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</si>
  <si>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</si>
  <si>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</si>
  <si>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</si>
  <si>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</si>
  <si>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</si>
  <si>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</si>
  <si>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</si>
  <si>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</si>
  <si>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</si>
  <si>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</si>
  <si>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</si>
  <si>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</si>
  <si>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</si>
  <si>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</si>
  <si>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</si>
  <si>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</si>
  <si>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</si>
  <si>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</si>
  <si>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</si>
  <si>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</si>
  <si>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</si>
  <si>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</si>
  <si>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</si>
  <si>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</si>
  <si>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</si>
  <si>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</si>
  <si>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</si>
  <si>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</si>
  <si>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</si>
  <si>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</si>
  <si>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</si>
  <si>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</si>
  <si>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</si>
  <si>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</si>
  <si>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</si>
  <si>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</si>
  <si>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</si>
  <si>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</si>
  <si>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</si>
  <si>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</si>
  <si>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</si>
  <si>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</si>
  <si>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</si>
  <si>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</si>
  <si>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</si>
  <si>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</si>
  <si>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</si>
  <si>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</si>
  <si>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</si>
  <si>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</si>
  <si>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</si>
  <si>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</si>
  <si>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</si>
  <si>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</si>
  <si>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</si>
  <si>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</si>
  <si>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</si>
  <si>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</si>
  <si>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</si>
  <si>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</si>
  <si>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</si>
  <si>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</si>
  <si>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</si>
  <si>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</si>
  <si>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</si>
  <si>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</si>
  <si>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</si>
  <si>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</si>
  <si>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</si>
  <si>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</si>
  <si>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</si>
  <si>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</si>
  <si>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</si>
  <si>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</si>
  <si>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</si>
  <si>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</si>
  <si>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</si>
  <si>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</si>
  <si>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</si>
  <si>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</si>
  <si>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</si>
  <si>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</si>
  <si>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</si>
  <si>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Proteção de taludes rochosos com telas metálicas - resistência longitudinal à tração de 121 kN/m - fornecimento e posicionamento - inclusive cabos de aço, grampos e clipes de junção</t>
  </si>
  <si>
    <t>Hidrojateamento em superfície de aço grau WJ-2</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</si>
  <si>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</si>
  <si>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</si>
  <si>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</si>
  <si>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</si>
  <si>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</si>
  <si>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</si>
  <si>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</si>
  <si>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</si>
  <si>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</si>
  <si>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</si>
  <si>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</si>
  <si>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</si>
  <si>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</si>
  <si>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</si>
  <si>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</si>
  <si>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</si>
  <si>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</si>
  <si>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</si>
  <si>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Tratamento de superfície de aço com ferramenta mecânica grau SP-11</t>
  </si>
  <si>
    <t>Tratamento de superfície de aço com ferramenta mecânica grau SP-11 - em espaço confinado</t>
  </si>
  <si>
    <t>Retirada manual de dormente de madeira, bitola larga ou mista, com separação e empilhamento</t>
  </si>
  <si>
    <t>Retirada manual de dormente de madeira, bitola métrica, com separação e empilhamento</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</si>
  <si>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</si>
  <si>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</si>
  <si>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</si>
  <si>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1.850 un/km</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</si>
  <si>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</si>
  <si>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</si>
  <si>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</si>
  <si>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Cura com pintura asfáltica para camadas granulares com adição de cimento</t>
  </si>
  <si>
    <t>Reciclagem com incorporação do revestimento asfáltico à base e adição de 3% de cimento</t>
  </si>
  <si>
    <t>Reciclagem com incorporação do revestimento asfáltico à base e adição de 3% de cimento e de brita comercial</t>
  </si>
  <si>
    <t>Reciclagem com incorporação do revestimento asfáltico à base e adição de 3% de cimento e de brita produzida</t>
  </si>
  <si>
    <t>Reciclagem com incorporação do revestimento asfáltico à base e adição de brita comercial</t>
  </si>
  <si>
    <t>Reciclagem com incorporação do revestimento asfáltico à base e adição de brita produzida</t>
  </si>
  <si>
    <t>Reciclagem com incorporação do revestimento asfáltico à base e adição de espuma asfáltica e cimento</t>
  </si>
  <si>
    <t>Reciclagem com incorporação do revestimento asfáltico à base e adição de espuma asfáltica, cimento e pó de pedra comercial</t>
  </si>
  <si>
    <t>Pintura com epóxi óxido de ferro em chapa metálica com pistola a ar comprimido, uma demão, espessura de 35 µm</t>
  </si>
  <si>
    <t>Pintura com esmalte poliuretano de dois componentes em chapa metálica com pistola a ar comprimido, uma demão, espessura de 35 µm</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</si>
  <si>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</si>
  <si>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</si>
  <si>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</si>
  <si>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</si>
  <si>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</si>
  <si>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Carga, manobra e descarga de barras de trilho de 12 m em cavalo mecânico com semirreboque com capacidade de 30 t - carga e descarga com carregadeira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</si>
  <si>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</si>
  <si>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</si>
  <si>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</si>
  <si>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</si>
  <si>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em cavalo mecânico com semirreboque com capacidade de 30 t - carga e descarga com carregadeira</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</si>
  <si>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</si>
  <si>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</si>
  <si>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</si>
  <si>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</si>
  <si>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Tratamento superficial e pintura da ponte e demais estruturas metálicas navais - exceto fundo do flutuante</t>
  </si>
  <si>
    <t>Tratamento superficial e pintura do fundo do flutuante</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</si>
  <si>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</si>
  <si>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</si>
  <si>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</si>
  <si>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</si>
  <si>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</si>
  <si>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</si>
  <si>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</si>
  <si>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</si>
  <si>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</si>
  <si>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</si>
  <si>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</si>
  <si>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</si>
  <si>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</si>
  <si>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</si>
  <si>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M0364</t>
  </si>
  <si>
    <t>Perfil cartola em aço carbono SAE 1010/1020 galvanizado - 50 x 70 x 3 mm - aba 20 mm</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</si>
  <si>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</si>
  <si>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</si>
  <si>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</si>
  <si>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</si>
  <si>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</si>
  <si>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</si>
  <si>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</si>
  <si>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</si>
  <si>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</si>
  <si>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</si>
  <si>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</si>
  <si>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</si>
  <si>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</si>
  <si>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</si>
  <si>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</si>
  <si>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</si>
  <si>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</si>
  <si>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</si>
  <si>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</si>
  <si>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</si>
  <si>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</si>
  <si>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</si>
  <si>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M1920</t>
  </si>
  <si>
    <t>Duto flexível de poliéster aluminizado sem isolamento para exaustão - D = 263 mm</t>
  </si>
  <si>
    <t>M1923</t>
  </si>
  <si>
    <t>Duto flexível de poliéster aluminizado sem isolamento para ventilação forçada - D = 161 mm</t>
  </si>
  <si>
    <t>Amortecedor retrátil tipo TAU II afunilado PCB ou similar para velocidade de projeto de 100 km/h e âncora traseira de 1.680 mm</t>
  </si>
  <si>
    <t>JULHO/2024 SINAPI 
ABRIL/2024 SICRO 3</t>
  </si>
  <si>
    <t>RUA L-1, RUA M-1, RUA A-C,  RUA BENJAMIM CONSTANT, RUA ASSIS VALENTE, AV. PRINCIPAL "A", AV. PRINCIPAL "B", AV. FREI QUERINO, RUA CEARA, RUA JASMIM, RUA DAS FLORES, RUA DAS AROEIRAS, RUA DAS PALMEIRAS, RUA "A", RUA VINTE, RUA VINTE E UM, RUA TRÊS, RUA QUATRO, RUA JOSÉ GABRIEL DA COSTA, RUA "A", ESTR. DO ENGORDADOR I E II, RUA I RUA BENEDITO CURVO, RUA 52 E RUA LINDA BATISTA</t>
  </si>
  <si>
    <t>MEMÓRIA DE CÁLCULO</t>
  </si>
  <si>
    <t>Descontínua</t>
  </si>
  <si>
    <t>AREA DA PLACA</t>
  </si>
  <si>
    <t>SUPORTE</t>
  </si>
  <si>
    <t>TOTAIS</t>
  </si>
  <si>
    <t>MEIO-FIO C/ SARJETA - CURVO  (m)</t>
  </si>
  <si>
    <t>INDICATIVA</t>
  </si>
  <si>
    <t>CALÇADA  (m³) - Esp. 5cm</t>
  </si>
  <si>
    <t>11.24</t>
  </si>
  <si>
    <t>11.25</t>
  </si>
  <si>
    <t>LOCACAO DE CONTAINER 2,30 X 6,00 M, ALT. 2,50 M, PARA ESCRITORIO, SEM DIVISORIAS INTERNAS E SEM SANITARIO (NAO INCLUI MOBILIZACAO/DESMOBILIZACAO)</t>
  </si>
  <si>
    <t>SINAPI-I</t>
  </si>
  <si>
    <t>Placa de obra em chapa de aço galvanizado (h=1,80, L=3,60 m)</t>
  </si>
  <si>
    <t>CASCALHO PARA BASE E SUB-BASE</t>
  </si>
  <si>
    <t>Cotação</t>
  </si>
  <si>
    <t>5.16</t>
  </si>
  <si>
    <t>5.17</t>
  </si>
  <si>
    <t>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</si>
</sst>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quot;* #,##0.00_);_(&quot;$&quot;* \(#,##0.00\);_(&quot;$&quot;* &quot;-&quot;??_);_(@_)"/>
    <numFmt numFmtId="167" formatCode="_(&quot;R$&quot;* #,##0.00_);_(&quot;R$&quot;* \(#,##0.00\);_(&quot;R$&quot;* &quot;-&quot;??_);_(@_)"/>
    <numFmt numFmtId="168" formatCode="mmmm\-yy"/>
    <numFmt numFmtId="169" formatCode="#,##0.000"/>
    <numFmt numFmtId="170" formatCode="0.000"/>
    <numFmt numFmtId="171" formatCode="_(* #,##0.000_);_(* \(#,##0.000\);_(* &quot;-&quot;??_);_(@_)"/>
    <numFmt numFmtId="172" formatCode="&quot;Cr$&quot;#,##0_);\(&quot;Cr$&quot;#,##0\)"/>
    <numFmt numFmtId="173" formatCode="0.0"/>
    <numFmt numFmtId="174" formatCode="_(* #,##0.0000_);_(* \(#,##0.0000\);_(* &quot;-&quot;??_);_(@_)"/>
    <numFmt numFmtId="175" formatCode="_-* #,##0.000_-;\-* #,##0.000_-;_-* &quot;-&quot;???_-;_-@_-"/>
    <numFmt numFmtId="176" formatCode="_(* #,##0.00_);_(* \(#,##0.00\);_(* \-??_);_(@_)"/>
    <numFmt numFmtId="177" formatCode="_([$€-2]* #,##0.00_);_([$€-2]* \(#,##0.00\);_([$€-2]* &quot;-&quot;??_)"/>
    <numFmt numFmtId="178" formatCode="#,##0.000_);[Red]\(#,##0.000\)"/>
    <numFmt numFmtId="179" formatCode="_(* #,##0.000_);_(* \(#,##0.000\);_(* \-??_);_(@_)"/>
    <numFmt numFmtId="180" formatCode="_(* #,##0.0000_);_(* \(#,##0.0000\);_(* \-????_);_(@_)"/>
    <numFmt numFmtId="181" formatCode="_(* #,##0.00000_);_(* \(#,##0.00000\);_(* \-??_);_(@_)"/>
    <numFmt numFmtId="182" formatCode="00\ &quot;unid.&quot;"/>
    <numFmt numFmtId="183" formatCode="0.00000"/>
    <numFmt numFmtId="184" formatCode="000.00\ &quot;m&quot;"/>
    <numFmt numFmtId="185" formatCode="00.00\ &quot;m&quot;"/>
    <numFmt numFmtId="186" formatCode="0,000.00\ &quot;m&quot;"/>
    <numFmt numFmtId="187" formatCode="000.00\ &quot;m²&quot;"/>
    <numFmt numFmtId="188" formatCode="00.00\ &quot;m²&quot;"/>
    <numFmt numFmtId="189" formatCode="0,000.00\ &quot;m²&quot;"/>
    <numFmt numFmtId="190" formatCode="000.00\ &quot;m³&quot;"/>
    <numFmt numFmtId="191" formatCode="0,000.00\ &quot;m³&quot;"/>
    <numFmt numFmtId="192" formatCode="00\ &quot;dias&quot;"/>
    <numFmt numFmtId="193" formatCode="#,##0.000;[Red]#,##0.000"/>
    <numFmt numFmtId="194" formatCode="0.0000"/>
    <numFmt numFmtId="195" formatCode="0.0000E+00"/>
    <numFmt numFmtId="196" formatCode="#,##0.0000"/>
    <numFmt numFmtId="197" formatCode="_-&quot;R$&quot;* #,##0.00_-;\-&quot;R$&quot;* #,##0.00_-;_-&quot;R$&quot;* &quot;-&quot;??_-;_-@"/>
    <numFmt numFmtId="198" formatCode="_-* #,##0.00_-;\-* #,##0.00_-;_-* &quot;-&quot;??_-;_-@"/>
    <numFmt numFmtId="199" formatCode="_-&quot;R$&quot;\ * #,##0.00_-;\-&quot;R$&quot;\ * #,##0.00_-;_-&quot;R$&quot;\ * &quot;-&quot;??_-;_-@"/>
    <numFmt numFmtId="200" formatCode="0.0000%"/>
    <numFmt numFmtId="201" formatCode="_-* #,##0.00000_-;\-* #,##0.00000_-;_-* &quot;-&quot;??_-;_-@_-"/>
    <numFmt numFmtId="202" formatCode="#,##0.000;[Red]\-#,##0.000"/>
    <numFmt numFmtId="203" formatCode="#,##0.00_ ;\-#,##0.00\ "/>
  </numFmts>
  <fonts count="12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9"/>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u/>
      <sz val="10"/>
      <color indexed="12"/>
      <name val="Arial"/>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52"/>
      <name val="Calibri"/>
      <family val="2"/>
    </font>
    <font>
      <sz val="11"/>
      <color indexed="52"/>
      <name val="Calibri"/>
      <family val="2"/>
    </font>
    <font>
      <sz val="10"/>
      <color indexed="8"/>
      <name val="Arial"/>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Helv"/>
      <charset val="204"/>
    </font>
    <font>
      <b/>
      <sz val="8"/>
      <name val="Times New Roman"/>
      <family val="1"/>
    </font>
    <font>
      <sz val="10"/>
      <color indexed="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u/>
      <sz val="9"/>
      <color indexed="12"/>
      <name val="Arial"/>
      <family val="2"/>
    </font>
    <font>
      <sz val="10"/>
      <color indexed="36"/>
      <name val="Arial"/>
      <family val="2"/>
    </font>
    <font>
      <sz val="10"/>
      <color indexed="37"/>
      <name val="Arial"/>
      <family val="2"/>
    </font>
    <font>
      <sz val="10"/>
      <name val="Times New Roman"/>
      <family val="1"/>
      <charset val="204"/>
    </font>
    <font>
      <b/>
      <sz val="10"/>
      <color indexed="22"/>
      <name val="Arial"/>
      <family val="2"/>
    </font>
    <font>
      <i/>
      <sz val="10"/>
      <color indexed="23"/>
      <name val="Arial"/>
      <family val="2"/>
    </font>
    <font>
      <b/>
      <sz val="15"/>
      <color indexed="32"/>
      <name val="Arial"/>
      <family val="2"/>
    </font>
    <font>
      <b/>
      <sz val="18"/>
      <color indexed="32"/>
      <name val="Cambria"/>
      <family val="1"/>
    </font>
    <font>
      <b/>
      <sz val="13"/>
      <color indexed="32"/>
      <name val="Arial"/>
      <family val="2"/>
    </font>
    <font>
      <b/>
      <sz val="11"/>
      <color indexed="32"/>
      <name val="Arial"/>
      <family val="2"/>
    </font>
    <font>
      <sz val="10"/>
      <name val="Arial"/>
      <family val="2"/>
      <charset val="1"/>
    </font>
    <font>
      <sz val="10"/>
      <name val="Arial"/>
      <family val="2"/>
      <charset val="204"/>
    </font>
    <font>
      <sz val="12"/>
      <color indexed="8"/>
      <name val="Calibri"/>
      <family val="2"/>
    </font>
    <font>
      <b/>
      <sz val="11"/>
      <name val="Arial"/>
      <family val="1"/>
    </font>
    <font>
      <b/>
      <sz val="10"/>
      <name val="Arial"/>
      <family val="1"/>
    </font>
    <font>
      <sz val="10"/>
      <name val="Arial"/>
      <family val="1"/>
    </font>
    <font>
      <sz val="11"/>
      <color theme="1"/>
      <name val="Calibri"/>
      <family val="2"/>
      <scheme val="minor"/>
    </font>
    <font>
      <sz val="11"/>
      <color rgb="FFFF0000"/>
      <name val="Calibri"/>
      <family val="2"/>
      <scheme val="minor"/>
    </font>
    <font>
      <b/>
      <sz val="10"/>
      <name val="Calibri"/>
      <family val="2"/>
      <scheme val="minor"/>
    </font>
    <font>
      <sz val="10"/>
      <name val="Calibri"/>
      <family val="2"/>
      <scheme val="minor"/>
    </font>
    <font>
      <sz val="11"/>
      <name val="Calibri"/>
      <family val="2"/>
      <scheme val="minor"/>
    </font>
    <font>
      <b/>
      <sz val="11"/>
      <name val="Calibri"/>
      <family val="2"/>
      <scheme val="minor"/>
    </font>
    <font>
      <b/>
      <sz val="12"/>
      <color rgb="FF000000"/>
      <name val="Calibri"/>
      <family val="2"/>
      <scheme val="minor"/>
    </font>
    <font>
      <sz val="10"/>
      <color rgb="FF000000"/>
      <name val="Arial"/>
      <family val="1"/>
    </font>
    <font>
      <sz val="9"/>
      <color rgb="FF333333"/>
      <name val="Arial"/>
      <family val="2"/>
    </font>
    <font>
      <sz val="14"/>
      <name val="Calibri"/>
      <family val="2"/>
      <scheme val="minor"/>
    </font>
    <font>
      <b/>
      <sz val="12"/>
      <name val="Calibri"/>
      <family val="2"/>
      <scheme val="minor"/>
    </font>
    <font>
      <sz val="9"/>
      <name val="Calibri"/>
      <family val="2"/>
      <scheme val="minor"/>
    </font>
    <font>
      <b/>
      <sz val="14"/>
      <name val="Calibri"/>
      <family val="2"/>
      <scheme val="minor"/>
    </font>
    <font>
      <sz val="10"/>
      <name val="Arial"/>
      <family val="2"/>
    </font>
    <font>
      <sz val="10"/>
      <color theme="1"/>
      <name val="Arial"/>
      <family val="2"/>
    </font>
    <font>
      <u/>
      <sz val="10"/>
      <color theme="10"/>
      <name val="Arial"/>
      <family val="2"/>
    </font>
    <font>
      <sz val="12"/>
      <name val="Calibri"/>
      <family val="2"/>
      <scheme val="minor"/>
    </font>
    <font>
      <sz val="12"/>
      <color indexed="8"/>
      <name val="Calibri"/>
      <family val="2"/>
      <scheme val="minor"/>
    </font>
    <font>
      <sz val="10"/>
      <name val="Tekton"/>
    </font>
    <font>
      <sz val="8"/>
      <name val="Arial"/>
      <family val="2"/>
    </font>
    <font>
      <sz val="11"/>
      <color rgb="FF000000"/>
      <name val="Calibri"/>
      <family val="2"/>
      <scheme val="minor"/>
    </font>
    <font>
      <u/>
      <sz val="11"/>
      <color theme="10"/>
      <name val="Calibri"/>
      <family val="2"/>
      <scheme val="minor"/>
    </font>
    <font>
      <sz val="10"/>
      <name val="Courier New"/>
      <family val="3"/>
    </font>
    <font>
      <b/>
      <sz val="11"/>
      <name val="Arial"/>
      <family val="2"/>
    </font>
    <font>
      <sz val="11"/>
      <color rgb="FF000000"/>
      <name val="Calibri"/>
      <family val="2"/>
      <charset val="204"/>
    </font>
    <font>
      <b/>
      <sz val="11"/>
      <name val="Calibri"/>
      <family val="2"/>
    </font>
    <font>
      <sz val="11"/>
      <name val="Calibri"/>
      <family val="2"/>
      <charset val="204"/>
    </font>
    <font>
      <sz val="11"/>
      <name val="Calibri"/>
      <family val="2"/>
    </font>
    <font>
      <b/>
      <sz val="12"/>
      <name val="Arial"/>
      <family val="2"/>
    </font>
    <font>
      <sz val="18"/>
      <name val="Calibri"/>
      <family val="2"/>
      <scheme val="minor"/>
    </font>
    <font>
      <b/>
      <sz val="11"/>
      <color rgb="FF3F3F3F"/>
      <name val="Calibri"/>
      <family val="2"/>
      <scheme val="minor"/>
    </font>
    <font>
      <sz val="13"/>
      <name val="Calibri"/>
      <family val="2"/>
      <scheme val="minor"/>
    </font>
    <font>
      <b/>
      <sz val="20"/>
      <name val="Calibri"/>
      <family val="2"/>
      <scheme val="minor"/>
    </font>
    <font>
      <b/>
      <u/>
      <sz val="10"/>
      <color indexed="8"/>
      <name val="Arial"/>
      <family val="2"/>
    </font>
    <font>
      <b/>
      <sz val="28"/>
      <name val="Arial"/>
      <family val="2"/>
    </font>
    <font>
      <b/>
      <sz val="18"/>
      <name val="Arial"/>
      <family val="2"/>
    </font>
    <font>
      <b/>
      <sz val="18"/>
      <name val="Calibri"/>
      <family val="2"/>
      <scheme val="minor"/>
    </font>
    <font>
      <sz val="12"/>
      <color indexed="13"/>
      <name val="Calibri"/>
      <family val="2"/>
      <scheme val="minor"/>
    </font>
    <font>
      <sz val="20"/>
      <name val="Calibri"/>
      <family val="2"/>
      <scheme val="minor"/>
    </font>
    <font>
      <sz val="10"/>
      <color theme="0"/>
      <name val="Calibri"/>
      <family val="2"/>
      <scheme val="minor"/>
    </font>
    <font>
      <sz val="11"/>
      <color theme="1"/>
      <name val="Arial"/>
      <family val="2"/>
    </font>
    <font>
      <sz val="11"/>
      <color theme="1"/>
      <name val="Calibri"/>
      <family val="2"/>
    </font>
    <font>
      <sz val="11"/>
      <name val="Arial"/>
      <family val="2"/>
    </font>
    <font>
      <b/>
      <sz val="10"/>
      <color rgb="FF002060"/>
      <name val="Calibri"/>
      <family val="2"/>
    </font>
    <font>
      <b/>
      <sz val="11"/>
      <color rgb="FF002060"/>
      <name val="Calibri"/>
      <family val="2"/>
    </font>
    <font>
      <sz val="10"/>
      <color rgb="FF002060"/>
      <name val="Calibri"/>
      <family val="2"/>
    </font>
    <font>
      <b/>
      <sz val="14"/>
      <color theme="1"/>
      <name val="Calibri"/>
      <family val="2"/>
    </font>
    <font>
      <b/>
      <sz val="11"/>
      <color theme="0"/>
      <name val="Calibri"/>
      <family val="2"/>
    </font>
    <font>
      <b/>
      <sz val="12"/>
      <color rgb="FF004694"/>
      <name val="Calibri"/>
      <family val="2"/>
    </font>
    <font>
      <b/>
      <sz val="12"/>
      <color theme="1"/>
      <name val="Calibri"/>
      <family val="2"/>
    </font>
    <font>
      <b/>
      <sz val="9"/>
      <color theme="0"/>
      <name val="Calibri"/>
      <family val="2"/>
    </font>
    <font>
      <b/>
      <sz val="9"/>
      <color theme="1"/>
      <name val="Calibri"/>
      <family val="2"/>
    </font>
    <font>
      <b/>
      <sz val="12"/>
      <color rgb="FF003366"/>
      <name val="Calibri"/>
      <family val="2"/>
    </font>
    <font>
      <b/>
      <sz val="8"/>
      <color theme="0"/>
      <name val="Calibri"/>
      <family val="2"/>
    </font>
    <font>
      <sz val="12"/>
      <color rgb="FF003366"/>
      <name val="Calibri"/>
      <family val="2"/>
    </font>
    <font>
      <sz val="9"/>
      <color theme="1"/>
      <name val="Calibri"/>
      <family val="2"/>
    </font>
    <font>
      <b/>
      <sz val="9"/>
      <color rgb="FFFF0000"/>
      <name val="Calibri"/>
      <family val="2"/>
    </font>
    <font>
      <b/>
      <sz val="11"/>
      <color theme="1"/>
      <name val="Calibri"/>
      <family val="2"/>
    </font>
    <font>
      <sz val="12"/>
      <color theme="1"/>
      <name val="Calibri"/>
      <family val="2"/>
    </font>
    <font>
      <sz val="12"/>
      <color rgb="FFFF0000"/>
      <name val="Calibri"/>
      <family val="2"/>
    </font>
    <font>
      <sz val="7"/>
      <color rgb="FF000000"/>
      <name val="Arial"/>
      <family val="2"/>
    </font>
    <font>
      <b/>
      <sz val="10"/>
      <name val="Times New Roman"/>
      <family val="1"/>
    </font>
    <font>
      <sz val="10"/>
      <name val="Times New Roman"/>
      <family val="1"/>
    </font>
    <font>
      <b/>
      <sz val="25"/>
      <name val="Calibri"/>
      <family val="2"/>
      <scheme val="minor"/>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FF"/>
      </patternFill>
    </fill>
    <fill>
      <patternFill patternType="solid">
        <fgColor rgb="FFFFFF00"/>
        <bgColor indexed="64"/>
      </patternFill>
    </fill>
    <fill>
      <patternFill patternType="solid">
        <fgColor theme="0" tint="-0.14999847407452621"/>
        <bgColor indexed="64"/>
      </patternFill>
    </fill>
    <fill>
      <patternFill patternType="solid">
        <fgColor rgb="FFF2F2F2"/>
      </patternFill>
    </fill>
    <fill>
      <patternFill patternType="solid">
        <fgColor theme="0"/>
        <bgColor theme="0"/>
      </patternFill>
    </fill>
    <fill>
      <patternFill patternType="solid">
        <fgColor rgb="FFFFFF00"/>
        <bgColor theme="0"/>
      </patternFill>
    </fill>
    <fill>
      <patternFill patternType="solid">
        <fgColor rgb="FFBFBFBF"/>
        <bgColor rgb="FFBFBFBF"/>
      </patternFill>
    </fill>
    <fill>
      <patternFill patternType="solid">
        <fgColor rgb="FF004694"/>
        <bgColor rgb="FF004694"/>
      </patternFill>
    </fill>
    <fill>
      <patternFill patternType="solid">
        <fgColor rgb="FF595959"/>
        <bgColor rgb="FF595959"/>
      </patternFill>
    </fill>
    <fill>
      <patternFill patternType="solid">
        <fgColor rgb="FFFFFF00"/>
        <bgColor rgb="FFFFFF00"/>
      </patternFill>
    </fill>
    <fill>
      <patternFill patternType="solid">
        <fgColor rgb="FFA8D08D"/>
        <bgColor rgb="FFA8D08D"/>
      </patternFill>
    </fill>
    <fill>
      <patternFill patternType="solid">
        <fgColor rgb="FFE2EFD9"/>
        <bgColor rgb="FFE2EFD9"/>
      </patternFill>
    </fill>
    <fill>
      <patternFill patternType="solid">
        <fgColor rgb="FF00B050"/>
        <bgColor indexed="64"/>
      </patternFill>
    </fill>
  </fills>
  <borders count="1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52"/>
      </bottom>
      <diagonal/>
    </border>
    <border>
      <left/>
      <right/>
      <top/>
      <bottom style="double">
        <color indexed="3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thin">
        <color indexed="64"/>
      </right>
      <top style="double">
        <color indexed="64"/>
      </top>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ck">
        <color indexed="64"/>
      </left>
      <right style="thin">
        <color indexed="64"/>
      </right>
      <top style="medium">
        <color indexed="64"/>
      </top>
      <bottom/>
      <diagonal/>
    </border>
    <border>
      <left style="thin">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right style="thick">
        <color indexed="64"/>
      </right>
      <top/>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n">
        <color indexed="64"/>
      </right>
      <top style="hair">
        <color indexed="64"/>
      </top>
      <bottom style="hair">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style="thin">
        <color rgb="FF000000"/>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top style="medium">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medium">
        <color indexed="64"/>
      </left>
      <right/>
      <top style="thin">
        <color indexed="64"/>
      </top>
      <bottom/>
      <diagonal/>
    </border>
    <border>
      <left/>
      <right style="medium">
        <color indexed="64"/>
      </right>
      <top style="thin">
        <color indexed="64"/>
      </top>
      <bottom/>
      <diagonal/>
    </border>
  </borders>
  <cellStyleXfs count="1745">
    <xf numFmtId="0" fontId="0" fillId="0" borderId="0"/>
    <xf numFmtId="0" fontId="35"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xf numFmtId="0" fontId="7" fillId="2" borderId="0" applyNumberFormat="0" applyFont="0" applyFill="0" applyProtection="0"/>
    <xf numFmtId="0" fontId="10" fillId="2"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xf numFmtId="0" fontId="7" fillId="2" borderId="0" applyNumberFormat="0" applyFont="0" applyFill="0" applyProtection="0"/>
    <xf numFmtId="0" fontId="10" fillId="2" borderId="0" applyNumberFormat="0" applyBorder="0" applyAlignment="0" applyProtection="0"/>
    <xf numFmtId="0" fontId="10" fillId="3" borderId="0" applyNumberFormat="0" applyBorder="0" applyAlignment="0" applyProtection="0"/>
    <xf numFmtId="0" fontId="10" fillId="9" borderId="0" applyNumberFormat="0" applyBorder="0" applyAlignment="0" applyProtection="0"/>
    <xf numFmtId="0" fontId="7" fillId="3" borderId="0" applyNumberFormat="0" applyFont="0" applyFill="0" applyProtection="0"/>
    <xf numFmtId="0" fontId="10" fillId="3" borderId="0" applyNumberFormat="0" applyBorder="0" applyAlignment="0" applyProtection="0"/>
    <xf numFmtId="0" fontId="10" fillId="3" borderId="0" applyNumberFormat="0" applyBorder="0" applyAlignment="0" applyProtection="0"/>
    <xf numFmtId="0" fontId="10" fillId="9" borderId="0" applyNumberFormat="0" applyBorder="0" applyAlignment="0" applyProtection="0"/>
    <xf numFmtId="0" fontId="7" fillId="3" borderId="0" applyNumberFormat="0" applyFont="0" applyFill="0" applyProtection="0"/>
    <xf numFmtId="0" fontId="10" fillId="3"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7" fillId="4" borderId="0" applyNumberFormat="0" applyFont="0" applyFill="0" applyProtection="0"/>
    <xf numFmtId="0" fontId="10" fillId="4"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7" fillId="4" borderId="0" applyNumberFormat="0" applyFont="0" applyFill="0" applyProtection="0"/>
    <xf numFmtId="0" fontId="10" fillId="4"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7" fillId="2" borderId="0" applyNumberFormat="0" applyFont="0" applyFill="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7" fillId="2" borderId="0" applyNumberFormat="0" applyFont="0" applyFill="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7" fillId="4" borderId="0" applyNumberFormat="0" applyFont="0" applyFill="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7" fillId="4" borderId="0" applyNumberFormat="0" applyFont="0" applyFill="0" applyProtection="0"/>
    <xf numFmtId="0" fontId="10" fillId="6"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7" fillId="3" borderId="0" applyNumberFormat="0" applyFont="0" applyFill="0" applyProtection="0"/>
    <xf numFmtId="0" fontId="10" fillId="7"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7" fillId="3" borderId="0" applyNumberFormat="0" applyFont="0" applyFill="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7" fillId="2" borderId="0" applyNumberFormat="0" applyFont="0" applyFill="0" applyProtection="0"/>
    <xf numFmtId="0" fontId="10" fillId="8"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7" fillId="2" borderId="0" applyNumberFormat="0" applyFont="0" applyFill="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7" fillId="9" borderId="0" applyNumberFormat="0" applyFont="0" applyFill="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7" fillId="9" borderId="0" applyNumberFormat="0" applyFont="0" applyFill="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7" fillId="14" borderId="0" applyNumberFormat="0" applyFont="0" applyFill="0" applyProtection="0"/>
    <xf numFmtId="0" fontId="10" fillId="11"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7" fillId="14" borderId="0" applyNumberFormat="0" applyFont="0" applyFill="0" applyProtection="0"/>
    <xf numFmtId="0" fontId="10" fillId="11" borderId="0" applyNumberFormat="0" applyBorder="0" applyAlignment="0" applyProtection="0"/>
    <xf numFmtId="0" fontId="10" fillId="5" borderId="0" applyNumberFormat="0" applyBorder="0" applyAlignment="0" applyProtection="0"/>
    <xf numFmtId="0" fontId="10" fillId="3" borderId="0" applyNumberFormat="0" applyBorder="0" applyAlignment="0" applyProtection="0"/>
    <xf numFmtId="0" fontId="7" fillId="2" borderId="0" applyNumberFormat="0" applyFont="0" applyFill="0" applyProtection="0"/>
    <xf numFmtId="0" fontId="10" fillId="5" borderId="0" applyNumberFormat="0" applyBorder="0" applyAlignment="0" applyProtection="0"/>
    <xf numFmtId="0" fontId="10" fillId="5" borderId="0" applyNumberFormat="0" applyBorder="0" applyAlignment="0" applyProtection="0"/>
    <xf numFmtId="0" fontId="10" fillId="3" borderId="0" applyNumberFormat="0" applyBorder="0" applyAlignment="0" applyProtection="0"/>
    <xf numFmtId="0" fontId="7" fillId="2" borderId="0" applyNumberFormat="0" applyFont="0" applyFill="0" applyProtection="0"/>
    <xf numFmtId="0" fontId="10" fillId="5"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7" fillId="2" borderId="0" applyNumberFormat="0" applyFont="0" applyFill="0" applyProtection="0"/>
    <xf numFmtId="0" fontId="10" fillId="8"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7" fillId="2" borderId="0" applyNumberFormat="0" applyFont="0" applyFill="0" applyProtection="0"/>
    <xf numFmtId="0" fontId="10" fillId="8" borderId="0" applyNumberFormat="0" applyBorder="0" applyAlignment="0" applyProtection="0"/>
    <xf numFmtId="0" fontId="10" fillId="12" borderId="0" applyNumberFormat="0" applyBorder="0" applyAlignment="0" applyProtection="0"/>
    <xf numFmtId="0" fontId="10" fillId="10" borderId="0" applyNumberFormat="0" applyBorder="0" applyAlignment="0" applyProtection="0"/>
    <xf numFmtId="0" fontId="7" fillId="15" borderId="0" applyNumberFormat="0" applyFont="0" applyFill="0" applyProtection="0"/>
    <xf numFmtId="0" fontId="10" fillId="12" borderId="0" applyNumberFormat="0" applyBorder="0" applyAlignment="0" applyProtection="0"/>
    <xf numFmtId="0" fontId="10" fillId="12" borderId="0" applyNumberFormat="0" applyBorder="0" applyAlignment="0" applyProtection="0"/>
    <xf numFmtId="0" fontId="10" fillId="10" borderId="0" applyNumberFormat="0" applyBorder="0" applyAlignment="0" applyProtection="0"/>
    <xf numFmtId="0" fontId="7" fillId="15" borderId="0" applyNumberFormat="0" applyFont="0" applyFill="0" applyProtection="0"/>
    <xf numFmtId="0" fontId="10" fillId="12" borderId="0" applyNumberFormat="0" applyBorder="0" applyAlignment="0" applyProtection="0"/>
    <xf numFmtId="0" fontId="11" fillId="16"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38" fillId="16" borderId="0" applyNumberFormat="0" applyFont="0" applyFill="0" applyProtection="0"/>
    <xf numFmtId="0" fontId="38" fillId="16" borderId="0" applyNumberFormat="0" applyFont="0" applyFill="0" applyProtection="0"/>
    <xf numFmtId="0" fontId="11" fillId="6" borderId="0" applyNumberFormat="0" applyBorder="0" applyAlignment="0" applyProtection="0"/>
    <xf numFmtId="0" fontId="38" fillId="16" borderId="0" applyNumberFormat="0" applyFont="0" applyFill="0" applyProtection="0"/>
    <xf numFmtId="0" fontId="11" fillId="16" borderId="0" applyNumberFormat="0" applyBorder="0" applyAlignment="0" applyProtection="0"/>
    <xf numFmtId="0" fontId="38" fillId="16" borderId="0" applyNumberFormat="0" applyFont="0" applyFill="0" applyProtection="0"/>
    <xf numFmtId="0" fontId="11" fillId="9" borderId="0" applyNumberFormat="0" applyBorder="0" applyAlignment="0" applyProtection="0"/>
    <xf numFmtId="0" fontId="11" fillId="9" borderId="0" applyNumberFormat="0" applyBorder="0" applyAlignment="0" applyProtection="0"/>
    <xf numFmtId="0" fontId="38" fillId="9" borderId="0" applyNumberFormat="0" applyFont="0" applyFill="0" applyProtection="0"/>
    <xf numFmtId="0" fontId="38" fillId="9" borderId="0" applyNumberFormat="0" applyFont="0" applyFill="0" applyProtection="0"/>
    <xf numFmtId="0" fontId="11" fillId="20" borderId="0" applyNumberFormat="0" applyBorder="0" applyAlignment="0" applyProtection="0"/>
    <xf numFmtId="0" fontId="38" fillId="9" borderId="0" applyNumberFormat="0" applyFont="0" applyFill="0" applyProtection="0"/>
    <xf numFmtId="0" fontId="11" fillId="9" borderId="0" applyNumberFormat="0" applyBorder="0" applyAlignment="0" applyProtection="0"/>
    <xf numFmtId="0" fontId="38" fillId="9" borderId="0" applyNumberFormat="0" applyFont="0" applyFill="0" applyProtection="0"/>
    <xf numFmtId="0" fontId="11" fillId="11" borderId="0" applyNumberFormat="0" applyBorder="0" applyAlignment="0" applyProtection="0"/>
    <xf numFmtId="0" fontId="11" fillId="11" borderId="0" applyNumberFormat="0" applyBorder="0" applyAlignment="0" applyProtection="0"/>
    <xf numFmtId="0" fontId="38" fillId="14" borderId="0" applyNumberFormat="0" applyFont="0" applyFill="0" applyProtection="0"/>
    <xf numFmtId="0" fontId="38" fillId="14" borderId="0" applyNumberFormat="0" applyFont="0" applyFill="0" applyProtection="0"/>
    <xf numFmtId="0" fontId="11" fillId="12" borderId="0" applyNumberFormat="0" applyBorder="0" applyAlignment="0" applyProtection="0"/>
    <xf numFmtId="0" fontId="38" fillId="14" borderId="0" applyNumberFormat="0" applyFont="0" applyFill="0" applyProtection="0"/>
    <xf numFmtId="0" fontId="11" fillId="11" borderId="0" applyNumberFormat="0" applyBorder="0" applyAlignment="0" applyProtection="0"/>
    <xf numFmtId="0" fontId="38" fillId="14" borderId="0" applyNumberFormat="0" applyFont="0" applyFill="0" applyProtection="0"/>
    <xf numFmtId="0" fontId="11" fillId="17" borderId="0" applyNumberFormat="0" applyBorder="0" applyAlignment="0" applyProtection="0"/>
    <xf numFmtId="0" fontId="11" fillId="17" borderId="0" applyNumberFormat="0" applyBorder="0" applyAlignment="0" applyProtection="0"/>
    <xf numFmtId="0" fontId="38" fillId="21" borderId="0" applyNumberFormat="0" applyFont="0" applyFill="0" applyProtection="0"/>
    <xf numFmtId="0" fontId="38" fillId="21" borderId="0" applyNumberFormat="0" applyFont="0" applyFill="0" applyProtection="0"/>
    <xf numFmtId="0" fontId="11" fillId="3" borderId="0" applyNumberFormat="0" applyBorder="0" applyAlignment="0" applyProtection="0"/>
    <xf numFmtId="0" fontId="38" fillId="21" borderId="0" applyNumberFormat="0" applyFont="0" applyFill="0" applyProtection="0"/>
    <xf numFmtId="0" fontId="11" fillId="17" borderId="0" applyNumberFormat="0" applyBorder="0" applyAlignment="0" applyProtection="0"/>
    <xf numFmtId="0" fontId="38" fillId="21" borderId="0" applyNumberFormat="0" applyFont="0" applyFill="0" applyProtection="0"/>
    <xf numFmtId="0" fontId="11" fillId="18" borderId="0" applyNumberFormat="0" applyBorder="0" applyAlignment="0" applyProtection="0"/>
    <xf numFmtId="0" fontId="11" fillId="18" borderId="0" applyNumberFormat="0" applyBorder="0" applyAlignment="0" applyProtection="0"/>
    <xf numFmtId="0" fontId="38" fillId="18" borderId="0" applyNumberFormat="0" applyFont="0" applyFill="0" applyProtection="0"/>
    <xf numFmtId="0" fontId="38" fillId="18" borderId="0" applyNumberFormat="0" applyFont="0" applyFill="0" applyProtection="0"/>
    <xf numFmtId="0" fontId="11" fillId="6" borderId="0" applyNumberFormat="0" applyBorder="0" applyAlignment="0" applyProtection="0"/>
    <xf numFmtId="0" fontId="38" fillId="18" borderId="0" applyNumberFormat="0" applyFont="0" applyFill="0" applyProtection="0"/>
    <xf numFmtId="0" fontId="11" fillId="18" borderId="0" applyNumberFormat="0" applyBorder="0" applyAlignment="0" applyProtection="0"/>
    <xf numFmtId="0" fontId="38" fillId="18" borderId="0" applyNumberFormat="0" applyFont="0" applyFill="0" applyProtection="0"/>
    <xf numFmtId="0" fontId="11" fillId="19" borderId="0" applyNumberFormat="0" applyBorder="0" applyAlignment="0" applyProtection="0"/>
    <xf numFmtId="0" fontId="11" fillId="19" borderId="0" applyNumberFormat="0" applyBorder="0" applyAlignment="0" applyProtection="0"/>
    <xf numFmtId="0" fontId="38" fillId="15" borderId="0" applyNumberFormat="0" applyFont="0" applyFill="0" applyProtection="0"/>
    <xf numFmtId="0" fontId="38" fillId="15" borderId="0" applyNumberFormat="0" applyFont="0" applyFill="0" applyProtection="0"/>
    <xf numFmtId="0" fontId="11" fillId="9" borderId="0" applyNumberFormat="0" applyBorder="0" applyAlignment="0" applyProtection="0"/>
    <xf numFmtId="0" fontId="38" fillId="15" borderId="0" applyNumberFormat="0" applyFont="0" applyFill="0" applyProtection="0"/>
    <xf numFmtId="0" fontId="11" fillId="19" borderId="0" applyNumberFormat="0" applyBorder="0" applyAlignment="0" applyProtection="0"/>
    <xf numFmtId="0" fontId="38" fillId="15" borderId="0" applyNumberFormat="0" applyFont="0" applyFill="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8"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39" fillId="4" borderId="0" applyNumberFormat="0" applyFont="0" applyFill="0" applyProtection="0"/>
    <xf numFmtId="0" fontId="39" fillId="4" borderId="0" applyNumberFormat="0" applyFont="0" applyFill="0" applyProtection="0"/>
    <xf numFmtId="0" fontId="12" fillId="6" borderId="0" applyNumberFormat="0" applyBorder="0" applyAlignment="0" applyProtection="0"/>
    <xf numFmtId="0" fontId="39" fillId="4" borderId="0" applyNumberFormat="0" applyFont="0" applyFill="0" applyProtection="0"/>
    <xf numFmtId="0" fontId="12" fillId="4" borderId="0" applyNumberFormat="0" applyBorder="0" applyAlignment="0" applyProtection="0"/>
    <xf numFmtId="0" fontId="39" fillId="4" borderId="0" applyNumberFormat="0" applyFont="0" applyFill="0" applyProtection="0"/>
    <xf numFmtId="0" fontId="27" fillId="25" borderId="1" applyNumberFormat="0" applyAlignment="0" applyProtection="0"/>
    <xf numFmtId="0" fontId="27" fillId="25" borderId="1" applyNumberFormat="0" applyAlignment="0" applyProtection="0"/>
    <xf numFmtId="0" fontId="27" fillId="25" borderId="1" applyNumberFormat="0" applyAlignment="0" applyProtection="0"/>
    <xf numFmtId="0" fontId="40" fillId="27" borderId="1" applyNumberFormat="0" applyFont="0" applyProtection="0"/>
    <xf numFmtId="0" fontId="27" fillId="25" borderId="1" applyNumberFormat="0" applyAlignment="0" applyProtection="0"/>
    <xf numFmtId="0" fontId="13" fillId="26" borderId="1" applyNumberFormat="0" applyAlignment="0" applyProtection="0"/>
    <xf numFmtId="0" fontId="40" fillId="27" borderId="1" applyNumberFormat="0" applyFont="0" applyProtection="0"/>
    <xf numFmtId="0" fontId="27" fillId="25" borderId="1" applyNumberFormat="0" applyAlignment="0" applyProtection="0"/>
    <xf numFmtId="0" fontId="40" fillId="27" borderId="1" applyNumberFormat="0" applyFont="0" applyProtection="0"/>
    <xf numFmtId="0" fontId="7" fillId="0" borderId="0"/>
    <xf numFmtId="0" fontId="14" fillId="28" borderId="2" applyNumberFormat="0" applyAlignment="0" applyProtection="0"/>
    <xf numFmtId="0" fontId="14" fillId="28" borderId="2" applyNumberFormat="0" applyAlignment="0" applyProtection="0"/>
    <xf numFmtId="0" fontId="41" fillId="28" borderId="3" applyNumberFormat="0" applyFont="0" applyProtection="0"/>
    <xf numFmtId="0" fontId="14" fillId="28" borderId="2" applyNumberFormat="0" applyAlignment="0" applyProtection="0"/>
    <xf numFmtId="0" fontId="14" fillId="28" borderId="2" applyNumberFormat="0" applyAlignment="0" applyProtection="0"/>
    <xf numFmtId="0" fontId="41" fillId="28" borderId="3" applyNumberFormat="0" applyFont="0" applyProtection="0"/>
    <xf numFmtId="0" fontId="14" fillId="28" borderId="2" applyNumberFormat="0" applyAlignment="0" applyProtection="0"/>
    <xf numFmtId="0" fontId="41" fillId="28" borderId="3" applyNumberFormat="0" applyFont="0" applyProtection="0"/>
    <xf numFmtId="0" fontId="28" fillId="0" borderId="5" applyNumberFormat="0" applyFill="0" applyAlignment="0" applyProtection="0"/>
    <xf numFmtId="0" fontId="28" fillId="0" borderId="5" applyNumberFormat="0" applyFill="0" applyAlignment="0" applyProtection="0"/>
    <xf numFmtId="0" fontId="42" fillId="0" borderId="6" applyNumberFormat="0" applyFont="0" applyAlignment="0" applyProtection="0"/>
    <xf numFmtId="0" fontId="28" fillId="0" borderId="5" applyNumberFormat="0" applyFill="0" applyAlignment="0" applyProtection="0"/>
    <xf numFmtId="0" fontId="15" fillId="0" borderId="4" applyNumberFormat="0" applyFill="0" applyAlignment="0" applyProtection="0"/>
    <xf numFmtId="0" fontId="42" fillId="0" borderId="6" applyNumberFormat="0" applyFont="0" applyAlignment="0" applyProtection="0"/>
    <xf numFmtId="0" fontId="28" fillId="0" borderId="5" applyNumberFormat="0" applyFill="0" applyAlignment="0" applyProtection="0"/>
    <xf numFmtId="0" fontId="42" fillId="0" borderId="6" applyNumberFormat="0" applyFont="0" applyAlignment="0" applyProtection="0"/>
    <xf numFmtId="0" fontId="14" fillId="28" borderId="2"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11" fillId="22" borderId="0" applyNumberFormat="0" applyBorder="0" applyAlignment="0" applyProtection="0"/>
    <xf numFmtId="0" fontId="11" fillId="22" borderId="0" applyNumberFormat="0" applyBorder="0" applyAlignment="0" applyProtection="0"/>
    <xf numFmtId="0" fontId="38" fillId="22" borderId="0" applyNumberFormat="0" applyFont="0" applyFill="0" applyProtection="0"/>
    <xf numFmtId="0" fontId="38" fillId="22" borderId="0" applyNumberFormat="0" applyFont="0" applyFill="0" applyProtection="0"/>
    <xf numFmtId="0" fontId="11" fillId="29" borderId="0" applyNumberFormat="0" applyBorder="0" applyAlignment="0" applyProtection="0"/>
    <xf numFmtId="0" fontId="38" fillId="22" borderId="0" applyNumberFormat="0" applyFont="0" applyFill="0" applyProtection="0"/>
    <xf numFmtId="0" fontId="11" fillId="22" borderId="0" applyNumberFormat="0" applyBorder="0" applyAlignment="0" applyProtection="0"/>
    <xf numFmtId="0" fontId="38" fillId="22" borderId="0" applyNumberFormat="0" applyFont="0" applyFill="0" applyProtection="0"/>
    <xf numFmtId="0" fontId="11" fillId="23" borderId="0" applyNumberFormat="0" applyBorder="0" applyAlignment="0" applyProtection="0"/>
    <xf numFmtId="0" fontId="11" fillId="23" borderId="0" applyNumberFormat="0" applyBorder="0" applyAlignment="0" applyProtection="0"/>
    <xf numFmtId="0" fontId="38" fillId="30" borderId="0" applyNumberFormat="0" applyFont="0" applyFill="0" applyProtection="0"/>
    <xf numFmtId="0" fontId="38" fillId="30" borderId="0" applyNumberFormat="0" applyFont="0" applyFill="0" applyProtection="0"/>
    <xf numFmtId="0" fontId="11" fillId="20" borderId="0" applyNumberFormat="0" applyBorder="0" applyAlignment="0" applyProtection="0"/>
    <xf numFmtId="0" fontId="38" fillId="30" borderId="0" applyNumberFormat="0" applyFont="0" applyFill="0" applyProtection="0"/>
    <xf numFmtId="0" fontId="11" fillId="23" borderId="0" applyNumberFormat="0" applyBorder="0" applyAlignment="0" applyProtection="0"/>
    <xf numFmtId="0" fontId="38" fillId="30" borderId="0" applyNumberFormat="0" applyFont="0" applyFill="0" applyProtection="0"/>
    <xf numFmtId="0" fontId="11" fillId="24" borderId="0" applyNumberFormat="0" applyBorder="0" applyAlignment="0" applyProtection="0"/>
    <xf numFmtId="0" fontId="11" fillId="24" borderId="0" applyNumberFormat="0" applyBorder="0" applyAlignment="0" applyProtection="0"/>
    <xf numFmtId="0" fontId="38" fillId="31" borderId="0" applyNumberFormat="0" applyFont="0" applyFill="0" applyProtection="0"/>
    <xf numFmtId="0" fontId="38" fillId="31" borderId="0" applyNumberFormat="0" applyFont="0" applyFill="0" applyProtection="0"/>
    <xf numFmtId="0" fontId="11" fillId="12" borderId="0" applyNumberFormat="0" applyBorder="0" applyAlignment="0" applyProtection="0"/>
    <xf numFmtId="0" fontId="38" fillId="31" borderId="0" applyNumberFormat="0" applyFont="0" applyFill="0" applyProtection="0"/>
    <xf numFmtId="0" fontId="11" fillId="24" borderId="0" applyNumberFormat="0" applyBorder="0" applyAlignment="0" applyProtection="0"/>
    <xf numFmtId="0" fontId="38" fillId="31" borderId="0" applyNumberFormat="0" applyFont="0" applyFill="0" applyProtection="0"/>
    <xf numFmtId="0" fontId="11" fillId="17" borderId="0" applyNumberFormat="0" applyBorder="0" applyAlignment="0" applyProtection="0"/>
    <xf numFmtId="0" fontId="11" fillId="17" borderId="0" applyNumberFormat="0" applyBorder="0" applyAlignment="0" applyProtection="0"/>
    <xf numFmtId="0" fontId="38" fillId="21" borderId="0" applyNumberFormat="0" applyFont="0" applyFill="0" applyProtection="0"/>
    <xf numFmtId="0" fontId="38" fillId="21" borderId="0" applyNumberFormat="0" applyFont="0" applyFill="0" applyProtection="0"/>
    <xf numFmtId="0" fontId="11" fillId="32" borderId="0" applyNumberFormat="0" applyBorder="0" applyAlignment="0" applyProtection="0"/>
    <xf numFmtId="0" fontId="38" fillId="21" borderId="0" applyNumberFormat="0" applyFont="0" applyFill="0" applyProtection="0"/>
    <xf numFmtId="0" fontId="11" fillId="17" borderId="0" applyNumberFormat="0" applyBorder="0" applyAlignment="0" applyProtection="0"/>
    <xf numFmtId="0" fontId="38" fillId="21" borderId="0" applyNumberFormat="0" applyFont="0" applyFill="0" applyProtection="0"/>
    <xf numFmtId="0" fontId="11" fillId="18" borderId="0" applyNumberFormat="0" applyBorder="0" applyAlignment="0" applyProtection="0"/>
    <xf numFmtId="0" fontId="11" fillId="18" borderId="0" applyNumberFormat="0" applyBorder="0" applyAlignment="0" applyProtection="0"/>
    <xf numFmtId="0" fontId="38" fillId="18" borderId="0" applyNumberFormat="0" applyFont="0" applyFill="0" applyProtection="0"/>
    <xf numFmtId="0" fontId="38" fillId="18" borderId="0" applyNumberFormat="0" applyFont="0" applyFill="0" applyProtection="0"/>
    <xf numFmtId="0" fontId="11" fillId="18" borderId="0" applyNumberFormat="0" applyBorder="0" applyAlignment="0" applyProtection="0"/>
    <xf numFmtId="0" fontId="38" fillId="18" borderId="0" applyNumberFormat="0" applyFont="0" applyFill="0" applyProtection="0"/>
    <xf numFmtId="0" fontId="11" fillId="18" borderId="0" applyNumberFormat="0" applyBorder="0" applyAlignment="0" applyProtection="0"/>
    <xf numFmtId="0" fontId="38" fillId="18" borderId="0" applyNumberFormat="0" applyFont="0" applyFill="0" applyProtection="0"/>
    <xf numFmtId="0" fontId="11" fillId="20" borderId="0" applyNumberFormat="0" applyBorder="0" applyAlignment="0" applyProtection="0"/>
    <xf numFmtId="0" fontId="11" fillId="20" borderId="0" applyNumberFormat="0" applyBorder="0" applyAlignment="0" applyProtection="0"/>
    <xf numFmtId="0" fontId="38" fillId="23" borderId="0" applyNumberFormat="0" applyFont="0" applyFill="0" applyProtection="0"/>
    <xf numFmtId="0" fontId="38" fillId="23" borderId="0" applyNumberFormat="0" applyFont="0" applyFill="0" applyProtection="0"/>
    <xf numFmtId="0" fontId="11" fillId="23" borderId="0" applyNumberFormat="0" applyBorder="0" applyAlignment="0" applyProtection="0"/>
    <xf numFmtId="0" fontId="38" fillId="23" borderId="0" applyNumberFormat="0" applyFont="0" applyFill="0" applyProtection="0"/>
    <xf numFmtId="0" fontId="11" fillId="20" borderId="0" applyNumberFormat="0" applyBorder="0" applyAlignment="0" applyProtection="0"/>
    <xf numFmtId="0" fontId="38" fillId="23" borderId="0" applyNumberFormat="0" applyFont="0" applyFill="0" applyProtection="0"/>
    <xf numFmtId="0" fontId="16" fillId="7" borderId="1" applyNumberFormat="0" applyAlignment="0" applyProtection="0"/>
    <xf numFmtId="0" fontId="16" fillId="7" borderId="1" applyNumberFormat="0" applyAlignment="0" applyProtection="0"/>
    <xf numFmtId="0" fontId="43" fillId="3" borderId="1" applyNumberFormat="0" applyFont="0" applyProtection="0"/>
    <xf numFmtId="0" fontId="16" fillId="7" borderId="1" applyNumberFormat="0" applyAlignment="0" applyProtection="0"/>
    <xf numFmtId="0" fontId="16" fillId="13" borderId="1" applyNumberFormat="0" applyAlignment="0" applyProtection="0"/>
    <xf numFmtId="0" fontId="43" fillId="3" borderId="1" applyNumberFormat="0" applyFont="0" applyProtection="0"/>
    <xf numFmtId="0" fontId="16" fillId="7" borderId="1" applyNumberFormat="0" applyAlignment="0" applyProtection="0"/>
    <xf numFmtId="0" fontId="43" fillId="3" borderId="1" applyNumberFormat="0" applyFont="0" applyProtection="0"/>
    <xf numFmtId="0" fontId="35" fillId="0" borderId="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56" fillId="0" borderId="0"/>
    <xf numFmtId="0" fontId="55" fillId="0" borderId="0"/>
    <xf numFmtId="0" fontId="54" fillId="0" borderId="0"/>
    <xf numFmtId="176" fontId="54" fillId="0" borderId="0" applyBorder="0" applyProtection="0"/>
    <xf numFmtId="0" fontId="21" fillId="0" borderId="0" applyNumberFormat="0" applyFill="0" applyBorder="0" applyAlignment="0" applyProtection="0"/>
    <xf numFmtId="0" fontId="12" fillId="4" borderId="0" applyNumberFormat="0" applyBorder="0" applyAlignment="0" applyProtection="0"/>
    <xf numFmtId="0" fontId="32" fillId="0" borderId="7" applyNumberFormat="0" applyFill="0" applyAlignment="0" applyProtection="0"/>
    <xf numFmtId="0" fontId="33" fillId="0" borderId="8" applyNumberFormat="0" applyFill="0" applyAlignment="0" applyProtection="0"/>
    <xf numFmtId="0" fontId="34" fillId="0" borderId="9" applyNumberFormat="0" applyFill="0" applyAlignment="0" applyProtection="0"/>
    <xf numFmtId="0" fontId="34" fillId="0" borderId="0" applyNumberFormat="0" applyFill="0" applyBorder="0" applyAlignment="0" applyProtection="0"/>
    <xf numFmtId="0" fontId="17"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8" fillId="3" borderId="0" applyNumberFormat="0" applyBorder="0" applyAlignment="0" applyProtection="0"/>
    <xf numFmtId="0" fontId="18" fillId="3" borderId="0" applyNumberFormat="0" applyBorder="0" applyAlignment="0" applyProtection="0"/>
    <xf numFmtId="0" fontId="45" fillId="3" borderId="0" applyNumberFormat="0" applyFont="0" applyFill="0" applyProtection="0"/>
    <xf numFmtId="0" fontId="45" fillId="3" borderId="0" applyNumberFormat="0" applyFont="0" applyFill="0" applyProtection="0"/>
    <xf numFmtId="0" fontId="18" fillId="5" borderId="0" applyNumberFormat="0" applyBorder="0" applyAlignment="0" applyProtection="0"/>
    <xf numFmtId="0" fontId="45" fillId="3" borderId="0" applyNumberFormat="0" applyFont="0" applyFill="0" applyProtection="0"/>
    <xf numFmtId="0" fontId="18" fillId="3" borderId="0" applyNumberFormat="0" applyBorder="0" applyAlignment="0" applyProtection="0"/>
    <xf numFmtId="0" fontId="45" fillId="3" borderId="0" applyNumberFormat="0" applyFont="0" applyFill="0" applyProtection="0"/>
    <xf numFmtId="0" fontId="16" fillId="7" borderId="1" applyNumberFormat="0" applyAlignment="0" applyProtection="0"/>
    <xf numFmtId="0" fontId="28" fillId="0" borderId="5" applyNumberFormat="0" applyFill="0" applyAlignment="0" applyProtection="0"/>
    <xf numFmtId="167"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0" fillId="13" borderId="0" applyNumberFormat="0" applyBorder="0" applyAlignment="0" applyProtection="0"/>
    <xf numFmtId="0" fontId="30" fillId="13" borderId="0" applyNumberFormat="0" applyBorder="0" applyAlignment="0" applyProtection="0"/>
    <xf numFmtId="0" fontId="46" fillId="10" borderId="0" applyNumberFormat="0" applyFont="0" applyFill="0" applyProtection="0"/>
    <xf numFmtId="0" fontId="46" fillId="10" borderId="0" applyNumberFormat="0" applyFont="0" applyFill="0" applyProtection="0"/>
    <xf numFmtId="0" fontId="19" fillId="13" borderId="0" applyNumberFormat="0" applyBorder="0" applyAlignment="0" applyProtection="0"/>
    <xf numFmtId="0" fontId="46" fillId="10" borderId="0" applyNumberFormat="0" applyFont="0" applyFill="0" applyProtection="0"/>
    <xf numFmtId="0" fontId="30" fillId="13" borderId="0" applyNumberFormat="0" applyBorder="0" applyAlignment="0" applyProtection="0"/>
    <xf numFmtId="0" fontId="46" fillId="10" borderId="0" applyNumberFormat="0" applyFont="0" applyFill="0" applyProtection="0"/>
    <xf numFmtId="0" fontId="30" fillId="1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0" borderId="0"/>
    <xf numFmtId="0" fontId="7" fillId="0" borderId="0"/>
    <xf numFmtId="0" fontId="7" fillId="0" borderId="0">
      <alignment horizontal="left" wrapText="1"/>
    </xf>
    <xf numFmtId="0" fontId="7" fillId="0" borderId="0"/>
    <xf numFmtId="0" fontId="7" fillId="0" borderId="0"/>
    <xf numFmtId="0" fontId="7" fillId="0" borderId="0"/>
    <xf numFmtId="0" fontId="7" fillId="0" borderId="0"/>
    <xf numFmtId="0" fontId="7" fillId="0" borderId="0"/>
    <xf numFmtId="0" fontId="7" fillId="0" borderId="0"/>
    <xf numFmtId="0" fontId="60" fillId="0" borderId="0"/>
    <xf numFmtId="0" fontId="60" fillId="0" borderId="0"/>
    <xf numFmtId="0" fontId="60"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0" borderId="0"/>
    <xf numFmtId="0" fontId="7" fillId="0" borderId="0"/>
    <xf numFmtId="0" fontId="7" fillId="0" borderId="0"/>
    <xf numFmtId="0" fontId="10" fillId="0" borderId="0"/>
    <xf numFmtId="0" fontId="7" fillId="0" borderId="0"/>
    <xf numFmtId="0" fontId="10" fillId="0" borderId="0"/>
    <xf numFmtId="0" fontId="60" fillId="0" borderId="0"/>
    <xf numFmtId="0" fontId="60" fillId="0" borderId="0"/>
    <xf numFmtId="0" fontId="60" fillId="0" borderId="0"/>
    <xf numFmtId="0" fontId="60" fillId="0" borderId="0"/>
    <xf numFmtId="0" fontId="60" fillId="0" borderId="0"/>
    <xf numFmtId="0" fontId="6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47" fillId="0" borderId="0" applyNumberFormat="0" applyFill="0" applyBorder="0" applyProtection="0">
      <alignment vertical="top" wrapText="1"/>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9" fillId="0" borderId="0"/>
    <xf numFmtId="0" fontId="7" fillId="0" borderId="0"/>
    <xf numFmtId="0" fontId="7" fillId="0" borderId="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29" fillId="10" borderId="10" applyNumberFormat="0" applyFont="0" applyAlignment="0" applyProtection="0"/>
    <xf numFmtId="0" fontId="10" fillId="10" borderId="10" applyNumberFormat="0" applyFont="0" applyAlignment="0" applyProtection="0"/>
    <xf numFmtId="0" fontId="7" fillId="10" borderId="10" applyNumberFormat="0" applyFont="0" applyBorder="0" applyProtection="0"/>
    <xf numFmtId="0" fontId="29" fillId="10" borderId="10" applyNumberFormat="0" applyFont="0" applyAlignment="0" applyProtection="0"/>
    <xf numFmtId="0" fontId="29"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7" fillId="10" borderId="10" applyNumberFormat="0" applyFont="0" applyBorder="0" applyProtection="0"/>
    <xf numFmtId="0" fontId="29"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10" fillId="10" borderId="10" applyNumberFormat="0" applyFont="0" applyAlignment="0" applyProtection="0"/>
    <xf numFmtId="0" fontId="7" fillId="10" borderId="10" applyNumberFormat="0" applyFont="0" applyAlignment="0" applyProtection="0"/>
    <xf numFmtId="0" fontId="20" fillId="25" borderId="11" applyNumberFormat="0" applyAlignment="0" applyProtection="0"/>
    <xf numFmtId="0" fontId="36" fillId="0" borderId="12" applyNumberFormat="0" applyFont="0" applyBorder="0" applyAlignment="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0" fillId="25" borderId="11" applyNumberFormat="0" applyAlignment="0" applyProtection="0"/>
    <xf numFmtId="0" fontId="20" fillId="25" borderId="11" applyNumberFormat="0" applyAlignment="0" applyProtection="0"/>
    <xf numFmtId="0" fontId="48" fillId="27" borderId="13" applyNumberFormat="0" applyFont="0" applyProtection="0"/>
    <xf numFmtId="0" fontId="20" fillId="25" borderId="11" applyNumberFormat="0" applyAlignment="0" applyProtection="0"/>
    <xf numFmtId="0" fontId="20" fillId="26" borderId="11" applyNumberFormat="0" applyAlignment="0" applyProtection="0"/>
    <xf numFmtId="0" fontId="48" fillId="27" borderId="13" applyNumberFormat="0" applyFont="0" applyProtection="0"/>
    <xf numFmtId="0" fontId="20" fillId="25" borderId="11" applyNumberFormat="0" applyAlignment="0" applyProtection="0"/>
    <xf numFmtId="0" fontId="48" fillId="27" borderId="13" applyNumberFormat="0" applyFo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76"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6" fontId="7"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7" fillId="0" borderId="0" applyNumberFormat="0" applyFont="0" applyFill="0" applyAlignment="0" applyProtection="0"/>
    <xf numFmtId="0" fontId="37" fillId="0" borderId="0" applyNumberFormat="0" applyFont="0" applyFill="0" applyAlignment="0" applyProtection="0"/>
    <xf numFmtId="0" fontId="15" fillId="0" borderId="0" applyNumberFormat="0" applyFill="0" applyBorder="0" applyAlignment="0" applyProtection="0"/>
    <xf numFmtId="0" fontId="37" fillId="0" borderId="0" applyNumberFormat="0" applyFont="0" applyFill="0" applyAlignment="0" applyProtection="0"/>
    <xf numFmtId="0" fontId="15" fillId="0" borderId="0" applyNumberFormat="0" applyFill="0" applyBorder="0" applyAlignment="0" applyProtection="0"/>
    <xf numFmtId="0" fontId="37" fillId="0" borderId="0" applyNumberFormat="0" applyFon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9" fillId="0" borderId="0" applyNumberFormat="0" applyFont="0" applyFill="0" applyAlignment="0" applyProtection="0"/>
    <xf numFmtId="0" fontId="49" fillId="0" borderId="0" applyNumberFormat="0" applyFont="0" applyFill="0" applyAlignment="0" applyProtection="0"/>
    <xf numFmtId="0" fontId="21" fillId="0" borderId="0" applyNumberFormat="0" applyFill="0" applyBorder="0" applyAlignment="0" applyProtection="0"/>
    <xf numFmtId="0" fontId="49" fillId="0" borderId="0" applyNumberFormat="0" applyFont="0" applyFill="0" applyAlignment="0" applyProtection="0"/>
    <xf numFmtId="0" fontId="21" fillId="0" borderId="0" applyNumberFormat="0" applyFill="0" applyBorder="0" applyAlignment="0" applyProtection="0"/>
    <xf numFmtId="0" fontId="49" fillId="0" borderId="0" applyNumberFormat="0" applyFont="0" applyFill="0" applyAlignment="0" applyProtection="0"/>
    <xf numFmtId="0" fontId="31" fillId="0" borderId="0" applyNumberFormat="0" applyFill="0" applyBorder="0" applyAlignment="0" applyProtection="0"/>
    <xf numFmtId="0" fontId="32" fillId="0" borderId="7" applyNumberFormat="0" applyFill="0" applyAlignment="0" applyProtection="0"/>
    <xf numFmtId="0" fontId="32" fillId="0" borderId="7" applyNumberFormat="0" applyFill="0" applyAlignment="0" applyProtection="0"/>
    <xf numFmtId="0" fontId="50" fillId="0" borderId="15" applyNumberFormat="0" applyFont="0" applyAlignment="0" applyProtection="0"/>
    <xf numFmtId="0" fontId="32" fillId="0" borderId="7" applyNumberFormat="0" applyFill="0" applyAlignment="0" applyProtection="0"/>
    <xf numFmtId="0" fontId="23" fillId="0" borderId="14" applyNumberFormat="0" applyFill="0" applyAlignment="0" applyProtection="0"/>
    <xf numFmtId="0" fontId="50" fillId="0" borderId="15" applyNumberFormat="0" applyFont="0" applyAlignment="0" applyProtection="0"/>
    <xf numFmtId="0" fontId="32" fillId="0" borderId="7" applyNumberFormat="0" applyFill="0" applyAlignment="0" applyProtection="0"/>
    <xf numFmtId="0" fontId="50" fillId="0" borderId="15" applyNumberFormat="0" applyFont="0" applyAlignment="0" applyProtection="0"/>
    <xf numFmtId="0" fontId="51" fillId="0" borderId="0" applyNumberFormat="0" applyFont="0" applyFill="0" applyAlignment="0" applyProtection="0"/>
    <xf numFmtId="0" fontId="33" fillId="0" borderId="8" applyNumberFormat="0" applyFill="0" applyAlignment="0" applyProtection="0"/>
    <xf numFmtId="0" fontId="33" fillId="0" borderId="8" applyNumberFormat="0" applyFill="0" applyAlignment="0" applyProtection="0"/>
    <xf numFmtId="0" fontId="52" fillId="0" borderId="8" applyNumberFormat="0" applyFont="0" applyAlignment="0" applyProtection="0"/>
    <xf numFmtId="0" fontId="33" fillId="0" borderId="8" applyNumberFormat="0" applyFill="0" applyAlignment="0" applyProtection="0"/>
    <xf numFmtId="0" fontId="24" fillId="0" borderId="16" applyNumberFormat="0" applyFill="0" applyAlignment="0" applyProtection="0"/>
    <xf numFmtId="0" fontId="52" fillId="0" borderId="8" applyNumberFormat="0" applyFont="0" applyAlignment="0" applyProtection="0"/>
    <xf numFmtId="0" fontId="33" fillId="0" borderId="8" applyNumberFormat="0" applyFill="0" applyAlignment="0" applyProtection="0"/>
    <xf numFmtId="0" fontId="52" fillId="0" borderId="8" applyNumberFormat="0" applyFont="0" applyAlignment="0" applyProtection="0"/>
    <xf numFmtId="0" fontId="34" fillId="0" borderId="9" applyNumberFormat="0" applyFill="0" applyAlignment="0" applyProtection="0"/>
    <xf numFmtId="0" fontId="34" fillId="0" borderId="9" applyNumberFormat="0" applyFill="0" applyAlignment="0" applyProtection="0"/>
    <xf numFmtId="0" fontId="53" fillId="0" borderId="15" applyNumberFormat="0" applyFont="0" applyAlignment="0" applyProtection="0"/>
    <xf numFmtId="0" fontId="34" fillId="0" borderId="9" applyNumberFormat="0" applyFill="0" applyAlignment="0" applyProtection="0"/>
    <xf numFmtId="0" fontId="25" fillId="0" borderId="17" applyNumberFormat="0" applyFill="0" applyAlignment="0" applyProtection="0"/>
    <xf numFmtId="0" fontId="53" fillId="0" borderId="15" applyNumberFormat="0" applyFont="0" applyAlignment="0" applyProtection="0"/>
    <xf numFmtId="0" fontId="34" fillId="0" borderId="9" applyNumberFormat="0" applyFill="0" applyAlignment="0" applyProtection="0"/>
    <xf numFmtId="0" fontId="53" fillId="0" borderId="15" applyNumberFormat="0" applyFon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3" fillId="0" borderId="0" applyNumberFormat="0" applyFont="0" applyFill="0" applyAlignment="0" applyProtection="0"/>
    <xf numFmtId="0" fontId="53" fillId="0" borderId="0" applyNumberFormat="0" applyFont="0" applyFill="0" applyAlignment="0" applyProtection="0"/>
    <xf numFmtId="0" fontId="25" fillId="0" borderId="0" applyNumberFormat="0" applyFill="0" applyBorder="0" applyAlignment="0" applyProtection="0"/>
    <xf numFmtId="0" fontId="53" fillId="0" borderId="0" applyNumberFormat="0" applyFont="0" applyFill="0" applyAlignment="0" applyProtection="0"/>
    <xf numFmtId="0" fontId="34" fillId="0" borderId="0" applyNumberFormat="0" applyFill="0" applyBorder="0" applyAlignment="0" applyProtection="0"/>
    <xf numFmtId="0" fontId="53" fillId="0" borderId="0" applyNumberFormat="0" applyFon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1" fillId="0" borderId="0" applyNumberFormat="0" applyFont="0" applyFill="0" applyAlignment="0" applyProtection="0"/>
    <xf numFmtId="0" fontId="51" fillId="0" borderId="0" applyNumberFormat="0" applyFont="0" applyFill="0" applyAlignment="0" applyProtection="0"/>
    <xf numFmtId="0" fontId="22" fillId="0" borderId="0" applyNumberFormat="0" applyFill="0" applyBorder="0" applyAlignment="0" applyProtection="0"/>
    <xf numFmtId="0" fontId="51" fillId="0" borderId="0" applyNumberFormat="0" applyFont="0" applyFill="0" applyAlignment="0" applyProtection="0"/>
    <xf numFmtId="0" fontId="31" fillId="0" borderId="0" applyNumberFormat="0" applyFill="0" applyBorder="0" applyAlignment="0" applyProtection="0"/>
    <xf numFmtId="0" fontId="51" fillId="0" borderId="0" applyNumberFormat="0" applyFont="0" applyFill="0" applyAlignment="0" applyProtection="0"/>
    <xf numFmtId="0" fontId="26" fillId="0" borderId="19" applyNumberFormat="0" applyFill="0" applyAlignment="0" applyProtection="0"/>
    <xf numFmtId="0" fontId="26" fillId="0" borderId="19" applyNumberFormat="0" applyFill="0" applyAlignment="0" applyProtection="0"/>
    <xf numFmtId="0" fontId="8" fillId="0" borderId="20" applyNumberFormat="0" applyFont="0" applyAlignment="0" applyProtection="0"/>
    <xf numFmtId="0" fontId="26" fillId="0" borderId="19" applyNumberFormat="0" applyFill="0" applyAlignment="0" applyProtection="0"/>
    <xf numFmtId="0" fontId="26" fillId="0" borderId="18" applyNumberFormat="0" applyFill="0" applyAlignment="0" applyProtection="0"/>
    <xf numFmtId="0" fontId="8" fillId="0" borderId="20" applyNumberFormat="0" applyFont="0" applyAlignment="0" applyProtection="0"/>
    <xf numFmtId="0" fontId="26" fillId="0" borderId="19" applyNumberFormat="0" applyFill="0" applyAlignment="0" applyProtection="0"/>
    <xf numFmtId="0" fontId="8" fillId="0" borderId="20" applyNumberFormat="0" applyFont="0" applyAlignment="0" applyProtection="0"/>
    <xf numFmtId="0" fontId="26" fillId="0" borderId="19" applyNumberFormat="0" applyFill="0" applyAlignment="0" applyProtection="0"/>
    <xf numFmtId="165" fontId="7" fillId="0" borderId="0" applyFon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 fillId="0" borderId="0" applyNumberFormat="0" applyFill="0" applyBorder="0" applyAlignment="0" applyProtection="0"/>
    <xf numFmtId="9" fontId="73" fillId="0" borderId="0" applyFont="0" applyFill="0" applyBorder="0" applyAlignment="0" applyProtection="0"/>
    <xf numFmtId="0" fontId="75" fillId="0" borderId="0" applyNumberFormat="0" applyFill="0" applyBorder="0" applyAlignment="0" applyProtection="0">
      <alignment vertical="top"/>
      <protection locked="0"/>
    </xf>
    <xf numFmtId="0" fontId="78" fillId="0" borderId="0"/>
    <xf numFmtId="9" fontId="6" fillId="0" borderId="0" applyFont="0" applyFill="0" applyBorder="0" applyAlignment="0" applyProtection="0"/>
    <xf numFmtId="0" fontId="5" fillId="0" borderId="0"/>
    <xf numFmtId="0" fontId="84" fillId="0" borderId="0"/>
    <xf numFmtId="43" fontId="5" fillId="0" borderId="0" applyFont="0" applyFill="0" applyBorder="0" applyAlignment="0" applyProtection="0"/>
    <xf numFmtId="9" fontId="5" fillId="0" borderId="0" applyFont="0" applyFill="0" applyBorder="0" applyAlignment="0" applyProtection="0"/>
    <xf numFmtId="0" fontId="75" fillId="0" borderId="0" applyNumberFormat="0" applyFill="0" applyBorder="0" applyAlignment="0" applyProtection="0"/>
    <xf numFmtId="0" fontId="90" fillId="39" borderId="90" applyNumberFormat="0" applyAlignment="0" applyProtection="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4" fillId="0" borderId="0" applyFont="0" applyFill="0" applyBorder="0" applyAlignment="0" applyProtection="0"/>
    <xf numFmtId="0" fontId="7"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7" fillId="0" borderId="0"/>
    <xf numFmtId="44" fontId="7"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100" fillId="0" borderId="0"/>
    <xf numFmtId="0" fontId="2" fillId="0" borderId="0"/>
    <xf numFmtId="0" fontId="90" fillId="26" borderId="90" applyNumberFormat="0" applyAlignment="0" applyProtection="0"/>
    <xf numFmtId="0" fontId="1" fillId="0" borderId="0"/>
  </cellStyleXfs>
  <cellXfs count="1531">
    <xf numFmtId="0" fontId="0" fillId="0" borderId="0" xfId="0"/>
    <xf numFmtId="0" fontId="63" fillId="35" borderId="0" xfId="0" applyFont="1" applyFill="1"/>
    <xf numFmtId="0" fontId="57" fillId="36" borderId="34" xfId="0" applyFont="1" applyFill="1" applyBorder="1" applyAlignment="1">
      <alignment horizontal="center" vertical="center" wrapText="1"/>
    </xf>
    <xf numFmtId="0" fontId="57" fillId="36" borderId="24" xfId="0" applyFont="1" applyFill="1" applyBorder="1" applyAlignment="1">
      <alignment horizontal="center" vertical="center" wrapText="1"/>
    </xf>
    <xf numFmtId="0" fontId="57" fillId="36" borderId="35" xfId="0" applyFont="1" applyFill="1" applyBorder="1" applyAlignment="1">
      <alignment horizontal="center" vertical="center" wrapText="1"/>
    </xf>
    <xf numFmtId="0" fontId="67" fillId="35" borderId="36" xfId="0" applyFont="1" applyFill="1" applyBorder="1" applyAlignment="1">
      <alignment horizontal="center" vertical="center" wrapText="1"/>
    </xf>
    <xf numFmtId="0" fontId="67" fillId="35" borderId="37" xfId="0" applyFont="1" applyFill="1" applyBorder="1" applyAlignment="1">
      <alignment horizontal="center" vertical="center" wrapText="1"/>
    </xf>
    <xf numFmtId="0" fontId="67" fillId="35" borderId="37" xfId="0" applyFont="1" applyFill="1" applyBorder="1" applyAlignment="1">
      <alignment horizontal="left" vertical="center" wrapText="1"/>
    </xf>
    <xf numFmtId="0" fontId="68" fillId="35" borderId="37" xfId="0" applyFont="1" applyFill="1" applyBorder="1" applyAlignment="1">
      <alignment horizontal="center" vertical="center" wrapText="1"/>
    </xf>
    <xf numFmtId="0" fontId="68" fillId="35" borderId="38" xfId="0" applyFont="1" applyFill="1" applyBorder="1" applyAlignment="1">
      <alignment horizontal="center" vertical="center" wrapText="1"/>
    </xf>
    <xf numFmtId="0" fontId="0" fillId="37" borderId="0" xfId="0" applyFill="1"/>
    <xf numFmtId="0" fontId="64" fillId="35" borderId="0" xfId="0" applyFont="1" applyFill="1" applyAlignment="1">
      <alignment vertical="center"/>
    </xf>
    <xf numFmtId="2" fontId="64" fillId="35" borderId="0" xfId="0" applyNumberFormat="1" applyFont="1" applyFill="1" applyAlignment="1">
      <alignment vertical="center"/>
    </xf>
    <xf numFmtId="0" fontId="64" fillId="35" borderId="0" xfId="0" applyFont="1" applyFill="1" applyAlignment="1">
      <alignment horizontal="center" vertical="center"/>
    </xf>
    <xf numFmtId="169" fontId="64" fillId="35" borderId="0" xfId="0" applyNumberFormat="1" applyFont="1" applyFill="1" applyAlignment="1">
      <alignment horizontal="center" vertical="center"/>
    </xf>
    <xf numFmtId="169" fontId="64" fillId="35" borderId="0" xfId="0" applyNumberFormat="1" applyFont="1" applyFill="1" applyAlignment="1">
      <alignment vertical="center"/>
    </xf>
    <xf numFmtId="169" fontId="64" fillId="35" borderId="0" xfId="0" applyNumberFormat="1" applyFont="1" applyFill="1" applyAlignment="1">
      <alignment horizontal="right" vertical="center"/>
    </xf>
    <xf numFmtId="178" fontId="64" fillId="35" borderId="0" xfId="0" applyNumberFormat="1" applyFont="1" applyFill="1" applyAlignment="1">
      <alignment vertical="center"/>
    </xf>
    <xf numFmtId="4" fontId="64" fillId="35" borderId="0" xfId="0" applyNumberFormat="1" applyFont="1" applyFill="1" applyAlignment="1">
      <alignment vertical="center"/>
    </xf>
    <xf numFmtId="0" fontId="66" fillId="35" borderId="0" xfId="0" applyFont="1" applyFill="1" applyAlignment="1">
      <alignment horizontal="left" vertical="center"/>
    </xf>
    <xf numFmtId="165" fontId="7" fillId="35" borderId="24" xfId="1041" applyFont="1" applyFill="1" applyBorder="1" applyAlignment="1">
      <alignment vertical="center"/>
    </xf>
    <xf numFmtId="165" fontId="7" fillId="35" borderId="35" xfId="1041" applyFont="1" applyFill="1" applyBorder="1" applyAlignment="1">
      <alignment horizontal="center" vertical="center"/>
    </xf>
    <xf numFmtId="165" fontId="7" fillId="35" borderId="24" xfId="1041" applyFont="1" applyFill="1" applyBorder="1" applyAlignment="1">
      <alignment horizontal="center" vertical="center"/>
    </xf>
    <xf numFmtId="165" fontId="7" fillId="35" borderId="24" xfId="1041" quotePrefix="1" applyFont="1" applyFill="1" applyBorder="1" applyAlignment="1">
      <alignment horizontal="center" vertical="center"/>
    </xf>
    <xf numFmtId="165" fontId="7" fillId="35" borderId="24" xfId="1041" quotePrefix="1" applyFont="1" applyFill="1" applyBorder="1" applyAlignment="1">
      <alignment vertical="center"/>
    </xf>
    <xf numFmtId="165" fontId="7" fillId="35" borderId="24" xfId="1041" quotePrefix="1" applyFont="1" applyFill="1" applyBorder="1" applyAlignment="1">
      <alignment horizontal="right" vertical="center"/>
    </xf>
    <xf numFmtId="0" fontId="63" fillId="35" borderId="0" xfId="500" applyFont="1" applyFill="1"/>
    <xf numFmtId="0" fontId="63" fillId="35" borderId="0" xfId="500" applyFont="1" applyFill="1" applyAlignment="1">
      <alignment horizontal="left"/>
    </xf>
    <xf numFmtId="0" fontId="62" fillId="35" borderId="0" xfId="500" applyFont="1" applyFill="1"/>
    <xf numFmtId="0" fontId="7" fillId="35" borderId="0" xfId="500" applyFill="1"/>
    <xf numFmtId="0" fontId="0" fillId="35" borderId="0" xfId="0" applyFill="1"/>
    <xf numFmtId="0" fontId="7" fillId="35" borderId="0" xfId="500" applyFill="1" applyAlignment="1">
      <alignment horizontal="left"/>
    </xf>
    <xf numFmtId="0" fontId="9" fillId="35" borderId="0" xfId="500" applyFont="1" applyFill="1"/>
    <xf numFmtId="17" fontId="7" fillId="35" borderId="0" xfId="500" applyNumberFormat="1" applyFill="1"/>
    <xf numFmtId="0" fontId="7" fillId="35" borderId="28" xfId="500" applyFill="1" applyBorder="1" applyAlignment="1">
      <alignment horizontal="center"/>
    </xf>
    <xf numFmtId="0" fontId="74" fillId="35" borderId="28" xfId="500" applyFont="1" applyFill="1" applyBorder="1" applyAlignment="1">
      <alignment horizontal="center"/>
    </xf>
    <xf numFmtId="0" fontId="7" fillId="35" borderId="41" xfId="500" applyFill="1" applyBorder="1" applyAlignment="1">
      <alignment horizontal="center"/>
    </xf>
    <xf numFmtId="0" fontId="7" fillId="35" borderId="42" xfId="500" applyFill="1" applyBorder="1" applyAlignment="1">
      <alignment horizontal="center"/>
    </xf>
    <xf numFmtId="0" fontId="9" fillId="35" borderId="28" xfId="500" applyFont="1" applyFill="1" applyBorder="1" applyAlignment="1">
      <alignment horizontal="center"/>
    </xf>
    <xf numFmtId="0" fontId="7" fillId="35" borderId="28" xfId="500" applyFill="1" applyBorder="1"/>
    <xf numFmtId="179" fontId="74" fillId="35" borderId="28" xfId="973" applyNumberFormat="1" applyFont="1" applyFill="1" applyBorder="1" applyAlignment="1" applyProtection="1"/>
    <xf numFmtId="179" fontId="7" fillId="35" borderId="41" xfId="973" applyNumberFormat="1" applyFill="1" applyBorder="1" applyAlignment="1" applyProtection="1"/>
    <xf numFmtId="179" fontId="7" fillId="35" borderId="42" xfId="973" applyNumberFormat="1" applyFill="1" applyBorder="1" applyAlignment="1" applyProtection="1"/>
    <xf numFmtId="180" fontId="7" fillId="35" borderId="28" xfId="973" applyNumberFormat="1" applyFill="1" applyBorder="1" applyAlignment="1" applyProtection="1"/>
    <xf numFmtId="179" fontId="7" fillId="35" borderId="0" xfId="973" applyNumberFormat="1" applyFill="1" applyBorder="1" applyAlignment="1" applyProtection="1"/>
    <xf numFmtId="181" fontId="7" fillId="35" borderId="0" xfId="973" applyNumberFormat="1" applyFill="1" applyBorder="1" applyAlignment="1" applyProtection="1"/>
    <xf numFmtId="180" fontId="7" fillId="35" borderId="0" xfId="973" applyNumberFormat="1" applyFill="1" applyBorder="1" applyAlignment="1" applyProtection="1"/>
    <xf numFmtId="0" fontId="8" fillId="35" borderId="48" xfId="500" applyFont="1" applyFill="1" applyBorder="1"/>
    <xf numFmtId="179" fontId="8" fillId="35" borderId="49" xfId="973" applyNumberFormat="1" applyFont="1" applyFill="1" applyBorder="1" applyAlignment="1" applyProtection="1"/>
    <xf numFmtId="180" fontId="8" fillId="35" borderId="27" xfId="973" applyNumberFormat="1" applyFont="1" applyFill="1" applyBorder="1" applyAlignment="1" applyProtection="1"/>
    <xf numFmtId="0" fontId="8" fillId="35" borderId="0" xfId="500" applyFont="1" applyFill="1"/>
    <xf numFmtId="179" fontId="8" fillId="35" borderId="0" xfId="973" applyNumberFormat="1" applyFont="1" applyFill="1" applyBorder="1" applyAlignment="1" applyProtection="1"/>
    <xf numFmtId="180" fontId="8" fillId="35" borderId="0" xfId="973" applyNumberFormat="1" applyFont="1" applyFill="1" applyBorder="1" applyAlignment="1" applyProtection="1"/>
    <xf numFmtId="167" fontId="8" fillId="35" borderId="27" xfId="291" applyFont="1" applyFill="1" applyBorder="1" applyAlignment="1" applyProtection="1"/>
    <xf numFmtId="0" fontId="0" fillId="0" borderId="0" xfId="0" applyAlignment="1">
      <alignment vertical="center"/>
    </xf>
    <xf numFmtId="169" fontId="76" fillId="35" borderId="24" xfId="0" applyNumberFormat="1" applyFont="1" applyFill="1" applyBorder="1" applyAlignment="1">
      <alignment horizontal="right" vertical="center"/>
    </xf>
    <xf numFmtId="171" fontId="8" fillId="0" borderId="24" xfId="1041" applyNumberFormat="1" applyFont="1" applyFill="1" applyBorder="1" applyAlignment="1">
      <alignment vertical="center"/>
    </xf>
    <xf numFmtId="165" fontId="7" fillId="0" borderId="35" xfId="1041" quotePrefix="1" applyFont="1" applyFill="1" applyBorder="1" applyAlignment="1">
      <alignment horizontal="center" vertical="center"/>
    </xf>
    <xf numFmtId="0" fontId="0" fillId="35" borderId="0" xfId="0" applyFill="1" applyAlignment="1">
      <alignment vertical="center"/>
    </xf>
    <xf numFmtId="165" fontId="0" fillId="35" borderId="0" xfId="0" applyNumberFormat="1" applyFill="1" applyAlignment="1">
      <alignment vertical="center"/>
    </xf>
    <xf numFmtId="0" fontId="8" fillId="0" borderId="0" xfId="0" applyFont="1"/>
    <xf numFmtId="0" fontId="7" fillId="35" borderId="34" xfId="499" applyFill="1" applyBorder="1" applyAlignment="1">
      <alignment vertical="center"/>
    </xf>
    <xf numFmtId="0" fontId="7" fillId="35" borderId="34" xfId="499" quotePrefix="1" applyFill="1" applyBorder="1" applyAlignment="1">
      <alignment vertical="center"/>
    </xf>
    <xf numFmtId="0" fontId="8" fillId="0" borderId="34" xfId="499" applyFont="1" applyBorder="1" applyAlignment="1">
      <alignment vertical="center"/>
    </xf>
    <xf numFmtId="182" fontId="7" fillId="0" borderId="24" xfId="1041" applyNumberFormat="1" applyFont="1" applyFill="1" applyBorder="1" applyAlignment="1">
      <alignment horizontal="right" vertical="center"/>
    </xf>
    <xf numFmtId="0" fontId="7" fillId="0" borderId="34" xfId="499" applyBorder="1" applyAlignment="1">
      <alignment vertical="center"/>
    </xf>
    <xf numFmtId="165" fontId="7" fillId="0" borderId="24" xfId="1041" applyFont="1" applyFill="1" applyBorder="1" applyAlignment="1">
      <alignment vertical="center"/>
    </xf>
    <xf numFmtId="171" fontId="7" fillId="0" borderId="24" xfId="1041" applyNumberFormat="1" applyFont="1" applyFill="1" applyBorder="1" applyAlignment="1">
      <alignment horizontal="center" vertical="center"/>
    </xf>
    <xf numFmtId="165" fontId="7" fillId="0" borderId="35" xfId="1041" applyFont="1" applyFill="1" applyBorder="1" applyAlignment="1">
      <alignment horizontal="center" vertical="center"/>
    </xf>
    <xf numFmtId="182" fontId="7" fillId="0" borderId="24" xfId="1041" applyNumberFormat="1" applyFont="1" applyFill="1" applyBorder="1" applyAlignment="1">
      <alignment horizontal="right" vertical="center" wrapText="1"/>
    </xf>
    <xf numFmtId="0" fontId="0" fillId="35" borderId="0" xfId="0" applyFill="1" applyAlignment="1">
      <alignment vertical="center" wrapText="1"/>
    </xf>
    <xf numFmtId="165" fontId="0" fillId="35" borderId="0" xfId="0" applyNumberFormat="1" applyFill="1" applyAlignment="1">
      <alignment vertical="center" wrapText="1"/>
    </xf>
    <xf numFmtId="0" fontId="8" fillId="0" borderId="70" xfId="499" applyFont="1" applyBorder="1" applyAlignment="1">
      <alignment vertical="center"/>
    </xf>
    <xf numFmtId="165" fontId="7" fillId="0" borderId="21" xfId="1041" applyFont="1" applyFill="1" applyBorder="1" applyAlignment="1">
      <alignment vertical="center"/>
    </xf>
    <xf numFmtId="165" fontId="8" fillId="0" borderId="48" xfId="1041" applyFont="1" applyFill="1" applyBorder="1" applyAlignment="1">
      <alignment horizontal="center" vertical="center"/>
    </xf>
    <xf numFmtId="165" fontId="8" fillId="35" borderId="21" xfId="1041" applyFont="1" applyFill="1" applyBorder="1" applyAlignment="1">
      <alignment vertical="center"/>
    </xf>
    <xf numFmtId="165" fontId="8" fillId="0" borderId="67" xfId="1041" applyFont="1" applyFill="1" applyBorder="1" applyAlignment="1">
      <alignment horizontal="center" vertical="center"/>
    </xf>
    <xf numFmtId="0" fontId="7" fillId="35" borderId="27" xfId="499" applyFill="1" applyBorder="1" applyAlignment="1">
      <alignment vertical="center"/>
    </xf>
    <xf numFmtId="0" fontId="7" fillId="35" borderId="27" xfId="499" applyFill="1" applyBorder="1" applyAlignment="1">
      <alignment vertical="center" wrapText="1"/>
    </xf>
    <xf numFmtId="0" fontId="7" fillId="35" borderId="27" xfId="499" applyFill="1" applyBorder="1" applyAlignment="1">
      <alignment horizontal="left" vertical="center"/>
    </xf>
    <xf numFmtId="4" fontId="7" fillId="0" borderId="24" xfId="1041" applyNumberFormat="1" applyFont="1" applyFill="1" applyBorder="1" applyAlignment="1">
      <alignment horizontal="right" vertical="center"/>
    </xf>
    <xf numFmtId="165" fontId="7" fillId="0" borderId="24" xfId="1041" applyFont="1" applyFill="1" applyBorder="1" applyAlignment="1">
      <alignment horizontal="center" vertical="center"/>
    </xf>
    <xf numFmtId="4" fontId="7" fillId="0" borderId="24" xfId="499" applyNumberFormat="1" applyBorder="1" applyAlignment="1">
      <alignment horizontal="right" vertical="center"/>
    </xf>
    <xf numFmtId="0" fontId="7" fillId="35" borderId="82" xfId="0" applyFont="1" applyFill="1" applyBorder="1" applyAlignment="1">
      <alignment vertical="center"/>
    </xf>
    <xf numFmtId="165" fontId="7" fillId="0" borderId="37" xfId="1041" applyFont="1" applyFill="1" applyBorder="1" applyAlignment="1">
      <alignment horizontal="center" vertical="center"/>
    </xf>
    <xf numFmtId="171" fontId="7" fillId="0" borderId="37" xfId="499" applyNumberFormat="1" applyBorder="1" applyAlignment="1">
      <alignment horizontal="right" vertical="center"/>
    </xf>
    <xf numFmtId="0" fontId="70" fillId="35" borderId="83" xfId="1094" applyFont="1" applyFill="1" applyBorder="1" applyAlignment="1">
      <alignment horizontal="center" vertical="center"/>
    </xf>
    <xf numFmtId="0" fontId="70" fillId="35" borderId="83" xfId="1094" applyFont="1" applyFill="1" applyBorder="1" applyAlignment="1">
      <alignment horizontal="center" vertical="center" wrapText="1"/>
    </xf>
    <xf numFmtId="0" fontId="64" fillId="35" borderId="0" xfId="1094" applyFont="1" applyFill="1"/>
    <xf numFmtId="0" fontId="64" fillId="35" borderId="0" xfId="1094" applyFont="1" applyFill="1" applyAlignment="1">
      <alignment horizontal="center"/>
    </xf>
    <xf numFmtId="0" fontId="82" fillId="35" borderId="0" xfId="1094" applyFont="1" applyFill="1" applyAlignment="1">
      <alignment horizontal="right"/>
    </xf>
    <xf numFmtId="0" fontId="83" fillId="35" borderId="83" xfId="1094" applyFont="1" applyFill="1" applyBorder="1" applyAlignment="1">
      <alignment horizontal="center"/>
    </xf>
    <xf numFmtId="4" fontId="64" fillId="35" borderId="0" xfId="1094" applyNumberFormat="1" applyFont="1" applyFill="1"/>
    <xf numFmtId="4" fontId="82" fillId="35" borderId="0" xfId="1094" applyNumberFormat="1" applyFont="1" applyFill="1" applyAlignment="1">
      <alignment horizontal="right"/>
    </xf>
    <xf numFmtId="0" fontId="64" fillId="35" borderId="0" xfId="1094" applyFont="1" applyFill="1" applyAlignment="1">
      <alignment wrapText="1"/>
    </xf>
    <xf numFmtId="1" fontId="64" fillId="35" borderId="0" xfId="1094" applyNumberFormat="1" applyFont="1" applyFill="1"/>
    <xf numFmtId="0" fontId="64" fillId="35" borderId="0" xfId="1094" applyFont="1" applyFill="1" applyAlignment="1">
      <alignment horizontal="center" vertical="center"/>
    </xf>
    <xf numFmtId="0" fontId="64" fillId="35" borderId="0" xfId="1094" applyFont="1" applyFill="1" applyAlignment="1">
      <alignment horizontal="right"/>
    </xf>
    <xf numFmtId="4" fontId="64" fillId="35" borderId="0" xfId="1094" applyNumberFormat="1" applyFont="1" applyFill="1" applyAlignment="1">
      <alignment horizontal="right"/>
    </xf>
    <xf numFmtId="0" fontId="85" fillId="35" borderId="0" xfId="1095" applyFont="1" applyFill="1" applyAlignment="1">
      <alignment horizontal="center"/>
    </xf>
    <xf numFmtId="0" fontId="85" fillId="35" borderId="0" xfId="1095" applyFont="1" applyFill="1" applyAlignment="1">
      <alignment horizontal="center" wrapText="1"/>
    </xf>
    <xf numFmtId="17" fontId="85" fillId="35" borderId="0" xfId="1095" applyNumberFormat="1" applyFont="1" applyFill="1" applyAlignment="1">
      <alignment horizontal="center"/>
    </xf>
    <xf numFmtId="0" fontId="86" fillId="35" borderId="0" xfId="1095" applyFont="1" applyFill="1"/>
    <xf numFmtId="0" fontId="86" fillId="35" borderId="0" xfId="1095" applyFont="1" applyFill="1" applyAlignment="1">
      <alignment wrapText="1"/>
    </xf>
    <xf numFmtId="0" fontId="86" fillId="35" borderId="0" xfId="1095" applyFont="1" applyFill="1" applyAlignment="1">
      <alignment vertical="center"/>
    </xf>
    <xf numFmtId="0" fontId="85" fillId="35" borderId="0" xfId="1095" applyFont="1" applyFill="1" applyAlignment="1">
      <alignment vertical="center"/>
    </xf>
    <xf numFmtId="0" fontId="85" fillId="35" borderId="0" xfId="1095" applyFont="1" applyFill="1" applyAlignment="1">
      <alignment vertical="center" wrapText="1"/>
    </xf>
    <xf numFmtId="0" fontId="87" fillId="35" borderId="0" xfId="1095" applyFont="1" applyFill="1" applyAlignment="1">
      <alignment vertical="center"/>
    </xf>
    <xf numFmtId="43" fontId="86" fillId="35" borderId="0" xfId="1096" applyFont="1" applyFill="1" applyAlignment="1">
      <alignment vertical="center"/>
    </xf>
    <xf numFmtId="4" fontId="86" fillId="35" borderId="0" xfId="1095" applyNumberFormat="1" applyFont="1" applyFill="1" applyAlignment="1">
      <alignment vertical="center"/>
    </xf>
    <xf numFmtId="10" fontId="86" fillId="35" borderId="0" xfId="1097" applyNumberFormat="1" applyFont="1" applyFill="1"/>
    <xf numFmtId="10" fontId="86" fillId="35" borderId="0" xfId="1095" applyNumberFormat="1" applyFont="1" applyFill="1"/>
    <xf numFmtId="4" fontId="86" fillId="35" borderId="0" xfId="1095" applyNumberFormat="1" applyFont="1" applyFill="1"/>
    <xf numFmtId="0" fontId="65" fillId="35" borderId="0" xfId="1095" applyFont="1" applyFill="1" applyAlignment="1">
      <alignment horizontal="center"/>
    </xf>
    <xf numFmtId="0" fontId="65" fillId="35" borderId="0" xfId="1095" applyFont="1" applyFill="1" applyAlignment="1">
      <alignment horizontal="center" wrapText="1"/>
    </xf>
    <xf numFmtId="0" fontId="64" fillId="35" borderId="0" xfId="1095" applyFont="1" applyFill="1"/>
    <xf numFmtId="0" fontId="64" fillId="0" borderId="0" xfId="0" applyFont="1" applyAlignment="1">
      <alignment vertical="center"/>
    </xf>
    <xf numFmtId="169" fontId="76" fillId="0" borderId="35" xfId="0" applyNumberFormat="1" applyFont="1" applyBorder="1" applyAlignment="1">
      <alignment horizontal="right" vertical="center"/>
    </xf>
    <xf numFmtId="2" fontId="64" fillId="0" borderId="0" xfId="0" applyNumberFormat="1" applyFont="1" applyAlignment="1">
      <alignment vertical="center"/>
    </xf>
    <xf numFmtId="3" fontId="76" fillId="35" borderId="65" xfId="0" applyNumberFormat="1" applyFont="1" applyFill="1" applyBorder="1" applyAlignment="1">
      <alignment horizontal="center" vertical="center"/>
    </xf>
    <xf numFmtId="3" fontId="76" fillId="35" borderId="65" xfId="0" quotePrefix="1" applyNumberFormat="1" applyFont="1" applyFill="1" applyBorder="1" applyAlignment="1">
      <alignment horizontal="center" vertical="center"/>
    </xf>
    <xf numFmtId="169" fontId="76" fillId="35" borderId="65" xfId="0" applyNumberFormat="1" applyFont="1" applyFill="1" applyBorder="1" applyAlignment="1">
      <alignment horizontal="center" vertical="center"/>
    </xf>
    <xf numFmtId="178" fontId="76" fillId="35" borderId="65" xfId="1041" applyNumberFormat="1" applyFont="1" applyFill="1" applyBorder="1" applyAlignment="1">
      <alignment horizontal="center" vertical="center"/>
    </xf>
    <xf numFmtId="165" fontId="76" fillId="35" borderId="65" xfId="1041" applyFont="1" applyFill="1" applyBorder="1" applyAlignment="1">
      <alignment horizontal="center" vertical="center"/>
    </xf>
    <xf numFmtId="169" fontId="76" fillId="0" borderId="24" xfId="0" applyNumberFormat="1" applyFont="1" applyBorder="1" applyAlignment="1">
      <alignment horizontal="center" vertical="center"/>
    </xf>
    <xf numFmtId="3" fontId="76" fillId="0" borderId="65" xfId="0" applyNumberFormat="1" applyFont="1" applyBorder="1" applyAlignment="1">
      <alignment horizontal="right" vertical="center"/>
    </xf>
    <xf numFmtId="3" fontId="76" fillId="0" borderId="65" xfId="0" quotePrefix="1" applyNumberFormat="1" applyFont="1" applyBorder="1" applyAlignment="1">
      <alignment horizontal="center" vertical="center"/>
    </xf>
    <xf numFmtId="169" fontId="76" fillId="0" borderId="65" xfId="0" applyNumberFormat="1" applyFont="1" applyBorder="1" applyAlignment="1">
      <alignment horizontal="center" vertical="center"/>
    </xf>
    <xf numFmtId="3" fontId="76" fillId="0" borderId="65" xfId="0" applyNumberFormat="1" applyFont="1" applyBorder="1" applyAlignment="1">
      <alignment horizontal="center" vertical="center"/>
    </xf>
    <xf numFmtId="169" fontId="76" fillId="0" borderId="65" xfId="0" applyNumberFormat="1" applyFont="1" applyBorder="1" applyAlignment="1">
      <alignment horizontal="right" vertical="center"/>
    </xf>
    <xf numFmtId="178" fontId="76" fillId="0" borderId="65" xfId="1041" applyNumberFormat="1" applyFont="1" applyFill="1" applyBorder="1" applyAlignment="1">
      <alignment horizontal="right" vertical="center"/>
    </xf>
    <xf numFmtId="165" fontId="76" fillId="0" borderId="65" xfId="1041" applyFont="1" applyFill="1" applyBorder="1" applyAlignment="1">
      <alignment horizontal="right" vertical="center"/>
    </xf>
    <xf numFmtId="169" fontId="76" fillId="0" borderId="65" xfId="359" applyNumberFormat="1" applyFont="1" applyBorder="1" applyAlignment="1">
      <alignment horizontal="right" vertical="center"/>
    </xf>
    <xf numFmtId="169" fontId="76" fillId="0" borderId="66" xfId="0" applyNumberFormat="1" applyFont="1" applyBorder="1" applyAlignment="1">
      <alignment horizontal="right" vertical="center"/>
    </xf>
    <xf numFmtId="3" fontId="76" fillId="0" borderId="37" xfId="0" applyNumberFormat="1" applyFont="1" applyBorder="1" applyAlignment="1">
      <alignment horizontal="center" vertical="center"/>
    </xf>
    <xf numFmtId="169" fontId="76" fillId="0" borderId="37" xfId="0" applyNumberFormat="1" applyFont="1" applyBorder="1" applyAlignment="1">
      <alignment horizontal="center" vertical="center"/>
    </xf>
    <xf numFmtId="169" fontId="76" fillId="0" borderId="37" xfId="0" applyNumberFormat="1" applyFont="1" applyBorder="1" applyAlignment="1">
      <alignment horizontal="right" vertical="center"/>
    </xf>
    <xf numFmtId="3" fontId="76" fillId="35" borderId="37" xfId="0" applyNumberFormat="1" applyFont="1" applyFill="1" applyBorder="1" applyAlignment="1">
      <alignment horizontal="center" vertical="center"/>
    </xf>
    <xf numFmtId="3" fontId="76" fillId="35" borderId="37" xfId="0" quotePrefix="1" applyNumberFormat="1" applyFont="1" applyFill="1" applyBorder="1" applyAlignment="1">
      <alignment horizontal="center" vertical="center"/>
    </xf>
    <xf numFmtId="169" fontId="76" fillId="35" borderId="37" xfId="0" applyNumberFormat="1" applyFont="1" applyFill="1" applyBorder="1" applyAlignment="1">
      <alignment horizontal="center" vertical="center"/>
    </xf>
    <xf numFmtId="3" fontId="76" fillId="35" borderId="54" xfId="0" applyNumberFormat="1" applyFont="1" applyFill="1" applyBorder="1" applyAlignment="1">
      <alignment horizontal="center" vertical="center"/>
    </xf>
    <xf numFmtId="3" fontId="76" fillId="35" borderId="54" xfId="0" quotePrefix="1" applyNumberFormat="1" applyFont="1" applyFill="1" applyBorder="1" applyAlignment="1">
      <alignment horizontal="center" vertical="center"/>
    </xf>
    <xf numFmtId="169" fontId="76" fillId="35" borderId="54" xfId="0" applyNumberFormat="1" applyFont="1" applyFill="1" applyBorder="1" applyAlignment="1">
      <alignment horizontal="center" vertical="center"/>
    </xf>
    <xf numFmtId="178" fontId="76" fillId="35" borderId="54" xfId="1041" applyNumberFormat="1" applyFont="1" applyFill="1" applyBorder="1" applyAlignment="1">
      <alignment horizontal="center" vertical="center"/>
    </xf>
    <xf numFmtId="165" fontId="76" fillId="35" borderId="54" xfId="1041" applyFont="1" applyFill="1" applyBorder="1" applyAlignment="1">
      <alignment horizontal="center" vertical="center"/>
    </xf>
    <xf numFmtId="169" fontId="76" fillId="35" borderId="54" xfId="0" applyNumberFormat="1" applyFont="1" applyFill="1" applyBorder="1" applyAlignment="1">
      <alignment horizontal="right" vertical="center"/>
    </xf>
    <xf numFmtId="178" fontId="76" fillId="35" borderId="65" xfId="1041" applyNumberFormat="1" applyFont="1" applyFill="1" applyBorder="1" applyAlignment="1">
      <alignment horizontal="right" vertical="center"/>
    </xf>
    <xf numFmtId="165" fontId="76" fillId="35" borderId="65" xfId="1041" applyFont="1" applyFill="1" applyBorder="1" applyAlignment="1">
      <alignment horizontal="right" vertical="center"/>
    </xf>
    <xf numFmtId="169" fontId="76" fillId="35" borderId="65" xfId="359" applyNumberFormat="1" applyFont="1" applyFill="1" applyBorder="1" applyAlignment="1">
      <alignment horizontal="right" vertical="center"/>
    </xf>
    <xf numFmtId="169" fontId="76" fillId="35" borderId="65" xfId="0" applyNumberFormat="1" applyFont="1" applyFill="1" applyBorder="1" applyAlignment="1">
      <alignment horizontal="right" vertical="center"/>
    </xf>
    <xf numFmtId="169" fontId="76" fillId="35" borderId="37" xfId="0" applyNumberFormat="1" applyFont="1" applyFill="1" applyBorder="1" applyAlignment="1">
      <alignment horizontal="right" vertical="center"/>
    </xf>
    <xf numFmtId="165" fontId="76" fillId="35" borderId="24" xfId="1041" applyFont="1" applyFill="1" applyBorder="1" applyAlignment="1">
      <alignment horizontal="center" vertical="center"/>
    </xf>
    <xf numFmtId="178" fontId="76" fillId="35" borderId="24" xfId="1041" applyNumberFormat="1" applyFont="1" applyFill="1" applyBorder="1" applyAlignment="1">
      <alignment horizontal="center" vertical="center"/>
    </xf>
    <xf numFmtId="169" fontId="76" fillId="35" borderId="24" xfId="0" applyNumberFormat="1" applyFont="1" applyFill="1" applyBorder="1" applyAlignment="1">
      <alignment horizontal="center" vertical="center"/>
    </xf>
    <xf numFmtId="3" fontId="76" fillId="35" borderId="24" xfId="0" quotePrefix="1" applyNumberFormat="1" applyFont="1" applyFill="1" applyBorder="1" applyAlignment="1">
      <alignment horizontal="center" vertical="center"/>
    </xf>
    <xf numFmtId="3" fontId="76" fillId="35" borderId="24" xfId="0" applyNumberFormat="1" applyFont="1" applyFill="1" applyBorder="1" applyAlignment="1">
      <alignment horizontal="center" vertical="center"/>
    </xf>
    <xf numFmtId="178" fontId="91" fillId="35" borderId="37" xfId="1041" applyNumberFormat="1" applyFont="1" applyFill="1" applyBorder="1" applyAlignment="1">
      <alignment horizontal="right" vertical="center"/>
    </xf>
    <xf numFmtId="178" fontId="91" fillId="35" borderId="24" xfId="1041" applyNumberFormat="1" applyFont="1" applyFill="1" applyBorder="1" applyAlignment="1">
      <alignment horizontal="right" vertical="center"/>
    </xf>
    <xf numFmtId="169" fontId="91" fillId="35" borderId="37" xfId="0" applyNumberFormat="1" applyFont="1" applyFill="1" applyBorder="1" applyAlignment="1">
      <alignment horizontal="right" vertical="center"/>
    </xf>
    <xf numFmtId="3" fontId="91" fillId="35" borderId="37" xfId="0" applyNumberFormat="1" applyFont="1" applyFill="1" applyBorder="1" applyAlignment="1">
      <alignment horizontal="center" vertical="center"/>
    </xf>
    <xf numFmtId="169" fontId="91" fillId="35" borderId="37" xfId="0" applyNumberFormat="1" applyFont="1" applyFill="1" applyBorder="1" applyAlignment="1">
      <alignment horizontal="center" vertical="center"/>
    </xf>
    <xf numFmtId="3" fontId="91" fillId="35" borderId="37" xfId="0" quotePrefix="1" applyNumberFormat="1" applyFont="1" applyFill="1" applyBorder="1" applyAlignment="1">
      <alignment horizontal="center" vertical="center"/>
    </xf>
    <xf numFmtId="3" fontId="91" fillId="35" borderId="37" xfId="0" applyNumberFormat="1" applyFont="1" applyFill="1" applyBorder="1" applyAlignment="1">
      <alignment horizontal="right" vertical="center"/>
    </xf>
    <xf numFmtId="3" fontId="91" fillId="35" borderId="24" xfId="0" applyNumberFormat="1" applyFont="1" applyFill="1" applyBorder="1" applyAlignment="1">
      <alignment horizontal="center" vertical="center"/>
    </xf>
    <xf numFmtId="169" fontId="91" fillId="35" borderId="24" xfId="0" applyNumberFormat="1" applyFont="1" applyFill="1" applyBorder="1" applyAlignment="1">
      <alignment horizontal="center" vertical="center"/>
    </xf>
    <xf numFmtId="3" fontId="91" fillId="35" borderId="24" xfId="0" quotePrefix="1" applyNumberFormat="1" applyFont="1" applyFill="1" applyBorder="1" applyAlignment="1">
      <alignment horizontal="center" vertical="center"/>
    </xf>
    <xf numFmtId="3" fontId="91" fillId="35" borderId="24" xfId="0" applyNumberFormat="1" applyFont="1" applyFill="1" applyBorder="1" applyAlignment="1">
      <alignment horizontal="right" vertical="center"/>
    </xf>
    <xf numFmtId="169" fontId="91" fillId="35" borderId="24" xfId="0" applyNumberFormat="1" applyFont="1" applyFill="1" applyBorder="1" applyAlignment="1">
      <alignment horizontal="right" vertical="center"/>
    </xf>
    <xf numFmtId="165" fontId="8" fillId="0" borderId="24" xfId="1041" applyFont="1" applyFill="1" applyBorder="1" applyAlignment="1">
      <alignment horizontal="center" vertical="center"/>
    </xf>
    <xf numFmtId="165" fontId="7" fillId="0" borderId="24" xfId="1041" quotePrefix="1" applyFont="1" applyFill="1" applyBorder="1" applyAlignment="1">
      <alignment horizontal="center" vertical="center"/>
    </xf>
    <xf numFmtId="165" fontId="8" fillId="38" borderId="65" xfId="1041" applyFont="1" applyFill="1" applyBorder="1" applyAlignment="1">
      <alignment horizontal="center" vertical="center" wrapText="1"/>
    </xf>
    <xf numFmtId="165" fontId="8" fillId="38" borderId="24" xfId="1041" applyFont="1" applyFill="1" applyBorder="1" applyAlignment="1">
      <alignment horizontal="center" vertical="center" wrapText="1"/>
    </xf>
    <xf numFmtId="171" fontId="7" fillId="35" borderId="24" xfId="1041" applyNumberFormat="1" applyFont="1" applyFill="1" applyBorder="1" applyAlignment="1">
      <alignment horizontal="center" vertical="center"/>
    </xf>
    <xf numFmtId="4" fontId="7" fillId="35" borderId="24" xfId="1041" applyNumberFormat="1" applyFont="1" applyFill="1" applyBorder="1" applyAlignment="1">
      <alignment horizontal="center" vertical="center"/>
    </xf>
    <xf numFmtId="0" fontId="8" fillId="0" borderId="36" xfId="499" applyFont="1" applyBorder="1" applyAlignment="1">
      <alignment vertical="center"/>
    </xf>
    <xf numFmtId="165" fontId="7" fillId="0" borderId="37" xfId="1041" applyFont="1" applyFill="1" applyBorder="1" applyAlignment="1">
      <alignment vertical="center"/>
    </xf>
    <xf numFmtId="165" fontId="8" fillId="35" borderId="37" xfId="1041" applyFont="1" applyFill="1" applyBorder="1" applyAlignment="1">
      <alignment vertical="center"/>
    </xf>
    <xf numFmtId="165" fontId="8" fillId="38" borderId="91" xfId="1041" applyFont="1" applyFill="1" applyBorder="1" applyAlignment="1">
      <alignment horizontal="center" vertical="center" wrapText="1"/>
    </xf>
    <xf numFmtId="165" fontId="8" fillId="38" borderId="22" xfId="1041" applyFont="1" applyFill="1" applyBorder="1" applyAlignment="1">
      <alignment horizontal="center" vertical="center" wrapText="1"/>
    </xf>
    <xf numFmtId="165" fontId="8" fillId="38" borderId="22" xfId="1041" applyFont="1" applyFill="1" applyBorder="1" applyAlignment="1">
      <alignment horizontal="right" vertical="center" wrapText="1"/>
    </xf>
    <xf numFmtId="173" fontId="7" fillId="35" borderId="24" xfId="1099" applyNumberFormat="1" applyFont="1" applyFill="1" applyBorder="1" applyAlignment="1">
      <alignment horizontal="center" vertical="center"/>
    </xf>
    <xf numFmtId="4" fontId="7" fillId="35" borderId="24" xfId="1041" applyNumberFormat="1" applyFont="1" applyFill="1" applyBorder="1" applyAlignment="1">
      <alignment horizontal="right" vertical="center"/>
    </xf>
    <xf numFmtId="170" fontId="7" fillId="35" borderId="24" xfId="1041" applyNumberFormat="1" applyFont="1" applyFill="1" applyBorder="1" applyAlignment="1">
      <alignment horizontal="right" vertical="center"/>
    </xf>
    <xf numFmtId="170" fontId="7" fillId="35" borderId="24" xfId="1099" applyNumberFormat="1" applyFont="1" applyFill="1" applyBorder="1" applyAlignment="1">
      <alignment horizontal="right" vertical="center"/>
    </xf>
    <xf numFmtId="2" fontId="7" fillId="0" borderId="24" xfId="1099" applyNumberFormat="1" applyFont="1" applyFill="1" applyBorder="1" applyAlignment="1">
      <alignment horizontal="center" vertical="center"/>
    </xf>
    <xf numFmtId="1" fontId="7" fillId="0" borderId="24" xfId="1099" applyNumberFormat="1" applyFont="1" applyFill="1" applyBorder="1" applyAlignment="1">
      <alignment horizontal="center" vertical="center"/>
    </xf>
    <xf numFmtId="170" fontId="7" fillId="35" borderId="24" xfId="1099" applyNumberFormat="1" applyFont="1" applyFill="1" applyBorder="1" applyAlignment="1">
      <alignment horizontal="center" vertical="center"/>
    </xf>
    <xf numFmtId="0" fontId="7" fillId="0" borderId="27" xfId="499" applyBorder="1" applyAlignment="1">
      <alignment vertical="center"/>
    </xf>
    <xf numFmtId="165" fontId="7" fillId="35" borderId="24" xfId="1041" applyFont="1" applyFill="1" applyBorder="1" applyAlignment="1">
      <alignment horizontal="right" vertical="center"/>
    </xf>
    <xf numFmtId="165" fontId="7" fillId="0" borderId="35" xfId="1041" applyFont="1" applyBorder="1" applyAlignment="1">
      <alignment horizontal="right" vertical="center"/>
    </xf>
    <xf numFmtId="165" fontId="8" fillId="35" borderId="24" xfId="1041" applyFont="1" applyFill="1" applyBorder="1" applyAlignment="1">
      <alignment vertical="center"/>
    </xf>
    <xf numFmtId="165" fontId="7" fillId="35" borderId="35" xfId="1041" applyFont="1" applyFill="1" applyBorder="1" applyAlignment="1">
      <alignment horizontal="right" vertical="center"/>
    </xf>
    <xf numFmtId="0" fontId="7" fillId="35" borderId="82" xfId="499" applyFill="1" applyBorder="1" applyAlignment="1">
      <alignment vertical="center"/>
    </xf>
    <xf numFmtId="165" fontId="7" fillId="35" borderId="37" xfId="1041" applyFont="1" applyFill="1" applyBorder="1" applyAlignment="1">
      <alignment vertical="center"/>
    </xf>
    <xf numFmtId="165" fontId="7" fillId="35" borderId="37" xfId="1041" applyFont="1" applyFill="1" applyBorder="1" applyAlignment="1">
      <alignment horizontal="left" vertical="center"/>
    </xf>
    <xf numFmtId="165" fontId="7" fillId="35" borderId="37" xfId="1041" applyFont="1" applyFill="1" applyBorder="1" applyAlignment="1">
      <alignment horizontal="right" vertical="center"/>
    </xf>
    <xf numFmtId="165" fontId="8" fillId="35" borderId="38" xfId="1041" applyFont="1" applyFill="1" applyBorder="1" applyAlignment="1">
      <alignment horizontal="right" vertical="center"/>
    </xf>
    <xf numFmtId="165" fontId="7" fillId="35" borderId="65" xfId="1041" applyFont="1" applyFill="1" applyBorder="1" applyAlignment="1">
      <alignment horizontal="center" vertical="center"/>
    </xf>
    <xf numFmtId="165" fontId="7" fillId="35" borderId="22" xfId="1041" applyFont="1" applyFill="1" applyBorder="1" applyAlignment="1">
      <alignment horizontal="center" vertical="center"/>
    </xf>
    <xf numFmtId="165" fontId="7" fillId="0" borderId="48" xfId="1041" applyFont="1" applyFill="1" applyBorder="1" applyAlignment="1">
      <alignment horizontal="center" vertical="center"/>
    </xf>
    <xf numFmtId="165" fontId="7" fillId="0" borderId="48" xfId="1041" applyFont="1" applyFill="1" applyBorder="1" applyAlignment="1">
      <alignment horizontal="right" vertical="center"/>
    </xf>
    <xf numFmtId="0" fontId="8" fillId="35" borderId="27" xfId="499" applyFont="1" applyFill="1" applyBorder="1" applyAlignment="1">
      <alignment horizontal="left" vertical="center"/>
    </xf>
    <xf numFmtId="165" fontId="8" fillId="0" borderId="24" xfId="1041" applyFont="1" applyFill="1" applyBorder="1" applyAlignment="1">
      <alignment horizontal="left" vertical="center"/>
    </xf>
    <xf numFmtId="165" fontId="8" fillId="0" borderId="37" xfId="1041" applyFont="1" applyFill="1" applyBorder="1" applyAlignment="1">
      <alignment horizontal="left" vertical="center"/>
    </xf>
    <xf numFmtId="165" fontId="7" fillId="35" borderId="37" xfId="1041" applyFont="1" applyFill="1" applyBorder="1" applyAlignment="1">
      <alignment horizontal="center" vertical="center"/>
    </xf>
    <xf numFmtId="0" fontId="7" fillId="35" borderId="24" xfId="499" applyFill="1" applyBorder="1" applyAlignment="1">
      <alignment vertical="center"/>
    </xf>
    <xf numFmtId="165" fontId="7" fillId="35" borderId="97" xfId="1041" applyFont="1" applyFill="1" applyBorder="1" applyAlignment="1">
      <alignment horizontal="center" vertical="center"/>
    </xf>
    <xf numFmtId="0" fontId="8" fillId="35" borderId="24" xfId="499" applyFont="1" applyFill="1" applyBorder="1" applyAlignment="1">
      <alignment vertical="center"/>
    </xf>
    <xf numFmtId="165" fontId="7" fillId="35" borderId="97" xfId="1041" quotePrefix="1" applyFont="1" applyFill="1" applyBorder="1" applyAlignment="1">
      <alignment horizontal="center" vertical="center"/>
    </xf>
    <xf numFmtId="0" fontId="8" fillId="35" borderId="37" xfId="499" applyFont="1" applyFill="1" applyBorder="1" applyAlignment="1">
      <alignment vertical="center"/>
    </xf>
    <xf numFmtId="165" fontId="8" fillId="0" borderId="98" xfId="1041" applyFont="1" applyFill="1" applyBorder="1" applyAlignment="1">
      <alignment horizontal="right" vertical="center"/>
    </xf>
    <xf numFmtId="165" fontId="8" fillId="35" borderId="65" xfId="1041" applyFont="1" applyFill="1" applyBorder="1" applyAlignment="1">
      <alignment horizontal="center" vertical="center"/>
    </xf>
    <xf numFmtId="165" fontId="7" fillId="35" borderId="65" xfId="1041" quotePrefix="1" applyFont="1" applyFill="1" applyBorder="1" applyAlignment="1">
      <alignment horizontal="center" vertical="center"/>
    </xf>
    <xf numFmtId="0" fontId="7" fillId="35" borderId="24" xfId="499" applyFill="1" applyBorder="1" applyAlignment="1">
      <alignment horizontal="left"/>
    </xf>
    <xf numFmtId="185" fontId="7" fillId="0" borderId="24" xfId="1041" applyNumberFormat="1" applyFont="1" applyFill="1" applyBorder="1" applyAlignment="1">
      <alignment vertical="center"/>
    </xf>
    <xf numFmtId="0" fontId="7" fillId="35" borderId="24" xfId="499" applyFill="1" applyBorder="1" applyAlignment="1">
      <alignment horizontal="left" vertical="center"/>
    </xf>
    <xf numFmtId="0" fontId="7" fillId="35" borderId="101" xfId="0" applyFont="1" applyFill="1" applyBorder="1"/>
    <xf numFmtId="0" fontId="7" fillId="35" borderId="27" xfId="499" quotePrefix="1" applyFill="1" applyBorder="1" applyAlignment="1">
      <alignment vertical="center"/>
    </xf>
    <xf numFmtId="165" fontId="7" fillId="35" borderId="97" xfId="1041" quotePrefix="1" applyFont="1" applyFill="1" applyBorder="1" applyAlignment="1">
      <alignment horizontal="right" vertical="center"/>
    </xf>
    <xf numFmtId="0" fontId="8" fillId="35" borderId="27" xfId="499" applyFont="1" applyFill="1" applyBorder="1" applyAlignment="1">
      <alignment vertical="center"/>
    </xf>
    <xf numFmtId="0" fontId="8" fillId="35" borderId="82" xfId="499" applyFont="1" applyFill="1" applyBorder="1" applyAlignment="1">
      <alignment vertical="center"/>
    </xf>
    <xf numFmtId="0" fontId="8" fillId="35" borderId="75" xfId="499" applyFont="1" applyFill="1" applyBorder="1" applyAlignment="1">
      <alignment horizontal="center" vertical="center"/>
    </xf>
    <xf numFmtId="0" fontId="7" fillId="35" borderId="47" xfId="0" applyFont="1" applyFill="1" applyBorder="1"/>
    <xf numFmtId="165" fontId="7" fillId="35" borderId="21" xfId="1041" applyFont="1" applyFill="1" applyBorder="1" applyAlignment="1">
      <alignment horizontal="center" vertical="center"/>
    </xf>
    <xf numFmtId="182" fontId="7" fillId="0" borderId="22" xfId="1041" applyNumberFormat="1" applyFont="1" applyFill="1" applyBorder="1" applyAlignment="1">
      <alignment horizontal="right" vertical="center"/>
    </xf>
    <xf numFmtId="165" fontId="8" fillId="0" borderId="37" xfId="1041" applyFont="1" applyFill="1" applyBorder="1" applyAlignment="1">
      <alignment horizontal="center" vertical="center"/>
    </xf>
    <xf numFmtId="0" fontId="76" fillId="0" borderId="0" xfId="0" applyFont="1" applyAlignment="1">
      <alignment horizontal="center" vertical="center"/>
    </xf>
    <xf numFmtId="169" fontId="72" fillId="38" borderId="54" xfId="1041" applyNumberFormat="1" applyFont="1" applyFill="1" applyBorder="1" applyAlignment="1">
      <alignment horizontal="center" vertical="center"/>
    </xf>
    <xf numFmtId="169" fontId="72" fillId="38" borderId="55" xfId="1041" applyNumberFormat="1" applyFont="1" applyFill="1" applyBorder="1" applyAlignment="1">
      <alignment horizontal="center" vertical="center"/>
    </xf>
    <xf numFmtId="0" fontId="70" fillId="38" borderId="37" xfId="0" applyFont="1" applyFill="1" applyBorder="1" applyAlignment="1">
      <alignment horizontal="center" vertical="center" wrapText="1"/>
    </xf>
    <xf numFmtId="0" fontId="7" fillId="0" borderId="27" xfId="499" applyBorder="1" applyAlignment="1">
      <alignment horizontal="left" vertical="center"/>
    </xf>
    <xf numFmtId="0" fontId="7" fillId="0" borderId="34" xfId="499" applyBorder="1" applyAlignment="1">
      <alignment horizontal="left" vertical="center"/>
    </xf>
    <xf numFmtId="4" fontId="76" fillId="0" borderId="24" xfId="0" applyNumberFormat="1" applyFont="1" applyBorder="1" applyAlignment="1">
      <alignment horizontal="center" vertical="center"/>
    </xf>
    <xf numFmtId="0" fontId="76" fillId="0" borderId="0" xfId="0" applyFont="1" applyAlignment="1">
      <alignment vertical="center"/>
    </xf>
    <xf numFmtId="10" fontId="70" fillId="0" borderId="24" xfId="0" applyNumberFormat="1" applyFont="1" applyBorder="1" applyAlignment="1">
      <alignment horizontal="center" vertical="center" wrapText="1"/>
    </xf>
    <xf numFmtId="4" fontId="70" fillId="0" borderId="24" xfId="0" applyNumberFormat="1" applyFont="1" applyBorder="1" applyAlignment="1">
      <alignment horizontal="center" vertical="center"/>
    </xf>
    <xf numFmtId="0" fontId="70" fillId="0" borderId="24" xfId="0" applyFont="1" applyBorder="1" applyAlignment="1">
      <alignment horizontal="center" vertical="center"/>
    </xf>
    <xf numFmtId="0" fontId="70" fillId="0" borderId="24" xfId="0" applyFont="1" applyBorder="1" applyAlignment="1">
      <alignment vertical="center"/>
    </xf>
    <xf numFmtId="169" fontId="70" fillId="0" borderId="24" xfId="0" applyNumberFormat="1" applyFont="1" applyBorder="1" applyAlignment="1">
      <alignment horizontal="center" vertical="center"/>
    </xf>
    <xf numFmtId="0" fontId="70" fillId="0" borderId="24" xfId="0" applyFont="1" applyBorder="1" applyAlignment="1">
      <alignment horizontal="center" vertical="center" wrapText="1"/>
    </xf>
    <xf numFmtId="0" fontId="76" fillId="0" borderId="24" xfId="0" applyFont="1" applyBorder="1" applyAlignment="1">
      <alignment horizontal="center" vertical="center"/>
    </xf>
    <xf numFmtId="0" fontId="76" fillId="0" borderId="24" xfId="0" applyFont="1" applyBorder="1" applyAlignment="1">
      <alignment vertical="center"/>
    </xf>
    <xf numFmtId="10" fontId="70" fillId="0" borderId="24" xfId="1090" applyNumberFormat="1" applyFont="1" applyFill="1" applyBorder="1" applyAlignment="1">
      <alignment horizontal="center" vertical="center"/>
    </xf>
    <xf numFmtId="0" fontId="76" fillId="0" borderId="24" xfId="0" applyFont="1" applyBorder="1" applyAlignment="1">
      <alignment horizontal="left" vertical="center" wrapText="1"/>
    </xf>
    <xf numFmtId="2" fontId="70" fillId="0" borderId="0" xfId="0" applyNumberFormat="1" applyFont="1" applyAlignment="1">
      <alignment horizontal="center" vertical="center" wrapText="1"/>
    </xf>
    <xf numFmtId="10" fontId="76" fillId="0" borderId="0" xfId="1090" applyNumberFormat="1" applyFont="1" applyFill="1" applyBorder="1" applyAlignment="1">
      <alignment vertical="center"/>
    </xf>
    <xf numFmtId="0" fontId="76" fillId="0" borderId="0" xfId="415" applyFont="1" applyAlignment="1">
      <alignment vertical="center"/>
    </xf>
    <xf numFmtId="0" fontId="76" fillId="0" borderId="24" xfId="0" applyFont="1" applyBorder="1" applyAlignment="1">
      <alignment vertical="center" wrapText="1"/>
    </xf>
    <xf numFmtId="0" fontId="70" fillId="0" borderId="0" xfId="0" applyFont="1" applyAlignment="1">
      <alignment vertical="center"/>
    </xf>
    <xf numFmtId="4" fontId="76" fillId="0" borderId="0" xfId="0" applyNumberFormat="1" applyFont="1" applyAlignment="1">
      <alignment vertical="center"/>
    </xf>
    <xf numFmtId="169" fontId="76" fillId="0" borderId="0" xfId="0" applyNumberFormat="1" applyFont="1" applyAlignment="1">
      <alignment vertical="center"/>
    </xf>
    <xf numFmtId="3" fontId="76" fillId="0" borderId="37" xfId="0" quotePrefix="1" applyNumberFormat="1" applyFont="1" applyBorder="1" applyAlignment="1">
      <alignment horizontal="center" vertical="center"/>
    </xf>
    <xf numFmtId="178" fontId="76" fillId="0" borderId="37" xfId="1041" applyNumberFormat="1" applyFont="1" applyFill="1" applyBorder="1" applyAlignment="1">
      <alignment horizontal="center" vertical="center"/>
    </xf>
    <xf numFmtId="165" fontId="76" fillId="0" borderId="37" xfId="1041" applyFont="1" applyFill="1" applyBorder="1" applyAlignment="1">
      <alignment horizontal="center" vertical="center"/>
    </xf>
    <xf numFmtId="3" fontId="76" fillId="35" borderId="24" xfId="0" applyNumberFormat="1" applyFont="1" applyFill="1" applyBorder="1" applyAlignment="1">
      <alignment horizontal="left" vertical="center" wrapText="1"/>
    </xf>
    <xf numFmtId="169" fontId="76" fillId="35" borderId="24" xfId="359" applyNumberFormat="1" applyFont="1" applyFill="1" applyBorder="1" applyAlignment="1">
      <alignment horizontal="right" vertical="center"/>
    </xf>
    <xf numFmtId="0" fontId="70" fillId="38" borderId="24" xfId="0" applyFont="1" applyFill="1" applyBorder="1" applyAlignment="1">
      <alignment horizontal="center" vertical="center" wrapText="1"/>
    </xf>
    <xf numFmtId="0" fontId="70" fillId="38" borderId="24" xfId="0" applyFont="1" applyFill="1" applyBorder="1" applyAlignment="1">
      <alignment horizontal="center" vertical="center"/>
    </xf>
    <xf numFmtId="3" fontId="76" fillId="35" borderId="24" xfId="0" applyNumberFormat="1" applyFont="1" applyFill="1" applyBorder="1" applyAlignment="1">
      <alignment horizontal="right" vertical="center"/>
    </xf>
    <xf numFmtId="178" fontId="76" fillId="35" borderId="24" xfId="1041" applyNumberFormat="1" applyFont="1" applyFill="1" applyBorder="1" applyAlignment="1">
      <alignment horizontal="right" vertical="center"/>
    </xf>
    <xf numFmtId="165" fontId="76" fillId="35" borderId="24" xfId="1041" applyFont="1" applyFill="1" applyBorder="1" applyAlignment="1">
      <alignment horizontal="right" vertical="center"/>
    </xf>
    <xf numFmtId="3" fontId="91" fillId="35" borderId="24" xfId="0" applyNumberFormat="1" applyFont="1" applyFill="1" applyBorder="1" applyAlignment="1">
      <alignment horizontal="left" vertical="center" wrapText="1"/>
    </xf>
    <xf numFmtId="3" fontId="91" fillId="35" borderId="65" xfId="0" applyNumberFormat="1" applyFont="1" applyFill="1" applyBorder="1" applyAlignment="1">
      <alignment horizontal="left" vertical="center" wrapText="1"/>
    </xf>
    <xf numFmtId="3" fontId="91" fillId="35" borderId="65" xfId="0" applyNumberFormat="1" applyFont="1" applyFill="1" applyBorder="1" applyAlignment="1">
      <alignment horizontal="right" vertical="center"/>
    </xf>
    <xf numFmtId="3" fontId="91" fillId="35" borderId="65" xfId="0" quotePrefix="1" applyNumberFormat="1" applyFont="1" applyFill="1" applyBorder="1" applyAlignment="1">
      <alignment horizontal="center" vertical="center"/>
    </xf>
    <xf numFmtId="169" fontId="91" fillId="35" borderId="65" xfId="0" applyNumberFormat="1" applyFont="1" applyFill="1" applyBorder="1" applyAlignment="1">
      <alignment horizontal="center" vertical="center"/>
    </xf>
    <xf numFmtId="3" fontId="91" fillId="35" borderId="65" xfId="0" applyNumberFormat="1" applyFont="1" applyFill="1" applyBorder="1" applyAlignment="1">
      <alignment horizontal="center" vertical="center"/>
    </xf>
    <xf numFmtId="169" fontId="91" fillId="35" borderId="65" xfId="0" applyNumberFormat="1" applyFont="1" applyFill="1" applyBorder="1" applyAlignment="1">
      <alignment horizontal="right" vertical="center"/>
    </xf>
    <xf numFmtId="178" fontId="91" fillId="35" borderId="65" xfId="1041" applyNumberFormat="1" applyFont="1" applyFill="1" applyBorder="1" applyAlignment="1">
      <alignment horizontal="right" vertical="center"/>
    </xf>
    <xf numFmtId="3" fontId="91" fillId="35" borderId="37" xfId="0" applyNumberFormat="1" applyFont="1" applyFill="1" applyBorder="1" applyAlignment="1">
      <alignment horizontal="left" vertical="center" wrapText="1"/>
    </xf>
    <xf numFmtId="169" fontId="76" fillId="35" borderId="37" xfId="359" applyNumberFormat="1" applyFont="1" applyFill="1" applyBorder="1" applyAlignment="1">
      <alignment horizontal="right" vertical="center"/>
    </xf>
    <xf numFmtId="0" fontId="64" fillId="35" borderId="52" xfId="0" applyFont="1" applyFill="1" applyBorder="1" applyAlignment="1">
      <alignment vertical="center"/>
    </xf>
    <xf numFmtId="3" fontId="72" fillId="38" borderId="54" xfId="0" applyNumberFormat="1" applyFont="1" applyFill="1" applyBorder="1" applyAlignment="1">
      <alignment horizontal="center" vertical="center"/>
    </xf>
    <xf numFmtId="3" fontId="76" fillId="35" borderId="65" xfId="0" applyNumberFormat="1" applyFont="1" applyFill="1" applyBorder="1" applyAlignment="1">
      <alignment horizontal="left" vertical="center" wrapText="1"/>
    </xf>
    <xf numFmtId="3" fontId="76" fillId="0" borderId="37" xfId="0" applyNumberFormat="1" applyFont="1" applyBorder="1" applyAlignment="1">
      <alignment horizontal="left" vertical="center" wrapText="1"/>
    </xf>
    <xf numFmtId="0" fontId="72" fillId="35" borderId="52" xfId="0" applyFont="1" applyFill="1" applyBorder="1" applyAlignment="1">
      <alignment horizontal="center" vertical="center" textRotation="90" wrapText="1"/>
    </xf>
    <xf numFmtId="3" fontId="76" fillId="35" borderId="54" xfId="0" applyNumberFormat="1" applyFont="1" applyFill="1" applyBorder="1" applyAlignment="1">
      <alignment horizontal="left" vertical="center" wrapText="1"/>
    </xf>
    <xf numFmtId="169" fontId="76" fillId="35" borderId="54" xfId="359" applyNumberFormat="1" applyFont="1" applyFill="1" applyBorder="1" applyAlignment="1">
      <alignment horizontal="right" vertical="center"/>
    </xf>
    <xf numFmtId="3" fontId="76" fillId="35" borderId="65" xfId="0" applyNumberFormat="1" applyFont="1" applyFill="1" applyBorder="1" applyAlignment="1">
      <alignment horizontal="right" vertical="center"/>
    </xf>
    <xf numFmtId="3" fontId="76" fillId="35" borderId="37" xfId="0" applyNumberFormat="1" applyFont="1" applyFill="1" applyBorder="1" applyAlignment="1">
      <alignment horizontal="left" vertical="center" wrapText="1"/>
    </xf>
    <xf numFmtId="3" fontId="76" fillId="35" borderId="37" xfId="0" applyNumberFormat="1" applyFont="1" applyFill="1" applyBorder="1" applyAlignment="1">
      <alignment horizontal="right" vertical="center"/>
    </xf>
    <xf numFmtId="178" fontId="76" fillId="35" borderId="37" xfId="1041" applyNumberFormat="1" applyFont="1" applyFill="1" applyBorder="1" applyAlignment="1">
      <alignment horizontal="right" vertical="center"/>
    </xf>
    <xf numFmtId="165" fontId="76" fillId="35" borderId="37" xfId="1041" applyFont="1" applyFill="1" applyBorder="1" applyAlignment="1">
      <alignment horizontal="right" vertical="center"/>
    </xf>
    <xf numFmtId="169" fontId="76" fillId="0" borderId="0" xfId="0" applyNumberFormat="1" applyFont="1" applyAlignment="1">
      <alignment horizontal="center" vertical="center"/>
    </xf>
    <xf numFmtId="169" fontId="76" fillId="0" borderId="0" xfId="0" applyNumberFormat="1" applyFont="1" applyAlignment="1">
      <alignment horizontal="right" vertical="center"/>
    </xf>
    <xf numFmtId="178" fontId="76" fillId="0" borderId="0" xfId="0" applyNumberFormat="1" applyFont="1" applyAlignment="1">
      <alignment vertical="center"/>
    </xf>
    <xf numFmtId="178" fontId="70" fillId="38" borderId="35" xfId="1041" applyNumberFormat="1" applyFont="1" applyFill="1" applyBorder="1" applyAlignment="1">
      <alignment horizontal="center" vertical="center"/>
    </xf>
    <xf numFmtId="178" fontId="70" fillId="38" borderId="38" xfId="1041" applyNumberFormat="1" applyFont="1" applyFill="1" applyBorder="1" applyAlignment="1">
      <alignment horizontal="center" vertical="center"/>
    </xf>
    <xf numFmtId="0" fontId="76" fillId="35" borderId="0" xfId="0" applyFont="1" applyFill="1" applyAlignment="1">
      <alignment vertical="center"/>
    </xf>
    <xf numFmtId="0" fontId="70" fillId="35" borderId="0" xfId="0" applyFont="1" applyFill="1" applyAlignment="1">
      <alignment vertical="center"/>
    </xf>
    <xf numFmtId="0" fontId="70" fillId="35" borderId="0" xfId="0" applyFont="1" applyFill="1" applyAlignment="1">
      <alignment vertical="center" wrapText="1"/>
    </xf>
    <xf numFmtId="0" fontId="76" fillId="0" borderId="0" xfId="0" applyFont="1"/>
    <xf numFmtId="4" fontId="76" fillId="0" borderId="0" xfId="0" applyNumberFormat="1" applyFont="1"/>
    <xf numFmtId="43" fontId="76" fillId="0" borderId="0" xfId="0" applyNumberFormat="1" applyFont="1"/>
    <xf numFmtId="10" fontId="70" fillId="38" borderId="24" xfId="1090" applyNumberFormat="1" applyFont="1" applyFill="1" applyBorder="1" applyAlignment="1">
      <alignment horizontal="center" vertical="center"/>
    </xf>
    <xf numFmtId="2" fontId="76" fillId="0" borderId="24" xfId="0" applyNumberFormat="1" applyFont="1" applyBorder="1" applyAlignment="1">
      <alignment horizontal="center" vertical="center"/>
    </xf>
    <xf numFmtId="10" fontId="76" fillId="0" borderId="0" xfId="0" applyNumberFormat="1" applyFont="1"/>
    <xf numFmtId="10" fontId="76" fillId="0" borderId="0" xfId="1090" applyNumberFormat="1" applyFont="1"/>
    <xf numFmtId="167" fontId="76" fillId="0" borderId="0" xfId="291" applyFont="1"/>
    <xf numFmtId="0" fontId="64" fillId="0" borderId="0" xfId="0" applyFont="1" applyAlignment="1">
      <alignment horizontal="center" vertical="center"/>
    </xf>
    <xf numFmtId="0" fontId="65" fillId="0" borderId="0" xfId="0" applyFont="1" applyAlignment="1">
      <alignment vertical="center"/>
    </xf>
    <xf numFmtId="0" fontId="64" fillId="0" borderId="0" xfId="0" applyFont="1" applyAlignment="1">
      <alignment horizontal="left" vertical="center"/>
    </xf>
    <xf numFmtId="0" fontId="64" fillId="0" borderId="0" xfId="0" applyFont="1" applyAlignment="1">
      <alignment vertical="center" wrapText="1"/>
    </xf>
    <xf numFmtId="4" fontId="64" fillId="0" borderId="0" xfId="0" applyNumberFormat="1" applyFont="1" applyAlignment="1">
      <alignment vertical="center"/>
    </xf>
    <xf numFmtId="175" fontId="62" fillId="0" borderId="0" xfId="0" applyNumberFormat="1" applyFont="1" applyAlignment="1">
      <alignment vertical="center"/>
    </xf>
    <xf numFmtId="0" fontId="63" fillId="0" borderId="0" xfId="0" applyFont="1" applyAlignment="1">
      <alignment vertical="center"/>
    </xf>
    <xf numFmtId="0" fontId="62" fillId="0" borderId="49" xfId="0" applyFont="1" applyBorder="1" applyAlignment="1">
      <alignment vertical="center"/>
    </xf>
    <xf numFmtId="0" fontId="63" fillId="0" borderId="49" xfId="0" applyFont="1" applyBorder="1" applyAlignment="1">
      <alignment vertical="center" wrapText="1"/>
    </xf>
    <xf numFmtId="2" fontId="63" fillId="0" borderId="27" xfId="0" applyNumberFormat="1" applyFont="1" applyBorder="1" applyAlignment="1">
      <alignment vertical="center"/>
    </xf>
    <xf numFmtId="165" fontId="63" fillId="0" borderId="35" xfId="0" applyNumberFormat="1" applyFont="1" applyBorder="1" applyAlignment="1">
      <alignment vertical="center"/>
    </xf>
    <xf numFmtId="0" fontId="63" fillId="0" borderId="27" xfId="0" applyFont="1" applyBorder="1" applyAlignment="1">
      <alignment horizontal="center" vertical="center" wrapText="1"/>
    </xf>
    <xf numFmtId="0" fontId="63" fillId="0" borderId="24" xfId="0" applyFont="1" applyBorder="1" applyAlignment="1">
      <alignment horizontal="center" vertical="center" wrapText="1"/>
    </xf>
    <xf numFmtId="0" fontId="63" fillId="0" borderId="22" xfId="0" applyFont="1" applyBorder="1" applyAlignment="1">
      <alignment horizontal="center" vertical="center" wrapText="1"/>
    </xf>
    <xf numFmtId="0" fontId="63" fillId="0" borderId="22" xfId="0" applyFont="1" applyBorder="1" applyAlignment="1">
      <alignment horizontal="center" vertical="center"/>
    </xf>
    <xf numFmtId="0" fontId="71" fillId="0" borderId="22" xfId="0" applyFont="1" applyBorder="1" applyAlignment="1">
      <alignment horizontal="center" vertical="center" wrapText="1"/>
    </xf>
    <xf numFmtId="2" fontId="63" fillId="0" borderId="24" xfId="0" applyNumberFormat="1" applyFont="1" applyBorder="1" applyAlignment="1">
      <alignment horizontal="center" vertical="center" wrapText="1"/>
    </xf>
    <xf numFmtId="0" fontId="63" fillId="0" borderId="35" xfId="0" applyFont="1" applyBorder="1" applyAlignment="1">
      <alignment horizontal="center" vertical="center" wrapText="1"/>
    </xf>
    <xf numFmtId="0" fontId="63" fillId="0" borderId="24" xfId="0" applyFont="1" applyBorder="1" applyAlignment="1">
      <alignment horizontal="center" vertical="center"/>
    </xf>
    <xf numFmtId="0" fontId="71" fillId="0" borderId="24" xfId="0" applyFont="1" applyBorder="1" applyAlignment="1">
      <alignment horizontal="center" vertical="center" wrapText="1"/>
    </xf>
    <xf numFmtId="0" fontId="63" fillId="0" borderId="27" xfId="0" applyFont="1" applyBorder="1" applyAlignment="1">
      <alignment horizontal="center" vertical="center"/>
    </xf>
    <xf numFmtId="0" fontId="63" fillId="0" borderId="24" xfId="0" applyFont="1" applyBorder="1" applyAlignment="1">
      <alignment horizontal="left" vertical="center" wrapText="1"/>
    </xf>
    <xf numFmtId="171" fontId="63" fillId="0" borderId="24" xfId="1041" applyNumberFormat="1" applyFont="1" applyFill="1" applyBorder="1" applyAlignment="1">
      <alignment horizontal="center" vertical="center"/>
    </xf>
    <xf numFmtId="165" fontId="63" fillId="0" borderId="24" xfId="1041" applyFont="1" applyFill="1" applyBorder="1" applyAlignment="1">
      <alignment vertical="center"/>
    </xf>
    <xf numFmtId="2" fontId="63" fillId="0" borderId="24" xfId="0" applyNumberFormat="1" applyFont="1" applyBorder="1" applyAlignment="1">
      <alignment horizontal="center" vertical="center"/>
    </xf>
    <xf numFmtId="0" fontId="63" fillId="0" borderId="24" xfId="0" applyFont="1" applyBorder="1" applyAlignment="1">
      <alignment vertical="center" wrapText="1"/>
    </xf>
    <xf numFmtId="0" fontId="63" fillId="0" borderId="24" xfId="0" applyFont="1" applyBorder="1" applyAlignment="1">
      <alignment vertical="center"/>
    </xf>
    <xf numFmtId="2" fontId="63" fillId="0" borderId="24" xfId="0" applyNumberFormat="1" applyFont="1" applyBorder="1" applyAlignment="1">
      <alignment vertical="center"/>
    </xf>
    <xf numFmtId="165" fontId="62" fillId="0" borderId="35" xfId="0" applyNumberFormat="1" applyFont="1" applyBorder="1" applyAlignment="1">
      <alignment vertical="center"/>
    </xf>
    <xf numFmtId="0" fontId="63" fillId="0" borderId="49" xfId="0" applyFont="1" applyBorder="1" applyAlignment="1">
      <alignment horizontal="center" vertical="center"/>
    </xf>
    <xf numFmtId="0" fontId="63" fillId="0" borderId="49" xfId="0" applyFont="1" applyBorder="1" applyAlignment="1">
      <alignment horizontal="center" vertical="center" wrapText="1"/>
    </xf>
    <xf numFmtId="2" fontId="63" fillId="0" borderId="49" xfId="0" applyNumberFormat="1" applyFont="1" applyBorder="1" applyAlignment="1">
      <alignment horizontal="center" vertical="center"/>
    </xf>
    <xf numFmtId="0" fontId="63" fillId="0" borderId="62" xfId="0" applyFont="1" applyBorder="1" applyAlignment="1">
      <alignment horizontal="center" vertical="center"/>
    </xf>
    <xf numFmtId="169" fontId="63" fillId="0" borderId="24" xfId="1041" applyNumberFormat="1" applyFont="1" applyFill="1" applyBorder="1" applyAlignment="1">
      <alignment horizontal="center" vertical="center"/>
    </xf>
    <xf numFmtId="0" fontId="70" fillId="0" borderId="49" xfId="0" applyFont="1" applyBorder="1" applyAlignment="1">
      <alignment horizontal="center" vertical="center"/>
    </xf>
    <xf numFmtId="0" fontId="70" fillId="0" borderId="49" xfId="0" applyFont="1" applyBorder="1" applyAlignment="1">
      <alignment vertical="center" wrapText="1"/>
    </xf>
    <xf numFmtId="2" fontId="62" fillId="0" borderId="49" xfId="0" applyNumberFormat="1" applyFont="1" applyBorder="1" applyAlignment="1">
      <alignment vertical="center"/>
    </xf>
    <xf numFmtId="0" fontId="62" fillId="0" borderId="62" xfId="0" applyFont="1" applyBorder="1" applyAlignment="1">
      <alignment vertical="center"/>
    </xf>
    <xf numFmtId="0" fontId="62" fillId="0" borderId="27" xfId="0" applyFont="1" applyBorder="1" applyAlignment="1">
      <alignment horizontal="left" vertical="center"/>
    </xf>
    <xf numFmtId="0" fontId="62" fillId="0" borderId="24" xfId="0" applyFont="1" applyBorder="1" applyAlignment="1">
      <alignment horizontal="left" vertical="center" wrapText="1"/>
    </xf>
    <xf numFmtId="2" fontId="62" fillId="0" borderId="24" xfId="0" applyNumberFormat="1" applyFont="1" applyBorder="1" applyAlignment="1">
      <alignment horizontal="left" vertical="center"/>
    </xf>
    <xf numFmtId="0" fontId="62" fillId="0" borderId="35" xfId="0" applyFont="1" applyBorder="1" applyAlignment="1">
      <alignment horizontal="left" vertical="center"/>
    </xf>
    <xf numFmtId="169" fontId="63" fillId="0" borderId="24" xfId="0" applyNumberFormat="1" applyFont="1" applyBorder="1" applyAlignment="1">
      <alignment horizontal="center" vertical="center"/>
    </xf>
    <xf numFmtId="165" fontId="63" fillId="0" borderId="24" xfId="1041" applyFont="1" applyFill="1" applyBorder="1" applyAlignment="1">
      <alignment horizontal="center" vertical="center"/>
    </xf>
    <xf numFmtId="165" fontId="63" fillId="0" borderId="35" xfId="0" applyNumberFormat="1" applyFont="1" applyBorder="1" applyAlignment="1">
      <alignment horizontal="center" vertical="center"/>
    </xf>
    <xf numFmtId="0" fontId="62" fillId="0" borderId="115" xfId="0" applyFont="1" applyBorder="1" applyAlignment="1">
      <alignment vertical="center"/>
    </xf>
    <xf numFmtId="0" fontId="62" fillId="0" borderId="23" xfId="0" applyFont="1" applyBorder="1" applyAlignment="1">
      <alignment vertical="center" wrapText="1"/>
    </xf>
    <xf numFmtId="169" fontId="63" fillId="0" borderId="24" xfId="0" applyNumberFormat="1" applyFont="1" applyBorder="1" applyAlignment="1">
      <alignment vertical="center"/>
    </xf>
    <xf numFmtId="3" fontId="63" fillId="0" borderId="27" xfId="0" applyNumberFormat="1" applyFont="1" applyBorder="1" applyAlignment="1">
      <alignment horizontal="center" vertical="center"/>
    </xf>
    <xf numFmtId="174" fontId="63" fillId="0" borderId="24" xfId="1041" applyNumberFormat="1" applyFont="1" applyFill="1" applyBorder="1" applyAlignment="1">
      <alignment vertical="center"/>
    </xf>
    <xf numFmtId="0" fontId="63" fillId="0" borderId="27" xfId="0" applyFont="1" applyBorder="1" applyAlignment="1">
      <alignment vertical="center"/>
    </xf>
    <xf numFmtId="0" fontId="63" fillId="0" borderId="35" xfId="0" applyFont="1" applyBorder="1" applyAlignment="1">
      <alignment vertical="center"/>
    </xf>
    <xf numFmtId="0" fontId="63" fillId="0" borderId="82" xfId="0" applyFont="1" applyBorder="1" applyAlignment="1">
      <alignment vertical="center"/>
    </xf>
    <xf numFmtId="0" fontId="63" fillId="0" borderId="37" xfId="0" applyFont="1" applyBorder="1" applyAlignment="1">
      <alignment vertical="center" wrapText="1"/>
    </xf>
    <xf numFmtId="0" fontId="63" fillId="0" borderId="37" xfId="0" applyFont="1" applyBorder="1" applyAlignment="1">
      <alignment vertical="center"/>
    </xf>
    <xf numFmtId="2" fontId="63" fillId="0" borderId="37" xfId="0" applyNumberFormat="1" applyFont="1" applyBorder="1" applyAlignment="1">
      <alignment vertical="center"/>
    </xf>
    <xf numFmtId="0" fontId="63" fillId="0" borderId="38" xfId="0" applyFont="1" applyBorder="1" applyAlignment="1">
      <alignment vertical="center"/>
    </xf>
    <xf numFmtId="2" fontId="63" fillId="0" borderId="0" xfId="0" applyNumberFormat="1" applyFont="1" applyAlignment="1">
      <alignment vertical="center"/>
    </xf>
    <xf numFmtId="165" fontId="63" fillId="0" borderId="0" xfId="0" applyNumberFormat="1" applyFont="1" applyAlignment="1">
      <alignment vertical="center"/>
    </xf>
    <xf numFmtId="0" fontId="63" fillId="0" borderId="0" xfId="0" applyFont="1" applyAlignment="1">
      <alignment vertical="center" wrapText="1"/>
    </xf>
    <xf numFmtId="175" fontId="63" fillId="0" borderId="0" xfId="0" applyNumberFormat="1" applyFont="1" applyAlignment="1">
      <alignment vertical="center"/>
    </xf>
    <xf numFmtId="3" fontId="76" fillId="0" borderId="75" xfId="0" applyNumberFormat="1" applyFont="1" applyBorder="1" applyAlignment="1">
      <alignment horizontal="left" vertical="center" wrapText="1"/>
    </xf>
    <xf numFmtId="3" fontId="76" fillId="0" borderId="27" xfId="0" applyNumberFormat="1" applyFont="1" applyBorder="1" applyAlignment="1">
      <alignment horizontal="left" vertical="center" wrapText="1"/>
    </xf>
    <xf numFmtId="0" fontId="76" fillId="0" borderId="0" xfId="314" applyFont="1"/>
    <xf numFmtId="2" fontId="76" fillId="33" borderId="24" xfId="314" applyNumberFormat="1" applyFont="1" applyFill="1" applyBorder="1" applyAlignment="1">
      <alignment horizontal="center" vertical="center"/>
    </xf>
    <xf numFmtId="0" fontId="76" fillId="33" borderId="24" xfId="314" applyFont="1" applyFill="1" applyBorder="1" applyAlignment="1">
      <alignment horizontal="center" vertical="center"/>
    </xf>
    <xf numFmtId="0" fontId="76" fillId="0" borderId="24" xfId="314" applyFont="1" applyBorder="1" applyAlignment="1">
      <alignment horizontal="center" vertical="center"/>
    </xf>
    <xf numFmtId="2" fontId="76" fillId="33" borderId="21" xfId="314" applyNumberFormat="1" applyFont="1" applyFill="1" applyBorder="1" applyAlignment="1">
      <alignment horizontal="center" vertical="center"/>
    </xf>
    <xf numFmtId="0" fontId="76" fillId="33" borderId="21" xfId="314" applyFont="1" applyFill="1" applyBorder="1" applyAlignment="1">
      <alignment horizontal="center" vertical="center"/>
    </xf>
    <xf numFmtId="0" fontId="76" fillId="0" borderId="24" xfId="314" applyFont="1" applyBorder="1" applyAlignment="1">
      <alignment vertical="center"/>
    </xf>
    <xf numFmtId="2" fontId="76" fillId="0" borderId="24" xfId="314" applyNumberFormat="1" applyFont="1" applyBorder="1" applyAlignment="1">
      <alignment horizontal="center" vertical="center"/>
    </xf>
    <xf numFmtId="0" fontId="76" fillId="0" borderId="35" xfId="314" applyFont="1" applyBorder="1" applyAlignment="1">
      <alignment horizontal="center" vertical="center"/>
    </xf>
    <xf numFmtId="0" fontId="76" fillId="0" borderId="37" xfId="314" applyFont="1" applyBorder="1" applyAlignment="1">
      <alignment vertical="center"/>
    </xf>
    <xf numFmtId="0" fontId="76" fillId="0" borderId="37" xfId="314" applyFont="1" applyBorder="1" applyAlignment="1">
      <alignment horizontal="center" vertical="center"/>
    </xf>
    <xf numFmtId="2" fontId="76" fillId="0" borderId="37" xfId="314" applyNumberFormat="1" applyFont="1" applyBorder="1" applyAlignment="1">
      <alignment horizontal="center" vertical="center"/>
    </xf>
    <xf numFmtId="0" fontId="76" fillId="0" borderId="38" xfId="314" applyFont="1" applyBorder="1" applyAlignment="1">
      <alignment horizontal="center" vertical="center"/>
    </xf>
    <xf numFmtId="0" fontId="76" fillId="0" borderId="65" xfId="0" applyFont="1" applyBorder="1" applyAlignment="1">
      <alignment vertical="center"/>
    </xf>
    <xf numFmtId="0" fontId="76" fillId="0" borderId="65" xfId="0" applyFont="1" applyBorder="1" applyAlignment="1">
      <alignment horizontal="center" vertical="center"/>
    </xf>
    <xf numFmtId="2" fontId="76" fillId="0" borderId="65" xfId="0" applyNumberFormat="1" applyFont="1" applyBorder="1" applyAlignment="1">
      <alignment horizontal="center" vertical="center"/>
    </xf>
    <xf numFmtId="2" fontId="76" fillId="0" borderId="65" xfId="314" applyNumberFormat="1" applyFont="1" applyBorder="1" applyAlignment="1">
      <alignment horizontal="center" vertical="center"/>
    </xf>
    <xf numFmtId="0" fontId="76" fillId="0" borderId="66" xfId="0" applyFont="1" applyBorder="1" applyAlignment="1">
      <alignment horizontal="center" vertical="center"/>
    </xf>
    <xf numFmtId="0" fontId="76" fillId="0" borderId="35" xfId="0" applyFont="1" applyBorder="1" applyAlignment="1">
      <alignment horizontal="center" vertical="center"/>
    </xf>
    <xf numFmtId="0" fontId="76" fillId="0" borderId="37" xfId="0" applyFont="1" applyBorder="1" applyAlignment="1">
      <alignment vertical="center"/>
    </xf>
    <xf numFmtId="0" fontId="76" fillId="0" borderId="37" xfId="0" applyFont="1" applyBorder="1" applyAlignment="1">
      <alignment horizontal="center" vertical="center"/>
    </xf>
    <xf numFmtId="2" fontId="76" fillId="0" borderId="37" xfId="0" applyNumberFormat="1" applyFont="1" applyBorder="1" applyAlignment="1">
      <alignment horizontal="center" vertical="center"/>
    </xf>
    <xf numFmtId="0" fontId="76" fillId="0" borderId="38" xfId="0" applyFont="1" applyBorder="1" applyAlignment="1">
      <alignment horizontal="center" vertical="center"/>
    </xf>
    <xf numFmtId="186" fontId="76" fillId="33" borderId="24" xfId="314" applyNumberFormat="1" applyFont="1" applyFill="1" applyBorder="1" applyAlignment="1">
      <alignment horizontal="center" vertical="center"/>
    </xf>
    <xf numFmtId="165" fontId="76" fillId="33" borderId="24" xfId="1041" applyFont="1" applyFill="1" applyBorder="1" applyAlignment="1">
      <alignment horizontal="center" vertical="center"/>
    </xf>
    <xf numFmtId="187" fontId="76" fillId="33" borderId="35" xfId="314" applyNumberFormat="1" applyFont="1" applyFill="1" applyBorder="1" applyAlignment="1">
      <alignment horizontal="center" vertical="center"/>
    </xf>
    <xf numFmtId="184" fontId="76" fillId="33" borderId="24" xfId="314" applyNumberFormat="1" applyFont="1" applyFill="1" applyBorder="1" applyAlignment="1">
      <alignment horizontal="center" vertical="center"/>
    </xf>
    <xf numFmtId="40" fontId="76" fillId="33" borderId="24" xfId="314" applyNumberFormat="1" applyFont="1" applyFill="1" applyBorder="1" applyAlignment="1">
      <alignment horizontal="center" vertical="center"/>
    </xf>
    <xf numFmtId="188" fontId="76" fillId="33" borderId="35" xfId="314" applyNumberFormat="1" applyFont="1" applyFill="1" applyBorder="1" applyAlignment="1">
      <alignment horizontal="center" vertical="center"/>
    </xf>
    <xf numFmtId="189" fontId="76" fillId="33" borderId="35" xfId="314" applyNumberFormat="1" applyFont="1" applyFill="1" applyBorder="1" applyAlignment="1">
      <alignment horizontal="center" vertical="center"/>
    </xf>
    <xf numFmtId="0" fontId="70" fillId="38" borderId="65" xfId="314" applyFont="1" applyFill="1" applyBorder="1" applyAlignment="1">
      <alignment horizontal="centerContinuous" vertical="center"/>
    </xf>
    <xf numFmtId="0" fontId="70" fillId="38" borderId="66" xfId="314" applyFont="1" applyFill="1" applyBorder="1" applyAlignment="1">
      <alignment horizontal="center" vertical="center"/>
    </xf>
    <xf numFmtId="0" fontId="70" fillId="38" borderId="37" xfId="314" applyFont="1" applyFill="1" applyBorder="1" applyAlignment="1">
      <alignment horizontal="center" vertical="center"/>
    </xf>
    <xf numFmtId="0" fontId="70" fillId="38" borderId="38" xfId="314" applyFont="1" applyFill="1" applyBorder="1" applyAlignment="1">
      <alignment horizontal="center" vertical="center"/>
    </xf>
    <xf numFmtId="0" fontId="76" fillId="33" borderId="58" xfId="0" applyFont="1" applyFill="1" applyBorder="1" applyAlignment="1">
      <alignment horizontal="center"/>
    </xf>
    <xf numFmtId="0" fontId="76" fillId="33" borderId="49" xfId="0" applyFont="1" applyFill="1" applyBorder="1" applyAlignment="1">
      <alignment horizontal="center"/>
    </xf>
    <xf numFmtId="0" fontId="76" fillId="33" borderId="62" xfId="0" applyFont="1" applyFill="1" applyBorder="1" applyAlignment="1">
      <alignment horizontal="center"/>
    </xf>
    <xf numFmtId="0" fontId="70" fillId="0" borderId="0" xfId="314" applyFont="1"/>
    <xf numFmtId="0" fontId="76" fillId="33" borderId="22" xfId="314" applyFont="1" applyFill="1" applyBorder="1" applyAlignment="1">
      <alignment horizontal="center" vertical="center"/>
    </xf>
    <xf numFmtId="0" fontId="76" fillId="33" borderId="61" xfId="314" applyFont="1" applyFill="1" applyBorder="1" applyAlignment="1">
      <alignment horizontal="center" vertical="center"/>
    </xf>
    <xf numFmtId="0" fontId="76" fillId="33" borderId="22" xfId="314" applyFont="1" applyFill="1" applyBorder="1" applyAlignment="1">
      <alignment horizontal="center"/>
    </xf>
    <xf numFmtId="0" fontId="76" fillId="0" borderId="22" xfId="314" applyFont="1" applyBorder="1" applyAlignment="1">
      <alignment horizontal="center" vertical="center"/>
    </xf>
    <xf numFmtId="2" fontId="76" fillId="33" borderId="22" xfId="314" applyNumberFormat="1" applyFont="1" applyFill="1" applyBorder="1" applyAlignment="1">
      <alignment horizontal="center" vertical="center"/>
    </xf>
    <xf numFmtId="170" fontId="76" fillId="33" borderId="22" xfId="314" applyNumberFormat="1" applyFont="1" applyFill="1" applyBorder="1" applyAlignment="1">
      <alignment horizontal="center" vertical="center"/>
    </xf>
    <xf numFmtId="0" fontId="76" fillId="33" borderId="24" xfId="314" applyFont="1" applyFill="1" applyBorder="1" applyAlignment="1">
      <alignment horizontal="center"/>
    </xf>
    <xf numFmtId="170" fontId="76" fillId="33" borderId="24" xfId="314" applyNumberFormat="1" applyFont="1" applyFill="1" applyBorder="1" applyAlignment="1">
      <alignment horizontal="center" vertical="center"/>
    </xf>
    <xf numFmtId="0" fontId="76" fillId="33" borderId="35" xfId="314" applyFont="1" applyFill="1" applyBorder="1" applyAlignment="1">
      <alignment horizontal="center" vertical="center"/>
    </xf>
    <xf numFmtId="0" fontId="76" fillId="33" borderId="49" xfId="314" applyFont="1" applyFill="1" applyBorder="1" applyAlignment="1">
      <alignment horizontal="center"/>
    </xf>
    <xf numFmtId="0" fontId="76" fillId="0" borderId="49" xfId="314" applyFont="1" applyBorder="1" applyAlignment="1">
      <alignment horizontal="center" vertical="center"/>
    </xf>
    <xf numFmtId="2" fontId="76" fillId="33" borderId="49" xfId="314" applyNumberFormat="1" applyFont="1" applyFill="1" applyBorder="1" applyAlignment="1">
      <alignment horizontal="center" vertical="center"/>
    </xf>
    <xf numFmtId="170" fontId="76" fillId="33" borderId="49" xfId="314" applyNumberFormat="1" applyFont="1" applyFill="1" applyBorder="1" applyAlignment="1">
      <alignment horizontal="center" vertical="center"/>
    </xf>
    <xf numFmtId="0" fontId="76" fillId="33" borderId="62" xfId="314" applyFont="1" applyFill="1" applyBorder="1" applyAlignment="1">
      <alignment horizontal="center" vertical="center"/>
    </xf>
    <xf numFmtId="0" fontId="76" fillId="33" borderId="49" xfId="314" applyFont="1" applyFill="1" applyBorder="1" applyAlignment="1">
      <alignment horizontal="center" vertical="center"/>
    </xf>
    <xf numFmtId="0" fontId="76" fillId="33" borderId="49" xfId="314" applyFont="1" applyFill="1" applyBorder="1" applyAlignment="1">
      <alignment vertical="center"/>
    </xf>
    <xf numFmtId="0" fontId="76" fillId="33" borderId="62" xfId="314" applyFont="1" applyFill="1" applyBorder="1" applyAlignment="1">
      <alignment vertical="center"/>
    </xf>
    <xf numFmtId="0" fontId="76" fillId="33" borderId="21" xfId="314" applyFont="1" applyFill="1" applyBorder="1" applyAlignment="1">
      <alignment horizontal="center"/>
    </xf>
    <xf numFmtId="0" fontId="76" fillId="0" borderId="21" xfId="314" applyFont="1" applyBorder="1" applyAlignment="1">
      <alignment horizontal="center" vertical="center"/>
    </xf>
    <xf numFmtId="170" fontId="76" fillId="33" borderId="21" xfId="314" applyNumberFormat="1" applyFont="1" applyFill="1" applyBorder="1" applyAlignment="1">
      <alignment horizontal="center" vertical="center"/>
    </xf>
    <xf numFmtId="0" fontId="76" fillId="33" borderId="59" xfId="314" applyFont="1" applyFill="1" applyBorder="1" applyAlignment="1">
      <alignment horizontal="center" vertical="center"/>
    </xf>
    <xf numFmtId="0" fontId="76" fillId="33" borderId="34" xfId="0" applyFont="1" applyFill="1" applyBorder="1" applyAlignment="1">
      <alignment horizontal="center" vertical="center" wrapText="1"/>
    </xf>
    <xf numFmtId="0" fontId="76" fillId="33" borderId="24" xfId="0" applyFont="1" applyFill="1" applyBorder="1" applyAlignment="1">
      <alignment horizontal="center"/>
    </xf>
    <xf numFmtId="2" fontId="76" fillId="33" borderId="24" xfId="0" applyNumberFormat="1" applyFont="1" applyFill="1" applyBorder="1" applyAlignment="1">
      <alignment horizontal="center" vertical="center"/>
    </xf>
    <xf numFmtId="0" fontId="76" fillId="33" borderId="70" xfId="0" applyFont="1" applyFill="1" applyBorder="1" applyAlignment="1">
      <alignment horizontal="center" vertical="center" wrapText="1"/>
    </xf>
    <xf numFmtId="0" fontId="76" fillId="33" borderId="21" xfId="0" applyFont="1" applyFill="1" applyBorder="1" applyAlignment="1">
      <alignment horizontal="center"/>
    </xf>
    <xf numFmtId="0" fontId="76" fillId="0" borderId="21" xfId="0" applyFont="1" applyBorder="1" applyAlignment="1">
      <alignment horizontal="center" vertical="center"/>
    </xf>
    <xf numFmtId="2" fontId="76" fillId="33" borderId="21" xfId="0" applyNumberFormat="1" applyFont="1" applyFill="1" applyBorder="1" applyAlignment="1">
      <alignment horizontal="center" vertical="center"/>
    </xf>
    <xf numFmtId="170" fontId="76" fillId="33" borderId="21" xfId="0" applyNumberFormat="1" applyFont="1" applyFill="1" applyBorder="1" applyAlignment="1">
      <alignment horizontal="center" vertical="center"/>
    </xf>
    <xf numFmtId="0" fontId="76" fillId="33" borderId="59" xfId="0" applyFont="1" applyFill="1" applyBorder="1" applyAlignment="1">
      <alignment horizontal="center" vertical="center"/>
    </xf>
    <xf numFmtId="0" fontId="76" fillId="35" borderId="34" xfId="0" applyFont="1" applyFill="1" applyBorder="1" applyAlignment="1">
      <alignment horizontal="center" vertical="center" wrapText="1"/>
    </xf>
    <xf numFmtId="0" fontId="76" fillId="35" borderId="24" xfId="0" applyFont="1" applyFill="1" applyBorder="1" applyAlignment="1">
      <alignment horizontal="center"/>
    </xf>
    <xf numFmtId="0" fontId="76" fillId="35" borderId="24" xfId="0" applyFont="1" applyFill="1" applyBorder="1" applyAlignment="1">
      <alignment horizontal="center" vertical="center"/>
    </xf>
    <xf numFmtId="2" fontId="76" fillId="35" borderId="24" xfId="0" applyNumberFormat="1" applyFont="1" applyFill="1" applyBorder="1" applyAlignment="1">
      <alignment horizontal="center" vertical="center"/>
    </xf>
    <xf numFmtId="170" fontId="76" fillId="35" borderId="24" xfId="0" applyNumberFormat="1" applyFont="1" applyFill="1" applyBorder="1" applyAlignment="1">
      <alignment horizontal="center" vertical="center"/>
    </xf>
    <xf numFmtId="0" fontId="76" fillId="35" borderId="58" xfId="0" applyFont="1" applyFill="1" applyBorder="1" applyAlignment="1">
      <alignment horizontal="center" vertical="center" wrapText="1"/>
    </xf>
    <xf numFmtId="0" fontId="76" fillId="35" borderId="49" xfId="0" applyFont="1" applyFill="1" applyBorder="1" applyAlignment="1">
      <alignment horizontal="center" vertical="center" wrapText="1"/>
    </xf>
    <xf numFmtId="0" fontId="76" fillId="35" borderId="62" xfId="0" applyFont="1" applyFill="1" applyBorder="1" applyAlignment="1">
      <alignment horizontal="center" vertical="center" wrapText="1"/>
    </xf>
    <xf numFmtId="0" fontId="76" fillId="35" borderId="70" xfId="0" applyFont="1" applyFill="1" applyBorder="1" applyAlignment="1">
      <alignment horizontal="center" vertical="center" wrapText="1"/>
    </xf>
    <xf numFmtId="0" fontId="76" fillId="35" borderId="21" xfId="0" applyFont="1" applyFill="1" applyBorder="1" applyAlignment="1">
      <alignment horizontal="center"/>
    </xf>
    <xf numFmtId="0" fontId="76" fillId="35" borderId="21" xfId="0" applyFont="1" applyFill="1" applyBorder="1" applyAlignment="1">
      <alignment horizontal="center" vertical="center"/>
    </xf>
    <xf numFmtId="2" fontId="76" fillId="35" borderId="21" xfId="0" applyNumberFormat="1" applyFont="1" applyFill="1" applyBorder="1" applyAlignment="1">
      <alignment horizontal="center" vertical="center"/>
    </xf>
    <xf numFmtId="170" fontId="76" fillId="35" borderId="21" xfId="0" applyNumberFormat="1" applyFont="1" applyFill="1" applyBorder="1" applyAlignment="1">
      <alignment horizontal="center" vertical="center"/>
    </xf>
    <xf numFmtId="0" fontId="70" fillId="0" borderId="106" xfId="314" applyFont="1" applyBorder="1" applyAlignment="1">
      <alignment horizontal="center" vertical="center"/>
    </xf>
    <xf numFmtId="0" fontId="70" fillId="0" borderId="57" xfId="314" applyFont="1" applyBorder="1" applyAlignment="1">
      <alignment horizontal="center" vertical="center"/>
    </xf>
    <xf numFmtId="0" fontId="70" fillId="0" borderId="37" xfId="314" applyFont="1" applyBorder="1" applyAlignment="1">
      <alignment horizontal="center" vertical="center"/>
    </xf>
    <xf numFmtId="0" fontId="98" fillId="0" borderId="0" xfId="314" applyFont="1"/>
    <xf numFmtId="0" fontId="76" fillId="33" borderId="45" xfId="314" applyFont="1" applyFill="1" applyBorder="1" applyAlignment="1">
      <alignment horizontal="center" vertical="center"/>
    </xf>
    <xf numFmtId="0" fontId="76" fillId="33" borderId="45" xfId="314" applyFont="1" applyFill="1" applyBorder="1" applyAlignment="1">
      <alignment horizontal="center" vertical="center" wrapText="1"/>
    </xf>
    <xf numFmtId="0" fontId="76" fillId="33" borderId="27" xfId="314" applyFont="1" applyFill="1" applyBorder="1" applyAlignment="1">
      <alignment horizontal="center" vertical="center" wrapText="1"/>
    </xf>
    <xf numFmtId="0" fontId="76" fillId="33" borderId="49" xfId="314" applyFont="1" applyFill="1" applyBorder="1" applyAlignment="1">
      <alignment horizontal="center" vertical="center" wrapText="1"/>
    </xf>
    <xf numFmtId="0" fontId="76" fillId="0" borderId="27" xfId="314" applyFont="1" applyBorder="1" applyAlignment="1">
      <alignment horizontal="center" vertical="center" wrapText="1"/>
    </xf>
    <xf numFmtId="0" fontId="76" fillId="0" borderId="49" xfId="314" applyFont="1" applyBorder="1" applyAlignment="1">
      <alignment horizontal="center" vertical="center" wrapText="1"/>
    </xf>
    <xf numFmtId="0" fontId="76" fillId="33" borderId="47" xfId="314" applyFont="1" applyFill="1" applyBorder="1" applyAlignment="1">
      <alignment horizontal="center" vertical="center" wrapText="1"/>
    </xf>
    <xf numFmtId="4" fontId="76" fillId="38" borderId="24" xfId="0" applyNumberFormat="1" applyFont="1" applyFill="1" applyBorder="1" applyAlignment="1">
      <alignment vertical="center"/>
    </xf>
    <xf numFmtId="0" fontId="70" fillId="38" borderId="24" xfId="0" applyFont="1" applyFill="1" applyBorder="1" applyAlignment="1">
      <alignment vertical="center"/>
    </xf>
    <xf numFmtId="169" fontId="70" fillId="38" borderId="24" xfId="0" applyNumberFormat="1" applyFont="1" applyFill="1" applyBorder="1" applyAlignment="1">
      <alignment horizontal="center" vertical="center"/>
    </xf>
    <xf numFmtId="4" fontId="70" fillId="38" borderId="24" xfId="0" applyNumberFormat="1" applyFont="1" applyFill="1" applyBorder="1" applyAlignment="1">
      <alignment horizontal="center" vertical="center"/>
    </xf>
    <xf numFmtId="4" fontId="70" fillId="38" borderId="24" xfId="0" applyNumberFormat="1" applyFont="1" applyFill="1" applyBorder="1" applyAlignment="1">
      <alignment vertical="top"/>
    </xf>
    <xf numFmtId="0" fontId="76" fillId="38" borderId="24" xfId="0" applyFont="1" applyFill="1" applyBorder="1" applyAlignment="1">
      <alignment horizontal="center" vertical="center"/>
    </xf>
    <xf numFmtId="169" fontId="76" fillId="38" borderId="24" xfId="0" applyNumberFormat="1" applyFont="1" applyFill="1" applyBorder="1" applyAlignment="1">
      <alignment horizontal="center" vertical="center"/>
    </xf>
    <xf numFmtId="4" fontId="76" fillId="38" borderId="24" xfId="0" applyNumberFormat="1" applyFont="1" applyFill="1" applyBorder="1" applyAlignment="1">
      <alignment horizontal="center" vertical="center"/>
    </xf>
    <xf numFmtId="0" fontId="76" fillId="38" borderId="24" xfId="0" applyFont="1" applyFill="1" applyBorder="1" applyAlignment="1">
      <alignment vertical="center"/>
    </xf>
    <xf numFmtId="0" fontId="70" fillId="38" borderId="24" xfId="0" applyFont="1" applyFill="1" applyBorder="1" applyAlignment="1">
      <alignment vertical="center" wrapText="1"/>
    </xf>
    <xf numFmtId="0" fontId="70" fillId="38" borderId="32" xfId="0" applyFont="1" applyFill="1" applyBorder="1" applyAlignment="1">
      <alignment horizontal="center" vertical="center"/>
    </xf>
    <xf numFmtId="0" fontId="70" fillId="38" borderId="78" xfId="0" applyFont="1" applyFill="1" applyBorder="1" applyAlignment="1">
      <alignment horizontal="left" vertical="center" wrapText="1"/>
    </xf>
    <xf numFmtId="0" fontId="70" fillId="38" borderId="32" xfId="0" applyFont="1" applyFill="1" applyBorder="1" applyAlignment="1">
      <alignment horizontal="left" vertical="center"/>
    </xf>
    <xf numFmtId="2" fontId="70" fillId="38" borderId="32" xfId="0" applyNumberFormat="1" applyFont="1" applyFill="1" applyBorder="1" applyAlignment="1">
      <alignment horizontal="left" vertical="center"/>
    </xf>
    <xf numFmtId="0" fontId="70" fillId="38" borderId="33" xfId="0" applyFont="1" applyFill="1" applyBorder="1" applyAlignment="1">
      <alignment horizontal="left" vertical="center"/>
    </xf>
    <xf numFmtId="0" fontId="70" fillId="38" borderId="49" xfId="0" applyFont="1" applyFill="1" applyBorder="1" applyAlignment="1">
      <alignment horizontal="center" vertical="center"/>
    </xf>
    <xf numFmtId="0" fontId="70" fillId="38" borderId="49" xfId="0" applyFont="1" applyFill="1" applyBorder="1" applyAlignment="1">
      <alignment vertical="center" wrapText="1"/>
    </xf>
    <xf numFmtId="0" fontId="62" fillId="38" borderId="49" xfId="0" applyFont="1" applyFill="1" applyBorder="1" applyAlignment="1">
      <alignment vertical="center"/>
    </xf>
    <xf numFmtId="2" fontId="62" fillId="38" borderId="49" xfId="0" applyNumberFormat="1" applyFont="1" applyFill="1" applyBorder="1" applyAlignment="1">
      <alignment vertical="center"/>
    </xf>
    <xf numFmtId="0" fontId="62" fillId="38" borderId="62" xfId="0" applyFont="1" applyFill="1" applyBorder="1" applyAlignment="1">
      <alignment vertical="center"/>
    </xf>
    <xf numFmtId="0" fontId="70" fillId="38" borderId="27" xfId="0" applyFont="1" applyFill="1" applyBorder="1" applyAlignment="1">
      <alignment horizontal="center" vertical="center"/>
    </xf>
    <xf numFmtId="0" fontId="76" fillId="33" borderId="24" xfId="314" applyFont="1" applyFill="1" applyBorder="1" applyAlignment="1">
      <alignment vertical="center"/>
    </xf>
    <xf numFmtId="0" fontId="76" fillId="33" borderId="54" xfId="0" applyFont="1" applyFill="1" applyBorder="1" applyAlignment="1">
      <alignment vertical="center"/>
    </xf>
    <xf numFmtId="0" fontId="76" fillId="33" borderId="54" xfId="0" applyFont="1" applyFill="1" applyBorder="1" applyAlignment="1">
      <alignment horizontal="center" vertical="center"/>
    </xf>
    <xf numFmtId="2" fontId="76" fillId="33" borderId="54" xfId="0" applyNumberFormat="1" applyFont="1" applyFill="1" applyBorder="1" applyAlignment="1">
      <alignment horizontal="center" vertical="center"/>
    </xf>
    <xf numFmtId="0" fontId="76" fillId="0" borderId="55" xfId="0" applyFont="1" applyBorder="1" applyAlignment="1">
      <alignment horizontal="center" vertical="center"/>
    </xf>
    <xf numFmtId="2" fontId="76" fillId="0" borderId="0" xfId="314" applyNumberFormat="1" applyFont="1"/>
    <xf numFmtId="189" fontId="76" fillId="33" borderId="24" xfId="314" applyNumberFormat="1" applyFont="1" applyFill="1" applyBorder="1" applyAlignment="1">
      <alignment vertical="center"/>
    </xf>
    <xf numFmtId="0" fontId="76" fillId="0" borderId="35" xfId="0" applyFont="1" applyBorder="1" applyAlignment="1">
      <alignment vertical="center"/>
    </xf>
    <xf numFmtId="193" fontId="76" fillId="0" borderId="0" xfId="0" applyNumberFormat="1" applyFont="1" applyAlignment="1">
      <alignment vertical="center"/>
    </xf>
    <xf numFmtId="0" fontId="65" fillId="38" borderId="117" xfId="0" applyFont="1" applyFill="1" applyBorder="1" applyAlignment="1">
      <alignment horizontal="left" vertical="center" wrapText="1"/>
    </xf>
    <xf numFmtId="4" fontId="65" fillId="38" borderId="117" xfId="0" applyNumberFormat="1" applyFont="1" applyFill="1" applyBorder="1" applyAlignment="1">
      <alignment vertical="center"/>
    </xf>
    <xf numFmtId="0" fontId="65" fillId="0" borderId="117" xfId="0" applyFont="1" applyBorder="1" applyAlignment="1">
      <alignment horizontal="left" vertical="center" wrapText="1"/>
    </xf>
    <xf numFmtId="4" fontId="65" fillId="0" borderId="117" xfId="0" applyNumberFormat="1" applyFont="1" applyBorder="1" applyAlignment="1">
      <alignment horizontal="center" vertical="center"/>
    </xf>
    <xf numFmtId="0" fontId="65" fillId="38" borderId="117" xfId="0" applyFont="1" applyFill="1" applyBorder="1" applyAlignment="1">
      <alignment horizontal="center" vertical="center" wrapText="1"/>
    </xf>
    <xf numFmtId="0" fontId="65" fillId="38" borderId="117" xfId="0" applyFont="1" applyFill="1" applyBorder="1" applyAlignment="1">
      <alignment horizontal="center" vertical="center"/>
    </xf>
    <xf numFmtId="4" fontId="65" fillId="38" borderId="117" xfId="0" applyNumberFormat="1" applyFont="1" applyFill="1" applyBorder="1" applyAlignment="1">
      <alignment horizontal="center" vertical="center"/>
    </xf>
    <xf numFmtId="0" fontId="65" fillId="0" borderId="117" xfId="0" applyFont="1" applyBorder="1" applyAlignment="1">
      <alignment horizontal="center" vertical="center" wrapText="1"/>
    </xf>
    <xf numFmtId="0" fontId="65" fillId="0" borderId="117" xfId="0" applyFont="1" applyBorder="1" applyAlignment="1">
      <alignment horizontal="center" vertical="center"/>
    </xf>
    <xf numFmtId="0" fontId="64" fillId="38" borderId="117" xfId="0" applyFont="1" applyFill="1" applyBorder="1" applyAlignment="1">
      <alignment vertical="center"/>
    </xf>
    <xf numFmtId="172" fontId="65" fillId="38" borderId="117" xfId="498" applyNumberFormat="1" applyFont="1" applyFill="1" applyBorder="1" applyAlignment="1" applyProtection="1">
      <alignment horizontal="left" vertical="center" wrapText="1"/>
      <protection locked="0"/>
    </xf>
    <xf numFmtId="0" fontId="64" fillId="38" borderId="117" xfId="0" applyFont="1" applyFill="1" applyBorder="1" applyAlignment="1">
      <alignment horizontal="center" vertical="center"/>
    </xf>
    <xf numFmtId="169" fontId="64" fillId="38" borderId="117" xfId="0" applyNumberFormat="1" applyFont="1" applyFill="1" applyBorder="1" applyAlignment="1">
      <alignment horizontal="center" vertical="center"/>
    </xf>
    <xf numFmtId="0" fontId="64" fillId="0" borderId="117" xfId="0" applyFont="1" applyBorder="1" applyAlignment="1">
      <alignment horizontal="center" vertical="center" wrapText="1"/>
    </xf>
    <xf numFmtId="0" fontId="64" fillId="0" borderId="117" xfId="415" applyFont="1" applyBorder="1" applyAlignment="1">
      <alignment horizontal="center" vertical="center"/>
    </xf>
    <xf numFmtId="0" fontId="64" fillId="0" borderId="117" xfId="415" applyFont="1" applyBorder="1" applyAlignment="1">
      <alignment horizontal="left" vertical="center" wrapText="1"/>
    </xf>
    <xf numFmtId="4" fontId="64" fillId="0" borderId="117" xfId="415" applyNumberFormat="1" applyFont="1" applyBorder="1" applyAlignment="1">
      <alignment horizontal="right" vertical="center"/>
    </xf>
    <xf numFmtId="0" fontId="64" fillId="0" borderId="117" xfId="415" applyFont="1" applyBorder="1" applyAlignment="1">
      <alignment horizontal="center" vertical="center" wrapText="1"/>
    </xf>
    <xf numFmtId="0" fontId="64" fillId="0" borderId="117" xfId="0" applyFont="1" applyBorder="1" applyAlignment="1">
      <alignment horizontal="center" vertical="center"/>
    </xf>
    <xf numFmtId="0" fontId="64" fillId="38" borderId="117" xfId="415" applyFont="1" applyFill="1" applyBorder="1" applyAlignment="1">
      <alignment horizontal="center" vertical="center"/>
    </xf>
    <xf numFmtId="4" fontId="64" fillId="38" borderId="117" xfId="0" applyNumberFormat="1" applyFont="1" applyFill="1" applyBorder="1" applyAlignment="1">
      <alignment horizontal="right" vertical="center"/>
    </xf>
    <xf numFmtId="0" fontId="64" fillId="0" borderId="117" xfId="426" applyFont="1" applyBorder="1" applyAlignment="1">
      <alignment horizontal="center" vertical="center"/>
    </xf>
    <xf numFmtId="0" fontId="65" fillId="38" borderId="117" xfId="415" applyFont="1" applyFill="1" applyBorder="1" applyAlignment="1">
      <alignment horizontal="center" vertical="center"/>
    </xf>
    <xf numFmtId="0" fontId="65" fillId="38" borderId="117" xfId="415" applyFont="1" applyFill="1" applyBorder="1" applyAlignment="1">
      <alignment horizontal="left" vertical="center"/>
    </xf>
    <xf numFmtId="4" fontId="64" fillId="38" borderId="117" xfId="415" applyNumberFormat="1" applyFont="1" applyFill="1" applyBorder="1" applyAlignment="1">
      <alignment horizontal="right" vertical="center"/>
    </xf>
    <xf numFmtId="4" fontId="64" fillId="0" borderId="117" xfId="0" applyNumberFormat="1" applyFont="1" applyBorder="1" applyAlignment="1">
      <alignment horizontal="center" vertical="center"/>
    </xf>
    <xf numFmtId="4" fontId="64" fillId="38" borderId="117" xfId="0" applyNumberFormat="1" applyFont="1" applyFill="1" applyBorder="1" applyAlignment="1">
      <alignment horizontal="center" vertical="center"/>
    </xf>
    <xf numFmtId="0" fontId="64" fillId="0" borderId="117" xfId="0" applyFont="1" applyBorder="1" applyAlignment="1">
      <alignment horizontal="left" vertical="center" wrapText="1"/>
    </xf>
    <xf numFmtId="0" fontId="80" fillId="0" borderId="117" xfId="0" applyFont="1" applyBorder="1" applyAlignment="1">
      <alignment vertical="center" wrapText="1"/>
    </xf>
    <xf numFmtId="3" fontId="64" fillId="0" borderId="117" xfId="498" applyNumberFormat="1" applyFont="1" applyBorder="1" applyAlignment="1" applyProtection="1">
      <alignment horizontal="center" vertical="center"/>
      <protection locked="0"/>
    </xf>
    <xf numFmtId="172" fontId="64" fillId="0" borderId="117" xfId="498" applyNumberFormat="1" applyFont="1" applyBorder="1" applyAlignment="1" applyProtection="1">
      <alignment horizontal="center" vertical="center" wrapText="1"/>
      <protection locked="0"/>
    </xf>
    <xf numFmtId="0" fontId="65" fillId="38" borderId="117" xfId="0" applyFont="1" applyFill="1" applyBorder="1" applyAlignment="1">
      <alignment vertical="center" wrapText="1"/>
    </xf>
    <xf numFmtId="4" fontId="61" fillId="38" borderId="117" xfId="0" applyNumberFormat="1" applyFont="1" applyFill="1" applyBorder="1" applyAlignment="1">
      <alignment horizontal="right" vertical="center"/>
    </xf>
    <xf numFmtId="0" fontId="65" fillId="38" borderId="117" xfId="0" applyFont="1" applyFill="1" applyBorder="1" applyAlignment="1">
      <alignment vertical="center"/>
    </xf>
    <xf numFmtId="0" fontId="64" fillId="0" borderId="117" xfId="415" applyFont="1" applyBorder="1" applyAlignment="1">
      <alignment vertical="center" wrapText="1"/>
    </xf>
    <xf numFmtId="0" fontId="64" fillId="0" borderId="117" xfId="415" applyFont="1" applyBorder="1" applyAlignment="1">
      <alignment vertical="top" wrapText="1"/>
    </xf>
    <xf numFmtId="0" fontId="65" fillId="38" borderId="117" xfId="415" applyFont="1" applyFill="1" applyBorder="1" applyAlignment="1">
      <alignment vertical="center" wrapText="1"/>
    </xf>
    <xf numFmtId="0" fontId="64" fillId="0" borderId="117" xfId="415" quotePrefix="1" applyFont="1" applyBorder="1" applyAlignment="1">
      <alignment horizontal="center" vertical="center"/>
    </xf>
    <xf numFmtId="0" fontId="81" fillId="0" borderId="117" xfId="1091" applyFont="1" applyFill="1" applyBorder="1" applyAlignment="1" applyProtection="1">
      <alignment vertical="center"/>
    </xf>
    <xf numFmtId="0" fontId="65" fillId="0" borderId="117" xfId="415" applyFont="1" applyBorder="1" applyAlignment="1">
      <alignment vertical="center" wrapText="1"/>
    </xf>
    <xf numFmtId="0" fontId="63" fillId="0" borderId="117" xfId="415" applyFont="1" applyBorder="1" applyAlignment="1">
      <alignment horizontal="center" vertical="center"/>
    </xf>
    <xf numFmtId="0" fontId="9" fillId="0" borderId="117" xfId="415" applyFont="1" applyBorder="1" applyAlignment="1">
      <alignment horizontal="center" vertical="center"/>
    </xf>
    <xf numFmtId="0" fontId="9" fillId="0" borderId="117" xfId="426" applyFont="1" applyBorder="1" applyAlignment="1">
      <alignment horizontal="left" vertical="center" wrapText="1"/>
    </xf>
    <xf numFmtId="0" fontId="62" fillId="38" borderId="117" xfId="0" applyFont="1" applyFill="1" applyBorder="1" applyAlignment="1">
      <alignment horizontal="center" vertical="center"/>
    </xf>
    <xf numFmtId="192" fontId="62" fillId="38" borderId="117" xfId="0" applyNumberFormat="1" applyFont="1" applyFill="1" applyBorder="1" applyAlignment="1">
      <alignment horizontal="center" vertical="center"/>
    </xf>
    <xf numFmtId="167" fontId="63" fillId="0" borderId="117" xfId="291" applyFont="1" applyBorder="1" applyAlignment="1">
      <alignment horizontal="center" vertical="center"/>
    </xf>
    <xf numFmtId="4" fontId="99" fillId="34" borderId="117" xfId="0" applyNumberFormat="1" applyFont="1" applyFill="1" applyBorder="1" applyAlignment="1">
      <alignment horizontal="center" vertical="center"/>
    </xf>
    <xf numFmtId="4" fontId="99" fillId="0" borderId="117" xfId="0" applyNumberFormat="1" applyFont="1" applyBorder="1" applyAlignment="1">
      <alignment horizontal="center" vertical="center"/>
    </xf>
    <xf numFmtId="10" fontId="63" fillId="0" borderId="117" xfId="0" applyNumberFormat="1" applyFont="1" applyBorder="1" applyAlignment="1">
      <alignment horizontal="center" vertical="center"/>
    </xf>
    <xf numFmtId="165" fontId="62" fillId="38" borderId="117" xfId="0" applyNumberFormat="1" applyFont="1" applyFill="1" applyBorder="1" applyAlignment="1">
      <alignment horizontal="center" vertical="center"/>
    </xf>
    <xf numFmtId="39" fontId="62" fillId="38" borderId="117" xfId="0" applyNumberFormat="1" applyFont="1" applyFill="1" applyBorder="1" applyAlignment="1">
      <alignment horizontal="center" vertical="center"/>
    </xf>
    <xf numFmtId="10" fontId="62" fillId="38" borderId="117" xfId="1090" applyNumberFormat="1" applyFont="1" applyFill="1" applyBorder="1" applyAlignment="1">
      <alignment horizontal="center" vertical="center"/>
    </xf>
    <xf numFmtId="165" fontId="62" fillId="0" borderId="117" xfId="1041" applyFont="1" applyBorder="1" applyAlignment="1">
      <alignment vertical="center"/>
    </xf>
    <xf numFmtId="165" fontId="7" fillId="0" borderId="77" xfId="1041" applyFont="1" applyFill="1" applyBorder="1" applyAlignment="1">
      <alignment horizontal="center" vertical="center"/>
    </xf>
    <xf numFmtId="165" fontId="7" fillId="0" borderId="43" xfId="1041" applyFont="1" applyFill="1" applyBorder="1" applyAlignment="1">
      <alignment horizontal="center" vertical="center"/>
    </xf>
    <xf numFmtId="165" fontId="7" fillId="0" borderId="22" xfId="1041" applyFont="1" applyFill="1" applyBorder="1" applyAlignment="1">
      <alignment vertical="center"/>
    </xf>
    <xf numFmtId="0" fontId="100" fillId="0" borderId="0" xfId="1741"/>
    <xf numFmtId="0" fontId="101" fillId="40" borderId="0" xfId="1741" applyFont="1" applyFill="1" applyAlignment="1">
      <alignment vertical="center"/>
    </xf>
    <xf numFmtId="0" fontId="101" fillId="40" borderId="118" xfId="1741" applyFont="1" applyFill="1" applyBorder="1"/>
    <xf numFmtId="0" fontId="101" fillId="40" borderId="119" xfId="1741" applyFont="1" applyFill="1" applyBorder="1"/>
    <xf numFmtId="0" fontId="101" fillId="40" borderId="120" xfId="1741" applyFont="1" applyFill="1" applyBorder="1"/>
    <xf numFmtId="0" fontId="101" fillId="40" borderId="121" xfId="1741" applyFont="1" applyFill="1" applyBorder="1"/>
    <xf numFmtId="0" fontId="101" fillId="40" borderId="0" xfId="1741" applyFont="1" applyFill="1"/>
    <xf numFmtId="0" fontId="103" fillId="40" borderId="0" xfId="1741" applyFont="1" applyFill="1" applyAlignment="1">
      <alignment vertical="center"/>
    </xf>
    <xf numFmtId="0" fontId="101" fillId="40" borderId="122" xfId="1741" applyFont="1" applyFill="1" applyBorder="1"/>
    <xf numFmtId="0" fontId="101" fillId="0" borderId="0" xfId="1741" applyFont="1" applyAlignment="1">
      <alignment vertical="center"/>
    </xf>
    <xf numFmtId="0" fontId="101" fillId="40" borderId="121" xfId="1741" applyFont="1" applyFill="1" applyBorder="1" applyAlignment="1">
      <alignment vertical="center"/>
    </xf>
    <xf numFmtId="0" fontId="103" fillId="40" borderId="0" xfId="1741" applyFont="1" applyFill="1" applyAlignment="1">
      <alignment horizontal="right" vertical="center"/>
    </xf>
    <xf numFmtId="0" fontId="101" fillId="40" borderId="0" xfId="1741" applyFont="1" applyFill="1" applyAlignment="1">
      <alignment horizontal="center" vertical="center"/>
    </xf>
    <xf numFmtId="0" fontId="105" fillId="40" borderId="0" xfId="1741" applyFont="1" applyFill="1" applyAlignment="1">
      <alignment horizontal="center" vertical="center"/>
    </xf>
    <xf numFmtId="0" fontId="101" fillId="40" borderId="122" xfId="1741" applyFont="1" applyFill="1" applyBorder="1" applyAlignment="1">
      <alignment vertical="center"/>
    </xf>
    <xf numFmtId="0" fontId="101" fillId="0" borderId="121" xfId="1741" applyFont="1" applyBorder="1"/>
    <xf numFmtId="0" fontId="101" fillId="0" borderId="122" xfId="1741" applyFont="1" applyBorder="1"/>
    <xf numFmtId="0" fontId="107" fillId="43" borderId="123" xfId="1741" applyFont="1" applyFill="1" applyBorder="1" applyAlignment="1">
      <alignment vertical="center"/>
    </xf>
    <xf numFmtId="0" fontId="107" fillId="43" borderId="123" xfId="1741" applyFont="1" applyFill="1" applyBorder="1" applyAlignment="1">
      <alignment horizontal="center" vertical="center"/>
    </xf>
    <xf numFmtId="0" fontId="108" fillId="40" borderId="127" xfId="1741" applyFont="1" applyFill="1" applyBorder="1" applyAlignment="1">
      <alignment horizontal="right" vertical="center"/>
    </xf>
    <xf numFmtId="0" fontId="109" fillId="40" borderId="130" xfId="1741" applyFont="1" applyFill="1" applyBorder="1" applyAlignment="1">
      <alignment vertical="center"/>
    </xf>
    <xf numFmtId="10" fontId="109" fillId="40" borderId="130" xfId="1741" applyNumberFormat="1" applyFont="1" applyFill="1" applyBorder="1" applyAlignment="1">
      <alignment horizontal="center" vertical="center" wrapText="1"/>
    </xf>
    <xf numFmtId="0" fontId="112" fillId="40" borderId="0" xfId="1741" applyFont="1" applyFill="1" applyAlignment="1">
      <alignment vertical="center"/>
    </xf>
    <xf numFmtId="0" fontId="112" fillId="40" borderId="0" xfId="1741" applyFont="1" applyFill="1" applyAlignment="1">
      <alignment vertical="center" wrapText="1"/>
    </xf>
    <xf numFmtId="0" fontId="112" fillId="40" borderId="0" xfId="1741" applyFont="1" applyFill="1" applyAlignment="1">
      <alignment horizontal="center" vertical="center" wrapText="1"/>
    </xf>
    <xf numFmtId="198" fontId="112" fillId="40" borderId="0" xfId="1741" applyNumberFormat="1" applyFont="1" applyFill="1" applyAlignment="1">
      <alignment horizontal="center"/>
    </xf>
    <xf numFmtId="10" fontId="112" fillId="40" borderId="0" xfId="1741" applyNumberFormat="1" applyFont="1" applyFill="1" applyAlignment="1">
      <alignment vertical="center" wrapText="1"/>
    </xf>
    <xf numFmtId="0" fontId="110" fillId="44" borderId="137" xfId="1741" applyFont="1" applyFill="1" applyBorder="1" applyAlignment="1">
      <alignment horizontal="center" vertical="center"/>
    </xf>
    <xf numFmtId="198" fontId="110" fillId="44" borderId="138" xfId="1741" applyNumberFormat="1" applyFont="1" applyFill="1" applyBorder="1" applyAlignment="1">
      <alignment horizontal="center" vertical="center"/>
    </xf>
    <xf numFmtId="10" fontId="110" fillId="44" borderId="138" xfId="1741" applyNumberFormat="1" applyFont="1" applyFill="1" applyBorder="1" applyAlignment="1">
      <alignment horizontal="center" vertical="center"/>
    </xf>
    <xf numFmtId="0" fontId="114" fillId="40" borderId="0" xfId="1741" applyFont="1" applyFill="1" applyAlignment="1">
      <alignment vertical="center"/>
    </xf>
    <xf numFmtId="0" fontId="114" fillId="40" borderId="0" xfId="1741" applyFont="1" applyFill="1" applyAlignment="1">
      <alignment vertical="center" wrapText="1"/>
    </xf>
    <xf numFmtId="0" fontId="114" fillId="40" borderId="0" xfId="1741" applyFont="1" applyFill="1" applyAlignment="1">
      <alignment horizontal="center" vertical="center" wrapText="1"/>
    </xf>
    <xf numFmtId="198" fontId="114" fillId="40" borderId="0" xfId="1741" applyNumberFormat="1" applyFont="1" applyFill="1" applyAlignment="1">
      <alignment horizontal="center"/>
    </xf>
    <xf numFmtId="10" fontId="114" fillId="40" borderId="0" xfId="1741" applyNumberFormat="1" applyFont="1" applyFill="1" applyAlignment="1">
      <alignment vertical="center" wrapText="1"/>
    </xf>
    <xf numFmtId="0" fontId="111" fillId="42" borderId="139" xfId="1741" applyFont="1" applyFill="1" applyBorder="1" applyAlignment="1">
      <alignment horizontal="center" vertical="center"/>
    </xf>
    <xf numFmtId="0" fontId="111" fillId="42" borderId="139" xfId="1741" applyFont="1" applyFill="1" applyBorder="1" applyAlignment="1">
      <alignment horizontal="left" vertical="center"/>
    </xf>
    <xf numFmtId="197" fontId="111" fillId="42" borderId="139" xfId="1741" applyNumberFormat="1" applyFont="1" applyFill="1" applyBorder="1" applyAlignment="1">
      <alignment vertical="center"/>
    </xf>
    <xf numFmtId="10" fontId="111" fillId="45" borderId="139" xfId="1741" applyNumberFormat="1" applyFont="1" applyFill="1" applyBorder="1" applyAlignment="1">
      <alignment vertical="center"/>
    </xf>
    <xf numFmtId="10" fontId="111" fillId="45" borderId="136" xfId="1741" applyNumberFormat="1" applyFont="1" applyFill="1" applyBorder="1" applyAlignment="1">
      <alignment vertical="center"/>
    </xf>
    <xf numFmtId="10" fontId="111" fillId="42" borderId="139" xfId="1741" applyNumberFormat="1" applyFont="1" applyFill="1" applyBorder="1" applyAlignment="1">
      <alignment horizontal="center" vertical="center"/>
    </xf>
    <xf numFmtId="0" fontId="114" fillId="40" borderId="130" xfId="1741" applyFont="1" applyFill="1" applyBorder="1" applyAlignment="1">
      <alignment vertical="center"/>
    </xf>
    <xf numFmtId="10" fontId="114" fillId="40" borderId="130" xfId="1741" applyNumberFormat="1" applyFont="1" applyFill="1" applyBorder="1" applyAlignment="1">
      <alignment horizontal="center" vertical="center" wrapText="1"/>
    </xf>
    <xf numFmtId="10" fontId="111" fillId="42" borderId="136" xfId="1741" applyNumberFormat="1" applyFont="1" applyFill="1" applyBorder="1" applyAlignment="1">
      <alignment horizontal="right" vertical="center"/>
    </xf>
    <xf numFmtId="2" fontId="115" fillId="40" borderId="118" xfId="1741" applyNumberFormat="1" applyFont="1" applyFill="1" applyBorder="1" applyAlignment="1">
      <alignment vertical="center"/>
    </xf>
    <xf numFmtId="10" fontId="111" fillId="40" borderId="119" xfId="1741" applyNumberFormat="1" applyFont="1" applyFill="1" applyBorder="1" applyAlignment="1">
      <alignment horizontal="center" vertical="center"/>
    </xf>
    <xf numFmtId="10" fontId="111" fillId="40" borderId="120" xfId="1741" applyNumberFormat="1" applyFont="1" applyFill="1" applyBorder="1" applyAlignment="1">
      <alignment horizontal="center" vertical="center"/>
    </xf>
    <xf numFmtId="0" fontId="115" fillId="40" borderId="139" xfId="1741" applyFont="1" applyFill="1" applyBorder="1" applyAlignment="1">
      <alignment horizontal="center" vertical="center"/>
    </xf>
    <xf numFmtId="10" fontId="111" fillId="45" borderId="141" xfId="1741" applyNumberFormat="1" applyFont="1" applyFill="1" applyBorder="1" applyAlignment="1">
      <alignment vertical="center"/>
    </xf>
    <xf numFmtId="2" fontId="115" fillId="40" borderId="121" xfId="1741" applyNumberFormat="1" applyFont="1" applyFill="1" applyBorder="1" applyAlignment="1">
      <alignment vertical="center"/>
    </xf>
    <xf numFmtId="10" fontId="115" fillId="40" borderId="0" xfId="1741" applyNumberFormat="1" applyFont="1" applyFill="1" applyAlignment="1">
      <alignment horizontal="left" vertical="center"/>
    </xf>
    <xf numFmtId="2" fontId="115" fillId="40" borderId="122" xfId="1741" applyNumberFormat="1" applyFont="1" applyFill="1" applyBorder="1" applyAlignment="1">
      <alignment vertical="center"/>
    </xf>
    <xf numFmtId="10" fontId="115" fillId="40" borderId="139" xfId="1741" applyNumberFormat="1" applyFont="1" applyFill="1" applyBorder="1" applyAlignment="1">
      <alignment horizontal="left" vertical="center"/>
    </xf>
    <xf numFmtId="2" fontId="115" fillId="40" borderId="132" xfId="1741" applyNumberFormat="1" applyFont="1" applyFill="1" applyBorder="1" applyAlignment="1">
      <alignment vertical="center"/>
    </xf>
    <xf numFmtId="10" fontId="115" fillId="40" borderId="130" xfId="1741" applyNumberFormat="1" applyFont="1" applyFill="1" applyBorder="1" applyAlignment="1">
      <alignment horizontal="left" vertical="center"/>
    </xf>
    <xf numFmtId="2" fontId="115" fillId="40" borderId="133" xfId="1741" applyNumberFormat="1" applyFont="1" applyFill="1" applyBorder="1" applyAlignment="1">
      <alignment vertical="center"/>
    </xf>
    <xf numFmtId="0" fontId="115" fillId="0" borderId="138" xfId="1741" applyFont="1" applyBorder="1" applyAlignment="1">
      <alignment horizontal="center" vertical="center"/>
    </xf>
    <xf numFmtId="10" fontId="111" fillId="42" borderId="141" xfId="1741" applyNumberFormat="1" applyFont="1" applyFill="1" applyBorder="1" applyAlignment="1">
      <alignment vertical="center"/>
    </xf>
    <xf numFmtId="0" fontId="111" fillId="0" borderId="139" xfId="1741" applyFont="1" applyBorder="1" applyAlignment="1">
      <alignment vertical="center"/>
    </xf>
    <xf numFmtId="197" fontId="111" fillId="42" borderId="142" xfId="1741" applyNumberFormat="1" applyFont="1" applyFill="1" applyBorder="1" applyAlignment="1">
      <alignment vertical="center"/>
    </xf>
    <xf numFmtId="0" fontId="111" fillId="42" borderId="140" xfId="1741" applyFont="1" applyFill="1" applyBorder="1" applyAlignment="1">
      <alignment vertical="center"/>
    </xf>
    <xf numFmtId="197" fontId="111" fillId="42" borderId="140" xfId="1741" applyNumberFormat="1" applyFont="1" applyFill="1" applyBorder="1" applyAlignment="1">
      <alignment vertical="center"/>
    </xf>
    <xf numFmtId="199" fontId="111" fillId="42" borderId="142" xfId="1741" applyNumberFormat="1" applyFont="1" applyFill="1" applyBorder="1" applyAlignment="1">
      <alignment horizontal="left" vertical="center"/>
    </xf>
    <xf numFmtId="0" fontId="111" fillId="42" borderId="119" xfId="1741" applyFont="1" applyFill="1" applyBorder="1" applyAlignment="1">
      <alignment horizontal="left" vertical="center"/>
    </xf>
    <xf numFmtId="197" fontId="111" fillId="42" borderId="140" xfId="1741" applyNumberFormat="1" applyFont="1" applyFill="1" applyBorder="1" applyAlignment="1">
      <alignment horizontal="left" vertical="center"/>
    </xf>
    <xf numFmtId="0" fontId="111" fillId="47" borderId="136" xfId="1741" applyFont="1" applyFill="1" applyBorder="1" applyAlignment="1">
      <alignment horizontal="center" vertical="center"/>
    </xf>
    <xf numFmtId="10" fontId="111" fillId="47" borderId="136" xfId="1741" applyNumberFormat="1" applyFont="1" applyFill="1" applyBorder="1" applyAlignment="1">
      <alignment horizontal="center" vertical="center"/>
    </xf>
    <xf numFmtId="0" fontId="115" fillId="0" borderId="0" xfId="1741" applyFont="1" applyAlignment="1">
      <alignment vertical="center"/>
    </xf>
    <xf numFmtId="10" fontId="111" fillId="46" borderId="139" xfId="1741" applyNumberFormat="1" applyFont="1" applyFill="1" applyBorder="1" applyAlignment="1">
      <alignment vertical="center"/>
    </xf>
    <xf numFmtId="0" fontId="116" fillId="46" borderId="136" xfId="1741" applyFont="1" applyFill="1" applyBorder="1" applyAlignment="1">
      <alignment horizontal="center" vertical="center"/>
    </xf>
    <xf numFmtId="0" fontId="111" fillId="46" borderId="136" xfId="1741" applyFont="1" applyFill="1" applyBorder="1" applyAlignment="1">
      <alignment horizontal="center" vertical="center"/>
    </xf>
    <xf numFmtId="10" fontId="111" fillId="46" borderId="136" xfId="1741" applyNumberFormat="1" applyFont="1" applyFill="1" applyBorder="1" applyAlignment="1">
      <alignment horizontal="center" vertical="center"/>
    </xf>
    <xf numFmtId="10" fontId="107" fillId="43" borderId="123" xfId="1741" applyNumberFormat="1" applyFont="1" applyFill="1" applyBorder="1" applyAlignment="1">
      <alignment horizontal="center" vertical="center"/>
    </xf>
    <xf numFmtId="0" fontId="117" fillId="40" borderId="0" xfId="1741" applyFont="1" applyFill="1" applyAlignment="1">
      <alignment vertical="center"/>
    </xf>
    <xf numFmtId="0" fontId="101" fillId="40" borderId="0" xfId="1741" applyFont="1" applyFill="1" applyAlignment="1">
      <alignment horizontal="right" vertical="center"/>
    </xf>
    <xf numFmtId="0" fontId="101" fillId="40" borderId="0" xfId="1741" applyFont="1" applyFill="1" applyAlignment="1">
      <alignment horizontal="left" vertical="center"/>
    </xf>
    <xf numFmtId="0" fontId="118" fillId="40" borderId="0" xfId="1741" applyFont="1" applyFill="1" applyAlignment="1">
      <alignment vertical="center"/>
    </xf>
    <xf numFmtId="0" fontId="109" fillId="40" borderId="0" xfId="1741" applyFont="1" applyFill="1" applyAlignment="1">
      <alignment vertical="center"/>
    </xf>
    <xf numFmtId="0" fontId="118" fillId="40" borderId="0" xfId="1741" applyFont="1" applyFill="1" applyAlignment="1">
      <alignment horizontal="right" vertical="center"/>
    </xf>
    <xf numFmtId="0" fontId="118" fillId="40" borderId="0" xfId="1741" applyFont="1" applyFill="1" applyAlignment="1">
      <alignment horizontal="left" vertical="center"/>
    </xf>
    <xf numFmtId="0" fontId="118" fillId="40" borderId="0" xfId="1741" applyFont="1" applyFill="1" applyAlignment="1">
      <alignment vertical="top"/>
    </xf>
    <xf numFmtId="0" fontId="109" fillId="40" borderId="0" xfId="1741" applyFont="1" applyFill="1" applyAlignment="1">
      <alignment vertical="top"/>
    </xf>
    <xf numFmtId="0" fontId="118" fillId="40" borderId="0" xfId="1741" applyFont="1" applyFill="1" applyAlignment="1">
      <alignment horizontal="right" vertical="top"/>
    </xf>
    <xf numFmtId="0" fontId="118" fillId="40" borderId="0" xfId="1741" applyFont="1" applyFill="1" applyAlignment="1">
      <alignment horizontal="left" vertical="top"/>
    </xf>
    <xf numFmtId="0" fontId="101" fillId="0" borderId="132" xfId="1741" applyFont="1" applyBorder="1"/>
    <xf numFmtId="0" fontId="101" fillId="0" borderId="130" xfId="1741" applyFont="1" applyBorder="1"/>
    <xf numFmtId="0" fontId="101" fillId="0" borderId="133" xfId="1741" applyFont="1" applyBorder="1"/>
    <xf numFmtId="165" fontId="7" fillId="35" borderId="117" xfId="1041" applyFont="1" applyFill="1" applyBorder="1" applyAlignment="1">
      <alignment vertical="center"/>
    </xf>
    <xf numFmtId="165" fontId="7" fillId="35" borderId="117" xfId="1041" applyFont="1" applyFill="1" applyBorder="1" applyAlignment="1">
      <alignment horizontal="center" vertical="center"/>
    </xf>
    <xf numFmtId="165" fontId="7" fillId="35" borderId="117" xfId="1041" applyFont="1" applyFill="1" applyBorder="1" applyAlignment="1">
      <alignment horizontal="right" vertical="center"/>
    </xf>
    <xf numFmtId="165" fontId="7" fillId="0" borderId="117" xfId="1041" applyFont="1" applyFill="1" applyBorder="1" applyAlignment="1">
      <alignment vertical="center"/>
    </xf>
    <xf numFmtId="3" fontId="76" fillId="35" borderId="21" xfId="0" applyNumberFormat="1" applyFont="1" applyFill="1" applyBorder="1" applyAlignment="1">
      <alignment horizontal="left" vertical="center" wrapText="1"/>
    </xf>
    <xf numFmtId="0" fontId="64" fillId="37" borderId="0" xfId="1094" applyFont="1" applyFill="1"/>
    <xf numFmtId="0" fontId="7" fillId="0" borderId="0" xfId="314"/>
    <xf numFmtId="0" fontId="7" fillId="0" borderId="0" xfId="314" applyAlignment="1">
      <alignment horizontal="right"/>
    </xf>
    <xf numFmtId="4" fontId="7" fillId="0" borderId="0" xfId="314" applyNumberFormat="1" applyAlignment="1">
      <alignment horizontal="right"/>
    </xf>
    <xf numFmtId="4" fontId="86" fillId="37" borderId="0" xfId="1095" applyNumberFormat="1" applyFont="1" applyFill="1"/>
    <xf numFmtId="10" fontId="86" fillId="37" borderId="0" xfId="1095" applyNumberFormat="1" applyFont="1" applyFill="1"/>
    <xf numFmtId="0" fontId="86" fillId="37" borderId="0" xfId="1095" applyFont="1" applyFill="1"/>
    <xf numFmtId="0" fontId="9" fillId="0" borderId="117" xfId="426" applyFont="1" applyBorder="1" applyAlignment="1">
      <alignment horizontal="left" vertical="center"/>
    </xf>
    <xf numFmtId="0" fontId="76" fillId="0" borderId="117" xfId="0" applyFont="1" applyBorder="1" applyAlignment="1">
      <alignment horizontal="center" vertical="center"/>
    </xf>
    <xf numFmtId="4" fontId="76" fillId="0" borderId="117" xfId="0" applyNumberFormat="1" applyFont="1" applyBorder="1" applyAlignment="1">
      <alignment horizontal="center" vertical="center"/>
    </xf>
    <xf numFmtId="4" fontId="63" fillId="0" borderId="117" xfId="0" applyNumberFormat="1" applyFont="1" applyBorder="1" applyAlignment="1">
      <alignment horizontal="center" vertical="center"/>
    </xf>
    <xf numFmtId="4" fontId="61" fillId="0" borderId="117" xfId="415" applyNumberFormat="1" applyFont="1" applyBorder="1" applyAlignment="1">
      <alignment horizontal="right" vertical="center"/>
    </xf>
    <xf numFmtId="184" fontId="7" fillId="0" borderId="24" xfId="1041" applyNumberFormat="1" applyFont="1" applyFill="1" applyBorder="1" applyAlignment="1">
      <alignment vertical="center"/>
    </xf>
    <xf numFmtId="171" fontId="7" fillId="0" borderId="48" xfId="1041" applyNumberFormat="1" applyFont="1" applyFill="1" applyBorder="1" applyAlignment="1">
      <alignment horizontal="center" vertical="center"/>
    </xf>
    <xf numFmtId="165" fontId="7" fillId="0" borderId="24" xfId="1041" quotePrefix="1" applyFont="1" applyFill="1" applyBorder="1" applyAlignment="1">
      <alignment vertical="center"/>
    </xf>
    <xf numFmtId="165" fontId="7" fillId="0" borderId="21" xfId="1041" applyFont="1" applyFill="1" applyBorder="1" applyAlignment="1">
      <alignment horizontal="center" vertical="center"/>
    </xf>
    <xf numFmtId="2" fontId="76" fillId="0" borderId="54" xfId="0" applyNumberFormat="1" applyFont="1" applyBorder="1" applyAlignment="1">
      <alignment horizontal="center" vertical="center"/>
    </xf>
    <xf numFmtId="0" fontId="76" fillId="0" borderId="59" xfId="0" applyFont="1" applyBorder="1" applyAlignment="1">
      <alignment horizontal="center" vertical="center"/>
    </xf>
    <xf numFmtId="0" fontId="70" fillId="38" borderId="35" xfId="0" applyFont="1" applyFill="1" applyBorder="1" applyAlignment="1">
      <alignment horizontal="center" vertical="center" wrapText="1"/>
    </xf>
    <xf numFmtId="0" fontId="70" fillId="38" borderId="34" xfId="0" applyFont="1" applyFill="1" applyBorder="1" applyAlignment="1">
      <alignment horizontal="center" vertical="center"/>
    </xf>
    <xf numFmtId="0" fontId="70" fillId="38" borderId="117" xfId="0" applyFont="1" applyFill="1" applyBorder="1" applyAlignment="1">
      <alignment horizontal="center" vertical="center"/>
    </xf>
    <xf numFmtId="0" fontId="70" fillId="35" borderId="35" xfId="0" applyFont="1" applyFill="1" applyBorder="1" applyAlignment="1">
      <alignment horizontal="center" vertical="center"/>
    </xf>
    <xf numFmtId="0" fontId="70" fillId="38" borderId="34" xfId="0" applyFont="1" applyFill="1" applyBorder="1" applyAlignment="1">
      <alignment horizontal="left" vertical="center"/>
    </xf>
    <xf numFmtId="0" fontId="70" fillId="35" borderId="34" xfId="0" applyFont="1" applyFill="1" applyBorder="1" applyAlignment="1">
      <alignment horizontal="left" vertical="center"/>
    </xf>
    <xf numFmtId="0" fontId="70" fillId="35" borderId="117" xfId="0" applyFont="1" applyFill="1" applyBorder="1" applyAlignment="1">
      <alignment horizontal="left" vertical="center"/>
    </xf>
    <xf numFmtId="171" fontId="70" fillId="35" borderId="35" xfId="1041" applyNumberFormat="1" applyFont="1" applyFill="1" applyBorder="1" applyAlignment="1">
      <alignment horizontal="right" vertical="center"/>
    </xf>
    <xf numFmtId="165" fontId="70" fillId="35" borderId="35" xfId="1041" applyFont="1" applyFill="1" applyBorder="1" applyAlignment="1">
      <alignment vertical="center"/>
    </xf>
    <xf numFmtId="0" fontId="66" fillId="35" borderId="34" xfId="0" applyFont="1" applyFill="1" applyBorder="1" applyAlignment="1">
      <alignment horizontal="left" vertical="center"/>
    </xf>
    <xf numFmtId="0" fontId="70" fillId="38" borderId="36" xfId="0" applyFont="1" applyFill="1" applyBorder="1" applyAlignment="1">
      <alignment vertical="center"/>
    </xf>
    <xf numFmtId="0" fontId="62" fillId="38" borderId="34" xfId="0" applyFont="1" applyFill="1" applyBorder="1" applyAlignment="1">
      <alignment horizontal="center" vertical="center"/>
    </xf>
    <xf numFmtId="192" fontId="62" fillId="38" borderId="35" xfId="0" applyNumberFormat="1" applyFont="1" applyFill="1" applyBorder="1" applyAlignment="1">
      <alignment horizontal="center" vertical="center"/>
    </xf>
    <xf numFmtId="167" fontId="63" fillId="0" borderId="35" xfId="291" applyFont="1" applyBorder="1" applyAlignment="1">
      <alignment horizontal="center" vertical="center"/>
    </xf>
    <xf numFmtId="4" fontId="99" fillId="0" borderId="35" xfId="0" applyNumberFormat="1" applyFont="1" applyBorder="1" applyAlignment="1">
      <alignment horizontal="center" vertical="center"/>
    </xf>
    <xf numFmtId="10" fontId="63" fillId="0" borderId="35" xfId="0" applyNumberFormat="1" applyFont="1" applyBorder="1" applyAlignment="1">
      <alignment horizontal="center" vertical="center"/>
    </xf>
    <xf numFmtId="10" fontId="62" fillId="38" borderId="35" xfId="1090" applyNumberFormat="1" applyFont="1" applyFill="1" applyBorder="1" applyAlignment="1">
      <alignment horizontal="center" vertical="center"/>
    </xf>
    <xf numFmtId="165" fontId="62" fillId="0" borderId="35" xfId="1041" applyFont="1" applyBorder="1" applyAlignment="1">
      <alignment vertical="center"/>
    </xf>
    <xf numFmtId="165" fontId="62" fillId="38" borderId="37" xfId="1041" applyFont="1" applyFill="1" applyBorder="1" applyAlignment="1">
      <alignment vertical="center"/>
    </xf>
    <xf numFmtId="165" fontId="62" fillId="38" borderId="38" xfId="1041" applyFont="1" applyFill="1" applyBorder="1" applyAlignment="1">
      <alignment vertical="center"/>
    </xf>
    <xf numFmtId="0" fontId="101" fillId="40" borderId="143" xfId="1741" applyFont="1" applyFill="1" applyBorder="1"/>
    <xf numFmtId="0" fontId="101" fillId="40" borderId="135" xfId="1741" applyFont="1" applyFill="1" applyBorder="1"/>
    <xf numFmtId="0" fontId="101" fillId="40" borderId="144" xfId="1741" applyFont="1" applyFill="1" applyBorder="1"/>
    <xf numFmtId="0" fontId="101" fillId="40" borderId="145" xfId="1741" applyFont="1" applyFill="1" applyBorder="1"/>
    <xf numFmtId="0" fontId="101" fillId="40" borderId="146" xfId="1741" applyFont="1" applyFill="1" applyBorder="1"/>
    <xf numFmtId="0" fontId="101" fillId="40" borderId="145" xfId="1741" applyFont="1" applyFill="1" applyBorder="1" applyAlignment="1">
      <alignment vertical="center"/>
    </xf>
    <xf numFmtId="0" fontId="101" fillId="40" borderId="146" xfId="1741" applyFont="1" applyFill="1" applyBorder="1" applyAlignment="1">
      <alignment vertical="center"/>
    </xf>
    <xf numFmtId="0" fontId="101" fillId="0" borderId="145" xfId="1741" applyFont="1" applyBorder="1"/>
    <xf numFmtId="0" fontId="101" fillId="0" borderId="146" xfId="1741" applyFont="1" applyBorder="1"/>
    <xf numFmtId="0" fontId="101" fillId="0" borderId="147" xfId="1741" applyFont="1" applyBorder="1"/>
    <xf numFmtId="0" fontId="101" fillId="0" borderId="148" xfId="1741" applyFont="1" applyBorder="1"/>
    <xf numFmtId="0" fontId="101" fillId="0" borderId="149" xfId="1741" applyFont="1" applyBorder="1"/>
    <xf numFmtId="178" fontId="76" fillId="35" borderId="117" xfId="1041" applyNumberFormat="1" applyFont="1" applyFill="1" applyBorder="1" applyAlignment="1">
      <alignment horizontal="right" vertical="center"/>
    </xf>
    <xf numFmtId="165" fontId="76" fillId="35" borderId="117" xfId="1041" applyFont="1" applyFill="1" applyBorder="1" applyAlignment="1">
      <alignment horizontal="right" vertical="center"/>
    </xf>
    <xf numFmtId="0" fontId="64" fillId="35" borderId="0" xfId="314" applyFont="1" applyFill="1" applyAlignment="1">
      <alignment vertical="center"/>
    </xf>
    <xf numFmtId="0" fontId="64" fillId="35" borderId="0" xfId="314" applyFont="1" applyFill="1" applyAlignment="1">
      <alignment horizontal="center" vertical="center"/>
    </xf>
    <xf numFmtId="169" fontId="64" fillId="35" borderId="0" xfId="314" applyNumberFormat="1" applyFont="1" applyFill="1" applyAlignment="1">
      <alignment horizontal="center" vertical="center"/>
    </xf>
    <xf numFmtId="169" fontId="64" fillId="35" borderId="0" xfId="314" applyNumberFormat="1" applyFont="1" applyFill="1" applyAlignment="1">
      <alignment vertical="center"/>
    </xf>
    <xf numFmtId="0" fontId="64" fillId="35" borderId="0" xfId="314" applyFont="1" applyFill="1" applyAlignment="1">
      <alignment horizontal="right" vertical="center"/>
    </xf>
    <xf numFmtId="0" fontId="76" fillId="35" borderId="21" xfId="314" applyFont="1" applyFill="1" applyBorder="1" applyAlignment="1">
      <alignment horizontal="center" vertical="center" wrapText="1"/>
    </xf>
    <xf numFmtId="3" fontId="76" fillId="37" borderId="56" xfId="314" applyNumberFormat="1" applyFont="1" applyFill="1" applyBorder="1" applyAlignment="1">
      <alignment horizontal="left" vertical="center" wrapText="1"/>
    </xf>
    <xf numFmtId="3" fontId="76" fillId="37" borderId="77" xfId="314" applyNumberFormat="1" applyFont="1" applyFill="1" applyBorder="1" applyAlignment="1">
      <alignment horizontal="right" vertical="center"/>
    </xf>
    <xf numFmtId="3" fontId="76" fillId="37" borderId="44" xfId="314" quotePrefix="1" applyNumberFormat="1" applyFont="1" applyFill="1" applyBorder="1" applyAlignment="1">
      <alignment horizontal="center" vertical="center"/>
    </xf>
    <xf numFmtId="169" fontId="76" fillId="37" borderId="75" xfId="314" applyNumberFormat="1" applyFont="1" applyFill="1" applyBorder="1" applyAlignment="1">
      <alignment horizontal="center" vertical="center"/>
    </xf>
    <xf numFmtId="3" fontId="76" fillId="37" borderId="77" xfId="314" applyNumberFormat="1" applyFont="1" applyFill="1" applyBorder="1" applyAlignment="1">
      <alignment horizontal="center" vertical="center"/>
    </xf>
    <xf numFmtId="3" fontId="76" fillId="37" borderId="44" xfId="314" applyNumberFormat="1" applyFont="1" applyFill="1" applyBorder="1" applyAlignment="1">
      <alignment horizontal="center" vertical="center"/>
    </xf>
    <xf numFmtId="169" fontId="76" fillId="37" borderId="75" xfId="314" applyNumberFormat="1" applyFont="1" applyFill="1" applyBorder="1" applyAlignment="1">
      <alignment horizontal="right" vertical="center"/>
    </xf>
    <xf numFmtId="178" fontId="76" fillId="37" borderId="22" xfId="1041" applyNumberFormat="1" applyFont="1" applyFill="1" applyBorder="1" applyAlignment="1">
      <alignment horizontal="right" vertical="center"/>
    </xf>
    <xf numFmtId="165" fontId="76" fillId="37" borderId="22" xfId="1041" applyFont="1" applyFill="1" applyBorder="1" applyAlignment="1">
      <alignment horizontal="right" vertical="center"/>
    </xf>
    <xf numFmtId="169" fontId="76" fillId="37" borderId="22" xfId="314" applyNumberFormat="1" applyFont="1" applyFill="1" applyBorder="1" applyAlignment="1">
      <alignment horizontal="right" vertical="center"/>
    </xf>
    <xf numFmtId="169" fontId="76" fillId="37" borderId="117" xfId="314" applyNumberFormat="1" applyFont="1" applyFill="1" applyBorder="1" applyAlignment="1">
      <alignment horizontal="right" vertical="center"/>
    </xf>
    <xf numFmtId="169" fontId="76" fillId="37" borderId="35" xfId="314" applyNumberFormat="1" applyFont="1" applyFill="1" applyBorder="1" applyAlignment="1">
      <alignment horizontal="right" vertical="center"/>
    </xf>
    <xf numFmtId="2" fontId="64" fillId="35" borderId="0" xfId="314" applyNumberFormat="1" applyFont="1" applyFill="1" applyAlignment="1">
      <alignment vertical="center"/>
    </xf>
    <xf numFmtId="3" fontId="76" fillId="35" borderId="34" xfId="314" applyNumberFormat="1" applyFont="1" applyFill="1" applyBorder="1" applyAlignment="1">
      <alignment horizontal="left" vertical="center" wrapText="1"/>
    </xf>
    <xf numFmtId="3" fontId="76" fillId="35" borderId="43" xfId="314" applyNumberFormat="1" applyFont="1" applyFill="1" applyBorder="1" applyAlignment="1">
      <alignment horizontal="right" vertical="center"/>
    </xf>
    <xf numFmtId="3" fontId="76" fillId="35" borderId="46" xfId="314" quotePrefix="1" applyNumberFormat="1" applyFont="1" applyFill="1" applyBorder="1" applyAlignment="1">
      <alignment horizontal="center" vertical="center"/>
    </xf>
    <xf numFmtId="169" fontId="76" fillId="35" borderId="45" xfId="314" applyNumberFormat="1" applyFont="1" applyFill="1" applyBorder="1" applyAlignment="1">
      <alignment horizontal="center" vertical="center"/>
    </xf>
    <xf numFmtId="3" fontId="76" fillId="35" borderId="43" xfId="314" applyNumberFormat="1" applyFont="1" applyFill="1" applyBorder="1" applyAlignment="1">
      <alignment horizontal="center" vertical="center"/>
    </xf>
    <xf numFmtId="3" fontId="76" fillId="35" borderId="46" xfId="314" applyNumberFormat="1" applyFont="1" applyFill="1" applyBorder="1" applyAlignment="1">
      <alignment horizontal="center" vertical="center"/>
    </xf>
    <xf numFmtId="169" fontId="76" fillId="35" borderId="45" xfId="314" applyNumberFormat="1" applyFont="1" applyFill="1" applyBorder="1" applyAlignment="1">
      <alignment horizontal="right" vertical="center"/>
    </xf>
    <xf numFmtId="165" fontId="76" fillId="35" borderId="22" xfId="1041" applyFont="1" applyFill="1" applyBorder="1" applyAlignment="1">
      <alignment horizontal="right" vertical="center"/>
    </xf>
    <xf numFmtId="169" fontId="76" fillId="35" borderId="117" xfId="314" applyNumberFormat="1" applyFont="1" applyFill="1" applyBorder="1" applyAlignment="1">
      <alignment horizontal="right" vertical="center"/>
    </xf>
    <xf numFmtId="169" fontId="76" fillId="35" borderId="22" xfId="314" applyNumberFormat="1" applyFont="1" applyFill="1" applyBorder="1" applyAlignment="1">
      <alignment horizontal="right" vertical="center"/>
    </xf>
    <xf numFmtId="169" fontId="76" fillId="35" borderId="35" xfId="314" applyNumberFormat="1" applyFont="1" applyFill="1" applyBorder="1" applyAlignment="1">
      <alignment horizontal="right" vertical="center"/>
    </xf>
    <xf numFmtId="3" fontId="76" fillId="35" borderId="50" xfId="314" applyNumberFormat="1" applyFont="1" applyFill="1" applyBorder="1" applyAlignment="1">
      <alignment horizontal="right" vertical="center"/>
    </xf>
    <xf numFmtId="3" fontId="76" fillId="35" borderId="0" xfId="314" applyNumberFormat="1" applyFont="1" applyFill="1" applyAlignment="1">
      <alignment horizontal="center" vertical="center"/>
    </xf>
    <xf numFmtId="169" fontId="76" fillId="35" borderId="51" xfId="314" applyNumberFormat="1" applyFont="1" applyFill="1" applyBorder="1" applyAlignment="1">
      <alignment horizontal="center" vertical="center"/>
    </xf>
    <xf numFmtId="3" fontId="76" fillId="37" borderId="48" xfId="314" applyNumberFormat="1" applyFont="1" applyFill="1" applyBorder="1" applyAlignment="1">
      <alignment horizontal="right" vertical="center"/>
    </xf>
    <xf numFmtId="3" fontId="76" fillId="37" borderId="49" xfId="314" quotePrefix="1" applyNumberFormat="1" applyFont="1" applyFill="1" applyBorder="1" applyAlignment="1">
      <alignment horizontal="center" vertical="center"/>
    </xf>
    <xf numFmtId="169" fontId="76" fillId="37" borderId="27" xfId="314" applyNumberFormat="1" applyFont="1" applyFill="1" applyBorder="1" applyAlignment="1">
      <alignment horizontal="center" vertical="center"/>
    </xf>
    <xf numFmtId="3" fontId="76" fillId="37" borderId="43" xfId="314" applyNumberFormat="1" applyFont="1" applyFill="1" applyBorder="1" applyAlignment="1">
      <alignment horizontal="center" vertical="center"/>
    </xf>
    <xf numFmtId="3" fontId="76" fillId="37" borderId="46" xfId="314" applyNumberFormat="1" applyFont="1" applyFill="1" applyBorder="1" applyAlignment="1">
      <alignment horizontal="center" vertical="center"/>
    </xf>
    <xf numFmtId="169" fontId="76" fillId="37" borderId="45" xfId="314" applyNumberFormat="1" applyFont="1" applyFill="1" applyBorder="1" applyAlignment="1">
      <alignment horizontal="right" vertical="center"/>
    </xf>
    <xf numFmtId="3" fontId="76" fillId="35" borderId="48" xfId="314" applyNumberFormat="1" applyFont="1" applyFill="1" applyBorder="1" applyAlignment="1">
      <alignment horizontal="right" vertical="center"/>
    </xf>
    <xf numFmtId="3" fontId="76" fillId="35" borderId="49" xfId="314" quotePrefix="1" applyNumberFormat="1" applyFont="1" applyFill="1" applyBorder="1" applyAlignment="1">
      <alignment horizontal="center" vertical="center"/>
    </xf>
    <xf numFmtId="169" fontId="76" fillId="35" borderId="27" xfId="314" applyNumberFormat="1" applyFont="1" applyFill="1" applyBorder="1" applyAlignment="1">
      <alignment horizontal="center" vertical="center"/>
    </xf>
    <xf numFmtId="3" fontId="76" fillId="0" borderId="56" xfId="314" applyNumberFormat="1" applyFont="1" applyBorder="1" applyAlignment="1">
      <alignment horizontal="left" vertical="center" wrapText="1"/>
    </xf>
    <xf numFmtId="3" fontId="76" fillId="0" borderId="48" xfId="314" applyNumberFormat="1" applyFont="1" applyBorder="1" applyAlignment="1">
      <alignment horizontal="right" vertical="center"/>
    </xf>
    <xf numFmtId="3" fontId="76" fillId="0" borderId="49" xfId="314" quotePrefix="1" applyNumberFormat="1" applyFont="1" applyBorder="1" applyAlignment="1">
      <alignment horizontal="center" vertical="center"/>
    </xf>
    <xf numFmtId="169" fontId="76" fillId="0" borderId="27" xfId="314" applyNumberFormat="1" applyFont="1" applyBorder="1" applyAlignment="1">
      <alignment horizontal="center" vertical="center"/>
    </xf>
    <xf numFmtId="3" fontId="76" fillId="0" borderId="43" xfId="314" applyNumberFormat="1" applyFont="1" applyBorder="1" applyAlignment="1">
      <alignment horizontal="center" vertical="center"/>
    </xf>
    <xf numFmtId="3" fontId="76" fillId="0" borderId="46" xfId="314" applyNumberFormat="1" applyFont="1" applyBorder="1" applyAlignment="1">
      <alignment horizontal="center" vertical="center"/>
    </xf>
    <xf numFmtId="169" fontId="76" fillId="0" borderId="45" xfId="314" applyNumberFormat="1" applyFont="1" applyBorder="1" applyAlignment="1">
      <alignment horizontal="right" vertical="center"/>
    </xf>
    <xf numFmtId="178" fontId="76" fillId="0" borderId="22" xfId="1041" applyNumberFormat="1" applyFont="1" applyFill="1" applyBorder="1" applyAlignment="1">
      <alignment horizontal="right" vertical="center"/>
    </xf>
    <xf numFmtId="165" fontId="76" fillId="0" borderId="22" xfId="1041" applyFont="1" applyFill="1" applyBorder="1" applyAlignment="1">
      <alignment horizontal="right" vertical="center"/>
    </xf>
    <xf numFmtId="169" fontId="76" fillId="0" borderId="22" xfId="314" applyNumberFormat="1" applyFont="1" applyBorder="1" applyAlignment="1">
      <alignment horizontal="right" vertical="center"/>
    </xf>
    <xf numFmtId="169" fontId="76" fillId="0" borderId="117" xfId="314" applyNumberFormat="1" applyFont="1" applyBorder="1" applyAlignment="1">
      <alignment horizontal="right" vertical="center"/>
    </xf>
    <xf numFmtId="169" fontId="76" fillId="0" borderId="35" xfId="314" applyNumberFormat="1" applyFont="1" applyBorder="1" applyAlignment="1">
      <alignment horizontal="right" vertical="center"/>
    </xf>
    <xf numFmtId="3" fontId="76" fillId="35" borderId="0" xfId="314" quotePrefix="1" applyNumberFormat="1" applyFont="1" applyFill="1" applyAlignment="1">
      <alignment horizontal="center" vertical="center"/>
    </xf>
    <xf numFmtId="3" fontId="70" fillId="35" borderId="52" xfId="314" applyNumberFormat="1" applyFont="1" applyFill="1" applyBorder="1" applyAlignment="1">
      <alignment horizontal="left" vertical="center"/>
    </xf>
    <xf numFmtId="3" fontId="76" fillId="35" borderId="109" xfId="314" applyNumberFormat="1" applyFont="1" applyFill="1" applyBorder="1" applyAlignment="1">
      <alignment horizontal="center" vertical="center"/>
    </xf>
    <xf numFmtId="3" fontId="76" fillId="35" borderId="53" xfId="314" quotePrefix="1" applyNumberFormat="1" applyFont="1" applyFill="1" applyBorder="1" applyAlignment="1">
      <alignment horizontal="center" vertical="center"/>
    </xf>
    <xf numFmtId="169" fontId="76" fillId="35" borderId="110" xfId="314" applyNumberFormat="1" applyFont="1" applyFill="1" applyBorder="1" applyAlignment="1">
      <alignment horizontal="center" vertical="center"/>
    </xf>
    <xf numFmtId="3" fontId="76" fillId="35" borderId="53" xfId="314" applyNumberFormat="1" applyFont="1" applyFill="1" applyBorder="1" applyAlignment="1">
      <alignment horizontal="center" vertical="center"/>
    </xf>
    <xf numFmtId="169" fontId="70" fillId="35" borderId="54" xfId="1041" applyNumberFormat="1" applyFont="1" applyFill="1" applyBorder="1" applyAlignment="1">
      <alignment horizontal="right" vertical="center"/>
    </xf>
    <xf numFmtId="165" fontId="70" fillId="35" borderId="54" xfId="1041" applyFont="1" applyFill="1" applyBorder="1" applyAlignment="1">
      <alignment horizontal="right" vertical="center"/>
    </xf>
    <xf numFmtId="169" fontId="70" fillId="35" borderId="55" xfId="1041" applyNumberFormat="1" applyFont="1" applyFill="1" applyBorder="1" applyAlignment="1">
      <alignment horizontal="right" vertical="center"/>
    </xf>
    <xf numFmtId="169" fontId="64" fillId="35" borderId="0" xfId="314" applyNumberFormat="1" applyFont="1" applyFill="1" applyAlignment="1">
      <alignment horizontal="right" vertical="center"/>
    </xf>
    <xf numFmtId="178" fontId="64" fillId="35" borderId="0" xfId="314" applyNumberFormat="1" applyFont="1" applyFill="1" applyAlignment="1">
      <alignment vertical="center"/>
    </xf>
    <xf numFmtId="4" fontId="64" fillId="35" borderId="0" xfId="314" applyNumberFormat="1" applyFont="1" applyFill="1" applyAlignment="1">
      <alignment vertical="center"/>
    </xf>
    <xf numFmtId="3" fontId="121" fillId="35" borderId="150" xfId="314" applyNumberFormat="1" applyFont="1" applyFill="1" applyBorder="1"/>
    <xf numFmtId="3" fontId="121" fillId="35" borderId="44" xfId="314" applyNumberFormat="1" applyFont="1" applyFill="1" applyBorder="1"/>
    <xf numFmtId="3" fontId="121" fillId="35" borderId="108" xfId="314" applyNumberFormat="1" applyFont="1" applyFill="1" applyBorder="1"/>
    <xf numFmtId="0" fontId="122" fillId="0" borderId="0" xfId="314" applyFont="1"/>
    <xf numFmtId="3" fontId="121" fillId="35" borderId="58" xfId="314" applyNumberFormat="1" applyFont="1" applyFill="1" applyBorder="1" applyAlignment="1">
      <alignment vertical="center"/>
    </xf>
    <xf numFmtId="3" fontId="121" fillId="35" borderId="49" xfId="314" applyNumberFormat="1" applyFont="1" applyFill="1" applyBorder="1" applyAlignment="1">
      <alignment vertical="center"/>
    </xf>
    <xf numFmtId="3" fontId="121" fillId="35" borderId="62" xfId="314" applyNumberFormat="1" applyFont="1" applyFill="1" applyBorder="1" applyAlignment="1">
      <alignment vertical="center"/>
    </xf>
    <xf numFmtId="3" fontId="122" fillId="0" borderId="117" xfId="314" applyNumberFormat="1" applyFont="1" applyBorder="1" applyAlignment="1">
      <alignment horizontal="center" vertical="center"/>
    </xf>
    <xf numFmtId="3" fontId="122" fillId="0" borderId="117" xfId="314" applyNumberFormat="1" applyFont="1" applyBorder="1" applyAlignment="1">
      <alignment horizontal="center" vertical="center" wrapText="1"/>
    </xf>
    <xf numFmtId="0" fontId="122" fillId="0" borderId="117" xfId="314" applyFont="1" applyBorder="1" applyAlignment="1">
      <alignment horizontal="center" vertical="center" wrapText="1"/>
    </xf>
    <xf numFmtId="3" fontId="122" fillId="0" borderId="35" xfId="314" applyNumberFormat="1" applyFont="1" applyBorder="1" applyAlignment="1">
      <alignment horizontal="center" vertical="center" wrapText="1"/>
    </xf>
    <xf numFmtId="0" fontId="122" fillId="0" borderId="34" xfId="314" applyFont="1" applyBorder="1" applyAlignment="1">
      <alignment horizontal="left" vertical="center" wrapText="1"/>
    </xf>
    <xf numFmtId="3" fontId="122" fillId="0" borderId="117" xfId="314" quotePrefix="1" applyNumberFormat="1" applyFont="1" applyBorder="1" applyAlignment="1">
      <alignment horizontal="center" vertical="center"/>
    </xf>
    <xf numFmtId="4" fontId="122" fillId="0" borderId="117" xfId="314" applyNumberFormat="1" applyFont="1" applyBorder="1" applyAlignment="1">
      <alignment horizontal="center" vertical="center"/>
    </xf>
    <xf numFmtId="2" fontId="122" fillId="0" borderId="117" xfId="1743" applyNumberFormat="1" applyFont="1" applyFill="1" applyBorder="1" applyAlignment="1">
      <alignment horizontal="center" vertical="center"/>
    </xf>
    <xf numFmtId="202" fontId="122" fillId="0" borderId="117" xfId="1041" applyNumberFormat="1" applyFont="1" applyBorder="1" applyAlignment="1">
      <alignment horizontal="center" vertical="center"/>
    </xf>
    <xf numFmtId="165" fontId="122" fillId="0" borderId="117" xfId="1041" applyFont="1" applyBorder="1" applyAlignment="1">
      <alignment horizontal="center" vertical="center"/>
    </xf>
    <xf numFmtId="4" fontId="122" fillId="0" borderId="117" xfId="314" applyNumberFormat="1" applyFont="1" applyBorder="1" applyAlignment="1">
      <alignment horizontal="right" vertical="center"/>
    </xf>
    <xf numFmtId="169" fontId="122" fillId="35" borderId="117" xfId="1744" applyNumberFormat="1" applyFont="1" applyFill="1" applyBorder="1" applyAlignment="1">
      <alignment vertical="center"/>
    </xf>
    <xf numFmtId="169" fontId="122" fillId="0" borderId="117" xfId="314" applyNumberFormat="1" applyFont="1" applyBorder="1" applyAlignment="1">
      <alignment horizontal="center" vertical="center"/>
    </xf>
    <xf numFmtId="171" fontId="122" fillId="0" borderId="35" xfId="1041" applyNumberFormat="1" applyFont="1" applyBorder="1" applyAlignment="1">
      <alignment horizontal="center" vertical="center"/>
    </xf>
    <xf numFmtId="0" fontId="122" fillId="0" borderId="34" xfId="1421" applyFont="1" applyBorder="1" applyAlignment="1">
      <alignment horizontal="left"/>
    </xf>
    <xf numFmtId="3" fontId="122" fillId="0" borderId="34" xfId="314" applyNumberFormat="1" applyFont="1" applyBorder="1" applyAlignment="1">
      <alignment horizontal="left"/>
    </xf>
    <xf numFmtId="169" fontId="122" fillId="0" borderId="117" xfId="1744" applyNumberFormat="1" applyFont="1" applyBorder="1" applyAlignment="1">
      <alignment horizontal="center" vertical="center"/>
    </xf>
    <xf numFmtId="3" fontId="122" fillId="0" borderId="48" xfId="314" applyNumberFormat="1" applyFont="1" applyBorder="1" applyAlignment="1">
      <alignment horizontal="center" vertical="center"/>
    </xf>
    <xf numFmtId="3" fontId="122" fillId="0" borderId="49" xfId="314" quotePrefix="1" applyNumberFormat="1" applyFont="1" applyBorder="1" applyAlignment="1">
      <alignment horizontal="center" vertical="center"/>
    </xf>
    <xf numFmtId="4" fontId="122" fillId="0" borderId="49" xfId="314" applyNumberFormat="1" applyFont="1" applyBorder="1" applyAlignment="1">
      <alignment horizontal="center" vertical="center"/>
    </xf>
    <xf numFmtId="3" fontId="122" fillId="0" borderId="49" xfId="314" applyNumberFormat="1" applyFont="1" applyBorder="1" applyAlignment="1">
      <alignment horizontal="center" vertical="center"/>
    </xf>
    <xf numFmtId="4" fontId="122" fillId="0" borderId="27" xfId="314" applyNumberFormat="1" applyFont="1" applyBorder="1" applyAlignment="1">
      <alignment horizontal="center" vertical="center"/>
    </xf>
    <xf numFmtId="40" fontId="122" fillId="0" borderId="117" xfId="1041" applyNumberFormat="1" applyFont="1" applyBorder="1" applyAlignment="1">
      <alignment horizontal="center" vertical="center"/>
    </xf>
    <xf numFmtId="165" fontId="122" fillId="0" borderId="117" xfId="1041" applyFont="1" applyBorder="1" applyAlignment="1">
      <alignment horizontal="right" vertical="center"/>
    </xf>
    <xf numFmtId="3" fontId="121" fillId="0" borderId="34" xfId="314" applyNumberFormat="1" applyFont="1" applyBorder="1" applyAlignment="1">
      <alignment horizontal="left"/>
    </xf>
    <xf numFmtId="165" fontId="121" fillId="0" borderId="117" xfId="1041" applyFont="1" applyBorder="1" applyAlignment="1">
      <alignment horizontal="right" vertical="center"/>
    </xf>
    <xf numFmtId="171" fontId="121" fillId="0" borderId="117" xfId="1041" applyNumberFormat="1" applyFont="1" applyBorder="1" applyAlignment="1">
      <alignment horizontal="right" vertical="center"/>
    </xf>
    <xf numFmtId="171" fontId="121" fillId="0" borderId="35" xfId="1041" applyNumberFormat="1" applyFont="1" applyBorder="1" applyAlignment="1">
      <alignment horizontal="right" vertical="center"/>
    </xf>
    <xf numFmtId="3" fontId="121" fillId="0" borderId="36" xfId="314" applyNumberFormat="1" applyFont="1" applyBorder="1" applyAlignment="1">
      <alignment horizontal="left"/>
    </xf>
    <xf numFmtId="165" fontId="121" fillId="0" borderId="37" xfId="1041" applyFont="1" applyBorder="1" applyAlignment="1">
      <alignment horizontal="right" vertical="center"/>
    </xf>
    <xf numFmtId="171" fontId="121" fillId="0" borderId="37" xfId="1041" applyNumberFormat="1" applyFont="1" applyBorder="1" applyAlignment="1">
      <alignment horizontal="right" vertical="center"/>
    </xf>
    <xf numFmtId="171" fontId="121" fillId="0" borderId="38" xfId="1041" applyNumberFormat="1" applyFont="1" applyBorder="1" applyAlignment="1">
      <alignment horizontal="right" vertical="center"/>
    </xf>
    <xf numFmtId="43" fontId="122" fillId="0" borderId="0" xfId="314" applyNumberFormat="1" applyFont="1"/>
    <xf numFmtId="170" fontId="122" fillId="0" borderId="0" xfId="314" applyNumberFormat="1" applyFont="1"/>
    <xf numFmtId="0" fontId="63" fillId="0" borderId="117" xfId="0" applyFont="1" applyBorder="1" applyAlignment="1">
      <alignment vertical="center" wrapText="1"/>
    </xf>
    <xf numFmtId="0" fontId="63" fillId="0" borderId="117" xfId="0" applyFont="1" applyBorder="1" applyAlignment="1">
      <alignment vertical="center"/>
    </xf>
    <xf numFmtId="2" fontId="63" fillId="0" borderId="117" xfId="0" applyNumberFormat="1" applyFont="1" applyBorder="1" applyAlignment="1">
      <alignment vertical="center"/>
    </xf>
    <xf numFmtId="169" fontId="76" fillId="37" borderId="22" xfId="1744" applyNumberFormat="1" applyFont="1" applyFill="1" applyBorder="1" applyAlignment="1">
      <alignment horizontal="right" vertical="center"/>
    </xf>
    <xf numFmtId="169" fontId="76" fillId="35" borderId="22" xfId="1744" applyNumberFormat="1" applyFont="1" applyFill="1" applyBorder="1" applyAlignment="1">
      <alignment horizontal="right" vertical="center"/>
    </xf>
    <xf numFmtId="169" fontId="77" fillId="35" borderId="117" xfId="1744" applyNumberFormat="1" applyFont="1" applyFill="1" applyBorder="1" applyAlignment="1">
      <alignment horizontal="right" vertical="center"/>
    </xf>
    <xf numFmtId="169" fontId="76" fillId="35" borderId="117" xfId="1744" applyNumberFormat="1" applyFont="1" applyFill="1" applyBorder="1" applyAlignment="1">
      <alignment horizontal="right" vertical="center"/>
    </xf>
    <xf numFmtId="169" fontId="76" fillId="0" borderId="22" xfId="1744" applyNumberFormat="1" applyFont="1" applyBorder="1" applyAlignment="1">
      <alignment horizontal="right" vertical="center"/>
    </xf>
    <xf numFmtId="171" fontId="63" fillId="0" borderId="24" xfId="1041" applyNumberFormat="1" applyFont="1" applyFill="1" applyBorder="1" applyAlignment="1">
      <alignment vertical="center"/>
    </xf>
    <xf numFmtId="165" fontId="7" fillId="0" borderId="117" xfId="1041" applyFont="1" applyFill="1" applyBorder="1" applyAlignment="1">
      <alignment horizontal="center" vertical="center"/>
    </xf>
    <xf numFmtId="3" fontId="76" fillId="35" borderId="43" xfId="0" applyNumberFormat="1" applyFont="1" applyFill="1" applyBorder="1" applyAlignment="1">
      <alignment horizontal="center" vertical="center"/>
    </xf>
    <xf numFmtId="3" fontId="76" fillId="35" borderId="46" xfId="0" applyNumberFormat="1" applyFont="1" applyFill="1" applyBorder="1" applyAlignment="1">
      <alignment horizontal="center" vertical="center"/>
    </xf>
    <xf numFmtId="169" fontId="76" fillId="35" borderId="45" xfId="0" applyNumberFormat="1" applyFont="1" applyFill="1" applyBorder="1" applyAlignment="1">
      <alignment horizontal="right" vertical="center"/>
    </xf>
    <xf numFmtId="0" fontId="122" fillId="0" borderId="34" xfId="314" applyFont="1" applyBorder="1" applyAlignment="1">
      <alignment vertical="center"/>
    </xf>
    <xf numFmtId="0" fontId="122" fillId="0" borderId="117" xfId="314" applyFont="1" applyBorder="1" applyAlignment="1">
      <alignment horizontal="center"/>
    </xf>
    <xf numFmtId="1" fontId="122" fillId="0" borderId="117" xfId="314" applyNumberFormat="1" applyFont="1" applyBorder="1" applyAlignment="1">
      <alignment horizontal="center"/>
    </xf>
    <xf numFmtId="2" fontId="122" fillId="0" borderId="117" xfId="314" applyNumberFormat="1" applyFont="1" applyBorder="1" applyAlignment="1">
      <alignment horizontal="center"/>
    </xf>
    <xf numFmtId="0" fontId="122" fillId="0" borderId="117" xfId="314" applyFont="1" applyBorder="1" applyAlignment="1">
      <alignment horizontal="center" vertical="center"/>
    </xf>
    <xf numFmtId="167" fontId="64" fillId="0" borderId="0" xfId="291" applyFont="1" applyFill="1" applyAlignment="1">
      <alignment vertical="center"/>
    </xf>
    <xf numFmtId="4" fontId="64" fillId="0" borderId="0" xfId="0" applyNumberFormat="1" applyFont="1" applyAlignment="1">
      <alignment horizontal="center" vertical="center"/>
    </xf>
    <xf numFmtId="165" fontId="7" fillId="0" borderId="65" xfId="1041" quotePrefix="1" applyFont="1" applyFill="1" applyBorder="1" applyAlignment="1">
      <alignment horizontal="center" vertical="center"/>
    </xf>
    <xf numFmtId="165" fontId="7" fillId="0" borderId="66" xfId="1041" quotePrefix="1" applyFont="1" applyFill="1" applyBorder="1" applyAlignment="1">
      <alignment horizontal="center" vertical="center"/>
    </xf>
    <xf numFmtId="182" fontId="7" fillId="0" borderId="117" xfId="1041" applyNumberFormat="1" applyFont="1" applyFill="1" applyBorder="1" applyAlignment="1">
      <alignment horizontal="right" vertical="center"/>
    </xf>
    <xf numFmtId="165" fontId="7" fillId="0" borderId="117" xfId="1041" quotePrefix="1" applyFont="1" applyFill="1" applyBorder="1" applyAlignment="1">
      <alignment horizontal="center" vertical="center"/>
    </xf>
    <xf numFmtId="165" fontId="7" fillId="0" borderId="48" xfId="1041" quotePrefix="1" applyFont="1" applyFill="1" applyBorder="1" applyAlignment="1">
      <alignment horizontal="center" vertical="center"/>
    </xf>
    <xf numFmtId="165" fontId="8" fillId="0" borderId="117" xfId="1041" applyFont="1" applyFill="1" applyBorder="1" applyAlignment="1">
      <alignment vertical="center"/>
    </xf>
    <xf numFmtId="171" fontId="8" fillId="0" borderId="48" xfId="1041" applyNumberFormat="1" applyFont="1" applyFill="1" applyBorder="1" applyAlignment="1">
      <alignment horizontal="center" vertical="center"/>
    </xf>
    <xf numFmtId="165" fontId="8" fillId="0" borderId="35" xfId="1041" applyFont="1" applyFill="1" applyBorder="1" applyAlignment="1">
      <alignment horizontal="center" vertical="center"/>
    </xf>
    <xf numFmtId="4" fontId="8" fillId="0" borderId="117" xfId="1041" applyNumberFormat="1" applyFont="1" applyFill="1" applyBorder="1" applyAlignment="1">
      <alignment horizontal="right" vertical="center"/>
    </xf>
    <xf numFmtId="165" fontId="8" fillId="0" borderId="117" xfId="1041" applyFont="1" applyFill="1" applyBorder="1" applyAlignment="1">
      <alignment horizontal="center" vertical="center"/>
    </xf>
    <xf numFmtId="165" fontId="8" fillId="0" borderId="38" xfId="1041" applyFont="1" applyFill="1" applyBorder="1" applyAlignment="1">
      <alignment horizontal="center" vertical="center"/>
    </xf>
    <xf numFmtId="169" fontId="7" fillId="0" borderId="48" xfId="499" applyNumberFormat="1" applyBorder="1" applyAlignment="1">
      <alignment horizontal="right"/>
    </xf>
    <xf numFmtId="4" fontId="7" fillId="0" borderId="48" xfId="499" applyNumberFormat="1" applyBorder="1" applyAlignment="1">
      <alignment horizontal="right"/>
    </xf>
    <xf numFmtId="171" fontId="7" fillId="0" borderId="25" xfId="499" applyNumberFormat="1" applyBorder="1" applyAlignment="1">
      <alignment horizontal="right"/>
    </xf>
    <xf numFmtId="165" fontId="8" fillId="0" borderId="65" xfId="1041" applyFont="1" applyFill="1" applyBorder="1" applyAlignment="1">
      <alignment horizontal="center" vertical="center"/>
    </xf>
    <xf numFmtId="165" fontId="7" fillId="0" borderId="101" xfId="1041" applyFont="1" applyFill="1" applyBorder="1" applyAlignment="1">
      <alignment horizontal="center" vertical="center"/>
    </xf>
    <xf numFmtId="171" fontId="7" fillId="0" borderId="102" xfId="499" applyNumberFormat="1" applyBorder="1" applyAlignment="1">
      <alignment horizontal="right"/>
    </xf>
    <xf numFmtId="4" fontId="7" fillId="0" borderId="48" xfId="499" applyNumberFormat="1" applyBorder="1" applyAlignment="1">
      <alignment horizontal="right" vertical="center"/>
    </xf>
    <xf numFmtId="165" fontId="7" fillId="0" borderId="67" xfId="499" applyNumberFormat="1" applyBorder="1" applyAlignment="1">
      <alignment horizontal="center" vertical="center"/>
    </xf>
    <xf numFmtId="173" fontId="7" fillId="0" borderId="24" xfId="1099" applyNumberFormat="1" applyFont="1" applyFill="1" applyBorder="1" applyAlignment="1">
      <alignment horizontal="right" vertical="center"/>
    </xf>
    <xf numFmtId="40" fontId="7" fillId="0" borderId="24" xfId="1041" applyNumberFormat="1" applyFont="1" applyFill="1" applyBorder="1" applyAlignment="1">
      <alignment horizontal="right" vertical="center"/>
    </xf>
    <xf numFmtId="2" fontId="7" fillId="0" borderId="24" xfId="1099" applyNumberFormat="1" applyFont="1" applyFill="1" applyBorder="1" applyAlignment="1">
      <alignment horizontal="right" vertical="center"/>
    </xf>
    <xf numFmtId="0" fontId="8" fillId="0" borderId="34" xfId="499" applyFont="1" applyBorder="1" applyAlignment="1">
      <alignment horizontal="left" vertical="center"/>
    </xf>
    <xf numFmtId="175" fontId="8" fillId="0" borderId="48" xfId="499" applyNumberFormat="1" applyFont="1" applyBorder="1" applyAlignment="1">
      <alignment horizontal="center" vertical="center"/>
    </xf>
    <xf numFmtId="4" fontId="8" fillId="0" borderId="48" xfId="499" applyNumberFormat="1" applyFont="1" applyBorder="1" applyAlignment="1">
      <alignment horizontal="right" vertical="center"/>
    </xf>
    <xf numFmtId="0" fontId="8" fillId="0" borderId="36" xfId="0" applyFont="1" applyBorder="1" applyAlignment="1">
      <alignment vertical="center"/>
    </xf>
    <xf numFmtId="171" fontId="8" fillId="0" borderId="67" xfId="499" applyNumberFormat="1" applyFont="1" applyBorder="1" applyAlignment="1">
      <alignment horizontal="right" vertical="center"/>
    </xf>
    <xf numFmtId="0" fontId="7" fillId="0" borderId="117" xfId="499" applyBorder="1" applyAlignment="1">
      <alignment vertical="center"/>
    </xf>
    <xf numFmtId="0" fontId="7" fillId="0" borderId="117" xfId="499" applyBorder="1" applyAlignment="1">
      <alignment vertical="center" wrapText="1"/>
    </xf>
    <xf numFmtId="182" fontId="7" fillId="0" borderId="117" xfId="1041" applyNumberFormat="1" applyFont="1" applyFill="1" applyBorder="1" applyAlignment="1">
      <alignment horizontal="right" vertical="center" wrapText="1"/>
    </xf>
    <xf numFmtId="165" fontId="7" fillId="0" borderId="117" xfId="1041" quotePrefix="1" applyFont="1" applyFill="1" applyBorder="1" applyAlignment="1">
      <alignment horizontal="center" vertical="center" wrapText="1"/>
    </xf>
    <xf numFmtId="0" fontId="64" fillId="0" borderId="151" xfId="0" applyFont="1" applyBorder="1" applyAlignment="1">
      <alignment horizontal="center" vertical="center"/>
    </xf>
    <xf numFmtId="0" fontId="64" fillId="0" borderId="151" xfId="415" applyFont="1" applyBorder="1" applyAlignment="1">
      <alignment horizontal="center" vertical="center"/>
    </xf>
    <xf numFmtId="0" fontId="64" fillId="0" borderId="151" xfId="415" applyFont="1" applyBorder="1" applyAlignment="1">
      <alignment horizontal="left" vertical="center" wrapText="1"/>
    </xf>
    <xf numFmtId="4" fontId="64" fillId="0" borderId="151" xfId="0" applyNumberFormat="1" applyFont="1" applyBorder="1" applyAlignment="1">
      <alignment horizontal="right" vertical="center"/>
    </xf>
    <xf numFmtId="0" fontId="76" fillId="0" borderId="117" xfId="0" applyFont="1" applyBorder="1" applyAlignment="1">
      <alignment vertical="center" wrapText="1"/>
    </xf>
    <xf numFmtId="0" fontId="82" fillId="0" borderId="0" xfId="0" applyFont="1" applyAlignment="1">
      <alignment horizontal="left"/>
    </xf>
    <xf numFmtId="0" fontId="82" fillId="0" borderId="0" xfId="0" applyFont="1" applyAlignment="1">
      <alignment horizontal="right"/>
    </xf>
    <xf numFmtId="4" fontId="82" fillId="0" borderId="0" xfId="0" applyNumberFormat="1" applyFont="1" applyAlignment="1">
      <alignment horizontal="right"/>
    </xf>
    <xf numFmtId="0" fontId="0" fillId="0" borderId="0" xfId="0" applyAlignment="1">
      <alignment horizontal="right"/>
    </xf>
    <xf numFmtId="4" fontId="0" fillId="0" borderId="0" xfId="0" applyNumberFormat="1" applyAlignment="1">
      <alignment horizontal="right"/>
    </xf>
    <xf numFmtId="0" fontId="120" fillId="0" borderId="0" xfId="0" applyFont="1" applyAlignment="1">
      <alignment horizontal="center" vertical="center"/>
    </xf>
    <xf numFmtId="0" fontId="120" fillId="0" borderId="0" xfId="0" applyFont="1" applyAlignment="1">
      <alignment horizontal="left" vertical="center" wrapText="1"/>
    </xf>
    <xf numFmtId="4" fontId="120" fillId="0" borderId="0" xfId="0" applyNumberFormat="1" applyFont="1" applyAlignment="1">
      <alignment horizontal="right" vertical="center"/>
    </xf>
    <xf numFmtId="2" fontId="74" fillId="0" borderId="0" xfId="0" applyNumberFormat="1" applyFont="1" applyAlignment="1">
      <alignment horizontal="center"/>
    </xf>
    <xf numFmtId="0" fontId="74" fillId="0" borderId="0" xfId="0" applyFont="1"/>
    <xf numFmtId="0" fontId="74" fillId="0" borderId="0" xfId="0" applyFont="1" applyAlignment="1">
      <alignment horizontal="center"/>
    </xf>
    <xf numFmtId="196" fontId="74" fillId="0" borderId="0" xfId="0" applyNumberFormat="1" applyFont="1" applyAlignment="1">
      <alignment horizontal="right"/>
    </xf>
    <xf numFmtId="200" fontId="74" fillId="0" borderId="0" xfId="0" applyNumberFormat="1" applyFont="1" applyAlignment="1">
      <alignment horizontal="center"/>
    </xf>
    <xf numFmtId="0" fontId="120" fillId="0" borderId="0" xfId="0" applyFont="1" applyAlignment="1">
      <alignment horizontal="left" vertical="center"/>
    </xf>
    <xf numFmtId="196" fontId="120" fillId="0" borderId="0" xfId="0" applyNumberFormat="1" applyFont="1" applyAlignment="1">
      <alignment horizontal="right" vertical="center"/>
    </xf>
    <xf numFmtId="0" fontId="70" fillId="0" borderId="93" xfId="314" applyFont="1" applyBorder="1" applyAlignment="1">
      <alignment horizontal="center" vertical="center" textRotation="90" wrapText="1"/>
    </xf>
    <xf numFmtId="168" fontId="70" fillId="0" borderId="24" xfId="0" quotePrefix="1" applyNumberFormat="1" applyFont="1" applyBorder="1" applyAlignment="1">
      <alignment horizontal="center" vertical="center" wrapText="1"/>
    </xf>
    <xf numFmtId="203" fontId="76" fillId="0" borderId="0" xfId="0" applyNumberFormat="1" applyFont="1"/>
    <xf numFmtId="0" fontId="7" fillId="0" borderId="72" xfId="499" applyBorder="1" applyAlignment="1">
      <alignment vertical="center"/>
    </xf>
    <xf numFmtId="182" fontId="7" fillId="0" borderId="65" xfId="1041" applyNumberFormat="1" applyFont="1" applyFill="1" applyBorder="1" applyAlignment="1">
      <alignment horizontal="right" vertical="center"/>
    </xf>
    <xf numFmtId="0" fontId="7" fillId="0" borderId="56" xfId="499" applyBorder="1" applyAlignment="1">
      <alignment vertical="center"/>
    </xf>
    <xf numFmtId="182" fontId="7" fillId="0" borderId="24" xfId="0" applyNumberFormat="1" applyFont="1" applyBorder="1" applyAlignment="1">
      <alignment vertical="center"/>
    </xf>
    <xf numFmtId="0" fontId="7" fillId="0" borderId="34" xfId="499" applyBorder="1" applyAlignment="1">
      <alignment vertical="center" wrapText="1"/>
    </xf>
    <xf numFmtId="185" fontId="7" fillId="0" borderId="24" xfId="1041" applyNumberFormat="1" applyFont="1" applyFill="1" applyBorder="1" applyAlignment="1">
      <alignment horizontal="right" vertical="center"/>
    </xf>
    <xf numFmtId="190" fontId="7" fillId="0" borderId="24" xfId="499" applyNumberFormat="1" applyBorder="1" applyAlignment="1">
      <alignment horizontal="right" vertical="center"/>
    </xf>
    <xf numFmtId="191" fontId="7" fillId="0" borderId="24" xfId="499" applyNumberFormat="1" applyBorder="1" applyAlignment="1">
      <alignment horizontal="right" vertical="center"/>
    </xf>
    <xf numFmtId="0" fontId="7" fillId="0" borderId="36" xfId="0" applyFont="1" applyBorder="1" applyAlignment="1">
      <alignment vertical="center"/>
    </xf>
    <xf numFmtId="190" fontId="7" fillId="0" borderId="37" xfId="499" applyNumberFormat="1" applyBorder="1" applyAlignment="1">
      <alignment horizontal="right" vertical="center"/>
    </xf>
    <xf numFmtId="0" fontId="7" fillId="0" borderId="27" xfId="499" applyBorder="1" applyAlignment="1">
      <alignment horizontal="left"/>
    </xf>
    <xf numFmtId="0" fontId="8" fillId="0" borderId="65" xfId="499" applyFont="1" applyBorder="1" applyAlignment="1">
      <alignment horizontal="center" vertical="center"/>
    </xf>
    <xf numFmtId="0" fontId="7" fillId="0" borderId="24" xfId="499" applyBorder="1" applyAlignment="1">
      <alignment vertical="center"/>
    </xf>
    <xf numFmtId="0" fontId="7" fillId="0" borderId="24" xfId="499" applyBorder="1" applyAlignment="1">
      <alignment horizontal="left"/>
    </xf>
    <xf numFmtId="0" fontId="7" fillId="0" borderId="45" xfId="499" applyBorder="1" applyAlignment="1">
      <alignment vertical="center"/>
    </xf>
    <xf numFmtId="169" fontId="91" fillId="0" borderId="66" xfId="0" applyNumberFormat="1" applyFont="1" applyBorder="1" applyAlignment="1">
      <alignment horizontal="right" vertical="center"/>
    </xf>
    <xf numFmtId="169" fontId="91" fillId="0" borderId="35" xfId="0" applyNumberFormat="1" applyFont="1" applyBorder="1" applyAlignment="1">
      <alignment horizontal="right" vertical="center"/>
    </xf>
    <xf numFmtId="169" fontId="91" fillId="0" borderId="38" xfId="0" applyNumberFormat="1" applyFont="1" applyBorder="1" applyAlignment="1">
      <alignment horizontal="right" vertical="center"/>
    </xf>
    <xf numFmtId="169" fontId="76" fillId="0" borderId="38" xfId="0" applyNumberFormat="1" applyFont="1" applyBorder="1" applyAlignment="1">
      <alignment horizontal="right" vertical="center"/>
    </xf>
    <xf numFmtId="169" fontId="76" fillId="0" borderId="55" xfId="0" applyNumberFormat="1" applyFont="1" applyBorder="1" applyAlignment="1">
      <alignment horizontal="right" vertical="center"/>
    </xf>
    <xf numFmtId="4" fontId="64" fillId="48" borderId="117" xfId="415" applyNumberFormat="1" applyFont="1" applyFill="1" applyBorder="1" applyAlignment="1">
      <alignment horizontal="right" vertical="center"/>
    </xf>
    <xf numFmtId="4" fontId="64" fillId="0" borderId="152" xfId="0" applyNumberFormat="1" applyFont="1" applyBorder="1" applyAlignment="1">
      <alignment horizontal="center" vertical="center"/>
    </xf>
    <xf numFmtId="0" fontId="64" fillId="0" borderId="152" xfId="0" applyFont="1" applyBorder="1" applyAlignment="1">
      <alignment horizontal="center" vertical="center"/>
    </xf>
    <xf numFmtId="0" fontId="65" fillId="0" borderId="152" xfId="0" applyFont="1" applyBorder="1" applyAlignment="1">
      <alignment horizontal="center" vertical="center"/>
    </xf>
    <xf numFmtId="4" fontId="64" fillId="48" borderId="152" xfId="0" applyNumberFormat="1" applyFont="1" applyFill="1" applyBorder="1" applyAlignment="1">
      <alignment horizontal="center" vertical="center"/>
    </xf>
    <xf numFmtId="0" fontId="64" fillId="48" borderId="152" xfId="0" applyFont="1" applyFill="1" applyBorder="1" applyAlignment="1">
      <alignment horizontal="center" vertical="center"/>
    </xf>
    <xf numFmtId="4" fontId="65" fillId="0" borderId="152" xfId="0" applyNumberFormat="1" applyFont="1" applyBorder="1" applyAlignment="1">
      <alignment horizontal="center" vertical="center"/>
    </xf>
    <xf numFmtId="4" fontId="64" fillId="48" borderId="117" xfId="0" applyNumberFormat="1" applyFont="1" applyFill="1" applyBorder="1" applyAlignment="1">
      <alignment horizontal="right" vertical="center"/>
    </xf>
    <xf numFmtId="0" fontId="76" fillId="0" borderId="0" xfId="314" applyFont="1" applyAlignment="1">
      <alignment horizontal="center" vertical="center"/>
    </xf>
    <xf numFmtId="2" fontId="76" fillId="0" borderId="0" xfId="314" applyNumberFormat="1" applyFont="1" applyAlignment="1">
      <alignment horizontal="center" vertical="center"/>
    </xf>
    <xf numFmtId="169" fontId="64" fillId="48" borderId="152" xfId="0" applyNumberFormat="1" applyFont="1" applyFill="1" applyBorder="1" applyAlignment="1">
      <alignment horizontal="center" vertical="center"/>
    </xf>
    <xf numFmtId="0" fontId="76" fillId="33" borderId="49" xfId="314" applyFont="1" applyFill="1" applyBorder="1" applyAlignment="1">
      <alignment vertical="center" wrapText="1"/>
    </xf>
    <xf numFmtId="0" fontId="76" fillId="33" borderId="62" xfId="314" applyFont="1" applyFill="1" applyBorder="1" applyAlignment="1">
      <alignment vertical="center" wrapText="1"/>
    </xf>
    <xf numFmtId="170" fontId="76" fillId="0" borderId="0" xfId="314" applyNumberFormat="1" applyFont="1" applyAlignment="1">
      <alignment horizontal="center" vertical="center"/>
    </xf>
    <xf numFmtId="0" fontId="70" fillId="0" borderId="0" xfId="314" applyFont="1" applyAlignment="1">
      <alignment horizontal="center" vertical="center"/>
    </xf>
    <xf numFmtId="178" fontId="70" fillId="38" borderId="48" xfId="1041" applyNumberFormat="1" applyFont="1" applyFill="1" applyBorder="1" applyAlignment="1">
      <alignment horizontal="center" vertical="center"/>
    </xf>
    <xf numFmtId="0" fontId="76" fillId="0" borderId="152" xfId="0" applyFont="1" applyBorder="1" applyAlignment="1">
      <alignment vertical="center"/>
    </xf>
    <xf numFmtId="3" fontId="76" fillId="0" borderId="152" xfId="0" applyNumberFormat="1" applyFont="1" applyBorder="1" applyAlignment="1">
      <alignment horizontal="right" vertical="center"/>
    </xf>
    <xf numFmtId="3" fontId="76" fillId="0" borderId="152" xfId="0" quotePrefix="1" applyNumberFormat="1" applyFont="1" applyBorder="1" applyAlignment="1">
      <alignment horizontal="center" vertical="center"/>
    </xf>
    <xf numFmtId="169" fontId="76" fillId="0" borderId="152" xfId="0" applyNumberFormat="1" applyFont="1" applyBorder="1" applyAlignment="1">
      <alignment horizontal="center" vertical="center"/>
    </xf>
    <xf numFmtId="3" fontId="76" fillId="0" borderId="152" xfId="0" applyNumberFormat="1" applyFont="1" applyBorder="1" applyAlignment="1">
      <alignment horizontal="center" vertical="center"/>
    </xf>
    <xf numFmtId="169" fontId="76" fillId="0" borderId="152" xfId="0" applyNumberFormat="1" applyFont="1" applyBorder="1" applyAlignment="1">
      <alignment horizontal="right" vertical="center"/>
    </xf>
    <xf numFmtId="178" fontId="76" fillId="0" borderId="152" xfId="1041" applyNumberFormat="1" applyFont="1" applyFill="1" applyBorder="1" applyAlignment="1">
      <alignment horizontal="right" vertical="center"/>
    </xf>
    <xf numFmtId="165" fontId="76" fillId="0" borderId="152" xfId="1041" applyFont="1" applyFill="1" applyBorder="1" applyAlignment="1">
      <alignment horizontal="right" vertical="center"/>
    </xf>
    <xf numFmtId="169" fontId="76" fillId="0" borderId="152" xfId="359" applyNumberFormat="1" applyFont="1" applyBorder="1" applyAlignment="1">
      <alignment horizontal="right" vertical="center"/>
    </xf>
    <xf numFmtId="169" fontId="77" fillId="0" borderId="152" xfId="359" applyNumberFormat="1" applyFont="1" applyBorder="1" applyAlignment="1">
      <alignment horizontal="right" vertical="center"/>
    </xf>
    <xf numFmtId="0" fontId="76" fillId="0" borderId="154" xfId="0" applyFont="1" applyBorder="1" applyAlignment="1">
      <alignment vertical="center"/>
    </xf>
    <xf numFmtId="0" fontId="76" fillId="0" borderId="59" xfId="0" applyFont="1" applyBorder="1" applyAlignment="1">
      <alignment vertical="center"/>
    </xf>
    <xf numFmtId="0" fontId="76" fillId="0" borderId="66" xfId="0" applyFont="1" applyBorder="1" applyAlignment="1">
      <alignment vertical="center"/>
    </xf>
    <xf numFmtId="169" fontId="76" fillId="48" borderId="152" xfId="359" applyNumberFormat="1" applyFont="1" applyFill="1" applyBorder="1" applyAlignment="1">
      <alignment horizontal="center" vertical="center"/>
    </xf>
    <xf numFmtId="169" fontId="76" fillId="48" borderId="152" xfId="0" applyNumberFormat="1" applyFont="1" applyFill="1" applyBorder="1" applyAlignment="1">
      <alignment horizontal="center" vertical="center"/>
    </xf>
    <xf numFmtId="169" fontId="76" fillId="0" borderId="152" xfId="359" applyNumberFormat="1" applyFont="1" applyBorder="1" applyAlignment="1">
      <alignment horizontal="center" vertical="center"/>
    </xf>
    <xf numFmtId="169" fontId="77" fillId="0" borderId="152" xfId="359" applyNumberFormat="1" applyFont="1" applyBorder="1" applyAlignment="1">
      <alignment horizontal="center" vertical="center"/>
    </xf>
    <xf numFmtId="3" fontId="76" fillId="0" borderId="49" xfId="0" applyNumberFormat="1" applyFont="1" applyBorder="1" applyAlignment="1">
      <alignment horizontal="center" vertical="center"/>
    </xf>
    <xf numFmtId="3" fontId="76" fillId="0" borderId="49" xfId="0" quotePrefix="1" applyNumberFormat="1" applyFont="1" applyBorder="1" applyAlignment="1">
      <alignment horizontal="center" vertical="center"/>
    </xf>
    <xf numFmtId="178" fontId="70" fillId="38" borderId="152" xfId="1041" applyNumberFormat="1" applyFont="1" applyFill="1" applyBorder="1" applyAlignment="1">
      <alignment horizontal="center" vertical="center"/>
    </xf>
    <xf numFmtId="169" fontId="76" fillId="48" borderId="65" xfId="359" applyNumberFormat="1" applyFont="1" applyFill="1" applyBorder="1" applyAlignment="1">
      <alignment horizontal="center" vertical="center"/>
    </xf>
    <xf numFmtId="169" fontId="76" fillId="48" borderId="65" xfId="0" applyNumberFormat="1" applyFont="1" applyFill="1" applyBorder="1" applyAlignment="1">
      <alignment horizontal="center" vertical="center"/>
    </xf>
    <xf numFmtId="178" fontId="76" fillId="0" borderId="152" xfId="1041" applyNumberFormat="1" applyFont="1" applyFill="1" applyBorder="1" applyAlignment="1">
      <alignment horizontal="center" vertical="center"/>
    </xf>
    <xf numFmtId="165" fontId="76" fillId="0" borderId="152" xfId="1041" applyFont="1" applyFill="1" applyBorder="1" applyAlignment="1">
      <alignment horizontal="center" vertical="center"/>
    </xf>
    <xf numFmtId="178" fontId="70" fillId="38" borderId="37" xfId="1041" applyNumberFormat="1" applyFont="1" applyFill="1" applyBorder="1" applyAlignment="1">
      <alignment horizontal="center" vertical="center"/>
    </xf>
    <xf numFmtId="169" fontId="76" fillId="48" borderId="152" xfId="1108" applyNumberFormat="1" applyFont="1" applyFill="1" applyBorder="1" applyAlignment="1">
      <alignment horizontal="right" vertical="center"/>
    </xf>
    <xf numFmtId="43" fontId="76" fillId="48" borderId="152" xfId="1049" applyFont="1" applyFill="1" applyBorder="1" applyAlignment="1">
      <alignment horizontal="right" vertical="center"/>
    </xf>
    <xf numFmtId="43" fontId="77" fillId="48" borderId="152" xfId="1108" applyNumberFormat="1" applyFont="1" applyFill="1" applyBorder="1" applyAlignment="1">
      <alignment horizontal="right" vertical="center"/>
    </xf>
    <xf numFmtId="169" fontId="77" fillId="48" borderId="152" xfId="1108" applyNumberFormat="1" applyFont="1" applyFill="1" applyBorder="1" applyAlignment="1">
      <alignment horizontal="right" vertical="center"/>
    </xf>
    <xf numFmtId="169" fontId="76" fillId="48" borderId="65" xfId="1108" applyNumberFormat="1" applyFont="1" applyFill="1" applyBorder="1" applyAlignment="1">
      <alignment horizontal="right" vertical="center"/>
    </xf>
    <xf numFmtId="169" fontId="76" fillId="48" borderId="65" xfId="0" applyNumberFormat="1" applyFont="1" applyFill="1" applyBorder="1" applyAlignment="1">
      <alignment horizontal="right" vertical="center"/>
    </xf>
    <xf numFmtId="165" fontId="77" fillId="0" borderId="152" xfId="1108" applyNumberFormat="1" applyFont="1" applyBorder="1" applyAlignment="1">
      <alignment horizontal="right" vertical="center"/>
    </xf>
    <xf numFmtId="169" fontId="77" fillId="0" borderId="152" xfId="1108" applyNumberFormat="1" applyFont="1" applyBorder="1" applyAlignment="1">
      <alignment horizontal="right" vertical="center"/>
    </xf>
    <xf numFmtId="165" fontId="77" fillId="48" borderId="152" xfId="1108" applyNumberFormat="1" applyFont="1" applyFill="1" applyBorder="1" applyAlignment="1">
      <alignment horizontal="right" vertical="center"/>
    </xf>
    <xf numFmtId="0" fontId="76" fillId="0" borderId="34" xfId="0" applyFont="1" applyBorder="1" applyAlignment="1">
      <alignment horizontal="left" vertical="center" wrapText="1"/>
    </xf>
    <xf numFmtId="4" fontId="76" fillId="0" borderId="152" xfId="0" applyNumberFormat="1" applyFont="1" applyBorder="1" applyAlignment="1">
      <alignment horizontal="center" vertical="center"/>
    </xf>
    <xf numFmtId="2" fontId="76" fillId="0" borderId="152" xfId="1743" applyNumberFormat="1" applyFont="1" applyFill="1" applyBorder="1" applyAlignment="1">
      <alignment horizontal="center" vertical="center"/>
    </xf>
    <xf numFmtId="169" fontId="76" fillId="48" borderId="152" xfId="1744" applyNumberFormat="1" applyFont="1" applyFill="1" applyBorder="1" applyAlignment="1">
      <alignment vertical="center"/>
    </xf>
    <xf numFmtId="165" fontId="76" fillId="48" borderId="152" xfId="1041" applyFont="1" applyFill="1" applyBorder="1" applyAlignment="1">
      <alignment horizontal="center" vertical="center"/>
    </xf>
    <xf numFmtId="4" fontId="76" fillId="48" borderId="152" xfId="0" applyNumberFormat="1" applyFont="1" applyFill="1" applyBorder="1" applyAlignment="1">
      <alignment horizontal="center" vertical="center"/>
    </xf>
    <xf numFmtId="0" fontId="76" fillId="0" borderId="34" xfId="1421" applyFont="1" applyBorder="1" applyAlignment="1">
      <alignment horizontal="left"/>
    </xf>
    <xf numFmtId="3" fontId="76" fillId="0" borderId="34" xfId="0" applyNumberFormat="1" applyFont="1" applyBorder="1" applyAlignment="1">
      <alignment horizontal="left"/>
    </xf>
    <xf numFmtId="169" fontId="76" fillId="48" borderId="152" xfId="1744" applyNumberFormat="1" applyFont="1" applyFill="1" applyBorder="1" applyAlignment="1">
      <alignment horizontal="center" vertical="center"/>
    </xf>
    <xf numFmtId="3" fontId="76" fillId="0" borderId="48" xfId="0" applyNumberFormat="1" applyFont="1" applyBorder="1" applyAlignment="1">
      <alignment horizontal="center" vertical="center"/>
    </xf>
    <xf numFmtId="4" fontId="76" fillId="0" borderId="49" xfId="0" applyNumberFormat="1" applyFont="1" applyBorder="1" applyAlignment="1">
      <alignment horizontal="center" vertical="center"/>
    </xf>
    <xf numFmtId="4" fontId="76" fillId="0" borderId="27" xfId="0" applyNumberFormat="1" applyFont="1" applyBorder="1" applyAlignment="1">
      <alignment horizontal="center" vertical="center"/>
    </xf>
    <xf numFmtId="40" fontId="76" fillId="0" borderId="152" xfId="1041" applyNumberFormat="1" applyFont="1" applyBorder="1" applyAlignment="1">
      <alignment horizontal="center" vertical="center"/>
    </xf>
    <xf numFmtId="165" fontId="76" fillId="0" borderId="152" xfId="1041" applyFont="1" applyBorder="1" applyAlignment="1">
      <alignment horizontal="right" vertical="center"/>
    </xf>
    <xf numFmtId="165" fontId="76" fillId="0" borderId="152" xfId="1041" applyFont="1" applyBorder="1" applyAlignment="1">
      <alignment horizontal="center" vertical="center"/>
    </xf>
    <xf numFmtId="4" fontId="76" fillId="0" borderId="152" xfId="0" applyNumberFormat="1" applyFont="1" applyBorder="1" applyAlignment="1">
      <alignment horizontal="right" vertical="center"/>
    </xf>
    <xf numFmtId="169" fontId="76" fillId="35" borderId="152" xfId="1744" applyNumberFormat="1" applyFont="1" applyFill="1" applyBorder="1" applyAlignment="1">
      <alignment vertical="center"/>
    </xf>
    <xf numFmtId="169" fontId="76" fillId="0" borderId="152" xfId="1744" applyNumberFormat="1" applyFont="1" applyBorder="1" applyAlignment="1">
      <alignment horizontal="center" vertical="center"/>
    </xf>
    <xf numFmtId="171" fontId="76" fillId="0" borderId="35" xfId="1041" applyNumberFormat="1" applyFont="1" applyBorder="1" applyAlignment="1">
      <alignment horizontal="center" vertical="center"/>
    </xf>
    <xf numFmtId="0" fontId="70" fillId="38" borderId="80" xfId="0" applyFont="1" applyFill="1" applyBorder="1" applyAlignment="1">
      <alignment vertical="center" textRotation="90" wrapText="1"/>
    </xf>
    <xf numFmtId="0" fontId="76" fillId="0" borderId="56" xfId="0" applyFont="1" applyBorder="1" applyAlignment="1">
      <alignment horizontal="left" vertical="center" wrapText="1"/>
    </xf>
    <xf numFmtId="3" fontId="76" fillId="0" borderId="22" xfId="0" applyNumberFormat="1" applyFont="1" applyBorder="1" applyAlignment="1">
      <alignment horizontal="center" vertical="center"/>
    </xf>
    <xf numFmtId="3" fontId="76" fillId="0" borderId="22" xfId="0" quotePrefix="1" applyNumberFormat="1" applyFont="1" applyBorder="1" applyAlignment="1">
      <alignment horizontal="center" vertical="center"/>
    </xf>
    <xf numFmtId="4" fontId="76" fillId="0" borderId="22" xfId="0" applyNumberFormat="1" applyFont="1" applyBorder="1" applyAlignment="1">
      <alignment horizontal="center" vertical="center"/>
    </xf>
    <xf numFmtId="2" fontId="76" fillId="0" borderId="22" xfId="1743" applyNumberFormat="1" applyFont="1" applyFill="1" applyBorder="1" applyAlignment="1">
      <alignment horizontal="center" vertical="center"/>
    </xf>
    <xf numFmtId="169" fontId="76" fillId="0" borderId="22" xfId="0" applyNumberFormat="1" applyFont="1" applyBorder="1" applyAlignment="1">
      <alignment horizontal="center" vertical="center"/>
    </xf>
    <xf numFmtId="169" fontId="76" fillId="48" borderId="22" xfId="1744" applyNumberFormat="1" applyFont="1" applyFill="1" applyBorder="1" applyAlignment="1">
      <alignment vertical="center"/>
    </xf>
    <xf numFmtId="165" fontId="76" fillId="48" borderId="22" xfId="1041" applyFont="1" applyFill="1" applyBorder="1" applyAlignment="1">
      <alignment horizontal="center" vertical="center"/>
    </xf>
    <xf numFmtId="169" fontId="76" fillId="48" borderId="22" xfId="0" applyNumberFormat="1" applyFont="1" applyFill="1" applyBorder="1" applyAlignment="1">
      <alignment horizontal="center" vertical="center"/>
    </xf>
    <xf numFmtId="169" fontId="76" fillId="48" borderId="22" xfId="359" applyNumberFormat="1" applyFont="1" applyFill="1" applyBorder="1" applyAlignment="1">
      <alignment horizontal="center" vertical="center"/>
    </xf>
    <xf numFmtId="4" fontId="76" fillId="48" borderId="22" xfId="0" applyNumberFormat="1" applyFont="1" applyFill="1" applyBorder="1" applyAlignment="1">
      <alignment horizontal="center" vertical="center"/>
    </xf>
    <xf numFmtId="0" fontId="76" fillId="0" borderId="61" xfId="0" applyFont="1" applyBorder="1" applyAlignment="1">
      <alignment vertical="center"/>
    </xf>
    <xf numFmtId="0" fontId="76" fillId="0" borderId="38" xfId="0" applyFont="1" applyBorder="1" applyAlignment="1">
      <alignment vertical="center"/>
    </xf>
    <xf numFmtId="0" fontId="76" fillId="0" borderId="22" xfId="0" applyFont="1" applyBorder="1" applyAlignment="1">
      <alignment vertical="center"/>
    </xf>
    <xf numFmtId="3" fontId="76" fillId="0" borderId="152" xfId="0" applyNumberFormat="1" applyFont="1" applyBorder="1" applyAlignment="1">
      <alignment horizontal="left" vertical="center" wrapText="1"/>
    </xf>
    <xf numFmtId="165" fontId="70" fillId="38" borderId="152" xfId="1041" applyFont="1" applyFill="1" applyBorder="1" applyAlignment="1">
      <alignment horizontal="center" vertical="center"/>
    </xf>
    <xf numFmtId="3" fontId="76" fillId="0" borderId="65" xfId="0" applyNumberFormat="1" applyFont="1" applyBorder="1" applyAlignment="1">
      <alignment horizontal="left" vertical="center" wrapText="1"/>
    </xf>
    <xf numFmtId="169" fontId="77" fillId="48" borderId="152" xfId="359" applyNumberFormat="1" applyFont="1" applyFill="1" applyBorder="1" applyAlignment="1">
      <alignment horizontal="center" vertical="center"/>
    </xf>
    <xf numFmtId="169" fontId="76" fillId="48" borderId="152" xfId="0" applyNumberFormat="1" applyFont="1" applyFill="1" applyBorder="1" applyAlignment="1">
      <alignment horizontal="right" vertical="center"/>
    </xf>
    <xf numFmtId="0" fontId="70" fillId="38" borderId="154" xfId="0" applyFont="1" applyFill="1" applyBorder="1" applyAlignment="1">
      <alignment horizontal="center" vertical="center" wrapText="1"/>
    </xf>
    <xf numFmtId="3" fontId="76" fillId="0" borderId="22" xfId="0" applyNumberFormat="1" applyFont="1" applyBorder="1" applyAlignment="1">
      <alignment horizontal="left" vertical="center" wrapText="1"/>
    </xf>
    <xf numFmtId="4" fontId="76" fillId="48" borderId="65" xfId="0" applyNumberFormat="1" applyFont="1" applyFill="1" applyBorder="1" applyAlignment="1">
      <alignment horizontal="center" vertical="center"/>
    </xf>
    <xf numFmtId="3" fontId="70" fillId="38" borderId="34" xfId="0" applyNumberFormat="1" applyFont="1" applyFill="1" applyBorder="1" applyAlignment="1">
      <alignment horizontal="center"/>
    </xf>
    <xf numFmtId="171" fontId="70" fillId="38" borderId="152" xfId="1041" applyNumberFormat="1" applyFont="1" applyFill="1" applyBorder="1" applyAlignment="1">
      <alignment horizontal="center" vertical="center"/>
    </xf>
    <xf numFmtId="171" fontId="70" fillId="38" borderId="35" xfId="1041" applyNumberFormat="1" applyFont="1" applyFill="1" applyBorder="1" applyAlignment="1">
      <alignment horizontal="center" vertical="center"/>
    </xf>
    <xf numFmtId="194" fontId="64" fillId="48" borderId="152" xfId="0" applyNumberFormat="1" applyFont="1" applyFill="1" applyBorder="1" applyAlignment="1">
      <alignment horizontal="center" vertical="center"/>
    </xf>
    <xf numFmtId="170" fontId="64" fillId="48" borderId="152" xfId="0" applyNumberFormat="1" applyFont="1" applyFill="1" applyBorder="1" applyAlignment="1">
      <alignment horizontal="center" vertical="center"/>
    </xf>
    <xf numFmtId="0" fontId="64" fillId="48" borderId="152" xfId="0" applyFont="1" applyFill="1" applyBorder="1" applyAlignment="1">
      <alignment horizontal="center" vertical="top"/>
    </xf>
    <xf numFmtId="169" fontId="70" fillId="38" borderId="54" xfId="1041" applyNumberFormat="1" applyFont="1" applyFill="1" applyBorder="1" applyAlignment="1">
      <alignment horizontal="center" vertical="center"/>
    </xf>
    <xf numFmtId="169" fontId="70" fillId="38" borderId="55" xfId="1041" applyNumberFormat="1" applyFont="1" applyFill="1" applyBorder="1" applyAlignment="1">
      <alignment horizontal="center" vertical="center"/>
    </xf>
    <xf numFmtId="0" fontId="8" fillId="0" borderId="117" xfId="499" applyFont="1" applyBorder="1" applyAlignment="1">
      <alignment horizontal="left" vertical="center"/>
    </xf>
    <xf numFmtId="171" fontId="8" fillId="0" borderId="117" xfId="1041" applyNumberFormat="1" applyFont="1" applyFill="1" applyBorder="1" applyAlignment="1">
      <alignment horizontal="center" vertical="center"/>
    </xf>
    <xf numFmtId="0" fontId="8" fillId="0" borderId="117" xfId="314" applyFont="1" applyBorder="1"/>
    <xf numFmtId="169" fontId="8" fillId="0" borderId="117" xfId="499" applyNumberFormat="1" applyFont="1" applyBorder="1" applyAlignment="1">
      <alignment horizontal="right" vertical="center"/>
    </xf>
    <xf numFmtId="4" fontId="8" fillId="0" borderId="117" xfId="499" applyNumberFormat="1" applyFont="1" applyBorder="1" applyAlignment="1">
      <alignment horizontal="right" vertical="center"/>
    </xf>
    <xf numFmtId="0" fontId="8" fillId="0" borderId="117" xfId="314" applyFont="1" applyBorder="1" applyAlignment="1">
      <alignment vertical="center"/>
    </xf>
    <xf numFmtId="171" fontId="8" fillId="0" borderId="117" xfId="499" applyNumberFormat="1" applyFont="1" applyBorder="1" applyAlignment="1">
      <alignment horizontal="right" vertical="center"/>
    </xf>
    <xf numFmtId="0" fontId="8" fillId="0" borderId="37" xfId="499" applyFont="1" applyBorder="1" applyAlignment="1">
      <alignment horizontal="left" vertical="center"/>
    </xf>
    <xf numFmtId="0" fontId="8" fillId="0" borderId="37" xfId="314" applyFont="1" applyBorder="1"/>
    <xf numFmtId="4" fontId="7" fillId="0" borderId="117" xfId="1041" applyNumberFormat="1" applyFont="1" applyFill="1" applyBorder="1" applyAlignment="1">
      <alignment vertical="center"/>
    </xf>
    <xf numFmtId="171" fontId="7" fillId="0" borderId="117" xfId="1041" applyNumberFormat="1" applyFont="1" applyFill="1" applyBorder="1" applyAlignment="1">
      <alignment vertical="center"/>
    </xf>
    <xf numFmtId="165" fontId="7" fillId="0" borderId="35" xfId="1041" applyFont="1" applyFill="1" applyBorder="1" applyAlignment="1">
      <alignment vertical="center"/>
    </xf>
    <xf numFmtId="165" fontId="7" fillId="35" borderId="35" xfId="1041" applyFont="1" applyFill="1" applyBorder="1" applyAlignment="1">
      <alignment vertical="center"/>
    </xf>
    <xf numFmtId="4" fontId="7" fillId="0" borderId="24" xfId="1041" applyNumberFormat="1" applyFont="1" applyFill="1" applyBorder="1" applyAlignment="1">
      <alignment vertical="center"/>
    </xf>
    <xf numFmtId="171" fontId="7" fillId="0" borderId="24" xfId="1041" applyNumberFormat="1" applyFont="1" applyFill="1" applyBorder="1" applyAlignment="1">
      <alignment vertical="center"/>
    </xf>
    <xf numFmtId="165" fontId="7" fillId="35" borderId="35" xfId="1041" quotePrefix="1" applyFont="1" applyFill="1" applyBorder="1" applyAlignment="1">
      <alignment vertical="center"/>
    </xf>
    <xf numFmtId="165" fontId="7" fillId="0" borderId="35" xfId="1041" quotePrefix="1" applyFont="1" applyFill="1" applyBorder="1" applyAlignment="1">
      <alignment vertical="center"/>
    </xf>
    <xf numFmtId="165" fontId="8" fillId="0" borderId="59" xfId="1041" applyFont="1" applyBorder="1" applyAlignment="1">
      <alignment vertical="center"/>
    </xf>
    <xf numFmtId="165" fontId="7" fillId="35" borderId="24" xfId="1041" applyFont="1" applyFill="1" applyBorder="1" applyAlignment="1">
      <alignment horizontal="right"/>
    </xf>
    <xf numFmtId="165" fontId="7" fillId="35" borderId="35" xfId="1041" applyFont="1" applyFill="1" applyBorder="1" applyAlignment="1">
      <alignment horizontal="right"/>
    </xf>
    <xf numFmtId="171" fontId="7" fillId="35" borderId="24" xfId="1041" applyNumberFormat="1" applyFont="1" applyFill="1" applyBorder="1" applyAlignment="1">
      <alignment horizontal="right"/>
    </xf>
    <xf numFmtId="4" fontId="7" fillId="35" borderId="24" xfId="1041" applyNumberFormat="1" applyFont="1" applyFill="1" applyBorder="1" applyAlignment="1">
      <alignment horizontal="right"/>
    </xf>
    <xf numFmtId="165" fontId="7" fillId="35" borderId="24" xfId="1041" quotePrefix="1" applyFont="1" applyFill="1" applyBorder="1" applyAlignment="1">
      <alignment horizontal="right"/>
    </xf>
    <xf numFmtId="182" fontId="7" fillId="0" borderId="24" xfId="1041" applyNumberFormat="1" applyFont="1" applyFill="1" applyBorder="1" applyAlignment="1">
      <alignment horizontal="right"/>
    </xf>
    <xf numFmtId="165" fontId="8" fillId="35" borderId="24" xfId="1041" quotePrefix="1" applyFont="1" applyFill="1" applyBorder="1" applyAlignment="1">
      <alignment horizontal="right"/>
    </xf>
    <xf numFmtId="165" fontId="7" fillId="35" borderId="35" xfId="1041" quotePrefix="1" applyFont="1" applyFill="1" applyBorder="1" applyAlignment="1">
      <alignment horizontal="right"/>
    </xf>
    <xf numFmtId="165" fontId="7" fillId="0" borderId="24" xfId="1041" quotePrefix="1" applyFont="1" applyFill="1" applyBorder="1" applyAlignment="1">
      <alignment horizontal="right"/>
    </xf>
    <xf numFmtId="171" fontId="8" fillId="0" borderId="24" xfId="1041" applyNumberFormat="1" applyFont="1" applyFill="1" applyBorder="1" applyAlignment="1">
      <alignment horizontal="right"/>
    </xf>
    <xf numFmtId="165" fontId="7" fillId="0" borderId="35" xfId="1041" quotePrefix="1" applyFont="1" applyFill="1" applyBorder="1" applyAlignment="1">
      <alignment horizontal="right"/>
    </xf>
    <xf numFmtId="165" fontId="7" fillId="0" borderId="37" xfId="1041" applyFont="1" applyFill="1" applyBorder="1" applyAlignment="1">
      <alignment horizontal="right"/>
    </xf>
    <xf numFmtId="165" fontId="8" fillId="35" borderId="37" xfId="1041" applyFont="1" applyFill="1" applyBorder="1" applyAlignment="1">
      <alignment horizontal="right"/>
    </xf>
    <xf numFmtId="4" fontId="64" fillId="48" borderId="152" xfId="0" applyNumberFormat="1" applyFont="1" applyFill="1" applyBorder="1" applyAlignment="1">
      <alignment horizontal="center" vertical="top"/>
    </xf>
    <xf numFmtId="4" fontId="9" fillId="48" borderId="152" xfId="415" applyNumberFormat="1" applyFont="1" applyFill="1" applyBorder="1" applyAlignment="1">
      <alignment horizontal="center" vertical="center"/>
    </xf>
    <xf numFmtId="0" fontId="64" fillId="0" borderId="152" xfId="415" applyFont="1" applyBorder="1" applyAlignment="1">
      <alignment horizontal="center" vertical="center"/>
    </xf>
    <xf numFmtId="43" fontId="76" fillId="0" borderId="0" xfId="0" applyNumberFormat="1" applyFont="1" applyAlignment="1">
      <alignment vertical="center"/>
    </xf>
    <xf numFmtId="194" fontId="76" fillId="0" borderId="0" xfId="0" applyNumberFormat="1" applyFont="1" applyAlignment="1">
      <alignment vertical="center"/>
    </xf>
    <xf numFmtId="183" fontId="76" fillId="0" borderId="0" xfId="0" applyNumberFormat="1" applyFont="1" applyAlignment="1">
      <alignment vertical="center"/>
    </xf>
    <xf numFmtId="165" fontId="76" fillId="0" borderId="0" xfId="1041" applyFont="1" applyFill="1" applyAlignment="1">
      <alignment vertical="center"/>
    </xf>
    <xf numFmtId="196" fontId="76" fillId="0" borderId="0" xfId="0" applyNumberFormat="1" applyFont="1" applyAlignment="1">
      <alignment vertical="center"/>
    </xf>
    <xf numFmtId="195" fontId="76" fillId="0" borderId="0" xfId="0" applyNumberFormat="1" applyFont="1" applyAlignment="1">
      <alignment vertical="center"/>
    </xf>
    <xf numFmtId="170" fontId="76" fillId="0" borderId="0" xfId="0" applyNumberFormat="1" applyFont="1" applyAlignment="1">
      <alignment vertical="center"/>
    </xf>
    <xf numFmtId="201" fontId="76" fillId="0" borderId="0" xfId="0" applyNumberFormat="1" applyFont="1" applyAlignment="1">
      <alignment vertical="center"/>
    </xf>
    <xf numFmtId="174" fontId="76" fillId="0" borderId="0" xfId="1041" applyNumberFormat="1" applyFont="1" applyFill="1" applyAlignment="1">
      <alignment vertical="center"/>
    </xf>
    <xf numFmtId="0" fontId="76" fillId="0" borderId="0" xfId="0" applyFont="1" applyAlignment="1">
      <alignment horizontal="left" vertical="center"/>
    </xf>
    <xf numFmtId="167" fontId="76" fillId="0" borderId="0" xfId="291" applyFont="1" applyFill="1" applyAlignment="1">
      <alignment vertical="center"/>
    </xf>
    <xf numFmtId="4" fontId="76" fillId="0" borderId="0" xfId="0" applyNumberFormat="1" applyFont="1" applyAlignment="1">
      <alignment horizontal="right" vertical="center"/>
    </xf>
    <xf numFmtId="4" fontId="76" fillId="37" borderId="24" xfId="0" applyNumberFormat="1" applyFont="1" applyFill="1" applyBorder="1" applyAlignment="1">
      <alignment horizontal="center" vertical="center"/>
    </xf>
    <xf numFmtId="165" fontId="8" fillId="0" borderId="24" xfId="1041" applyFont="1" applyFill="1" applyBorder="1" applyAlignment="1">
      <alignment vertical="center"/>
    </xf>
    <xf numFmtId="0" fontId="70" fillId="35" borderId="24" xfId="0" applyFont="1" applyFill="1" applyBorder="1" applyAlignment="1">
      <alignment horizontal="left" vertical="center" wrapText="1"/>
    </xf>
    <xf numFmtId="0" fontId="70" fillId="35" borderId="72" xfId="0" applyFont="1" applyFill="1" applyBorder="1" applyAlignment="1">
      <alignment horizontal="center"/>
    </xf>
    <xf numFmtId="0" fontId="70" fillId="35" borderId="65" xfId="0" applyFont="1" applyFill="1" applyBorder="1" applyAlignment="1">
      <alignment horizontal="center"/>
    </xf>
    <xf numFmtId="0" fontId="70" fillId="35" borderId="66" xfId="0" applyFont="1" applyFill="1" applyBorder="1" applyAlignment="1">
      <alignment horizontal="center"/>
    </xf>
    <xf numFmtId="0" fontId="76" fillId="35" borderId="21" xfId="0" applyFont="1" applyFill="1" applyBorder="1" applyAlignment="1">
      <alignment horizontal="left" vertical="center"/>
    </xf>
    <xf numFmtId="0" fontId="76" fillId="35" borderId="57" xfId="0" applyFont="1" applyFill="1" applyBorder="1" applyAlignment="1">
      <alignment horizontal="left" vertical="center"/>
    </xf>
    <xf numFmtId="0" fontId="76" fillId="35" borderId="22" xfId="0" applyFont="1" applyFill="1" applyBorder="1" applyAlignment="1">
      <alignment horizontal="left" vertical="center"/>
    </xf>
    <xf numFmtId="167" fontId="70" fillId="38" borderId="59" xfId="291" applyFont="1" applyFill="1" applyBorder="1" applyAlignment="1">
      <alignment horizontal="right" vertical="center"/>
    </xf>
    <xf numFmtId="167" fontId="70" fillId="38" borderId="60" xfId="291" applyFont="1" applyFill="1" applyBorder="1" applyAlignment="1">
      <alignment horizontal="right" vertical="center"/>
    </xf>
    <xf numFmtId="167" fontId="70" fillId="38" borderId="61" xfId="291" applyFont="1" applyFill="1" applyBorder="1" applyAlignment="1">
      <alignment horizontal="right" vertical="center"/>
    </xf>
    <xf numFmtId="0" fontId="70" fillId="38" borderId="58" xfId="0" applyFont="1" applyFill="1" applyBorder="1" applyAlignment="1">
      <alignment horizontal="center" vertical="center"/>
    </xf>
    <xf numFmtId="0" fontId="70" fillId="38" borderId="49" xfId="0" applyFont="1" applyFill="1" applyBorder="1" applyAlignment="1">
      <alignment horizontal="center" vertical="center"/>
    </xf>
    <xf numFmtId="0" fontId="70" fillId="38" borderId="62" xfId="0" applyFont="1" applyFill="1" applyBorder="1" applyAlignment="1">
      <alignment horizontal="center" vertical="center"/>
    </xf>
    <xf numFmtId="0" fontId="76" fillId="35" borderId="34" xfId="0" applyFont="1" applyFill="1" applyBorder="1" applyAlignment="1">
      <alignment horizontal="center" vertical="center"/>
    </xf>
    <xf numFmtId="0" fontId="76" fillId="35" borderId="117" xfId="0" applyFont="1" applyFill="1" applyBorder="1" applyAlignment="1">
      <alignment horizontal="left" vertical="center"/>
    </xf>
    <xf numFmtId="167" fontId="76" fillId="35" borderId="35" xfId="291" applyFont="1" applyFill="1" applyBorder="1" applyAlignment="1">
      <alignment horizontal="center" vertical="center"/>
    </xf>
    <xf numFmtId="0" fontId="70" fillId="38" borderId="34" xfId="0" applyFont="1" applyFill="1" applyBorder="1" applyAlignment="1">
      <alignment horizontal="center" vertical="center"/>
    </xf>
    <xf numFmtId="0" fontId="70" fillId="38" borderId="117" xfId="0" applyFont="1" applyFill="1" applyBorder="1" applyAlignment="1">
      <alignment horizontal="center" vertical="center"/>
    </xf>
    <xf numFmtId="0" fontId="70" fillId="38" borderId="35" xfId="0" applyFont="1" applyFill="1" applyBorder="1" applyAlignment="1">
      <alignment horizontal="center" vertical="center"/>
    </xf>
    <xf numFmtId="0" fontId="70" fillId="35" borderId="117" xfId="0" applyFont="1" applyFill="1" applyBorder="1" applyAlignment="1">
      <alignment horizontal="right" vertical="center"/>
    </xf>
    <xf numFmtId="0" fontId="70" fillId="35" borderId="34" xfId="0" applyFont="1" applyFill="1" applyBorder="1" applyAlignment="1">
      <alignment horizontal="center" vertical="center"/>
    </xf>
    <xf numFmtId="0" fontId="70" fillId="35" borderId="59" xfId="0" applyFont="1" applyFill="1" applyBorder="1" applyAlignment="1">
      <alignment horizontal="center" vertical="center" wrapText="1"/>
    </xf>
    <xf numFmtId="0" fontId="70" fillId="35" borderId="61" xfId="0" applyFont="1" applyFill="1" applyBorder="1" applyAlignment="1">
      <alignment horizontal="center" vertical="center" wrapText="1"/>
    </xf>
    <xf numFmtId="0" fontId="76" fillId="35" borderId="117" xfId="0" applyFont="1" applyFill="1" applyBorder="1" applyAlignment="1">
      <alignment horizontal="left" vertical="center" wrapText="1"/>
    </xf>
    <xf numFmtId="172" fontId="70" fillId="38" borderId="37" xfId="498" applyNumberFormat="1" applyFont="1" applyFill="1" applyBorder="1" applyAlignment="1">
      <alignment horizontal="left" vertical="center"/>
    </xf>
    <xf numFmtId="172" fontId="70" fillId="38" borderId="38" xfId="498" applyNumberFormat="1" applyFont="1" applyFill="1" applyBorder="1" applyAlignment="1">
      <alignment horizontal="left" vertical="center"/>
    </xf>
    <xf numFmtId="0" fontId="70" fillId="38" borderId="34" xfId="0" applyFont="1" applyFill="1" applyBorder="1" applyAlignment="1">
      <alignment horizontal="left" vertical="center"/>
    </xf>
    <xf numFmtId="0" fontId="70" fillId="38" borderId="117" xfId="0" applyFont="1" applyFill="1" applyBorder="1" applyAlignment="1">
      <alignment horizontal="left" vertical="center"/>
    </xf>
    <xf numFmtId="0" fontId="70" fillId="35" borderId="34" xfId="0" applyFont="1" applyFill="1" applyBorder="1" applyAlignment="1">
      <alignment horizontal="left" vertical="center"/>
    </xf>
    <xf numFmtId="0" fontId="70" fillId="35" borderId="117" xfId="0" applyFont="1" applyFill="1" applyBorder="1" applyAlignment="1">
      <alignment horizontal="left" vertical="center"/>
    </xf>
    <xf numFmtId="0" fontId="70" fillId="38" borderId="117" xfId="0" applyFont="1" applyFill="1" applyBorder="1" applyAlignment="1">
      <alignment horizontal="left" vertical="center" wrapText="1"/>
    </xf>
    <xf numFmtId="0" fontId="70" fillId="38" borderId="35" xfId="0" applyFont="1" applyFill="1" applyBorder="1" applyAlignment="1">
      <alignment horizontal="left" vertical="center" wrapText="1"/>
    </xf>
    <xf numFmtId="0" fontId="70" fillId="35" borderId="117" xfId="0" applyFont="1" applyFill="1" applyBorder="1" applyAlignment="1">
      <alignment horizontal="left" vertical="center" wrapText="1"/>
    </xf>
    <xf numFmtId="0" fontId="70" fillId="35" borderId="35" xfId="0" applyFont="1" applyFill="1" applyBorder="1" applyAlignment="1">
      <alignment horizontal="left" vertical="center" wrapText="1"/>
    </xf>
    <xf numFmtId="0" fontId="65" fillId="0" borderId="50" xfId="0" applyFont="1" applyBorder="1" applyAlignment="1">
      <alignment horizontal="center" wrapText="1"/>
    </xf>
    <xf numFmtId="0" fontId="65" fillId="0" borderId="0" xfId="0" applyFont="1" applyAlignment="1">
      <alignment horizontal="center" wrapText="1"/>
    </xf>
    <xf numFmtId="0" fontId="65" fillId="0" borderId="152" xfId="0" applyFont="1" applyBorder="1" applyAlignment="1">
      <alignment horizontal="center" vertical="center"/>
    </xf>
    <xf numFmtId="0" fontId="65" fillId="38" borderId="117" xfId="0" applyFont="1" applyFill="1" applyBorder="1" applyAlignment="1">
      <alignment horizontal="left" vertical="center" wrapText="1"/>
    </xf>
    <xf numFmtId="0" fontId="65" fillId="0" borderId="117" xfId="0" applyFont="1" applyBorder="1" applyAlignment="1">
      <alignment horizontal="left" vertical="center" wrapText="1"/>
    </xf>
    <xf numFmtId="0" fontId="70" fillId="0" borderId="24" xfId="0" applyFont="1" applyBorder="1" applyAlignment="1">
      <alignment horizontal="center"/>
    </xf>
    <xf numFmtId="169" fontId="70" fillId="38" borderId="48" xfId="0" applyNumberFormat="1" applyFont="1" applyFill="1" applyBorder="1" applyAlignment="1">
      <alignment horizontal="center" vertical="center"/>
    </xf>
    <xf numFmtId="169" fontId="70" fillId="38" borderId="49" xfId="0" applyNumberFormat="1" applyFont="1" applyFill="1" applyBorder="1" applyAlignment="1">
      <alignment horizontal="center" vertical="center"/>
    </xf>
    <xf numFmtId="169" fontId="70" fillId="38" borderId="27" xfId="0" applyNumberFormat="1" applyFont="1" applyFill="1" applyBorder="1" applyAlignment="1">
      <alignment horizontal="center" vertical="center"/>
    </xf>
    <xf numFmtId="0" fontId="70" fillId="0" borderId="24" xfId="0" applyFont="1" applyBorder="1" applyAlignment="1">
      <alignment horizontal="center" vertical="center"/>
    </xf>
    <xf numFmtId="0" fontId="70" fillId="38" borderId="24" xfId="0" applyFont="1" applyFill="1" applyBorder="1" applyAlignment="1">
      <alignment horizontal="center" vertical="center" wrapText="1"/>
    </xf>
    <xf numFmtId="0" fontId="70" fillId="0" borderId="24" xfId="0" applyFont="1" applyBorder="1" applyAlignment="1">
      <alignment horizontal="center" vertical="center" wrapText="1"/>
    </xf>
    <xf numFmtId="0" fontId="70" fillId="38" borderId="24" xfId="0" applyFont="1" applyFill="1" applyBorder="1" applyAlignment="1">
      <alignment horizontal="left" vertical="center" wrapText="1"/>
    </xf>
    <xf numFmtId="4" fontId="70" fillId="0" borderId="24" xfId="0" applyNumberFormat="1" applyFont="1" applyBorder="1" applyAlignment="1">
      <alignment horizontal="center" vertical="center"/>
    </xf>
    <xf numFmtId="0" fontId="70" fillId="0" borderId="24" xfId="0" applyFont="1" applyBorder="1" applyAlignment="1">
      <alignment horizontal="left" vertical="center" wrapText="1"/>
    </xf>
    <xf numFmtId="169" fontId="76" fillId="0" borderId="0" xfId="0" applyNumberFormat="1" applyFont="1" applyAlignment="1">
      <alignment horizontal="center" vertical="center"/>
    </xf>
    <xf numFmtId="4" fontId="70" fillId="0" borderId="24" xfId="1041" applyNumberFormat="1" applyFont="1" applyFill="1" applyBorder="1" applyAlignment="1">
      <alignment horizontal="center" vertical="center" wrapText="1"/>
    </xf>
    <xf numFmtId="0" fontId="70" fillId="0" borderId="24" xfId="1041" applyNumberFormat="1" applyFont="1" applyFill="1" applyBorder="1" applyAlignment="1">
      <alignment horizontal="center" vertical="center" wrapText="1"/>
    </xf>
    <xf numFmtId="4" fontId="70" fillId="0" borderId="24" xfId="1041" applyNumberFormat="1" applyFont="1" applyFill="1" applyBorder="1" applyAlignment="1">
      <alignment horizontal="center" vertical="center"/>
    </xf>
    <xf numFmtId="0" fontId="62" fillId="0" borderId="34" xfId="0" applyFont="1" applyBorder="1" applyAlignment="1">
      <alignment horizontal="center" wrapText="1"/>
    </xf>
    <xf numFmtId="0" fontId="62" fillId="0" borderId="117" xfId="0" applyFont="1" applyBorder="1" applyAlignment="1">
      <alignment horizontal="center" wrapText="1"/>
    </xf>
    <xf numFmtId="0" fontId="62" fillId="0" borderId="72" xfId="0" applyFont="1" applyBorder="1" applyAlignment="1">
      <alignment horizontal="center" wrapText="1"/>
    </xf>
    <xf numFmtId="0" fontId="62" fillId="0" borderId="65" xfId="0" applyFont="1" applyBorder="1" applyAlignment="1">
      <alignment horizontal="center" wrapText="1"/>
    </xf>
    <xf numFmtId="0" fontId="62" fillId="0" borderId="65" xfId="0" applyFont="1" applyBorder="1" applyAlignment="1">
      <alignment horizontal="center" vertical="center"/>
    </xf>
    <xf numFmtId="0" fontId="62" fillId="0" borderId="66" xfId="0" applyFont="1" applyBorder="1" applyAlignment="1">
      <alignment horizontal="center" vertical="center"/>
    </xf>
    <xf numFmtId="0" fontId="62" fillId="0" borderId="117" xfId="0" applyFont="1" applyBorder="1" applyAlignment="1">
      <alignment horizontal="center" vertical="center"/>
    </xf>
    <xf numFmtId="0" fontId="62" fillId="0" borderId="35" xfId="0" applyFont="1" applyBorder="1" applyAlignment="1">
      <alignment horizontal="center" vertical="center"/>
    </xf>
    <xf numFmtId="0" fontId="63" fillId="0" borderId="34" xfId="0" applyFont="1" applyBorder="1" applyAlignment="1">
      <alignment horizontal="center" vertical="center"/>
    </xf>
    <xf numFmtId="0" fontId="63" fillId="0" borderId="117" xfId="0" applyFont="1" applyBorder="1" applyAlignment="1">
      <alignment horizontal="left" vertical="center" indent="1"/>
    </xf>
    <xf numFmtId="10" fontId="63" fillId="0" borderId="117" xfId="1090" applyNumberFormat="1" applyFont="1" applyBorder="1" applyAlignment="1">
      <alignment horizontal="center" vertical="center"/>
    </xf>
    <xf numFmtId="39" fontId="63" fillId="0" borderId="117" xfId="1041" applyNumberFormat="1" applyFont="1" applyBorder="1" applyAlignment="1">
      <alignment horizontal="center" vertical="center"/>
    </xf>
    <xf numFmtId="0" fontId="62" fillId="38" borderId="34" xfId="0" applyFont="1" applyFill="1" applyBorder="1" applyAlignment="1">
      <alignment horizontal="left" vertical="center"/>
    </xf>
    <xf numFmtId="0" fontId="62" fillId="38" borderId="117" xfId="0" applyFont="1" applyFill="1" applyBorder="1" applyAlignment="1">
      <alignment horizontal="left" vertical="center"/>
    </xf>
    <xf numFmtId="0" fontId="62" fillId="38" borderId="35" xfId="0" applyFont="1" applyFill="1" applyBorder="1" applyAlignment="1">
      <alignment horizontal="left" vertical="center"/>
    </xf>
    <xf numFmtId="0" fontId="62" fillId="0" borderId="34" xfId="0" applyFont="1" applyBorder="1" applyAlignment="1">
      <alignment horizontal="left" vertical="center"/>
    </xf>
    <xf numFmtId="0" fontId="62" fillId="0" borderId="117" xfId="0" applyFont="1" applyBorder="1" applyAlignment="1">
      <alignment horizontal="left" vertical="center"/>
    </xf>
    <xf numFmtId="0" fontId="62" fillId="0" borderId="117" xfId="0" applyFont="1" applyBorder="1" applyAlignment="1">
      <alignment horizontal="left" vertical="center" wrapText="1"/>
    </xf>
    <xf numFmtId="0" fontId="62" fillId="0" borderId="35" xfId="0" applyFont="1" applyBorder="1" applyAlignment="1">
      <alignment horizontal="left" vertical="center" wrapText="1"/>
    </xf>
    <xf numFmtId="0" fontId="63" fillId="0" borderId="117" xfId="0" applyFont="1" applyBorder="1" applyAlignment="1">
      <alignment horizontal="left" vertical="center" wrapText="1" indent="1"/>
    </xf>
    <xf numFmtId="9" fontId="62" fillId="38" borderId="37" xfId="0" applyNumberFormat="1" applyFont="1" applyFill="1" applyBorder="1" applyAlignment="1">
      <alignment horizontal="left" vertical="center" indent="2"/>
    </xf>
    <xf numFmtId="0" fontId="62" fillId="38" borderId="34" xfId="0" applyFont="1" applyFill="1" applyBorder="1" applyAlignment="1">
      <alignment horizontal="center" vertical="center"/>
    </xf>
    <xf numFmtId="0" fontId="62" fillId="38" borderId="117" xfId="0" applyFont="1" applyFill="1" applyBorder="1" applyAlignment="1">
      <alignment horizontal="center" vertical="center"/>
    </xf>
    <xf numFmtId="0" fontId="62" fillId="0" borderId="34" xfId="0" applyFont="1" applyBorder="1" applyAlignment="1">
      <alignment horizontal="center" vertical="center"/>
    </xf>
    <xf numFmtId="0" fontId="62" fillId="0" borderId="36" xfId="0" applyFont="1" applyBorder="1" applyAlignment="1">
      <alignment horizontal="center" vertical="center"/>
    </xf>
    <xf numFmtId="0" fontId="62" fillId="0" borderId="37" xfId="0" applyFont="1" applyBorder="1" applyAlignment="1">
      <alignment horizontal="center" vertical="center"/>
    </xf>
    <xf numFmtId="9" fontId="62" fillId="0" borderId="117" xfId="0" applyNumberFormat="1" applyFont="1" applyBorder="1" applyAlignment="1">
      <alignment horizontal="left" vertical="center" indent="2"/>
    </xf>
    <xf numFmtId="0" fontId="101" fillId="0" borderId="0" xfId="1741" applyFont="1" applyAlignment="1">
      <alignment horizontal="center"/>
    </xf>
    <xf numFmtId="0" fontId="100" fillId="0" borderId="0" xfId="1741"/>
    <xf numFmtId="0" fontId="101" fillId="40" borderId="0" xfId="1741" applyFont="1" applyFill="1" applyAlignment="1">
      <alignment horizontal="left" vertical="center" wrapText="1"/>
    </xf>
    <xf numFmtId="0" fontId="102" fillId="0" borderId="0" xfId="1741" applyFont="1"/>
    <xf numFmtId="0" fontId="104" fillId="40" borderId="0" xfId="1741" applyFont="1" applyFill="1" applyAlignment="1">
      <alignment horizontal="center"/>
    </xf>
    <xf numFmtId="0" fontId="104" fillId="41" borderId="0" xfId="1741" applyFont="1" applyFill="1" applyAlignment="1">
      <alignment horizontal="left" vertical="center"/>
    </xf>
    <xf numFmtId="0" fontId="102" fillId="37" borderId="0" xfId="1741" applyFont="1" applyFill="1"/>
    <xf numFmtId="0" fontId="104" fillId="40" borderId="0" xfId="1741" applyFont="1" applyFill="1" applyAlignment="1">
      <alignment vertical="center"/>
    </xf>
    <xf numFmtId="0" fontId="106" fillId="42" borderId="0" xfId="1741" applyFont="1" applyFill="1" applyAlignment="1">
      <alignment horizontal="center"/>
    </xf>
    <xf numFmtId="0" fontId="109" fillId="40" borderId="130" xfId="1741" applyFont="1" applyFill="1" applyBorder="1" applyAlignment="1">
      <alignment horizontal="left" vertical="center" wrapText="1"/>
    </xf>
    <xf numFmtId="0" fontId="102" fillId="0" borderId="130" xfId="1741" applyFont="1" applyBorder="1"/>
    <xf numFmtId="0" fontId="107" fillId="43" borderId="124" xfId="1741" applyFont="1" applyFill="1" applyBorder="1" applyAlignment="1">
      <alignment horizontal="left" vertical="center"/>
    </xf>
    <xf numFmtId="0" fontId="102" fillId="0" borderId="125" xfId="1741" applyFont="1" applyBorder="1"/>
    <xf numFmtId="0" fontId="102" fillId="0" borderId="126" xfId="1741" applyFont="1" applyBorder="1"/>
    <xf numFmtId="0" fontId="108" fillId="40" borderId="128" xfId="1741" applyFont="1" applyFill="1" applyBorder="1" applyAlignment="1">
      <alignment horizontal="left" vertical="center"/>
    </xf>
    <xf numFmtId="0" fontId="102" fillId="0" borderId="128" xfId="1741" applyFont="1" applyBorder="1"/>
    <xf numFmtId="0" fontId="102" fillId="0" borderId="129" xfId="1741" applyFont="1" applyBorder="1"/>
    <xf numFmtId="0" fontId="110" fillId="44" borderId="127" xfId="1741" applyFont="1" applyFill="1" applyBorder="1" applyAlignment="1">
      <alignment horizontal="center" vertical="center"/>
    </xf>
    <xf numFmtId="197" fontId="111" fillId="45" borderId="127" xfId="1741" applyNumberFormat="1" applyFont="1" applyFill="1" applyBorder="1" applyAlignment="1">
      <alignment horizontal="center" vertical="center"/>
    </xf>
    <xf numFmtId="0" fontId="110" fillId="44" borderId="131" xfId="1741" applyFont="1" applyFill="1" applyBorder="1" applyAlignment="1">
      <alignment horizontal="center" vertical="center"/>
    </xf>
    <xf numFmtId="0" fontId="102" fillId="0" borderId="136" xfId="1741" applyFont="1" applyBorder="1"/>
    <xf numFmtId="0" fontId="113" fillId="44" borderId="131" xfId="1741" applyFont="1" applyFill="1" applyBorder="1" applyAlignment="1">
      <alignment horizontal="center" vertical="center" wrapText="1"/>
    </xf>
    <xf numFmtId="0" fontId="102" fillId="0" borderId="137" xfId="1741" applyFont="1" applyBorder="1"/>
    <xf numFmtId="0" fontId="110" fillId="44" borderId="132" xfId="1741" applyFont="1" applyFill="1" applyBorder="1" applyAlignment="1">
      <alignment horizontal="center" vertical="center"/>
    </xf>
    <xf numFmtId="0" fontId="102" fillId="0" borderId="133" xfId="1741" applyFont="1" applyBorder="1"/>
    <xf numFmtId="0" fontId="110" fillId="44" borderId="134" xfId="1741" applyFont="1" applyFill="1" applyBorder="1" applyAlignment="1">
      <alignment horizontal="center" vertical="center"/>
    </xf>
    <xf numFmtId="0" fontId="102" fillId="0" borderId="132" xfId="1741" applyFont="1" applyBorder="1"/>
    <xf numFmtId="0" fontId="110" fillId="44" borderId="135" xfId="1741" applyFont="1" applyFill="1" applyBorder="1" applyAlignment="1">
      <alignment horizontal="center" vertical="center"/>
    </xf>
    <xf numFmtId="2" fontId="116" fillId="42" borderId="141" xfId="1741" applyNumberFormat="1" applyFont="1" applyFill="1" applyBorder="1" applyAlignment="1">
      <alignment horizontal="center" vertical="center"/>
    </xf>
    <xf numFmtId="0" fontId="102" fillId="0" borderId="140" xfId="1741" applyFont="1" applyBorder="1"/>
    <xf numFmtId="0" fontId="102" fillId="0" borderId="142" xfId="1741" applyFont="1" applyBorder="1"/>
    <xf numFmtId="0" fontId="114" fillId="40" borderId="140" xfId="1741" applyFont="1" applyFill="1" applyBorder="1" applyAlignment="1">
      <alignment horizontal="left" vertical="center" wrapText="1"/>
    </xf>
    <xf numFmtId="0" fontId="111" fillId="42" borderId="141" xfId="1741" applyFont="1" applyFill="1" applyBorder="1" applyAlignment="1">
      <alignment horizontal="right" vertical="center"/>
    </xf>
    <xf numFmtId="0" fontId="111" fillId="46" borderId="141" xfId="1741" applyFont="1" applyFill="1" applyBorder="1" applyAlignment="1">
      <alignment horizontal="center" vertical="center"/>
    </xf>
    <xf numFmtId="0" fontId="115" fillId="40" borderId="141" xfId="1741" applyFont="1" applyFill="1" applyBorder="1" applyAlignment="1">
      <alignment horizontal="left" vertical="center"/>
    </xf>
    <xf numFmtId="0" fontId="118" fillId="40" borderId="0" xfId="1741" applyFont="1" applyFill="1" applyAlignment="1">
      <alignment horizontal="left" vertical="top" wrapText="1"/>
    </xf>
    <xf numFmtId="0" fontId="115" fillId="0" borderId="118" xfId="1741" applyFont="1" applyBorder="1" applyAlignment="1">
      <alignment horizontal="left" vertical="center" wrapText="1"/>
    </xf>
    <xf numFmtId="0" fontId="102" fillId="0" borderId="120" xfId="1741" applyFont="1" applyBorder="1"/>
    <xf numFmtId="0" fontId="111" fillId="46" borderId="141" xfId="1741" applyFont="1" applyFill="1" applyBorder="1" applyAlignment="1">
      <alignment horizontal="right" vertical="center"/>
    </xf>
    <xf numFmtId="0" fontId="119" fillId="40" borderId="0" xfId="1741" applyFont="1" applyFill="1" applyAlignment="1">
      <alignment horizontal="left" vertical="top" wrapText="1"/>
    </xf>
    <xf numFmtId="3" fontId="70" fillId="38" borderId="152" xfId="0" applyNumberFormat="1" applyFont="1" applyFill="1" applyBorder="1" applyAlignment="1">
      <alignment horizontal="center" vertical="center"/>
    </xf>
    <xf numFmtId="0" fontId="70" fillId="38" borderId="152" xfId="0" applyFont="1" applyFill="1" applyBorder="1" applyAlignment="1">
      <alignment horizontal="center" vertical="center"/>
    </xf>
    <xf numFmtId="0" fontId="70" fillId="38" borderId="154" xfId="0" applyFont="1" applyFill="1" applyBorder="1" applyAlignment="1">
      <alignment horizontal="center" vertical="center"/>
    </xf>
    <xf numFmtId="0" fontId="70" fillId="38" borderId="152" xfId="0" applyFont="1" applyFill="1" applyBorder="1" applyAlignment="1">
      <alignment horizontal="center" vertical="center" wrapText="1"/>
    </xf>
    <xf numFmtId="0" fontId="70" fillId="38" borderId="154" xfId="0" applyFont="1" applyFill="1" applyBorder="1" applyAlignment="1">
      <alignment horizontal="center" vertical="center" wrapText="1"/>
    </xf>
    <xf numFmtId="0" fontId="76" fillId="38" borderId="72" xfId="0" applyFont="1" applyFill="1" applyBorder="1" applyAlignment="1">
      <alignment horizontal="center" vertical="center"/>
    </xf>
    <xf numFmtId="0" fontId="76" fillId="38" borderId="34" xfId="0" applyFont="1" applyFill="1" applyBorder="1" applyAlignment="1">
      <alignment horizontal="center" vertical="center"/>
    </xf>
    <xf numFmtId="0" fontId="76" fillId="38" borderId="70" xfId="0" applyFont="1" applyFill="1" applyBorder="1" applyAlignment="1">
      <alignment horizontal="center" vertical="center"/>
    </xf>
    <xf numFmtId="3" fontId="70" fillId="38" borderId="152" xfId="0" applyNumberFormat="1" applyFont="1" applyFill="1" applyBorder="1" applyAlignment="1">
      <alignment horizontal="center" vertical="center" wrapText="1"/>
    </xf>
    <xf numFmtId="3" fontId="70" fillId="38" borderId="35" xfId="0" applyNumberFormat="1" applyFont="1" applyFill="1" applyBorder="1" applyAlignment="1">
      <alignment horizontal="center" vertical="center" wrapText="1"/>
    </xf>
    <xf numFmtId="3" fontId="70" fillId="38" borderId="59" xfId="0" applyNumberFormat="1" applyFont="1" applyFill="1" applyBorder="1" applyAlignment="1">
      <alignment horizontal="center" vertical="center" wrapText="1"/>
    </xf>
    <xf numFmtId="3" fontId="70" fillId="38" borderId="154" xfId="0" applyNumberFormat="1" applyFont="1" applyFill="1" applyBorder="1" applyAlignment="1">
      <alignment horizontal="center" vertical="center" wrapText="1"/>
    </xf>
    <xf numFmtId="165" fontId="70" fillId="38" borderId="37" xfId="1041" applyFont="1" applyFill="1" applyBorder="1" applyAlignment="1">
      <alignment horizontal="center" vertical="center"/>
    </xf>
    <xf numFmtId="3" fontId="76" fillId="35" borderId="46" xfId="0" applyNumberFormat="1" applyFont="1" applyFill="1" applyBorder="1" applyAlignment="1">
      <alignment horizontal="center" vertical="center" wrapText="1"/>
    </xf>
    <xf numFmtId="165" fontId="70" fillId="38" borderId="152" xfId="1041" applyFont="1" applyFill="1" applyBorder="1" applyAlignment="1">
      <alignment horizontal="center" vertical="center"/>
    </xf>
    <xf numFmtId="3" fontId="76" fillId="35" borderId="37" xfId="0" applyNumberFormat="1" applyFont="1" applyFill="1" applyBorder="1" applyAlignment="1">
      <alignment horizontal="center" vertical="center" wrapText="1"/>
    </xf>
    <xf numFmtId="3" fontId="76" fillId="0" borderId="155" xfId="0" applyNumberFormat="1" applyFont="1" applyBorder="1" applyAlignment="1">
      <alignment horizontal="center"/>
    </xf>
    <xf numFmtId="3" fontId="76" fillId="0" borderId="153" xfId="0" applyNumberFormat="1" applyFont="1" applyBorder="1" applyAlignment="1">
      <alignment horizontal="center"/>
    </xf>
    <xf numFmtId="3" fontId="76" fillId="0" borderId="156" xfId="0" applyNumberFormat="1" applyFont="1" applyBorder="1" applyAlignment="1">
      <alignment horizontal="center"/>
    </xf>
    <xf numFmtId="3" fontId="70" fillId="38" borderId="52" xfId="0" applyNumberFormat="1" applyFont="1" applyFill="1" applyBorder="1" applyAlignment="1">
      <alignment horizontal="center" vertical="center"/>
    </xf>
    <xf numFmtId="3" fontId="70" fillId="38" borderId="54" xfId="0" applyNumberFormat="1" applyFont="1" applyFill="1" applyBorder="1" applyAlignment="1">
      <alignment horizontal="center" vertical="center"/>
    </xf>
    <xf numFmtId="165" fontId="70" fillId="38" borderId="54" xfId="1041" applyFont="1" applyFill="1" applyBorder="1" applyAlignment="1">
      <alignment horizontal="center" vertical="center"/>
    </xf>
    <xf numFmtId="3" fontId="70" fillId="38" borderId="58" xfId="0" applyNumberFormat="1" applyFont="1" applyFill="1" applyBorder="1" applyAlignment="1">
      <alignment horizontal="center" vertical="center"/>
    </xf>
    <xf numFmtId="3" fontId="70" fillId="38" borderId="49" xfId="0" applyNumberFormat="1" applyFont="1" applyFill="1" applyBorder="1" applyAlignment="1">
      <alignment horizontal="center" vertical="center"/>
    </xf>
    <xf numFmtId="3" fontId="70" fillId="38" borderId="27" xfId="0" applyNumberFormat="1" applyFont="1" applyFill="1" applyBorder="1" applyAlignment="1">
      <alignment horizontal="center" vertical="center"/>
    </xf>
    <xf numFmtId="3" fontId="76" fillId="35" borderId="87" xfId="0" applyNumberFormat="1" applyFont="1" applyFill="1" applyBorder="1" applyAlignment="1">
      <alignment horizontal="center" vertical="center" wrapText="1"/>
    </xf>
    <xf numFmtId="165" fontId="70" fillId="38" borderId="48" xfId="1041" applyFont="1" applyFill="1" applyBorder="1" applyAlignment="1">
      <alignment horizontal="center" vertical="center"/>
    </xf>
    <xf numFmtId="165" fontId="70" fillId="38" borderId="49" xfId="1041" applyFont="1" applyFill="1" applyBorder="1" applyAlignment="1">
      <alignment horizontal="center" vertical="center"/>
    </xf>
    <xf numFmtId="165" fontId="70" fillId="38" borderId="27" xfId="1041" applyFont="1" applyFill="1" applyBorder="1" applyAlignment="1">
      <alignment horizontal="center" vertical="center"/>
    </xf>
    <xf numFmtId="3" fontId="76" fillId="38" borderId="48" xfId="0" quotePrefix="1" applyNumberFormat="1" applyFont="1" applyFill="1" applyBorder="1" applyAlignment="1">
      <alignment horizontal="center" vertical="center"/>
    </xf>
    <xf numFmtId="3" fontId="76" fillId="38" borderId="49" xfId="0" quotePrefix="1" applyNumberFormat="1" applyFont="1" applyFill="1" applyBorder="1" applyAlignment="1">
      <alignment horizontal="center" vertical="center"/>
    </xf>
    <xf numFmtId="3" fontId="76" fillId="38" borderId="27" xfId="0" quotePrefix="1" applyNumberFormat="1" applyFont="1" applyFill="1" applyBorder="1" applyAlignment="1">
      <alignment horizontal="center" vertical="center"/>
    </xf>
    <xf numFmtId="0" fontId="70" fillId="38" borderId="79" xfId="0" applyFont="1" applyFill="1" applyBorder="1" applyAlignment="1">
      <alignment horizontal="center" vertical="center" textRotation="90" wrapText="1"/>
    </xf>
    <xf numFmtId="0" fontId="70" fillId="38" borderId="80" xfId="0" applyFont="1" applyFill="1" applyBorder="1" applyAlignment="1">
      <alignment horizontal="center" vertical="center" textRotation="90" wrapText="1"/>
    </xf>
    <xf numFmtId="0" fontId="70" fillId="38" borderId="81" xfId="0" applyFont="1" applyFill="1" applyBorder="1" applyAlignment="1">
      <alignment horizontal="center" vertical="center" textRotation="90" wrapText="1"/>
    </xf>
    <xf numFmtId="3" fontId="76" fillId="0" borderId="58" xfId="0" applyNumberFormat="1" applyFont="1" applyBorder="1" applyAlignment="1">
      <alignment horizontal="center"/>
    </xf>
    <xf numFmtId="3" fontId="76" fillId="0" borderId="49" xfId="0" applyNumberFormat="1" applyFont="1" applyBorder="1" applyAlignment="1">
      <alignment horizontal="center"/>
    </xf>
    <xf numFmtId="3" fontId="76" fillId="0" borderId="62" xfId="0" applyNumberFormat="1" applyFont="1" applyBorder="1" applyAlignment="1">
      <alignment horizontal="center"/>
    </xf>
    <xf numFmtId="0" fontId="70" fillId="0" borderId="39" xfId="0" applyFont="1" applyBorder="1" applyAlignment="1">
      <alignment horizontal="center"/>
    </xf>
    <xf numFmtId="0" fontId="70" fillId="0" borderId="32" xfId="0" applyFont="1" applyBorder="1" applyAlignment="1">
      <alignment horizontal="center"/>
    </xf>
    <xf numFmtId="0" fontId="70" fillId="0" borderId="33" xfId="0" applyFont="1" applyBorder="1" applyAlignment="1">
      <alignment horizontal="center"/>
    </xf>
    <xf numFmtId="3" fontId="70" fillId="38" borderId="77" xfId="0" applyNumberFormat="1" applyFont="1" applyFill="1" applyBorder="1" applyAlignment="1">
      <alignment horizontal="center" vertical="center"/>
    </xf>
    <xf numFmtId="3" fontId="70" fillId="38" borderId="44" xfId="0" applyNumberFormat="1" applyFont="1" applyFill="1" applyBorder="1" applyAlignment="1">
      <alignment horizontal="center" vertical="center"/>
    </xf>
    <xf numFmtId="3" fontId="70" fillId="38" borderId="108" xfId="0" applyNumberFormat="1" applyFont="1" applyFill="1" applyBorder="1" applyAlignment="1">
      <alignment horizontal="center" vertical="center"/>
    </xf>
    <xf numFmtId="3" fontId="76" fillId="35" borderId="49" xfId="0" applyNumberFormat="1" applyFont="1" applyFill="1" applyBorder="1" applyAlignment="1">
      <alignment horizontal="center" vertical="center" wrapText="1"/>
    </xf>
    <xf numFmtId="0" fontId="70" fillId="38" borderId="56" xfId="0" applyFont="1" applyFill="1" applyBorder="1" applyAlignment="1">
      <alignment horizontal="center" vertical="center" textRotation="90" wrapText="1"/>
    </xf>
    <xf numFmtId="0" fontId="70" fillId="38" borderId="34" xfId="0" applyFont="1" applyFill="1" applyBorder="1" applyAlignment="1">
      <alignment horizontal="center" vertical="center" textRotation="90" wrapText="1"/>
    </xf>
    <xf numFmtId="0" fontId="70" fillId="38" borderId="36" xfId="0" applyFont="1" applyFill="1" applyBorder="1" applyAlignment="1">
      <alignment horizontal="center" vertical="center" textRotation="90" wrapText="1"/>
    </xf>
    <xf numFmtId="0" fontId="70" fillId="38" borderId="72" xfId="0" applyFont="1" applyFill="1" applyBorder="1" applyAlignment="1">
      <alignment horizontal="center" vertical="center" textRotation="90"/>
    </xf>
    <xf numFmtId="0" fontId="70" fillId="38" borderId="34" xfId="0" applyFont="1" applyFill="1" applyBorder="1" applyAlignment="1">
      <alignment horizontal="center" vertical="center" textRotation="90"/>
    </xf>
    <xf numFmtId="0" fontId="70" fillId="38" borderId="36" xfId="0" applyFont="1" applyFill="1" applyBorder="1" applyAlignment="1">
      <alignment horizontal="center" vertical="center" textRotation="90"/>
    </xf>
    <xf numFmtId="3" fontId="76" fillId="35" borderId="153" xfId="0" applyNumberFormat="1" applyFont="1" applyFill="1" applyBorder="1" applyAlignment="1">
      <alignment horizontal="center" vertical="center" wrapText="1"/>
    </xf>
    <xf numFmtId="3" fontId="76" fillId="0" borderId="152" xfId="0" applyNumberFormat="1" applyFont="1" applyBorder="1" applyAlignment="1">
      <alignment horizontal="center" vertical="center" wrapText="1"/>
    </xf>
    <xf numFmtId="3" fontId="70" fillId="38" borderId="37" xfId="0" applyNumberFormat="1" applyFont="1" applyFill="1" applyBorder="1" applyAlignment="1">
      <alignment horizontal="center" vertical="center"/>
    </xf>
    <xf numFmtId="3" fontId="122" fillId="0" borderId="67" xfId="314" quotePrefix="1" applyNumberFormat="1" applyFont="1" applyBorder="1" applyAlignment="1">
      <alignment horizontal="center" vertical="center"/>
    </xf>
    <xf numFmtId="3" fontId="122" fillId="0" borderId="87" xfId="314" quotePrefix="1" applyNumberFormat="1" applyFont="1" applyBorder="1" applyAlignment="1">
      <alignment horizontal="center" vertical="center"/>
    </xf>
    <xf numFmtId="3" fontId="122" fillId="0" borderId="82" xfId="314" quotePrefix="1" applyNumberFormat="1" applyFont="1" applyBorder="1" applyAlignment="1">
      <alignment horizontal="center" vertical="center"/>
    </xf>
    <xf numFmtId="3" fontId="122" fillId="0" borderId="63" xfId="314" applyNumberFormat="1" applyFont="1" applyBorder="1" applyAlignment="1">
      <alignment horizontal="center" vertical="center" wrapText="1"/>
    </xf>
    <xf numFmtId="3" fontId="122" fillId="0" borderId="64" xfId="314" applyNumberFormat="1" applyFont="1" applyBorder="1" applyAlignment="1">
      <alignment horizontal="center" vertical="center" wrapText="1"/>
    </xf>
    <xf numFmtId="3" fontId="122" fillId="0" borderId="117" xfId="314" applyNumberFormat="1" applyFont="1" applyBorder="1" applyAlignment="1">
      <alignment horizontal="center" vertical="center"/>
    </xf>
    <xf numFmtId="0" fontId="122" fillId="0" borderId="117" xfId="314" applyFont="1" applyBorder="1" applyAlignment="1">
      <alignment horizontal="center" vertical="center" wrapText="1"/>
    </xf>
    <xf numFmtId="3" fontId="122" fillId="0" borderId="117" xfId="314" applyNumberFormat="1" applyFont="1" applyBorder="1" applyAlignment="1">
      <alignment horizontal="center" vertical="center" wrapText="1"/>
    </xf>
    <xf numFmtId="3" fontId="122" fillId="0" borderId="21" xfId="314" applyNumberFormat="1" applyFont="1" applyBorder="1" applyAlignment="1">
      <alignment horizontal="center" vertical="center" wrapText="1"/>
    </xf>
    <xf numFmtId="3" fontId="122" fillId="0" borderId="22" xfId="314" applyNumberFormat="1" applyFont="1" applyBorder="1" applyAlignment="1">
      <alignment horizontal="center" vertical="center" wrapText="1"/>
    </xf>
    <xf numFmtId="3" fontId="122" fillId="0" borderId="48" xfId="314" quotePrefix="1" applyNumberFormat="1" applyFont="1" applyBorder="1" applyAlignment="1">
      <alignment horizontal="center" vertical="center"/>
    </xf>
    <xf numFmtId="3" fontId="122" fillId="0" borderId="49" xfId="314" quotePrefix="1" applyNumberFormat="1" applyFont="1" applyBorder="1" applyAlignment="1">
      <alignment horizontal="center" vertical="center"/>
    </xf>
    <xf numFmtId="3" fontId="122" fillId="0" borderId="27" xfId="314" quotePrefix="1" applyNumberFormat="1" applyFont="1" applyBorder="1" applyAlignment="1">
      <alignment horizontal="center" vertical="center"/>
    </xf>
    <xf numFmtId="3" fontId="122" fillId="0" borderId="58" xfId="314" applyNumberFormat="1" applyFont="1" applyBorder="1" applyAlignment="1">
      <alignment horizontal="center"/>
    </xf>
    <xf numFmtId="3" fontId="122" fillId="0" borderId="49" xfId="314" applyNumberFormat="1" applyFont="1" applyBorder="1" applyAlignment="1">
      <alignment horizontal="center"/>
    </xf>
    <xf numFmtId="3" fontId="122" fillId="0" borderId="62" xfId="314" applyNumberFormat="1" applyFont="1" applyBorder="1" applyAlignment="1">
      <alignment horizontal="center"/>
    </xf>
    <xf numFmtId="3" fontId="122" fillId="0" borderId="34" xfId="314" applyNumberFormat="1" applyFont="1" applyBorder="1" applyAlignment="1">
      <alignment horizontal="center" vertical="center"/>
    </xf>
    <xf numFmtId="3" fontId="122" fillId="0" borderId="48" xfId="314" applyNumberFormat="1" applyFont="1" applyBorder="1" applyAlignment="1">
      <alignment horizontal="center" vertical="center" wrapText="1"/>
    </xf>
    <xf numFmtId="3" fontId="122" fillId="0" borderId="49" xfId="314" applyNumberFormat="1" applyFont="1" applyBorder="1" applyAlignment="1">
      <alignment horizontal="center" vertical="center" wrapText="1"/>
    </xf>
    <xf numFmtId="3" fontId="122" fillId="0" borderId="27" xfId="314" applyNumberFormat="1" applyFont="1" applyBorder="1" applyAlignment="1">
      <alignment horizontal="center" vertical="center" wrapText="1"/>
    </xf>
    <xf numFmtId="3" fontId="121" fillId="35" borderId="58" xfId="314" applyNumberFormat="1" applyFont="1" applyFill="1" applyBorder="1" applyAlignment="1">
      <alignment horizontal="left" vertical="center" wrapText="1"/>
    </xf>
    <xf numFmtId="3" fontId="121" fillId="35" borderId="49" xfId="314" applyNumberFormat="1" applyFont="1" applyFill="1" applyBorder="1" applyAlignment="1">
      <alignment horizontal="left" vertical="center" wrapText="1"/>
    </xf>
    <xf numFmtId="3" fontId="121" fillId="35" borderId="62" xfId="314" applyNumberFormat="1" applyFont="1" applyFill="1" applyBorder="1" applyAlignment="1">
      <alignment horizontal="left" vertical="center" wrapText="1"/>
    </xf>
    <xf numFmtId="3" fontId="121" fillId="0" borderId="56" xfId="314" applyNumberFormat="1" applyFont="1" applyBorder="1" applyAlignment="1">
      <alignment horizontal="center" vertical="center"/>
    </xf>
    <xf numFmtId="3" fontId="121" fillId="0" borderId="22" xfId="314" applyNumberFormat="1" applyFont="1" applyBorder="1" applyAlignment="1">
      <alignment horizontal="center" vertical="center"/>
    </xf>
    <xf numFmtId="3" fontId="121" fillId="0" borderId="43" xfId="314" applyNumberFormat="1" applyFont="1" applyBorder="1" applyAlignment="1">
      <alignment horizontal="center" vertical="center"/>
    </xf>
    <xf numFmtId="3" fontId="121" fillId="0" borderId="61" xfId="314" applyNumberFormat="1" applyFont="1" applyBorder="1" applyAlignment="1">
      <alignment horizontal="center" vertical="center"/>
    </xf>
    <xf numFmtId="3" fontId="70" fillId="35" borderId="73" xfId="314" applyNumberFormat="1" applyFont="1" applyFill="1" applyBorder="1" applyAlignment="1">
      <alignment horizontal="center" vertical="center" wrapText="1"/>
    </xf>
    <xf numFmtId="3" fontId="70" fillId="35" borderId="53" xfId="314" applyNumberFormat="1" applyFont="1" applyFill="1" applyBorder="1" applyAlignment="1">
      <alignment horizontal="center" vertical="center" wrapText="1"/>
    </xf>
    <xf numFmtId="3" fontId="70" fillId="35" borderId="74" xfId="314" applyNumberFormat="1" applyFont="1" applyFill="1" applyBorder="1" applyAlignment="1">
      <alignment horizontal="center" vertical="center" wrapText="1"/>
    </xf>
    <xf numFmtId="3" fontId="76" fillId="35" borderId="59" xfId="314" applyNumberFormat="1" applyFont="1" applyFill="1" applyBorder="1" applyAlignment="1">
      <alignment horizontal="center" vertical="center" wrapText="1"/>
    </xf>
    <xf numFmtId="3" fontId="76" fillId="35" borderId="60" xfId="314" applyNumberFormat="1" applyFont="1" applyFill="1" applyBorder="1" applyAlignment="1">
      <alignment horizontal="center" vertical="center" wrapText="1"/>
    </xf>
    <xf numFmtId="3" fontId="76" fillId="35" borderId="25" xfId="314" applyNumberFormat="1" applyFont="1" applyFill="1" applyBorder="1" applyAlignment="1">
      <alignment horizontal="center" vertical="center"/>
    </xf>
    <xf numFmtId="0" fontId="76" fillId="35" borderId="26" xfId="314" applyFont="1" applyFill="1" applyBorder="1" applyAlignment="1">
      <alignment horizontal="center" vertical="center"/>
    </xf>
    <xf numFmtId="0" fontId="76" fillId="35" borderId="47" xfId="314" applyFont="1" applyFill="1" applyBorder="1" applyAlignment="1">
      <alignment horizontal="center" vertical="center"/>
    </xf>
    <xf numFmtId="0" fontId="76" fillId="35" borderId="50" xfId="314" applyFont="1" applyFill="1" applyBorder="1" applyAlignment="1">
      <alignment horizontal="center" vertical="center"/>
    </xf>
    <xf numFmtId="0" fontId="76" fillId="35" borderId="0" xfId="314" applyFont="1" applyFill="1" applyAlignment="1">
      <alignment horizontal="center" vertical="center"/>
    </xf>
    <xf numFmtId="0" fontId="76" fillId="35" borderId="51" xfId="314" applyFont="1" applyFill="1" applyBorder="1" applyAlignment="1">
      <alignment horizontal="center" vertical="center"/>
    </xf>
    <xf numFmtId="0" fontId="76" fillId="35" borderId="21" xfId="314" applyFont="1" applyFill="1" applyBorder="1" applyAlignment="1">
      <alignment horizontal="center" vertical="center" wrapText="1"/>
    </xf>
    <xf numFmtId="0" fontId="76" fillId="35" borderId="57" xfId="314" applyFont="1" applyFill="1" applyBorder="1" applyAlignment="1">
      <alignment horizontal="center" vertical="center" wrapText="1"/>
    </xf>
    <xf numFmtId="3" fontId="76" fillId="35" borderId="48" xfId="314" applyNumberFormat="1" applyFont="1" applyFill="1" applyBorder="1" applyAlignment="1">
      <alignment horizontal="center" vertical="center" wrapText="1"/>
    </xf>
    <xf numFmtId="3" fontId="76" fillId="35" borderId="27" xfId="314" applyNumberFormat="1" applyFont="1" applyFill="1" applyBorder="1" applyAlignment="1">
      <alignment horizontal="center" vertical="center" wrapText="1"/>
    </xf>
    <xf numFmtId="3" fontId="76" fillId="35" borderId="57" xfId="314" applyNumberFormat="1" applyFont="1" applyFill="1" applyBorder="1" applyAlignment="1">
      <alignment horizontal="center" vertical="center" wrapText="1"/>
    </xf>
    <xf numFmtId="3" fontId="76" fillId="35" borderId="21" xfId="314" applyNumberFormat="1" applyFont="1" applyFill="1" applyBorder="1" applyAlignment="1">
      <alignment horizontal="center" vertical="center" wrapText="1"/>
    </xf>
    <xf numFmtId="0" fontId="70" fillId="35" borderId="72" xfId="314" applyFont="1" applyFill="1" applyBorder="1" applyAlignment="1">
      <alignment horizontal="center" vertical="center"/>
    </xf>
    <xf numFmtId="0" fontId="76" fillId="35" borderId="65" xfId="314" applyFont="1" applyFill="1" applyBorder="1" applyAlignment="1">
      <alignment horizontal="center" vertical="center"/>
    </xf>
    <xf numFmtId="0" fontId="76" fillId="35" borderId="66" xfId="314" applyFont="1" applyFill="1" applyBorder="1" applyAlignment="1">
      <alignment horizontal="center" vertical="center"/>
    </xf>
    <xf numFmtId="3" fontId="70" fillId="35" borderId="34" xfId="314" applyNumberFormat="1" applyFont="1" applyFill="1" applyBorder="1" applyAlignment="1">
      <alignment horizontal="center" vertical="center"/>
    </xf>
    <xf numFmtId="3" fontId="70" fillId="35" borderId="117" xfId="314" applyNumberFormat="1" applyFont="1" applyFill="1" applyBorder="1" applyAlignment="1">
      <alignment horizontal="center" vertical="center"/>
    </xf>
    <xf numFmtId="3" fontId="70" fillId="35" borderId="35" xfId="314" applyNumberFormat="1" applyFont="1" applyFill="1" applyBorder="1" applyAlignment="1">
      <alignment horizontal="center" vertical="center"/>
    </xf>
    <xf numFmtId="3" fontId="76" fillId="35" borderId="70" xfId="314" applyNumberFormat="1" applyFont="1" applyFill="1" applyBorder="1" applyAlignment="1">
      <alignment horizontal="center" vertical="center"/>
    </xf>
    <xf numFmtId="0" fontId="76" fillId="35" borderId="71" xfId="314" applyFont="1" applyFill="1" applyBorder="1" applyAlignment="1">
      <alignment horizontal="center" vertical="center"/>
    </xf>
    <xf numFmtId="3" fontId="76" fillId="35" borderId="48" xfId="314" applyNumberFormat="1" applyFont="1" applyFill="1" applyBorder="1" applyAlignment="1">
      <alignment horizontal="center" vertical="center"/>
    </xf>
    <xf numFmtId="3" fontId="76" fillId="35" borderId="49" xfId="314" applyNumberFormat="1" applyFont="1" applyFill="1" applyBorder="1" applyAlignment="1">
      <alignment horizontal="center" vertical="center"/>
    </xf>
    <xf numFmtId="3" fontId="76" fillId="35" borderId="27" xfId="314" applyNumberFormat="1" applyFont="1" applyFill="1" applyBorder="1" applyAlignment="1">
      <alignment horizontal="center" vertical="center"/>
    </xf>
    <xf numFmtId="3" fontId="76" fillId="35" borderId="49" xfId="314" applyNumberFormat="1" applyFont="1" applyFill="1" applyBorder="1" applyAlignment="1">
      <alignment horizontal="center" vertical="center" wrapText="1"/>
    </xf>
    <xf numFmtId="0" fontId="76" fillId="35" borderId="27" xfId="314" applyFont="1" applyFill="1" applyBorder="1" applyAlignment="1">
      <alignment horizontal="center" vertical="center" wrapText="1"/>
    </xf>
    <xf numFmtId="0" fontId="62" fillId="0" borderId="73" xfId="0" applyFont="1" applyBorder="1" applyAlignment="1">
      <alignment horizontal="center" vertical="center"/>
    </xf>
    <xf numFmtId="0" fontId="62" fillId="0" borderId="53" xfId="0" applyFont="1" applyBorder="1" applyAlignment="1">
      <alignment horizontal="center" vertical="center"/>
    </xf>
    <xf numFmtId="0" fontId="62" fillId="0" borderId="74" xfId="0" applyFont="1" applyBorder="1" applyAlignment="1">
      <alignment horizontal="center" vertical="center"/>
    </xf>
    <xf numFmtId="0" fontId="62" fillId="0" borderId="73" xfId="0" applyFont="1" applyBorder="1" applyAlignment="1">
      <alignment horizontal="center"/>
    </xf>
    <xf numFmtId="0" fontId="62" fillId="0" borderId="53" xfId="0" applyFont="1" applyBorder="1" applyAlignment="1">
      <alignment horizontal="center"/>
    </xf>
    <xf numFmtId="0" fontId="62" fillId="0" borderId="74" xfId="0" applyFont="1" applyBorder="1" applyAlignment="1">
      <alignment horizontal="center"/>
    </xf>
    <xf numFmtId="0" fontId="123" fillId="38" borderId="79" xfId="0" applyFont="1" applyFill="1" applyBorder="1" applyAlignment="1">
      <alignment horizontal="center" vertical="center" textRotation="90"/>
    </xf>
    <xf numFmtId="0" fontId="123" fillId="38" borderId="80" xfId="0" applyFont="1" applyFill="1" applyBorder="1" applyAlignment="1">
      <alignment horizontal="center" vertical="center" textRotation="90"/>
    </xf>
    <xf numFmtId="0" fontId="123" fillId="38" borderId="81" xfId="0" applyFont="1" applyFill="1" applyBorder="1" applyAlignment="1">
      <alignment horizontal="center" vertical="center" textRotation="90"/>
    </xf>
    <xf numFmtId="0" fontId="63" fillId="0" borderId="25" xfId="0" applyFont="1" applyBorder="1" applyAlignment="1">
      <alignment horizontal="center" vertical="center"/>
    </xf>
    <xf numFmtId="0" fontId="63" fillId="0" borderId="26" xfId="0" applyFont="1" applyBorder="1" applyAlignment="1">
      <alignment horizontal="center" vertical="center"/>
    </xf>
    <xf numFmtId="0" fontId="63" fillId="0" borderId="63" xfId="0" applyFont="1" applyBorder="1" applyAlignment="1">
      <alignment horizontal="center" vertical="center"/>
    </xf>
    <xf numFmtId="0" fontId="63" fillId="38" borderId="25" xfId="0" applyFont="1" applyFill="1" applyBorder="1" applyAlignment="1">
      <alignment horizontal="center" vertical="center"/>
    </xf>
    <xf numFmtId="0" fontId="63" fillId="38" borderId="26" xfId="0" applyFont="1" applyFill="1" applyBorder="1" applyAlignment="1">
      <alignment horizontal="center" vertical="center"/>
    </xf>
    <xf numFmtId="0" fontId="63" fillId="38" borderId="63" xfId="0" applyFont="1" applyFill="1" applyBorder="1" applyAlignment="1">
      <alignment horizontal="center" vertical="center"/>
    </xf>
    <xf numFmtId="0" fontId="8" fillId="0" borderId="73" xfId="0" applyFont="1" applyBorder="1" applyAlignment="1">
      <alignment horizontal="center"/>
    </xf>
    <xf numFmtId="0" fontId="8" fillId="0" borderId="53" xfId="0" applyFont="1" applyBorder="1" applyAlignment="1">
      <alignment horizontal="center"/>
    </xf>
    <xf numFmtId="0" fontId="8" fillId="0" borderId="74" xfId="0" applyFont="1" applyBorder="1" applyAlignment="1">
      <alignment horizontal="center"/>
    </xf>
    <xf numFmtId="0" fontId="94" fillId="38" borderId="79" xfId="0" applyFont="1" applyFill="1" applyBorder="1" applyAlignment="1">
      <alignment horizontal="center" vertical="center" textRotation="90" wrapText="1"/>
    </xf>
    <xf numFmtId="0" fontId="94" fillId="38" borderId="80" xfId="0" applyFont="1" applyFill="1" applyBorder="1" applyAlignment="1">
      <alignment horizontal="center" vertical="center" textRotation="90" wrapText="1"/>
    </xf>
    <xf numFmtId="0" fontId="94" fillId="38" borderId="81" xfId="0" applyFont="1" applyFill="1" applyBorder="1" applyAlignment="1">
      <alignment horizontal="center" vertical="center" textRotation="90" wrapText="1"/>
    </xf>
    <xf numFmtId="165" fontId="8" fillId="38" borderId="45" xfId="1041" applyFont="1" applyFill="1" applyBorder="1" applyAlignment="1">
      <alignment horizontal="center" vertical="center" wrapText="1"/>
    </xf>
    <xf numFmtId="165" fontId="8" fillId="38" borderId="27" xfId="1041" applyFont="1" applyFill="1" applyBorder="1" applyAlignment="1">
      <alignment horizontal="center" vertical="center" wrapText="1"/>
    </xf>
    <xf numFmtId="165" fontId="8" fillId="38" borderId="22" xfId="1041" applyFont="1" applyFill="1" applyBorder="1" applyAlignment="1">
      <alignment horizontal="center" vertical="center" wrapText="1"/>
    </xf>
    <xf numFmtId="165" fontId="8" fillId="38" borderId="24" xfId="1041" applyFont="1" applyFill="1" applyBorder="1" applyAlignment="1">
      <alignment horizontal="center" vertical="center" wrapText="1"/>
    </xf>
    <xf numFmtId="165" fontId="8" fillId="38" borderId="95" xfId="1041" applyFont="1" applyFill="1" applyBorder="1" applyAlignment="1">
      <alignment horizontal="center" vertical="center" wrapText="1"/>
    </xf>
    <xf numFmtId="165" fontId="8" fillId="38" borderId="97" xfId="1041" applyFont="1" applyFill="1" applyBorder="1" applyAlignment="1">
      <alignment horizontal="center" vertical="center" wrapText="1"/>
    </xf>
    <xf numFmtId="165" fontId="7" fillId="35" borderId="78" xfId="1041" applyFont="1" applyFill="1" applyBorder="1" applyAlignment="1">
      <alignment horizontal="center" vertical="center"/>
    </xf>
    <xf numFmtId="165" fontId="7" fillId="35" borderId="32" xfId="1041" applyFont="1" applyFill="1" applyBorder="1" applyAlignment="1">
      <alignment horizontal="center" vertical="center"/>
    </xf>
    <xf numFmtId="165" fontId="7" fillId="35" borderId="99" xfId="1041" applyFont="1" applyFill="1" applyBorder="1" applyAlignment="1">
      <alignment horizontal="center" vertical="center"/>
    </xf>
    <xf numFmtId="165" fontId="7" fillId="35" borderId="50" xfId="1041" applyFont="1" applyFill="1" applyBorder="1" applyAlignment="1">
      <alignment horizontal="center" vertical="center"/>
    </xf>
    <xf numFmtId="165" fontId="7" fillId="35" borderId="0" xfId="1041" applyFont="1" applyFill="1" applyBorder="1" applyAlignment="1">
      <alignment horizontal="center" vertical="center"/>
    </xf>
    <xf numFmtId="165" fontId="7" fillId="35" borderId="100" xfId="1041" applyFont="1" applyFill="1" applyBorder="1" applyAlignment="1">
      <alignment horizontal="center" vertical="center"/>
    </xf>
    <xf numFmtId="0" fontId="94" fillId="38" borderId="94" xfId="0" applyFont="1" applyFill="1" applyBorder="1" applyAlignment="1">
      <alignment horizontal="center" vertical="center" textRotation="90" wrapText="1"/>
    </xf>
    <xf numFmtId="0" fontId="94" fillId="38" borderId="96" xfId="0" applyFont="1" applyFill="1" applyBorder="1" applyAlignment="1">
      <alignment horizontal="center" vertical="center" textRotation="90" wrapText="1"/>
    </xf>
    <xf numFmtId="165" fontId="7" fillId="0" borderId="78" xfId="1041" applyFont="1" applyFill="1" applyBorder="1" applyAlignment="1">
      <alignment horizontal="center" vertical="center"/>
    </xf>
    <xf numFmtId="165" fontId="7" fillId="0" borderId="32" xfId="1041" applyFont="1" applyFill="1" applyBorder="1" applyAlignment="1">
      <alignment horizontal="center" vertical="center"/>
    </xf>
    <xf numFmtId="165" fontId="7" fillId="0" borderId="99" xfId="1041" applyFont="1" applyFill="1" applyBorder="1" applyAlignment="1">
      <alignment horizontal="center" vertical="center"/>
    </xf>
    <xf numFmtId="165" fontId="7" fillId="0" borderId="50" xfId="1041" applyFont="1" applyFill="1" applyBorder="1" applyAlignment="1">
      <alignment horizontal="center" vertical="center"/>
    </xf>
    <xf numFmtId="165" fontId="7" fillId="0" borderId="0" xfId="1041" applyFont="1" applyFill="1" applyBorder="1" applyAlignment="1">
      <alignment horizontal="center" vertical="center"/>
    </xf>
    <xf numFmtId="165" fontId="7" fillId="0" borderId="100" xfId="1041" applyFont="1" applyFill="1" applyBorder="1" applyAlignment="1">
      <alignment horizontal="center" vertical="center"/>
    </xf>
    <xf numFmtId="165" fontId="7" fillId="0" borderId="103" xfId="1041" applyFont="1" applyFill="1" applyBorder="1" applyAlignment="1">
      <alignment horizontal="center" vertical="center"/>
    </xf>
    <xf numFmtId="165" fontId="7" fillId="0" borderId="104" xfId="1041" applyFont="1" applyFill="1" applyBorder="1" applyAlignment="1">
      <alignment horizontal="center" vertical="center"/>
    </xf>
    <xf numFmtId="165" fontId="7" fillId="0" borderId="105" xfId="1041" applyFont="1" applyFill="1" applyBorder="1" applyAlignment="1">
      <alignment horizontal="center" vertical="center"/>
    </xf>
    <xf numFmtId="3" fontId="94" fillId="38" borderId="79" xfId="0" applyNumberFormat="1" applyFont="1" applyFill="1" applyBorder="1" applyAlignment="1">
      <alignment horizontal="center" vertical="center" textRotation="90" wrapText="1"/>
    </xf>
    <xf numFmtId="3" fontId="94" fillId="38" borderId="80" xfId="0" applyNumberFormat="1" applyFont="1" applyFill="1" applyBorder="1" applyAlignment="1">
      <alignment horizontal="center" vertical="center" textRotation="90" wrapText="1"/>
    </xf>
    <xf numFmtId="3" fontId="94" fillId="38" borderId="81" xfId="0" applyNumberFormat="1" applyFont="1" applyFill="1" applyBorder="1" applyAlignment="1">
      <alignment horizontal="center" vertical="center" textRotation="90" wrapText="1"/>
    </xf>
    <xf numFmtId="165" fontId="8" fillId="38" borderId="93" xfId="1041" applyFont="1" applyFill="1" applyBorder="1" applyAlignment="1">
      <alignment horizontal="center" vertical="center" wrapText="1"/>
    </xf>
    <xf numFmtId="165" fontId="8" fillId="38" borderId="56" xfId="1041" applyFont="1" applyFill="1" applyBorder="1" applyAlignment="1">
      <alignment horizontal="center" vertical="center" wrapText="1"/>
    </xf>
    <xf numFmtId="165" fontId="8" fillId="38" borderId="91" xfId="1041" applyFont="1" applyFill="1" applyBorder="1" applyAlignment="1">
      <alignment horizontal="center" vertical="center" wrapText="1"/>
    </xf>
    <xf numFmtId="165" fontId="8" fillId="38" borderId="85" xfId="1041" applyFont="1" applyFill="1" applyBorder="1" applyAlignment="1">
      <alignment horizontal="center" vertical="center" wrapText="1"/>
    </xf>
    <xf numFmtId="165" fontId="8" fillId="38" borderId="61" xfId="1041" applyFont="1" applyFill="1" applyBorder="1" applyAlignment="1">
      <alignment horizontal="center" vertical="center" wrapText="1"/>
    </xf>
    <xf numFmtId="0" fontId="8" fillId="35" borderId="32" xfId="499" applyFont="1" applyFill="1" applyBorder="1" applyAlignment="1">
      <alignment horizontal="center" vertical="center"/>
    </xf>
    <xf numFmtId="0" fontId="8" fillId="35" borderId="33" xfId="499" applyFont="1" applyFill="1" applyBorder="1" applyAlignment="1">
      <alignment horizontal="center" vertical="center"/>
    </xf>
    <xf numFmtId="0" fontId="8" fillId="35" borderId="30" xfId="499" applyFont="1" applyFill="1" applyBorder="1" applyAlignment="1">
      <alignment horizontal="center" vertical="center"/>
    </xf>
    <xf numFmtId="0" fontId="8" fillId="35" borderId="31" xfId="499" applyFont="1" applyFill="1" applyBorder="1" applyAlignment="1">
      <alignment horizontal="center" vertical="center"/>
    </xf>
    <xf numFmtId="165" fontId="7" fillId="0" borderId="33" xfId="1041" applyFont="1" applyFill="1" applyBorder="1" applyAlignment="1">
      <alignment horizontal="center" vertical="center"/>
    </xf>
    <xf numFmtId="165" fontId="7" fillId="0" borderId="29" xfId="1041" applyFont="1" applyFill="1" applyBorder="1" applyAlignment="1">
      <alignment horizontal="center" vertical="center"/>
    </xf>
    <xf numFmtId="165" fontId="7" fillId="0" borderId="76" xfId="1041" applyFont="1" applyFill="1" applyBorder="1" applyAlignment="1">
      <alignment horizontal="center" vertical="center"/>
    </xf>
    <xf numFmtId="165" fontId="7" fillId="0" borderId="30" xfId="1041" applyFont="1" applyFill="1" applyBorder="1" applyAlignment="1">
      <alignment horizontal="center" vertical="center"/>
    </xf>
    <xf numFmtId="165" fontId="7" fillId="0" borderId="31" xfId="1041" applyFont="1" applyFill="1" applyBorder="1" applyAlignment="1">
      <alignment horizontal="center" vertical="center"/>
    </xf>
    <xf numFmtId="165" fontId="8" fillId="38" borderId="72" xfId="1041" applyFont="1" applyFill="1" applyBorder="1" applyAlignment="1">
      <alignment horizontal="center" vertical="center" wrapText="1"/>
    </xf>
    <xf numFmtId="165" fontId="8" fillId="38" borderId="34" xfId="1041" applyFont="1" applyFill="1" applyBorder="1" applyAlignment="1">
      <alignment horizontal="center" vertical="center" wrapText="1"/>
    </xf>
    <xf numFmtId="165" fontId="8" fillId="38" borderId="65" xfId="1041" applyFont="1" applyFill="1" applyBorder="1" applyAlignment="1">
      <alignment horizontal="center" vertical="center" wrapText="1"/>
    </xf>
    <xf numFmtId="165" fontId="8" fillId="38" borderId="66" xfId="1041" applyFont="1" applyFill="1" applyBorder="1" applyAlignment="1">
      <alignment horizontal="center" vertical="center" wrapText="1"/>
    </xf>
    <xf numFmtId="165" fontId="8" fillId="38" borderId="35" xfId="1041" applyFont="1" applyFill="1" applyBorder="1" applyAlignment="1">
      <alignment horizontal="center" vertical="center" wrapText="1"/>
    </xf>
    <xf numFmtId="0" fontId="8" fillId="0" borderId="93" xfId="499" applyFont="1" applyBorder="1" applyAlignment="1">
      <alignment horizontal="center" vertical="center"/>
    </xf>
    <xf numFmtId="0" fontId="8" fillId="0" borderId="86" xfId="499" applyFont="1" applyBorder="1" applyAlignment="1">
      <alignment horizontal="center" vertical="center"/>
    </xf>
    <xf numFmtId="165" fontId="8" fillId="0" borderId="91" xfId="1041" applyFont="1" applyFill="1" applyBorder="1" applyAlignment="1">
      <alignment horizontal="center" vertical="center"/>
    </xf>
    <xf numFmtId="165" fontId="8" fillId="0" borderId="88" xfId="1041" applyFont="1" applyFill="1" applyBorder="1" applyAlignment="1">
      <alignment horizontal="center" vertical="center"/>
    </xf>
    <xf numFmtId="165" fontId="7" fillId="0" borderId="78" xfId="1041" quotePrefix="1" applyFont="1" applyFill="1" applyBorder="1" applyAlignment="1">
      <alignment horizontal="center" vertical="center"/>
    </xf>
    <xf numFmtId="165" fontId="7" fillId="0" borderId="76" xfId="1041" quotePrefix="1" applyFont="1" applyFill="1" applyBorder="1" applyAlignment="1">
      <alignment horizontal="center" vertical="center"/>
    </xf>
    <xf numFmtId="165" fontId="7" fillId="0" borderId="85" xfId="1041" quotePrefix="1" applyFont="1" applyFill="1" applyBorder="1" applyAlignment="1">
      <alignment horizontal="center" vertical="center"/>
    </xf>
    <xf numFmtId="165" fontId="7" fillId="0" borderId="89" xfId="1041" quotePrefix="1" applyFont="1" applyFill="1" applyBorder="1" applyAlignment="1">
      <alignment horizontal="center" vertical="center"/>
    </xf>
    <xf numFmtId="165" fontId="7" fillId="0" borderId="39" xfId="1041" applyFont="1" applyFill="1" applyBorder="1" applyAlignment="1">
      <alignment horizontal="center" vertical="center"/>
    </xf>
    <xf numFmtId="165" fontId="7" fillId="0" borderId="40" xfId="1041" applyFont="1" applyFill="1" applyBorder="1" applyAlignment="1">
      <alignment horizontal="center" vertical="center"/>
    </xf>
    <xf numFmtId="0" fontId="95" fillId="38" borderId="73" xfId="499" applyFont="1" applyFill="1" applyBorder="1" applyAlignment="1">
      <alignment horizontal="center" vertical="center"/>
    </xf>
    <xf numFmtId="0" fontId="95" fillId="38" borderId="53" xfId="499" applyFont="1" applyFill="1" applyBorder="1" applyAlignment="1">
      <alignment horizontal="center" vertical="center"/>
    </xf>
    <xf numFmtId="0" fontId="95" fillId="38" borderId="74" xfId="499" applyFont="1" applyFill="1" applyBorder="1" applyAlignment="1">
      <alignment horizontal="center" vertical="center"/>
    </xf>
    <xf numFmtId="0" fontId="88" fillId="0" borderId="78" xfId="499" applyFont="1" applyBorder="1" applyAlignment="1">
      <alignment horizontal="center" vertical="center"/>
    </xf>
    <xf numFmtId="0" fontId="88" fillId="0" borderId="84" xfId="499" applyFont="1" applyBorder="1" applyAlignment="1">
      <alignment horizontal="center" vertical="center"/>
    </xf>
    <xf numFmtId="0" fontId="88" fillId="0" borderId="50" xfId="499" applyFont="1" applyBorder="1" applyAlignment="1">
      <alignment horizontal="center" vertical="center"/>
    </xf>
    <xf numFmtId="0" fontId="88" fillId="0" borderId="51" xfId="499" applyFont="1" applyBorder="1" applyAlignment="1">
      <alignment horizontal="center" vertical="center"/>
    </xf>
    <xf numFmtId="0" fontId="88" fillId="0" borderId="43" xfId="499" applyFont="1" applyBorder="1" applyAlignment="1">
      <alignment horizontal="center" vertical="center"/>
    </xf>
    <xf numFmtId="0" fontId="88" fillId="0" borderId="45" xfId="499" applyFont="1" applyBorder="1" applyAlignment="1">
      <alignment horizontal="center" vertical="center"/>
    </xf>
    <xf numFmtId="0" fontId="88" fillId="0" borderId="32" xfId="499" applyFont="1" applyBorder="1" applyAlignment="1">
      <alignment horizontal="center" vertical="center"/>
    </xf>
    <xf numFmtId="0" fontId="88" fillId="0" borderId="33" xfId="499" applyFont="1" applyBorder="1" applyAlignment="1">
      <alignment horizontal="center" vertical="center"/>
    </xf>
    <xf numFmtId="0" fontId="88" fillId="0" borderId="0" xfId="499" applyFont="1" applyAlignment="1">
      <alignment horizontal="center" vertical="center"/>
    </xf>
    <xf numFmtId="0" fontId="88" fillId="0" borderId="29" xfId="499" applyFont="1" applyBorder="1" applyAlignment="1">
      <alignment horizontal="center" vertical="center"/>
    </xf>
    <xf numFmtId="0" fontId="88" fillId="0" borderId="76" xfId="499" applyFont="1" applyBorder="1" applyAlignment="1">
      <alignment horizontal="center" vertical="center"/>
    </xf>
    <xf numFmtId="0" fontId="88" fillId="0" borderId="30" xfId="499" applyFont="1" applyBorder="1" applyAlignment="1">
      <alignment horizontal="center" vertical="center"/>
    </xf>
    <xf numFmtId="0" fontId="88" fillId="0" borderId="31" xfId="499" applyFont="1" applyBorder="1" applyAlignment="1">
      <alignment horizontal="center" vertical="center"/>
    </xf>
    <xf numFmtId="0" fontId="93" fillId="38" borderId="72" xfId="0" applyFont="1" applyFill="1" applyBorder="1" applyAlignment="1">
      <alignment horizontal="center" vertical="center"/>
    </xf>
    <xf numFmtId="0" fontId="93" fillId="38" borderId="65" xfId="0" applyFont="1" applyFill="1" applyBorder="1" applyAlignment="1">
      <alignment horizontal="center" vertical="center"/>
    </xf>
    <xf numFmtId="0" fontId="93" fillId="38" borderId="66" xfId="0" applyFont="1" applyFill="1" applyBorder="1" applyAlignment="1">
      <alignment horizontal="center" vertical="center"/>
    </xf>
    <xf numFmtId="0" fontId="8" fillId="0" borderId="75" xfId="499" applyFont="1" applyBorder="1" applyAlignment="1">
      <alignment horizontal="center" vertical="center"/>
    </xf>
    <xf numFmtId="0" fontId="8" fillId="0" borderId="27" xfId="499" applyFont="1" applyBorder="1" applyAlignment="1">
      <alignment horizontal="center" vertical="center"/>
    </xf>
    <xf numFmtId="165" fontId="8" fillId="0" borderId="65" xfId="1041" applyFont="1" applyFill="1" applyBorder="1" applyAlignment="1">
      <alignment horizontal="center" vertical="center"/>
    </xf>
    <xf numFmtId="165" fontId="8" fillId="0" borderId="24" xfId="1041" applyFont="1" applyFill="1" applyBorder="1" applyAlignment="1">
      <alignment horizontal="center" vertical="center"/>
    </xf>
    <xf numFmtId="165" fontId="7" fillId="0" borderId="65" xfId="1041" quotePrefix="1" applyFont="1" applyFill="1" applyBorder="1" applyAlignment="1">
      <alignment horizontal="center" vertical="center"/>
    </xf>
    <xf numFmtId="165" fontId="7" fillId="0" borderId="24" xfId="1041" quotePrefix="1" applyFont="1" applyFill="1" applyBorder="1" applyAlignment="1">
      <alignment horizontal="center" vertical="center"/>
    </xf>
    <xf numFmtId="165" fontId="7" fillId="0" borderId="77" xfId="1041" quotePrefix="1" applyFont="1" applyFill="1" applyBorder="1" applyAlignment="1">
      <alignment horizontal="center" vertical="center"/>
    </xf>
    <xf numFmtId="165" fontId="7" fillId="0" borderId="48" xfId="1041" quotePrefix="1" applyFont="1" applyFill="1" applyBorder="1" applyAlignment="1">
      <alignment horizontal="center" vertical="center"/>
    </xf>
    <xf numFmtId="0" fontId="7" fillId="0" borderId="50" xfId="0" applyFont="1" applyBorder="1" applyAlignment="1">
      <alignment vertical="center"/>
    </xf>
    <xf numFmtId="0" fontId="7" fillId="0" borderId="0" xfId="0" applyFont="1" applyAlignment="1">
      <alignment vertical="center"/>
    </xf>
    <xf numFmtId="0" fontId="7" fillId="0" borderId="29" xfId="0" applyFont="1" applyBorder="1" applyAlignment="1">
      <alignment vertical="center"/>
    </xf>
    <xf numFmtId="0" fontId="65" fillId="35" borderId="73" xfId="0" applyFont="1" applyFill="1" applyBorder="1" applyAlignment="1">
      <alignment horizontal="center"/>
    </xf>
    <xf numFmtId="0" fontId="65" fillId="35" borderId="53" xfId="0" applyFont="1" applyFill="1" applyBorder="1" applyAlignment="1">
      <alignment horizontal="center"/>
    </xf>
    <xf numFmtId="0" fontId="65" fillId="35" borderId="74" xfId="0" applyFont="1" applyFill="1" applyBorder="1" applyAlignment="1">
      <alignment horizontal="center"/>
    </xf>
    <xf numFmtId="3" fontId="70" fillId="35" borderId="73" xfId="0" applyNumberFormat="1" applyFont="1" applyFill="1" applyBorder="1" applyAlignment="1">
      <alignment horizontal="center" vertical="center"/>
    </xf>
    <xf numFmtId="3" fontId="70" fillId="35" borderId="53" xfId="0" applyNumberFormat="1" applyFont="1" applyFill="1" applyBorder="1" applyAlignment="1">
      <alignment horizontal="center" vertical="center"/>
    </xf>
    <xf numFmtId="3" fontId="70" fillId="35" borderId="74" xfId="0" applyNumberFormat="1" applyFont="1" applyFill="1" applyBorder="1" applyAlignment="1">
      <alignment horizontal="center" vertical="center"/>
    </xf>
    <xf numFmtId="0" fontId="64" fillId="38" borderId="80" xfId="0" applyFont="1" applyFill="1" applyBorder="1" applyAlignment="1">
      <alignment horizontal="center" vertical="center"/>
    </xf>
    <xf numFmtId="0" fontId="64" fillId="38" borderId="81" xfId="0" applyFont="1" applyFill="1" applyBorder="1" applyAlignment="1">
      <alignment horizontal="center" vertical="center"/>
    </xf>
    <xf numFmtId="165" fontId="72" fillId="38" borderId="109" xfId="1041" applyFont="1" applyFill="1" applyBorder="1" applyAlignment="1">
      <alignment horizontal="center" vertical="center"/>
    </xf>
    <xf numFmtId="165" fontId="72" fillId="38" borderId="53" xfId="1041" applyFont="1" applyFill="1" applyBorder="1" applyAlignment="1">
      <alignment horizontal="center" vertical="center"/>
    </xf>
    <xf numFmtId="165" fontId="72" fillId="38" borderId="110" xfId="1041" applyFont="1" applyFill="1" applyBorder="1" applyAlignment="1">
      <alignment horizontal="center" vertical="center"/>
    </xf>
    <xf numFmtId="0" fontId="72" fillId="0" borderId="72" xfId="0" applyFont="1" applyBorder="1" applyAlignment="1">
      <alignment horizontal="center" vertical="center" textRotation="90" wrapText="1"/>
    </xf>
    <xf numFmtId="0" fontId="72" fillId="0" borderId="34" xfId="0" applyFont="1" applyBorder="1" applyAlignment="1">
      <alignment horizontal="center" vertical="center" textRotation="90" wrapText="1"/>
    </xf>
    <xf numFmtId="0" fontId="72" fillId="0" borderId="36" xfId="0" applyFont="1" applyBorder="1" applyAlignment="1">
      <alignment horizontal="center" vertical="center" textRotation="90" wrapText="1"/>
    </xf>
    <xf numFmtId="3" fontId="69" fillId="38" borderId="54" xfId="0" applyNumberFormat="1" applyFont="1" applyFill="1" applyBorder="1" applyAlignment="1">
      <alignment horizontal="center" vertical="center"/>
    </xf>
    <xf numFmtId="0" fontId="72" fillId="35" borderId="71" xfId="0" applyFont="1" applyFill="1" applyBorder="1" applyAlignment="1">
      <alignment horizontal="center" vertical="center" textRotation="90" wrapText="1"/>
    </xf>
    <xf numFmtId="0" fontId="72" fillId="35" borderId="57" xfId="0" applyFont="1" applyFill="1" applyBorder="1" applyAlignment="1">
      <alignment horizontal="center" vertical="center" textRotation="90" wrapText="1"/>
    </xf>
    <xf numFmtId="0" fontId="72" fillId="35" borderId="60" xfId="0" applyFont="1" applyFill="1" applyBorder="1" applyAlignment="1">
      <alignment horizontal="center" vertical="center" textRotation="90" wrapText="1"/>
    </xf>
    <xf numFmtId="3" fontId="70" fillId="38" borderId="45" xfId="0" applyNumberFormat="1" applyFont="1" applyFill="1" applyBorder="1" applyAlignment="1">
      <alignment horizontal="center" vertical="center"/>
    </xf>
    <xf numFmtId="0" fontId="70" fillId="38" borderId="27" xfId="0" applyFont="1" applyFill="1" applyBorder="1" applyAlignment="1">
      <alignment horizontal="center" vertical="center"/>
    </xf>
    <xf numFmtId="0" fontId="70" fillId="38" borderId="82" xfId="0" applyFont="1" applyFill="1" applyBorder="1" applyAlignment="1">
      <alignment horizontal="center" vertical="center"/>
    </xf>
    <xf numFmtId="3" fontId="70" fillId="38" borderId="22" xfId="0" applyNumberFormat="1" applyFont="1" applyFill="1" applyBorder="1" applyAlignment="1">
      <alignment horizontal="center" vertical="center"/>
    </xf>
    <xf numFmtId="3" fontId="70" fillId="38" borderId="22" xfId="0" applyNumberFormat="1" applyFont="1" applyFill="1" applyBorder="1" applyAlignment="1">
      <alignment horizontal="center" vertical="center" wrapText="1"/>
    </xf>
    <xf numFmtId="0" fontId="70" fillId="38" borderId="37" xfId="0" applyFont="1" applyFill="1" applyBorder="1" applyAlignment="1">
      <alignment horizontal="center" vertical="center" wrapText="1"/>
    </xf>
    <xf numFmtId="0" fontId="70" fillId="38" borderId="22" xfId="0" applyFont="1" applyFill="1" applyBorder="1" applyAlignment="1">
      <alignment horizontal="center" vertical="center" wrapText="1"/>
    </xf>
    <xf numFmtId="3" fontId="70" fillId="38" borderId="24" xfId="0" applyNumberFormat="1" applyFont="1" applyFill="1" applyBorder="1" applyAlignment="1">
      <alignment horizontal="center" vertical="center" wrapText="1"/>
    </xf>
    <xf numFmtId="3" fontId="70" fillId="38" borderId="37" xfId="0" applyNumberFormat="1" applyFont="1" applyFill="1" applyBorder="1" applyAlignment="1">
      <alignment horizontal="center" vertical="center" wrapText="1"/>
    </xf>
    <xf numFmtId="3" fontId="70" fillId="38" borderId="61" xfId="0" applyNumberFormat="1" applyFont="1" applyFill="1" applyBorder="1" applyAlignment="1">
      <alignment horizontal="center" vertical="center" wrapText="1"/>
    </xf>
    <xf numFmtId="0" fontId="70" fillId="38" borderId="35" xfId="0" applyFont="1" applyFill="1" applyBorder="1" applyAlignment="1">
      <alignment horizontal="center" vertical="center" wrapText="1"/>
    </xf>
    <xf numFmtId="0" fontId="70" fillId="38" borderId="38" xfId="0" applyFont="1" applyFill="1" applyBorder="1" applyAlignment="1">
      <alignment horizontal="center" vertical="center" wrapText="1"/>
    </xf>
    <xf numFmtId="0" fontId="89" fillId="35" borderId="71" xfId="0" applyFont="1" applyFill="1" applyBorder="1" applyAlignment="1">
      <alignment horizontal="center" vertical="center" textRotation="90"/>
    </xf>
    <xf numFmtId="0" fontId="89" fillId="35" borderId="57" xfId="0" applyFont="1" applyFill="1" applyBorder="1" applyAlignment="1">
      <alignment horizontal="center" vertical="center" textRotation="90"/>
    </xf>
    <xf numFmtId="0" fontId="89" fillId="35" borderId="60" xfId="0" applyFont="1" applyFill="1" applyBorder="1" applyAlignment="1">
      <alignment horizontal="center" vertical="center" textRotation="90"/>
    </xf>
    <xf numFmtId="0" fontId="72" fillId="35" borderId="72" xfId="0" applyFont="1" applyFill="1" applyBorder="1" applyAlignment="1">
      <alignment horizontal="center" vertical="center" textRotation="90" wrapText="1"/>
    </xf>
    <xf numFmtId="0" fontId="72" fillId="35" borderId="34" xfId="0" applyFont="1" applyFill="1" applyBorder="1" applyAlignment="1">
      <alignment horizontal="center" vertical="center" textRotation="90" wrapText="1"/>
    </xf>
    <xf numFmtId="0" fontId="72" fillId="35" borderId="36" xfId="0" applyFont="1" applyFill="1" applyBorder="1" applyAlignment="1">
      <alignment horizontal="center" vertical="center" textRotation="90" wrapText="1"/>
    </xf>
    <xf numFmtId="3" fontId="70" fillId="38" borderId="24" xfId="0" applyNumberFormat="1" applyFont="1" applyFill="1" applyBorder="1" applyAlignment="1">
      <alignment horizontal="center" vertical="center"/>
    </xf>
    <xf numFmtId="0" fontId="70" fillId="38" borderId="24" xfId="0" applyFont="1" applyFill="1" applyBorder="1" applyAlignment="1">
      <alignment horizontal="center" vertical="center"/>
    </xf>
    <xf numFmtId="0" fontId="70" fillId="38" borderId="37" xfId="0" applyFont="1" applyFill="1" applyBorder="1" applyAlignment="1">
      <alignment horizontal="center" vertical="center"/>
    </xf>
    <xf numFmtId="0" fontId="96" fillId="35" borderId="72" xfId="0" applyFont="1" applyFill="1" applyBorder="1" applyAlignment="1">
      <alignment horizontal="center" vertical="center" textRotation="90"/>
    </xf>
    <xf numFmtId="0" fontId="96" fillId="35" borderId="34" xfId="0" applyFont="1" applyFill="1" applyBorder="1" applyAlignment="1">
      <alignment horizontal="center" vertical="center" textRotation="90"/>
    </xf>
    <xf numFmtId="0" fontId="96" fillId="35" borderId="70" xfId="0" applyFont="1" applyFill="1" applyBorder="1" applyAlignment="1">
      <alignment horizontal="center" vertical="center" textRotation="90"/>
    </xf>
    <xf numFmtId="0" fontId="96" fillId="35" borderId="36" xfId="0" applyFont="1" applyFill="1" applyBorder="1" applyAlignment="1">
      <alignment horizontal="center" vertical="center" textRotation="90"/>
    </xf>
    <xf numFmtId="0" fontId="58" fillId="36" borderId="40" xfId="0" applyFont="1" applyFill="1" applyBorder="1" applyAlignment="1">
      <alignment horizontal="left" vertical="top" wrapText="1"/>
    </xf>
    <xf numFmtId="0" fontId="59" fillId="36" borderId="0" xfId="0" applyFont="1" applyFill="1" applyAlignment="1">
      <alignment horizontal="left" vertical="top" wrapText="1"/>
    </xf>
    <xf numFmtId="0" fontId="0" fillId="0" borderId="0" xfId="0"/>
    <xf numFmtId="0" fontId="0" fillId="0" borderId="29" xfId="0" applyBorder="1"/>
    <xf numFmtId="0" fontId="57" fillId="36" borderId="39" xfId="0" applyFont="1" applyFill="1" applyBorder="1" applyAlignment="1">
      <alignment horizontal="center" wrapText="1"/>
    </xf>
    <xf numFmtId="0" fontId="0" fillId="0" borderId="32" xfId="0" applyBorder="1"/>
    <xf numFmtId="0" fontId="0" fillId="0" borderId="33" xfId="0" applyBorder="1"/>
    <xf numFmtId="0" fontId="70" fillId="38" borderId="48" xfId="0" applyFont="1" applyFill="1" applyBorder="1" applyAlignment="1">
      <alignment horizontal="center" vertical="center"/>
    </xf>
    <xf numFmtId="0" fontId="76" fillId="38" borderId="48" xfId="314" applyFont="1" applyFill="1" applyBorder="1" applyAlignment="1">
      <alignment horizontal="center" vertical="center"/>
    </xf>
    <xf numFmtId="0" fontId="76" fillId="38" borderId="49" xfId="314" applyFont="1" applyFill="1" applyBorder="1" applyAlignment="1">
      <alignment horizontal="center" vertical="center"/>
    </xf>
    <xf numFmtId="0" fontId="76" fillId="38" borderId="62" xfId="314" applyFont="1" applyFill="1" applyBorder="1" applyAlignment="1">
      <alignment horizontal="center" vertical="center"/>
    </xf>
    <xf numFmtId="0" fontId="70" fillId="38" borderId="48" xfId="314" applyFont="1" applyFill="1" applyBorder="1" applyAlignment="1">
      <alignment horizontal="center" vertical="center"/>
    </xf>
    <xf numFmtId="0" fontId="70" fillId="38" borderId="49" xfId="314" applyFont="1" applyFill="1" applyBorder="1" applyAlignment="1">
      <alignment horizontal="center" vertical="center"/>
    </xf>
    <xf numFmtId="0" fontId="70" fillId="38" borderId="62" xfId="314" applyFont="1" applyFill="1" applyBorder="1" applyAlignment="1">
      <alignment horizontal="center" vertical="center"/>
    </xf>
    <xf numFmtId="0" fontId="70" fillId="0" borderId="93" xfId="314" applyFont="1" applyBorder="1" applyAlignment="1">
      <alignment horizontal="center" vertical="center" textRotation="90" wrapText="1"/>
    </xf>
    <xf numFmtId="0" fontId="70" fillId="0" borderId="71" xfId="314" applyFont="1" applyBorder="1" applyAlignment="1">
      <alignment horizontal="center" vertical="center" textRotation="90" wrapText="1"/>
    </xf>
    <xf numFmtId="0" fontId="70" fillId="0" borderId="86" xfId="314" applyFont="1" applyBorder="1" applyAlignment="1">
      <alignment horizontal="center" vertical="center" textRotation="90" wrapText="1"/>
    </xf>
    <xf numFmtId="0" fontId="76" fillId="0" borderId="24" xfId="314" applyFont="1" applyBorder="1" applyAlignment="1">
      <alignment horizontal="left" vertical="center"/>
    </xf>
    <xf numFmtId="0" fontId="70" fillId="38" borderId="77" xfId="0" applyFont="1" applyFill="1" applyBorder="1" applyAlignment="1">
      <alignment horizontal="center" vertical="center"/>
    </xf>
    <xf numFmtId="0" fontId="70" fillId="38" borderId="44" xfId="0" applyFont="1" applyFill="1" applyBorder="1" applyAlignment="1">
      <alignment horizontal="center" vertical="center"/>
    </xf>
    <xf numFmtId="0" fontId="70" fillId="38" borderId="108" xfId="0" applyFont="1" applyFill="1" applyBorder="1" applyAlignment="1">
      <alignment horizontal="center" vertical="center"/>
    </xf>
    <xf numFmtId="0" fontId="70" fillId="0" borderId="72" xfId="314" applyFont="1" applyBorder="1" applyAlignment="1">
      <alignment horizontal="center" vertical="center" textRotation="90"/>
    </xf>
    <xf numFmtId="0" fontId="70" fillId="0" borderId="34" xfId="314" applyFont="1" applyBorder="1" applyAlignment="1">
      <alignment horizontal="center" vertical="center" textRotation="90"/>
    </xf>
    <xf numFmtId="0" fontId="70" fillId="0" borderId="36" xfId="314" applyFont="1" applyBorder="1" applyAlignment="1">
      <alignment horizontal="center" vertical="center" textRotation="90"/>
    </xf>
    <xf numFmtId="0" fontId="70" fillId="38" borderId="65" xfId="314" applyFont="1" applyFill="1" applyBorder="1" applyAlignment="1">
      <alignment horizontal="center" vertical="center"/>
    </xf>
    <xf numFmtId="0" fontId="70" fillId="38" borderId="66" xfId="314" applyFont="1" applyFill="1" applyBorder="1" applyAlignment="1">
      <alignment horizontal="center" vertical="center"/>
    </xf>
    <xf numFmtId="0" fontId="70" fillId="38" borderId="24" xfId="314" applyFont="1" applyFill="1" applyBorder="1" applyAlignment="1">
      <alignment horizontal="center" vertical="center"/>
    </xf>
    <xf numFmtId="0" fontId="70" fillId="38" borderId="35" xfId="314" applyFont="1" applyFill="1" applyBorder="1" applyAlignment="1">
      <alignment horizontal="center" vertical="center"/>
    </xf>
    <xf numFmtId="0" fontId="76" fillId="0" borderId="24" xfId="314" applyFont="1" applyBorder="1" applyAlignment="1">
      <alignment horizontal="center" vertical="center"/>
    </xf>
    <xf numFmtId="0" fontId="76" fillId="0" borderId="35" xfId="314" applyFont="1" applyBorder="1" applyAlignment="1">
      <alignment horizontal="center" vertical="center"/>
    </xf>
    <xf numFmtId="0" fontId="70" fillId="0" borderId="72" xfId="314" applyFont="1" applyBorder="1" applyAlignment="1">
      <alignment horizontal="center" vertical="center" textRotation="90" wrapText="1"/>
    </xf>
    <xf numFmtId="0" fontId="70" fillId="0" borderId="34" xfId="314" applyFont="1" applyBorder="1" applyAlignment="1">
      <alignment horizontal="center" vertical="center" textRotation="90" wrapText="1"/>
    </xf>
    <xf numFmtId="0" fontId="70" fillId="0" borderId="36" xfId="314" applyFont="1" applyBorder="1" applyAlignment="1">
      <alignment horizontal="center" vertical="center" textRotation="90" wrapText="1"/>
    </xf>
    <xf numFmtId="0" fontId="70" fillId="0" borderId="24" xfId="314" applyFont="1" applyBorder="1" applyAlignment="1">
      <alignment horizontal="center"/>
    </xf>
    <xf numFmtId="0" fontId="70" fillId="0" borderId="24" xfId="314" applyFont="1" applyBorder="1" applyAlignment="1">
      <alignment horizontal="center" vertical="center"/>
    </xf>
    <xf numFmtId="0" fontId="70" fillId="0" borderId="21" xfId="314" applyFont="1" applyBorder="1" applyAlignment="1">
      <alignment horizontal="center" vertical="center"/>
    </xf>
    <xf numFmtId="0" fontId="76" fillId="38" borderId="24" xfId="314" applyFont="1" applyFill="1" applyBorder="1" applyAlignment="1">
      <alignment horizontal="center" vertical="center"/>
    </xf>
    <xf numFmtId="0" fontId="76" fillId="35" borderId="24" xfId="314" applyFont="1" applyFill="1" applyBorder="1" applyAlignment="1">
      <alignment horizontal="center" vertical="center"/>
    </xf>
    <xf numFmtId="0" fontId="76" fillId="35" borderId="21" xfId="314" applyFont="1" applyFill="1" applyBorder="1" applyAlignment="1">
      <alignment horizontal="center" vertical="center"/>
    </xf>
    <xf numFmtId="0" fontId="76" fillId="0" borderId="21" xfId="314" applyFont="1" applyBorder="1" applyAlignment="1">
      <alignment horizontal="center" vertical="center"/>
    </xf>
    <xf numFmtId="0" fontId="70" fillId="38" borderId="77" xfId="314" applyFont="1" applyFill="1" applyBorder="1" applyAlignment="1">
      <alignment horizontal="center" vertical="center"/>
    </xf>
    <xf numFmtId="0" fontId="70" fillId="38" borderId="44" xfId="314" applyFont="1" applyFill="1" applyBorder="1" applyAlignment="1">
      <alignment horizontal="center" vertical="center"/>
    </xf>
    <xf numFmtId="0" fontId="70" fillId="38" borderId="108" xfId="314" applyFont="1" applyFill="1" applyBorder="1" applyAlignment="1">
      <alignment horizontal="center" vertical="center"/>
    </xf>
    <xf numFmtId="0" fontId="70" fillId="38" borderId="65" xfId="0" applyFont="1" applyFill="1" applyBorder="1" applyAlignment="1">
      <alignment horizontal="center" vertical="center"/>
    </xf>
    <xf numFmtId="0" fontId="70" fillId="38" borderId="66" xfId="0" applyFont="1" applyFill="1" applyBorder="1" applyAlignment="1">
      <alignment horizontal="center" vertical="center"/>
    </xf>
    <xf numFmtId="0" fontId="76" fillId="35" borderId="24" xfId="0" applyFont="1" applyFill="1" applyBorder="1" applyAlignment="1">
      <alignment horizontal="center" vertical="center"/>
    </xf>
    <xf numFmtId="0" fontId="76" fillId="35" borderId="35" xfId="0" applyFont="1" applyFill="1" applyBorder="1" applyAlignment="1">
      <alignment horizontal="center" vertical="center"/>
    </xf>
    <xf numFmtId="0" fontId="76" fillId="33" borderId="24" xfId="314" applyFont="1" applyFill="1" applyBorder="1" applyAlignment="1">
      <alignment horizontal="left" vertical="center"/>
    </xf>
    <xf numFmtId="187" fontId="76" fillId="33" borderId="24" xfId="314" applyNumberFormat="1" applyFont="1" applyFill="1" applyBorder="1" applyAlignment="1">
      <alignment horizontal="left" vertical="center"/>
    </xf>
    <xf numFmtId="187" fontId="76" fillId="0" borderId="24" xfId="0" applyNumberFormat="1" applyFont="1" applyBorder="1" applyAlignment="1">
      <alignment horizontal="left" vertical="center"/>
    </xf>
    <xf numFmtId="187" fontId="76" fillId="0" borderId="35" xfId="0" applyNumberFormat="1" applyFont="1" applyBorder="1" applyAlignment="1">
      <alignment horizontal="left" vertical="center"/>
    </xf>
    <xf numFmtId="188" fontId="76" fillId="33" borderId="24" xfId="314" applyNumberFormat="1" applyFont="1" applyFill="1" applyBorder="1" applyAlignment="1">
      <alignment horizontal="left" vertical="center"/>
    </xf>
    <xf numFmtId="188" fontId="76" fillId="0" borderId="24" xfId="0" applyNumberFormat="1" applyFont="1" applyBorder="1" applyAlignment="1">
      <alignment horizontal="left" vertical="center"/>
    </xf>
    <xf numFmtId="188" fontId="76" fillId="0" borderId="35" xfId="0" applyNumberFormat="1" applyFont="1" applyBorder="1" applyAlignment="1">
      <alignment horizontal="left" vertical="center"/>
    </xf>
    <xf numFmtId="189" fontId="76" fillId="33" borderId="24" xfId="314" applyNumberFormat="1" applyFont="1" applyFill="1" applyBorder="1" applyAlignment="1">
      <alignment horizontal="left" vertical="center"/>
    </xf>
    <xf numFmtId="0" fontId="76" fillId="0" borderId="24" xfId="0" applyFont="1" applyBorder="1" applyAlignment="1">
      <alignment horizontal="left" vertical="center"/>
    </xf>
    <xf numFmtId="0" fontId="76" fillId="0" borderId="35" xfId="0" applyFont="1" applyBorder="1" applyAlignment="1">
      <alignment horizontal="left" vertical="center"/>
    </xf>
    <xf numFmtId="0" fontId="76" fillId="0" borderId="37" xfId="314" applyFont="1" applyBorder="1" applyAlignment="1">
      <alignment horizontal="left" vertical="center"/>
    </xf>
    <xf numFmtId="187" fontId="76" fillId="33" borderId="37" xfId="314" applyNumberFormat="1" applyFont="1" applyFill="1" applyBorder="1" applyAlignment="1">
      <alignment horizontal="left" vertical="center"/>
    </xf>
    <xf numFmtId="187" fontId="76" fillId="0" borderId="37" xfId="0" applyNumberFormat="1" applyFont="1" applyBorder="1" applyAlignment="1">
      <alignment horizontal="left" vertical="center"/>
    </xf>
    <xf numFmtId="187" fontId="76" fillId="0" borderId="38" xfId="0" applyNumberFormat="1" applyFont="1" applyBorder="1" applyAlignment="1">
      <alignment horizontal="left" vertical="center"/>
    </xf>
    <xf numFmtId="189" fontId="76" fillId="33" borderId="35" xfId="314" applyNumberFormat="1" applyFont="1" applyFill="1" applyBorder="1" applyAlignment="1">
      <alignment horizontal="left" vertical="center"/>
    </xf>
    <xf numFmtId="0" fontId="92" fillId="38" borderId="79" xfId="314" applyFont="1" applyFill="1" applyBorder="1" applyAlignment="1">
      <alignment horizontal="center" vertical="center" textRotation="90"/>
    </xf>
    <xf numFmtId="0" fontId="92" fillId="38" borderId="80" xfId="314" applyFont="1" applyFill="1" applyBorder="1" applyAlignment="1">
      <alignment horizontal="center" vertical="center" textRotation="90"/>
    </xf>
    <xf numFmtId="0" fontId="92" fillId="38" borderId="81" xfId="314" applyFont="1" applyFill="1" applyBorder="1" applyAlignment="1">
      <alignment horizontal="center" vertical="center" textRotation="90"/>
    </xf>
    <xf numFmtId="0" fontId="70" fillId="0" borderId="73" xfId="314" applyFont="1" applyBorder="1" applyAlignment="1">
      <alignment horizontal="center"/>
    </xf>
    <xf numFmtId="0" fontId="70" fillId="0" borderId="53" xfId="314" applyFont="1" applyBorder="1" applyAlignment="1">
      <alignment horizontal="center"/>
    </xf>
    <xf numFmtId="0" fontId="70" fillId="0" borderId="74" xfId="314" applyFont="1" applyBorder="1" applyAlignment="1">
      <alignment horizontal="center"/>
    </xf>
    <xf numFmtId="0" fontId="98" fillId="38" borderId="79" xfId="314" applyFont="1" applyFill="1" applyBorder="1" applyAlignment="1">
      <alignment horizontal="center"/>
    </xf>
    <xf numFmtId="0" fontId="98" fillId="38" borderId="80" xfId="314" applyFont="1" applyFill="1" applyBorder="1" applyAlignment="1">
      <alignment horizontal="center"/>
    </xf>
    <xf numFmtId="0" fontId="70" fillId="38" borderId="72" xfId="314" applyFont="1" applyFill="1" applyBorder="1" applyAlignment="1">
      <alignment horizontal="center"/>
    </xf>
    <xf numFmtId="0" fontId="70" fillId="38" borderId="65" xfId="314" applyFont="1" applyFill="1" applyBorder="1" applyAlignment="1">
      <alignment horizontal="center"/>
    </xf>
    <xf numFmtId="0" fontId="70" fillId="38" borderId="66" xfId="314" applyFont="1" applyFill="1" applyBorder="1" applyAlignment="1">
      <alignment horizontal="center"/>
    </xf>
    <xf numFmtId="0" fontId="70" fillId="33" borderId="70" xfId="314" applyFont="1" applyFill="1" applyBorder="1" applyAlignment="1">
      <alignment horizontal="center" vertical="center"/>
    </xf>
    <xf numFmtId="0" fontId="70" fillId="33" borderId="21" xfId="314" applyFont="1" applyFill="1" applyBorder="1" applyAlignment="1">
      <alignment horizontal="center" vertical="center"/>
    </xf>
    <xf numFmtId="0" fontId="70" fillId="33" borderId="59" xfId="314" applyFont="1" applyFill="1" applyBorder="1" applyAlignment="1">
      <alignment horizontal="center" vertical="center"/>
    </xf>
    <xf numFmtId="0" fontId="76" fillId="33" borderId="49" xfId="314" applyFont="1" applyFill="1" applyBorder="1" applyAlignment="1">
      <alignment horizontal="center" vertical="center" wrapText="1"/>
    </xf>
    <xf numFmtId="0" fontId="76" fillId="33" borderId="62" xfId="314" applyFont="1" applyFill="1" applyBorder="1" applyAlignment="1">
      <alignment horizontal="center" vertical="center" wrapText="1"/>
    </xf>
    <xf numFmtId="0" fontId="76" fillId="38" borderId="73" xfId="314" applyFont="1" applyFill="1" applyBorder="1" applyAlignment="1">
      <alignment horizontal="center"/>
    </xf>
    <xf numFmtId="0" fontId="76" fillId="38" borderId="53" xfId="314" applyFont="1" applyFill="1" applyBorder="1" applyAlignment="1">
      <alignment horizontal="center"/>
    </xf>
    <xf numFmtId="0" fontId="76" fillId="38" borderId="74" xfId="314" applyFont="1" applyFill="1" applyBorder="1" applyAlignment="1">
      <alignment horizontal="center"/>
    </xf>
    <xf numFmtId="0" fontId="70" fillId="38" borderId="93" xfId="314" applyFont="1" applyFill="1" applyBorder="1" applyAlignment="1">
      <alignment horizontal="center" vertical="center"/>
    </xf>
    <xf numFmtId="0" fontId="70" fillId="38" borderId="86" xfId="314" applyFont="1" applyFill="1" applyBorder="1" applyAlignment="1">
      <alignment horizontal="center" vertical="center"/>
    </xf>
    <xf numFmtId="0" fontId="70" fillId="0" borderId="58" xfId="0" applyFont="1" applyBorder="1" applyAlignment="1">
      <alignment horizontal="center" vertical="center"/>
    </xf>
    <xf numFmtId="0" fontId="70" fillId="0" borderId="49" xfId="0" applyFont="1" applyBorder="1" applyAlignment="1">
      <alignment horizontal="center" vertical="center"/>
    </xf>
    <xf numFmtId="0" fontId="70" fillId="0" borderId="62" xfId="0" applyFont="1" applyBorder="1" applyAlignment="1">
      <alignment horizontal="center" vertical="center"/>
    </xf>
    <xf numFmtId="0" fontId="76" fillId="35" borderId="58" xfId="0" applyFont="1" applyFill="1" applyBorder="1" applyAlignment="1">
      <alignment horizontal="center" vertical="center" wrapText="1"/>
    </xf>
    <xf numFmtId="0" fontId="76" fillId="35" borderId="49" xfId="0" applyFont="1" applyFill="1" applyBorder="1" applyAlignment="1">
      <alignment horizontal="center" vertical="center" wrapText="1"/>
    </xf>
    <xf numFmtId="0" fontId="76" fillId="35" borderId="62" xfId="0" applyFont="1" applyFill="1" applyBorder="1" applyAlignment="1">
      <alignment horizontal="center" vertical="center" wrapText="1"/>
    </xf>
    <xf numFmtId="0" fontId="76" fillId="33" borderId="69" xfId="0" applyFont="1" applyFill="1" applyBorder="1" applyAlignment="1">
      <alignment horizontal="center" vertical="center"/>
    </xf>
    <xf numFmtId="0" fontId="76" fillId="33" borderId="46" xfId="0" applyFont="1" applyFill="1" applyBorder="1" applyAlignment="1">
      <alignment horizontal="center" vertical="center"/>
    </xf>
    <xf numFmtId="0" fontId="76" fillId="33" borderId="64" xfId="0" applyFont="1" applyFill="1" applyBorder="1" applyAlignment="1">
      <alignment horizontal="center" vertical="center"/>
    </xf>
    <xf numFmtId="0" fontId="92" fillId="38" borderId="79" xfId="314" applyFont="1" applyFill="1" applyBorder="1" applyAlignment="1">
      <alignment horizontal="center" vertical="center" textRotation="90" wrapText="1"/>
    </xf>
    <xf numFmtId="0" fontId="92" fillId="38" borderId="80" xfId="314" applyFont="1" applyFill="1" applyBorder="1" applyAlignment="1">
      <alignment horizontal="center" vertical="center" textRotation="90" wrapText="1"/>
    </xf>
    <xf numFmtId="0" fontId="92" fillId="38" borderId="81" xfId="314" applyFont="1" applyFill="1" applyBorder="1" applyAlignment="1">
      <alignment horizontal="center" vertical="center" textRotation="90" wrapText="1"/>
    </xf>
    <xf numFmtId="0" fontId="70" fillId="0" borderId="69" xfId="0" applyFont="1" applyBorder="1" applyAlignment="1">
      <alignment horizontal="center" vertical="center"/>
    </xf>
    <xf numFmtId="0" fontId="70" fillId="0" borderId="46" xfId="0" applyFont="1" applyBorder="1" applyAlignment="1">
      <alignment horizontal="center" vertical="center"/>
    </xf>
    <xf numFmtId="0" fontId="70" fillId="0" borderId="64" xfId="0" applyFont="1" applyBorder="1" applyAlignment="1">
      <alignment horizontal="center" vertical="center"/>
    </xf>
    <xf numFmtId="0" fontId="70" fillId="33" borderId="111" xfId="314" applyFont="1" applyFill="1" applyBorder="1" applyAlignment="1">
      <alignment horizontal="center" vertical="center"/>
    </xf>
    <xf numFmtId="0" fontId="70" fillId="33" borderId="112" xfId="314" applyFont="1" applyFill="1" applyBorder="1" applyAlignment="1">
      <alignment horizontal="center" vertical="center"/>
    </xf>
    <xf numFmtId="0" fontId="70" fillId="33" borderId="107" xfId="314" applyFont="1" applyFill="1" applyBorder="1" applyAlignment="1">
      <alignment horizontal="center" vertical="center"/>
    </xf>
    <xf numFmtId="0" fontId="70" fillId="33" borderId="92" xfId="314" applyFont="1" applyFill="1" applyBorder="1" applyAlignment="1">
      <alignment horizontal="center" vertical="center"/>
    </xf>
    <xf numFmtId="0" fontId="70" fillId="33" borderId="87" xfId="314" applyFont="1" applyFill="1" applyBorder="1" applyAlignment="1">
      <alignment horizontal="center" vertical="center"/>
    </xf>
    <xf numFmtId="0" fontId="70" fillId="33" borderId="82" xfId="314" applyFont="1" applyFill="1" applyBorder="1" applyAlignment="1">
      <alignment horizontal="center" vertical="center"/>
    </xf>
    <xf numFmtId="0" fontId="70" fillId="33" borderId="58" xfId="314" applyFont="1" applyFill="1" applyBorder="1" applyAlignment="1">
      <alignment horizontal="center" vertical="center"/>
    </xf>
    <xf numFmtId="0" fontId="70" fillId="33" borderId="49" xfId="314" applyFont="1" applyFill="1" applyBorder="1" applyAlignment="1">
      <alignment horizontal="center" vertical="center"/>
    </xf>
    <xf numFmtId="0" fontId="70" fillId="33" borderId="27" xfId="314" applyFont="1" applyFill="1" applyBorder="1" applyAlignment="1">
      <alignment horizontal="center" vertical="center"/>
    </xf>
    <xf numFmtId="170" fontId="70" fillId="0" borderId="113" xfId="314" applyNumberFormat="1" applyFont="1" applyBorder="1" applyAlignment="1">
      <alignment horizontal="center" vertical="center"/>
    </xf>
    <xf numFmtId="170" fontId="70" fillId="0" borderId="114" xfId="314" applyNumberFormat="1" applyFont="1" applyBorder="1" applyAlignment="1">
      <alignment horizontal="center" vertical="center"/>
    </xf>
    <xf numFmtId="170" fontId="70" fillId="0" borderId="48" xfId="314" applyNumberFormat="1" applyFont="1" applyBorder="1" applyAlignment="1">
      <alignment horizontal="center" vertical="center"/>
    </xf>
    <xf numFmtId="170" fontId="70" fillId="0" borderId="62" xfId="314" applyNumberFormat="1" applyFont="1" applyBorder="1" applyAlignment="1">
      <alignment horizontal="center" vertical="center"/>
    </xf>
    <xf numFmtId="170" fontId="70" fillId="0" borderId="67" xfId="314" applyNumberFormat="1" applyFont="1" applyBorder="1" applyAlignment="1">
      <alignment horizontal="center" vertical="center"/>
    </xf>
    <xf numFmtId="170" fontId="70" fillId="0" borderId="68" xfId="314" applyNumberFormat="1" applyFont="1" applyBorder="1" applyAlignment="1">
      <alignment horizontal="center" vertical="center"/>
    </xf>
    <xf numFmtId="0" fontId="92" fillId="38" borderId="116" xfId="314" applyFont="1" applyFill="1" applyBorder="1" applyAlignment="1">
      <alignment horizontal="center" vertical="center" textRotation="90"/>
    </xf>
    <xf numFmtId="0" fontId="70" fillId="0" borderId="40" xfId="314" applyFont="1" applyBorder="1" applyAlignment="1">
      <alignment horizontal="center" vertical="center"/>
    </xf>
    <xf numFmtId="0" fontId="70" fillId="0" borderId="0" xfId="314" applyFont="1" applyAlignment="1">
      <alignment horizontal="center" vertical="center"/>
    </xf>
    <xf numFmtId="0" fontId="86" fillId="35" borderId="0" xfId="1095" applyFont="1" applyFill="1" applyAlignment="1">
      <alignment horizontal="center" vertical="center"/>
    </xf>
    <xf numFmtId="0" fontId="86" fillId="35" borderId="0" xfId="1095" applyFont="1" applyFill="1" applyAlignment="1">
      <alignment horizontal="center"/>
    </xf>
  </cellXfs>
  <cellStyles count="1745">
    <cellStyle name=" 1"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Ênfase1 2" xfId="8" xr:uid="{00000000-0005-0000-0000-000007000000}"/>
    <cellStyle name="20% - Ênfase1 2 2" xfId="9" xr:uid="{00000000-0005-0000-0000-000008000000}"/>
    <cellStyle name="20% - Ênfase1 2 3" xfId="10" xr:uid="{00000000-0005-0000-0000-000009000000}"/>
    <cellStyle name="20% - Ênfase1 2 4" xfId="11" xr:uid="{00000000-0005-0000-0000-00000A000000}"/>
    <cellStyle name="20% - Ênfase1 2_Compo" xfId="12" xr:uid="{00000000-0005-0000-0000-00000B000000}"/>
    <cellStyle name="20% - Ênfase1 3" xfId="13" xr:uid="{00000000-0005-0000-0000-00000C000000}"/>
    <cellStyle name="20% - Ênfase1 4" xfId="14" xr:uid="{00000000-0005-0000-0000-00000D000000}"/>
    <cellStyle name="20% - Ênfase1 5" xfId="15" xr:uid="{00000000-0005-0000-0000-00000E000000}"/>
    <cellStyle name="20% - Ênfase2 2" xfId="16" xr:uid="{00000000-0005-0000-0000-00000F000000}"/>
    <cellStyle name="20% - Ênfase2 2 2" xfId="17" xr:uid="{00000000-0005-0000-0000-000010000000}"/>
    <cellStyle name="20% - Ênfase2 2 3" xfId="18" xr:uid="{00000000-0005-0000-0000-000011000000}"/>
    <cellStyle name="20% - Ênfase2 2 4" xfId="19" xr:uid="{00000000-0005-0000-0000-000012000000}"/>
    <cellStyle name="20% - Ênfase2 2_Compo" xfId="20" xr:uid="{00000000-0005-0000-0000-000013000000}"/>
    <cellStyle name="20% - Ênfase2 3" xfId="21" xr:uid="{00000000-0005-0000-0000-000014000000}"/>
    <cellStyle name="20% - Ênfase2 4" xfId="22" xr:uid="{00000000-0005-0000-0000-000015000000}"/>
    <cellStyle name="20% - Ênfase2 5" xfId="23" xr:uid="{00000000-0005-0000-0000-000016000000}"/>
    <cellStyle name="20% - Ênfase3 2" xfId="24" xr:uid="{00000000-0005-0000-0000-000017000000}"/>
    <cellStyle name="20% - Ênfase3 2 2" xfId="25" xr:uid="{00000000-0005-0000-0000-000018000000}"/>
    <cellStyle name="20% - Ênfase3 2 3" xfId="26" xr:uid="{00000000-0005-0000-0000-000019000000}"/>
    <cellStyle name="20% - Ênfase3 2 4" xfId="27" xr:uid="{00000000-0005-0000-0000-00001A000000}"/>
    <cellStyle name="20% - Ênfase3 2_Compo" xfId="28" xr:uid="{00000000-0005-0000-0000-00001B000000}"/>
    <cellStyle name="20% - Ênfase3 3" xfId="29" xr:uid="{00000000-0005-0000-0000-00001C000000}"/>
    <cellStyle name="20% - Ênfase3 4" xfId="30" xr:uid="{00000000-0005-0000-0000-00001D000000}"/>
    <cellStyle name="20% - Ênfase3 5" xfId="31" xr:uid="{00000000-0005-0000-0000-00001E000000}"/>
    <cellStyle name="20% - Ênfase4 2" xfId="32" xr:uid="{00000000-0005-0000-0000-00001F000000}"/>
    <cellStyle name="20% - Ênfase4 2 2" xfId="33" xr:uid="{00000000-0005-0000-0000-000020000000}"/>
    <cellStyle name="20% - Ênfase4 2 3" xfId="34" xr:uid="{00000000-0005-0000-0000-000021000000}"/>
    <cellStyle name="20% - Ênfase4 2 4" xfId="35" xr:uid="{00000000-0005-0000-0000-000022000000}"/>
    <cellStyle name="20% - Ênfase4 2_Compo" xfId="36" xr:uid="{00000000-0005-0000-0000-000023000000}"/>
    <cellStyle name="20% - Ênfase4 3" xfId="37" xr:uid="{00000000-0005-0000-0000-000024000000}"/>
    <cellStyle name="20% - Ênfase4 4" xfId="38" xr:uid="{00000000-0005-0000-0000-000025000000}"/>
    <cellStyle name="20% - Ênfase4 5" xfId="39" xr:uid="{00000000-0005-0000-0000-000026000000}"/>
    <cellStyle name="20% - Ênfase5 2" xfId="40" xr:uid="{00000000-0005-0000-0000-000027000000}"/>
    <cellStyle name="20% - Ênfase5 2 2" xfId="41" xr:uid="{00000000-0005-0000-0000-000028000000}"/>
    <cellStyle name="20% - Ênfase5 2 3" xfId="42" xr:uid="{00000000-0005-0000-0000-000029000000}"/>
    <cellStyle name="20% - Ênfase5 2 4" xfId="43" xr:uid="{00000000-0005-0000-0000-00002A000000}"/>
    <cellStyle name="20% - Ênfase5 2_Compo" xfId="44" xr:uid="{00000000-0005-0000-0000-00002B000000}"/>
    <cellStyle name="20% - Ênfase5 3" xfId="45" xr:uid="{00000000-0005-0000-0000-00002C000000}"/>
    <cellStyle name="20% - Ênfase5 4" xfId="46" xr:uid="{00000000-0005-0000-0000-00002D000000}"/>
    <cellStyle name="20% - Ênfase5 5" xfId="47" xr:uid="{00000000-0005-0000-0000-00002E000000}"/>
    <cellStyle name="20% - Ênfase6 2" xfId="48" xr:uid="{00000000-0005-0000-0000-00002F000000}"/>
    <cellStyle name="20% - Ênfase6 2 2" xfId="49" xr:uid="{00000000-0005-0000-0000-000030000000}"/>
    <cellStyle name="20% - Ênfase6 2 3" xfId="50" xr:uid="{00000000-0005-0000-0000-000031000000}"/>
    <cellStyle name="20% - Ênfase6 2 4" xfId="51" xr:uid="{00000000-0005-0000-0000-000032000000}"/>
    <cellStyle name="20% - Ênfase6 2_Compo" xfId="52" xr:uid="{00000000-0005-0000-0000-000033000000}"/>
    <cellStyle name="20% - Ênfase6 3" xfId="53" xr:uid="{00000000-0005-0000-0000-000034000000}"/>
    <cellStyle name="20% - Ênfase6 4" xfId="54" xr:uid="{00000000-0005-0000-0000-000035000000}"/>
    <cellStyle name="20% - Ênfase6 5" xfId="55" xr:uid="{00000000-0005-0000-0000-000036000000}"/>
    <cellStyle name="40% - Accent1" xfId="56" xr:uid="{00000000-0005-0000-0000-000037000000}"/>
    <cellStyle name="40% - Accent2" xfId="57" xr:uid="{00000000-0005-0000-0000-000038000000}"/>
    <cellStyle name="40% - Accent3" xfId="58" xr:uid="{00000000-0005-0000-0000-000039000000}"/>
    <cellStyle name="40% - Accent4" xfId="59" xr:uid="{00000000-0005-0000-0000-00003A000000}"/>
    <cellStyle name="40% - Accent5" xfId="60" xr:uid="{00000000-0005-0000-0000-00003B000000}"/>
    <cellStyle name="40% - Accent6" xfId="61" xr:uid="{00000000-0005-0000-0000-00003C000000}"/>
    <cellStyle name="40% - Ênfase1 2" xfId="62" xr:uid="{00000000-0005-0000-0000-00003D000000}"/>
    <cellStyle name="40% - Ênfase1 2 2" xfId="63" xr:uid="{00000000-0005-0000-0000-00003E000000}"/>
    <cellStyle name="40% - Ênfase1 2 3" xfId="64" xr:uid="{00000000-0005-0000-0000-00003F000000}"/>
    <cellStyle name="40% - Ênfase1 2 4" xfId="65" xr:uid="{00000000-0005-0000-0000-000040000000}"/>
    <cellStyle name="40% - Ênfase1 2_Compo" xfId="66" xr:uid="{00000000-0005-0000-0000-000041000000}"/>
    <cellStyle name="40% - Ênfase1 3" xfId="67" xr:uid="{00000000-0005-0000-0000-000042000000}"/>
    <cellStyle name="40% - Ênfase1 4" xfId="68" xr:uid="{00000000-0005-0000-0000-000043000000}"/>
    <cellStyle name="40% - Ênfase1 5" xfId="69" xr:uid="{00000000-0005-0000-0000-000044000000}"/>
    <cellStyle name="40% - Ênfase2 2" xfId="70" xr:uid="{00000000-0005-0000-0000-000045000000}"/>
    <cellStyle name="40% - Ênfase2 2 2" xfId="71" xr:uid="{00000000-0005-0000-0000-000046000000}"/>
    <cellStyle name="40% - Ênfase2 2 3" xfId="72" xr:uid="{00000000-0005-0000-0000-000047000000}"/>
    <cellStyle name="40% - Ênfase2 2 4" xfId="73" xr:uid="{00000000-0005-0000-0000-000048000000}"/>
    <cellStyle name="40% - Ênfase2 2_Compo" xfId="74" xr:uid="{00000000-0005-0000-0000-000049000000}"/>
    <cellStyle name="40% - Ênfase2 3" xfId="75" xr:uid="{00000000-0005-0000-0000-00004A000000}"/>
    <cellStyle name="40% - Ênfase2 4" xfId="76" xr:uid="{00000000-0005-0000-0000-00004B000000}"/>
    <cellStyle name="40% - Ênfase2 5" xfId="77" xr:uid="{00000000-0005-0000-0000-00004C000000}"/>
    <cellStyle name="40% - Ênfase3 2" xfId="78" xr:uid="{00000000-0005-0000-0000-00004D000000}"/>
    <cellStyle name="40% - Ênfase3 2 2" xfId="79" xr:uid="{00000000-0005-0000-0000-00004E000000}"/>
    <cellStyle name="40% - Ênfase3 2 3" xfId="80" xr:uid="{00000000-0005-0000-0000-00004F000000}"/>
    <cellStyle name="40% - Ênfase3 2 4" xfId="81" xr:uid="{00000000-0005-0000-0000-000050000000}"/>
    <cellStyle name="40% - Ênfase3 2_Compo" xfId="82" xr:uid="{00000000-0005-0000-0000-000051000000}"/>
    <cellStyle name="40% - Ênfase3 3" xfId="83" xr:uid="{00000000-0005-0000-0000-000052000000}"/>
    <cellStyle name="40% - Ênfase3 4" xfId="84" xr:uid="{00000000-0005-0000-0000-000053000000}"/>
    <cellStyle name="40% - Ênfase3 5" xfId="85" xr:uid="{00000000-0005-0000-0000-000054000000}"/>
    <cellStyle name="40% - Ênfase4 2" xfId="86" xr:uid="{00000000-0005-0000-0000-000055000000}"/>
    <cellStyle name="40% - Ênfase4 2 2" xfId="87" xr:uid="{00000000-0005-0000-0000-000056000000}"/>
    <cellStyle name="40% - Ênfase4 2 3" xfId="88" xr:uid="{00000000-0005-0000-0000-000057000000}"/>
    <cellStyle name="40% - Ênfase4 2 4" xfId="89" xr:uid="{00000000-0005-0000-0000-000058000000}"/>
    <cellStyle name="40% - Ênfase4 2_Compo" xfId="90" xr:uid="{00000000-0005-0000-0000-000059000000}"/>
    <cellStyle name="40% - Ênfase4 3" xfId="91" xr:uid="{00000000-0005-0000-0000-00005A000000}"/>
    <cellStyle name="40% - Ênfase4 4" xfId="92" xr:uid="{00000000-0005-0000-0000-00005B000000}"/>
    <cellStyle name="40% - Ênfase4 5" xfId="93" xr:uid="{00000000-0005-0000-0000-00005C000000}"/>
    <cellStyle name="40% - Ênfase5 2" xfId="94" xr:uid="{00000000-0005-0000-0000-00005D000000}"/>
    <cellStyle name="40% - Ênfase5 2 2" xfId="95" xr:uid="{00000000-0005-0000-0000-00005E000000}"/>
    <cellStyle name="40% - Ênfase5 2 3" xfId="96" xr:uid="{00000000-0005-0000-0000-00005F000000}"/>
    <cellStyle name="40% - Ênfase5 2 4" xfId="97" xr:uid="{00000000-0005-0000-0000-000060000000}"/>
    <cellStyle name="40% - Ênfase5 2_Compo" xfId="98" xr:uid="{00000000-0005-0000-0000-000061000000}"/>
    <cellStyle name="40% - Ênfase5 3" xfId="99" xr:uid="{00000000-0005-0000-0000-000062000000}"/>
    <cellStyle name="40% - Ênfase5 4" xfId="100" xr:uid="{00000000-0005-0000-0000-000063000000}"/>
    <cellStyle name="40% - Ênfase5 5" xfId="101" xr:uid="{00000000-0005-0000-0000-000064000000}"/>
    <cellStyle name="40% - Ênfase6 2" xfId="102" xr:uid="{00000000-0005-0000-0000-000065000000}"/>
    <cellStyle name="40% - Ênfase6 2 2" xfId="103" xr:uid="{00000000-0005-0000-0000-000066000000}"/>
    <cellStyle name="40% - Ênfase6 2 3" xfId="104" xr:uid="{00000000-0005-0000-0000-000067000000}"/>
    <cellStyle name="40% - Ênfase6 2 4" xfId="105" xr:uid="{00000000-0005-0000-0000-000068000000}"/>
    <cellStyle name="40% - Ênfase6 2_Compo" xfId="106" xr:uid="{00000000-0005-0000-0000-000069000000}"/>
    <cellStyle name="40% - Ênfase6 3" xfId="107" xr:uid="{00000000-0005-0000-0000-00006A000000}"/>
    <cellStyle name="40% - Ênfase6 4" xfId="108" xr:uid="{00000000-0005-0000-0000-00006B000000}"/>
    <cellStyle name="40% - Ênfase6 5" xfId="109" xr:uid="{00000000-0005-0000-0000-00006C000000}"/>
    <cellStyle name="60% - Accent1" xfId="110" xr:uid="{00000000-0005-0000-0000-00006D000000}"/>
    <cellStyle name="60% - Accent2" xfId="111" xr:uid="{00000000-0005-0000-0000-00006E000000}"/>
    <cellStyle name="60% - Accent3" xfId="112" xr:uid="{00000000-0005-0000-0000-00006F000000}"/>
    <cellStyle name="60% - Accent4" xfId="113" xr:uid="{00000000-0005-0000-0000-000070000000}"/>
    <cellStyle name="60% - Accent5" xfId="114" xr:uid="{00000000-0005-0000-0000-000071000000}"/>
    <cellStyle name="60% - Accent6" xfId="115" xr:uid="{00000000-0005-0000-0000-000072000000}"/>
    <cellStyle name="60% - Ênfase1 2" xfId="116" xr:uid="{00000000-0005-0000-0000-000073000000}"/>
    <cellStyle name="60% - Ênfase1 2 2" xfId="117" xr:uid="{00000000-0005-0000-0000-000074000000}"/>
    <cellStyle name="60% - Ênfase1 2 3" xfId="118" xr:uid="{00000000-0005-0000-0000-000075000000}"/>
    <cellStyle name="60% - Ênfase1 2_ORÇAMENTO - FORUM DE V. GRANDE" xfId="119" xr:uid="{00000000-0005-0000-0000-000076000000}"/>
    <cellStyle name="60% - Ênfase1 3" xfId="120" xr:uid="{00000000-0005-0000-0000-000077000000}"/>
    <cellStyle name="60% - Ênfase1 4" xfId="121" xr:uid="{00000000-0005-0000-0000-000078000000}"/>
    <cellStyle name="60% - Ênfase1 5" xfId="122" xr:uid="{00000000-0005-0000-0000-000079000000}"/>
    <cellStyle name="60% - Ênfase1 6" xfId="123" xr:uid="{00000000-0005-0000-0000-00007A000000}"/>
    <cellStyle name="60% - Ênfase2 2" xfId="124" xr:uid="{00000000-0005-0000-0000-00007B000000}"/>
    <cellStyle name="60% - Ênfase2 2 2" xfId="125" xr:uid="{00000000-0005-0000-0000-00007C000000}"/>
    <cellStyle name="60% - Ênfase2 2 3" xfId="126" xr:uid="{00000000-0005-0000-0000-00007D000000}"/>
    <cellStyle name="60% - Ênfase2 2_ORÇAMENTO - FORUM DE V. GRANDE" xfId="127" xr:uid="{00000000-0005-0000-0000-00007E000000}"/>
    <cellStyle name="60% - Ênfase2 3" xfId="128" xr:uid="{00000000-0005-0000-0000-00007F000000}"/>
    <cellStyle name="60% - Ênfase2 4" xfId="129" xr:uid="{00000000-0005-0000-0000-000080000000}"/>
    <cellStyle name="60% - Ênfase2 5" xfId="130" xr:uid="{00000000-0005-0000-0000-000081000000}"/>
    <cellStyle name="60% - Ênfase2 6" xfId="131" xr:uid="{00000000-0005-0000-0000-000082000000}"/>
    <cellStyle name="60% - Ênfase3 2" xfId="132" xr:uid="{00000000-0005-0000-0000-000083000000}"/>
    <cellStyle name="60% - Ênfase3 2 2" xfId="133" xr:uid="{00000000-0005-0000-0000-000084000000}"/>
    <cellStyle name="60% - Ênfase3 2 3" xfId="134" xr:uid="{00000000-0005-0000-0000-000085000000}"/>
    <cellStyle name="60% - Ênfase3 2_ORÇAMENTO - FORUM DE V. GRANDE" xfId="135" xr:uid="{00000000-0005-0000-0000-000086000000}"/>
    <cellStyle name="60% - Ênfase3 3" xfId="136" xr:uid="{00000000-0005-0000-0000-000087000000}"/>
    <cellStyle name="60% - Ênfase3 4" xfId="137" xr:uid="{00000000-0005-0000-0000-000088000000}"/>
    <cellStyle name="60% - Ênfase3 5" xfId="138" xr:uid="{00000000-0005-0000-0000-000089000000}"/>
    <cellStyle name="60% - Ênfase3 6" xfId="139" xr:uid="{00000000-0005-0000-0000-00008A000000}"/>
    <cellStyle name="60% - Ênfase4 2" xfId="140" xr:uid="{00000000-0005-0000-0000-00008B000000}"/>
    <cellStyle name="60% - Ênfase4 2 2" xfId="141" xr:uid="{00000000-0005-0000-0000-00008C000000}"/>
    <cellStyle name="60% - Ênfase4 2 3" xfId="142" xr:uid="{00000000-0005-0000-0000-00008D000000}"/>
    <cellStyle name="60% - Ênfase4 2_ORÇAMENTO - FORUM DE V. GRANDE" xfId="143" xr:uid="{00000000-0005-0000-0000-00008E000000}"/>
    <cellStyle name="60% - Ênfase4 3" xfId="144" xr:uid="{00000000-0005-0000-0000-00008F000000}"/>
    <cellStyle name="60% - Ênfase4 4" xfId="145" xr:uid="{00000000-0005-0000-0000-000090000000}"/>
    <cellStyle name="60% - Ênfase4 5" xfId="146" xr:uid="{00000000-0005-0000-0000-000091000000}"/>
    <cellStyle name="60% - Ênfase4 6" xfId="147" xr:uid="{00000000-0005-0000-0000-000092000000}"/>
    <cellStyle name="60% - Ênfase5 2" xfId="148" xr:uid="{00000000-0005-0000-0000-000093000000}"/>
    <cellStyle name="60% - Ênfase5 2 2" xfId="149" xr:uid="{00000000-0005-0000-0000-000094000000}"/>
    <cellStyle name="60% - Ênfase5 2 3" xfId="150" xr:uid="{00000000-0005-0000-0000-000095000000}"/>
    <cellStyle name="60% - Ênfase5 2_ORÇAMENTO - FORUM DE V. GRANDE" xfId="151" xr:uid="{00000000-0005-0000-0000-000096000000}"/>
    <cellStyle name="60% - Ênfase5 3" xfId="152" xr:uid="{00000000-0005-0000-0000-000097000000}"/>
    <cellStyle name="60% - Ênfase5 4" xfId="153" xr:uid="{00000000-0005-0000-0000-000098000000}"/>
    <cellStyle name="60% - Ênfase5 5" xfId="154" xr:uid="{00000000-0005-0000-0000-000099000000}"/>
    <cellStyle name="60% - Ênfase5 6" xfId="155" xr:uid="{00000000-0005-0000-0000-00009A000000}"/>
    <cellStyle name="60% - Ênfase6 2" xfId="156" xr:uid="{00000000-0005-0000-0000-00009B000000}"/>
    <cellStyle name="60% - Ênfase6 2 2" xfId="157" xr:uid="{00000000-0005-0000-0000-00009C000000}"/>
    <cellStyle name="60% - Ênfase6 2 3" xfId="158" xr:uid="{00000000-0005-0000-0000-00009D000000}"/>
    <cellStyle name="60% - Ênfase6 2_ORÇAMENTO - FORUM DE V. GRANDE" xfId="159" xr:uid="{00000000-0005-0000-0000-00009E000000}"/>
    <cellStyle name="60% - Ênfase6 3" xfId="160" xr:uid="{00000000-0005-0000-0000-00009F000000}"/>
    <cellStyle name="60% - Ênfase6 4" xfId="161" xr:uid="{00000000-0005-0000-0000-0000A0000000}"/>
    <cellStyle name="60% - Ênfase6 5" xfId="162" xr:uid="{00000000-0005-0000-0000-0000A1000000}"/>
    <cellStyle name="60% - Ênfase6 6" xfId="163" xr:uid="{00000000-0005-0000-0000-0000A2000000}"/>
    <cellStyle name="Accent1" xfId="164" xr:uid="{00000000-0005-0000-0000-0000A3000000}"/>
    <cellStyle name="Accent2" xfId="165" xr:uid="{00000000-0005-0000-0000-0000A4000000}"/>
    <cellStyle name="Accent3" xfId="166" xr:uid="{00000000-0005-0000-0000-0000A5000000}"/>
    <cellStyle name="Accent4" xfId="167" xr:uid="{00000000-0005-0000-0000-0000A6000000}"/>
    <cellStyle name="Accent5" xfId="168" xr:uid="{00000000-0005-0000-0000-0000A7000000}"/>
    <cellStyle name="Accent6" xfId="169" xr:uid="{00000000-0005-0000-0000-0000A8000000}"/>
    <cellStyle name="Bad" xfId="170" xr:uid="{00000000-0005-0000-0000-0000A9000000}"/>
    <cellStyle name="Bom 2" xfId="171" xr:uid="{00000000-0005-0000-0000-0000AA000000}"/>
    <cellStyle name="Bom 2 2" xfId="172" xr:uid="{00000000-0005-0000-0000-0000AB000000}"/>
    <cellStyle name="Bom 2 3" xfId="173" xr:uid="{00000000-0005-0000-0000-0000AC000000}"/>
    <cellStyle name="Bom 2_ORÇAMENTO - FORUM DE V. GRANDE" xfId="174" xr:uid="{00000000-0005-0000-0000-0000AD000000}"/>
    <cellStyle name="Bom 3" xfId="175" xr:uid="{00000000-0005-0000-0000-0000AE000000}"/>
    <cellStyle name="Bom 4" xfId="176" xr:uid="{00000000-0005-0000-0000-0000AF000000}"/>
    <cellStyle name="Bom 5" xfId="177" xr:uid="{00000000-0005-0000-0000-0000B0000000}"/>
    <cellStyle name="Bom 6" xfId="178" xr:uid="{00000000-0005-0000-0000-0000B1000000}"/>
    <cellStyle name="Calculation" xfId="179" xr:uid="{00000000-0005-0000-0000-0000B2000000}"/>
    <cellStyle name="Cálculo 2" xfId="180" xr:uid="{00000000-0005-0000-0000-0000B3000000}"/>
    <cellStyle name="Cálculo 2 2" xfId="181" xr:uid="{00000000-0005-0000-0000-0000B4000000}"/>
    <cellStyle name="Cálculo 2 3" xfId="182" xr:uid="{00000000-0005-0000-0000-0000B5000000}"/>
    <cellStyle name="Cálculo 2_CIVIL- BL 1-2-3-4-5-6-7-8 " xfId="183" xr:uid="{00000000-0005-0000-0000-0000B6000000}"/>
    <cellStyle name="Cálculo 3" xfId="184" xr:uid="{00000000-0005-0000-0000-0000B7000000}"/>
    <cellStyle name="Cálculo 4" xfId="185" xr:uid="{00000000-0005-0000-0000-0000B8000000}"/>
    <cellStyle name="Cálculo 5" xfId="186" xr:uid="{00000000-0005-0000-0000-0000B9000000}"/>
    <cellStyle name="Cálculo 6" xfId="187" xr:uid="{00000000-0005-0000-0000-0000BA000000}"/>
    <cellStyle name="Cancel" xfId="188" xr:uid="{00000000-0005-0000-0000-0000BB000000}"/>
    <cellStyle name="Célula de Verificação 2" xfId="189" xr:uid="{00000000-0005-0000-0000-0000BC000000}"/>
    <cellStyle name="Célula de Verificação 2 2" xfId="190" xr:uid="{00000000-0005-0000-0000-0000BD000000}"/>
    <cellStyle name="Célula de Verificação 2 3" xfId="191" xr:uid="{00000000-0005-0000-0000-0000BE000000}"/>
    <cellStyle name="Célula de Verificação 2_CIVIL- BL 1-2-3-4-5-6-7-8 " xfId="192" xr:uid="{00000000-0005-0000-0000-0000BF000000}"/>
    <cellStyle name="Célula de Verificação 3" xfId="193" xr:uid="{00000000-0005-0000-0000-0000C0000000}"/>
    <cellStyle name="Célula de Verificação 4" xfId="194" xr:uid="{00000000-0005-0000-0000-0000C1000000}"/>
    <cellStyle name="Célula de Verificação 5" xfId="195" xr:uid="{00000000-0005-0000-0000-0000C2000000}"/>
    <cellStyle name="Célula de Verificação 6" xfId="196" xr:uid="{00000000-0005-0000-0000-0000C3000000}"/>
    <cellStyle name="Célula Vinculada 2" xfId="197" xr:uid="{00000000-0005-0000-0000-0000C4000000}"/>
    <cellStyle name="Célula Vinculada 2 2" xfId="198" xr:uid="{00000000-0005-0000-0000-0000C5000000}"/>
    <cellStyle name="Célula Vinculada 2 3" xfId="199" xr:uid="{00000000-0005-0000-0000-0000C6000000}"/>
    <cellStyle name="Célula Vinculada 2_CIVIL- BL 1-2-3-4-5-6-7-8 " xfId="200" xr:uid="{00000000-0005-0000-0000-0000C7000000}"/>
    <cellStyle name="Célula Vinculada 3" xfId="201" xr:uid="{00000000-0005-0000-0000-0000C8000000}"/>
    <cellStyle name="Célula Vinculada 4" xfId="202" xr:uid="{00000000-0005-0000-0000-0000C9000000}"/>
    <cellStyle name="Célula Vinculada 5" xfId="203" xr:uid="{00000000-0005-0000-0000-0000CA000000}"/>
    <cellStyle name="Célula Vinculada 6" xfId="204" xr:uid="{00000000-0005-0000-0000-0000CB000000}"/>
    <cellStyle name="Check Cell" xfId="205" xr:uid="{00000000-0005-0000-0000-0000CC000000}"/>
    <cellStyle name="Comma0" xfId="206" xr:uid="{00000000-0005-0000-0000-0000CD000000}"/>
    <cellStyle name="Currency0" xfId="207" xr:uid="{00000000-0005-0000-0000-0000CE000000}"/>
    <cellStyle name="Ênfase1 2" xfId="208" xr:uid="{00000000-0005-0000-0000-0000CF000000}"/>
    <cellStyle name="Ênfase1 2 2" xfId="209" xr:uid="{00000000-0005-0000-0000-0000D0000000}"/>
    <cellStyle name="Ênfase1 2 3" xfId="210" xr:uid="{00000000-0005-0000-0000-0000D1000000}"/>
    <cellStyle name="Ênfase1 2_ORÇAMENTO - FORUM DE V. GRANDE" xfId="211" xr:uid="{00000000-0005-0000-0000-0000D2000000}"/>
    <cellStyle name="Ênfase1 3" xfId="212" xr:uid="{00000000-0005-0000-0000-0000D3000000}"/>
    <cellStyle name="Ênfase1 4" xfId="213" xr:uid="{00000000-0005-0000-0000-0000D4000000}"/>
    <cellStyle name="Ênfase1 5" xfId="214" xr:uid="{00000000-0005-0000-0000-0000D5000000}"/>
    <cellStyle name="Ênfase1 6" xfId="215" xr:uid="{00000000-0005-0000-0000-0000D6000000}"/>
    <cellStyle name="Ênfase2 2" xfId="216" xr:uid="{00000000-0005-0000-0000-0000D7000000}"/>
    <cellStyle name="Ênfase2 2 2" xfId="217" xr:uid="{00000000-0005-0000-0000-0000D8000000}"/>
    <cellStyle name="Ênfase2 2 3" xfId="218" xr:uid="{00000000-0005-0000-0000-0000D9000000}"/>
    <cellStyle name="Ênfase2 2_ORÇAMENTO - FORUM DE V. GRANDE" xfId="219" xr:uid="{00000000-0005-0000-0000-0000DA000000}"/>
    <cellStyle name="Ênfase2 3" xfId="220" xr:uid="{00000000-0005-0000-0000-0000DB000000}"/>
    <cellStyle name="Ênfase2 4" xfId="221" xr:uid="{00000000-0005-0000-0000-0000DC000000}"/>
    <cellStyle name="Ênfase2 5" xfId="222" xr:uid="{00000000-0005-0000-0000-0000DD000000}"/>
    <cellStyle name="Ênfase2 6" xfId="223" xr:uid="{00000000-0005-0000-0000-0000DE000000}"/>
    <cellStyle name="Ênfase3 2" xfId="224" xr:uid="{00000000-0005-0000-0000-0000DF000000}"/>
    <cellStyle name="Ênfase3 2 2" xfId="225" xr:uid="{00000000-0005-0000-0000-0000E0000000}"/>
    <cellStyle name="Ênfase3 2 3" xfId="226" xr:uid="{00000000-0005-0000-0000-0000E1000000}"/>
    <cellStyle name="Ênfase3 2_ORÇAMENTO - FORUM DE V. GRANDE" xfId="227" xr:uid="{00000000-0005-0000-0000-0000E2000000}"/>
    <cellStyle name="Ênfase3 3" xfId="228" xr:uid="{00000000-0005-0000-0000-0000E3000000}"/>
    <cellStyle name="Ênfase3 4" xfId="229" xr:uid="{00000000-0005-0000-0000-0000E4000000}"/>
    <cellStyle name="Ênfase3 5" xfId="230" xr:uid="{00000000-0005-0000-0000-0000E5000000}"/>
    <cellStyle name="Ênfase3 6" xfId="231" xr:uid="{00000000-0005-0000-0000-0000E6000000}"/>
    <cellStyle name="Ênfase4 2" xfId="232" xr:uid="{00000000-0005-0000-0000-0000E7000000}"/>
    <cellStyle name="Ênfase4 2 2" xfId="233" xr:uid="{00000000-0005-0000-0000-0000E8000000}"/>
    <cellStyle name="Ênfase4 2 3" xfId="234" xr:uid="{00000000-0005-0000-0000-0000E9000000}"/>
    <cellStyle name="Ênfase4 2_ORÇAMENTO - FORUM DE V. GRANDE" xfId="235" xr:uid="{00000000-0005-0000-0000-0000EA000000}"/>
    <cellStyle name="Ênfase4 3" xfId="236" xr:uid="{00000000-0005-0000-0000-0000EB000000}"/>
    <cellStyle name="Ênfase4 4" xfId="237" xr:uid="{00000000-0005-0000-0000-0000EC000000}"/>
    <cellStyle name="Ênfase4 5" xfId="238" xr:uid="{00000000-0005-0000-0000-0000ED000000}"/>
    <cellStyle name="Ênfase4 6" xfId="239" xr:uid="{00000000-0005-0000-0000-0000EE000000}"/>
    <cellStyle name="Ênfase5 2" xfId="240" xr:uid="{00000000-0005-0000-0000-0000EF000000}"/>
    <cellStyle name="Ênfase5 2 2" xfId="241" xr:uid="{00000000-0005-0000-0000-0000F0000000}"/>
    <cellStyle name="Ênfase5 2 3" xfId="242" xr:uid="{00000000-0005-0000-0000-0000F1000000}"/>
    <cellStyle name="Ênfase5 2_ORÇAMENTO - FORUM DE V. GRANDE" xfId="243" xr:uid="{00000000-0005-0000-0000-0000F2000000}"/>
    <cellStyle name="Ênfase5 3" xfId="244" xr:uid="{00000000-0005-0000-0000-0000F3000000}"/>
    <cellStyle name="Ênfase5 4" xfId="245" xr:uid="{00000000-0005-0000-0000-0000F4000000}"/>
    <cellStyle name="Ênfase5 5" xfId="246" xr:uid="{00000000-0005-0000-0000-0000F5000000}"/>
    <cellStyle name="Ênfase5 6" xfId="247" xr:uid="{00000000-0005-0000-0000-0000F6000000}"/>
    <cellStyle name="Ênfase6 2" xfId="248" xr:uid="{00000000-0005-0000-0000-0000F7000000}"/>
    <cellStyle name="Ênfase6 2 2" xfId="249" xr:uid="{00000000-0005-0000-0000-0000F8000000}"/>
    <cellStyle name="Ênfase6 2 3" xfId="250" xr:uid="{00000000-0005-0000-0000-0000F9000000}"/>
    <cellStyle name="Ênfase6 2_ORÇAMENTO - FORUM DE V. GRANDE" xfId="251" xr:uid="{00000000-0005-0000-0000-0000FA000000}"/>
    <cellStyle name="Ênfase6 3" xfId="252" xr:uid="{00000000-0005-0000-0000-0000FB000000}"/>
    <cellStyle name="Ênfase6 4" xfId="253" xr:uid="{00000000-0005-0000-0000-0000FC000000}"/>
    <cellStyle name="Ênfase6 5" xfId="254" xr:uid="{00000000-0005-0000-0000-0000FD000000}"/>
    <cellStyle name="Ênfase6 6" xfId="255" xr:uid="{00000000-0005-0000-0000-0000FE000000}"/>
    <cellStyle name="Entrada 2" xfId="256" xr:uid="{00000000-0005-0000-0000-0000FF000000}"/>
    <cellStyle name="Entrada 2 2" xfId="257" xr:uid="{00000000-0005-0000-0000-000000010000}"/>
    <cellStyle name="Entrada 2 3" xfId="258" xr:uid="{00000000-0005-0000-0000-000001010000}"/>
    <cellStyle name="Entrada 2_CIVIL- BL 1-2-3-4-5-6-7-8 " xfId="259" xr:uid="{00000000-0005-0000-0000-000002010000}"/>
    <cellStyle name="Entrada 3" xfId="260" xr:uid="{00000000-0005-0000-0000-000003010000}"/>
    <cellStyle name="Entrada 4" xfId="261" xr:uid="{00000000-0005-0000-0000-000004010000}"/>
    <cellStyle name="Entrada 5" xfId="262" xr:uid="{00000000-0005-0000-0000-000005010000}"/>
    <cellStyle name="Entrada 6" xfId="263" xr:uid="{00000000-0005-0000-0000-000006010000}"/>
    <cellStyle name="Estilo 1" xfId="264" xr:uid="{00000000-0005-0000-0000-000007010000}"/>
    <cellStyle name="Euro" xfId="265" xr:uid="{00000000-0005-0000-0000-000008010000}"/>
    <cellStyle name="Euro 2" xfId="266" xr:uid="{00000000-0005-0000-0000-000009010000}"/>
    <cellStyle name="Euro 2 2" xfId="267" xr:uid="{00000000-0005-0000-0000-00000A010000}"/>
    <cellStyle name="Euro 3" xfId="268" xr:uid="{00000000-0005-0000-0000-00000B010000}"/>
    <cellStyle name="Excel Built-in Normal" xfId="269" xr:uid="{00000000-0005-0000-0000-00000C010000}"/>
    <cellStyle name="Excel Built-in Normal 1 1" xfId="270" xr:uid="{00000000-0005-0000-0000-00000D010000}"/>
    <cellStyle name="Excel Built-in Normal 10 3" xfId="271" xr:uid="{00000000-0005-0000-0000-00000E010000}"/>
    <cellStyle name="Excel Built-in Vírgula 6" xfId="272" xr:uid="{00000000-0005-0000-0000-00000F010000}"/>
    <cellStyle name="Explanatory Text" xfId="273" xr:uid="{00000000-0005-0000-0000-000010010000}"/>
    <cellStyle name="Good" xfId="274" xr:uid="{00000000-0005-0000-0000-000011010000}"/>
    <cellStyle name="Heading 1" xfId="275" xr:uid="{00000000-0005-0000-0000-000012010000}"/>
    <cellStyle name="Heading 2" xfId="276" xr:uid="{00000000-0005-0000-0000-000013010000}"/>
    <cellStyle name="Heading 3" xfId="277" xr:uid="{00000000-0005-0000-0000-000014010000}"/>
    <cellStyle name="Heading 4" xfId="278" xr:uid="{00000000-0005-0000-0000-000015010000}"/>
    <cellStyle name="Hiperlink" xfId="1091" builtinId="8"/>
    <cellStyle name="Hiperlink 2" xfId="279" xr:uid="{00000000-0005-0000-0000-000017010000}"/>
    <cellStyle name="Hiperlink 3" xfId="1098" xr:uid="{37441382-96B1-4AD3-ADF3-E87A98F39259}"/>
    <cellStyle name="Hyperlink 2" xfId="280" xr:uid="{00000000-0005-0000-0000-000018010000}"/>
    <cellStyle name="Incorreto 2" xfId="281" xr:uid="{00000000-0005-0000-0000-000019010000}"/>
    <cellStyle name="Incorreto 2 2" xfId="282" xr:uid="{00000000-0005-0000-0000-00001A010000}"/>
    <cellStyle name="Incorreto 2 3" xfId="283" xr:uid="{00000000-0005-0000-0000-00001B010000}"/>
    <cellStyle name="Incorreto 2_ORÇAMENTO - FORUM DE V. GRANDE" xfId="284" xr:uid="{00000000-0005-0000-0000-00001C010000}"/>
    <cellStyle name="Incorreto 3" xfId="285" xr:uid="{00000000-0005-0000-0000-00001D010000}"/>
    <cellStyle name="Incorreto 4" xfId="286" xr:uid="{00000000-0005-0000-0000-00001E010000}"/>
    <cellStyle name="Incorreto 5" xfId="287" xr:uid="{00000000-0005-0000-0000-00001F010000}"/>
    <cellStyle name="Incorreto 6" xfId="288" xr:uid="{00000000-0005-0000-0000-000020010000}"/>
    <cellStyle name="Input" xfId="289" xr:uid="{00000000-0005-0000-0000-000021010000}"/>
    <cellStyle name="Linked Cell" xfId="290" xr:uid="{00000000-0005-0000-0000-000022010000}"/>
    <cellStyle name="Moeda" xfId="291" builtinId="4"/>
    <cellStyle name="Moeda 10" xfId="292" xr:uid="{00000000-0005-0000-0000-000024010000}"/>
    <cellStyle name="Moeda 10 2" xfId="1100" xr:uid="{8C68C2F4-442F-4C47-9612-3BF4EA8E2929}"/>
    <cellStyle name="Moeda 10 3" xfId="1422" xr:uid="{0A231993-7321-4F06-AA13-BAB1DAACE2E6}"/>
    <cellStyle name="Moeda 2" xfId="293" xr:uid="{00000000-0005-0000-0000-000025010000}"/>
    <cellStyle name="Moeda 2 2" xfId="294" xr:uid="{00000000-0005-0000-0000-000026010000}"/>
    <cellStyle name="Moeda 2 2 2" xfId="1101" xr:uid="{8CE7FAD1-8659-4DD6-A596-4EB4B4DB0710}"/>
    <cellStyle name="Moeda 2 2 3" xfId="1423" xr:uid="{89D3704E-9016-49E0-BC55-0CE9BCF32DB3}"/>
    <cellStyle name="Moeda 2 3" xfId="295" xr:uid="{00000000-0005-0000-0000-000027010000}"/>
    <cellStyle name="Moeda 2_ORÇAMENTO - FORUM DE V. GRANDE" xfId="296" xr:uid="{00000000-0005-0000-0000-000028010000}"/>
    <cellStyle name="Moeda 24" xfId="297" xr:uid="{00000000-0005-0000-0000-000029010000}"/>
    <cellStyle name="Moeda 3" xfId="298" xr:uid="{00000000-0005-0000-0000-00002A010000}"/>
    <cellStyle name="Moeda 3 2" xfId="1102" xr:uid="{566FFB00-5FE5-40CC-8D4F-58BAE4DF9697}"/>
    <cellStyle name="Moeda 3 3" xfId="1424" xr:uid="{FA45ADA8-47BC-4795-BEA2-BBFCD7EFC644}"/>
    <cellStyle name="Moeda 4" xfId="299" xr:uid="{00000000-0005-0000-0000-00002B010000}"/>
    <cellStyle name="Moeda 4 2" xfId="1103" xr:uid="{8129E848-6F6D-4187-8F9B-9CEB280880D8}"/>
    <cellStyle name="Moeda 4 3" xfId="1425" xr:uid="{F35A3319-44BD-4217-8ED5-28611EBDB303}"/>
    <cellStyle name="Moeda 5" xfId="300" xr:uid="{00000000-0005-0000-0000-00002C010000}"/>
    <cellStyle name="Moeda 6" xfId="301" xr:uid="{00000000-0005-0000-0000-00002D010000}"/>
    <cellStyle name="Moeda 6 2" xfId="1104" xr:uid="{E862F456-BF81-459E-B76A-88C311D2A7D8}"/>
    <cellStyle name="Moeda 6 3" xfId="1426" xr:uid="{521FD3D1-2985-4C57-B568-73AD2DC783F2}"/>
    <cellStyle name="Moeda 7" xfId="302" xr:uid="{00000000-0005-0000-0000-00002E010000}"/>
    <cellStyle name="Moeda 7 2" xfId="1105" xr:uid="{0D29A9D5-696E-4EC9-A7E2-97B4FD9838FB}"/>
    <cellStyle name="Moeda 7 3" xfId="1427" xr:uid="{9CF19D32-1589-4399-8163-3148C0BD5DE2}"/>
    <cellStyle name="Moeda 8" xfId="303" xr:uid="{00000000-0005-0000-0000-00002F010000}"/>
    <cellStyle name="Moeda 8 2" xfId="1106" xr:uid="{36E35C66-5D5E-46C0-8831-FC46DF87D89F}"/>
    <cellStyle name="Moeda 8 3" xfId="1428" xr:uid="{2BE45782-71EC-4C2C-9204-702CCBD29FAF}"/>
    <cellStyle name="Moeda 9" xfId="304" xr:uid="{00000000-0005-0000-0000-000030010000}"/>
    <cellStyle name="Moeda 9 2" xfId="1107" xr:uid="{D8E73768-3807-4EC4-A6ED-CF4AA7EA56B8}"/>
    <cellStyle name="Moeda 9 3" xfId="1429" xr:uid="{E1E725C5-7765-4F61-9B4F-3EE5F84E7DB9}"/>
    <cellStyle name="Neutra 2" xfId="305" xr:uid="{00000000-0005-0000-0000-000031010000}"/>
    <cellStyle name="Neutra 2 2" xfId="306" xr:uid="{00000000-0005-0000-0000-000032010000}"/>
    <cellStyle name="Neutra 2 3" xfId="307" xr:uid="{00000000-0005-0000-0000-000033010000}"/>
    <cellStyle name="Neutra 2_ORÇAMENTO - FORUM DE V. GRANDE" xfId="308" xr:uid="{00000000-0005-0000-0000-000034010000}"/>
    <cellStyle name="Neutra 3" xfId="309" xr:uid="{00000000-0005-0000-0000-000035010000}"/>
    <cellStyle name="Neutra 4" xfId="310" xr:uid="{00000000-0005-0000-0000-000036010000}"/>
    <cellStyle name="Neutra 5" xfId="311" xr:uid="{00000000-0005-0000-0000-000037010000}"/>
    <cellStyle name="Neutra 6" xfId="312" xr:uid="{00000000-0005-0000-0000-000038010000}"/>
    <cellStyle name="Neutral" xfId="313" xr:uid="{00000000-0005-0000-0000-000039010000}"/>
    <cellStyle name="Normal" xfId="0" builtinId="0"/>
    <cellStyle name="Normal 10" xfId="314" xr:uid="{00000000-0005-0000-0000-00003B010000}"/>
    <cellStyle name="Normal 10 2" xfId="315" xr:uid="{00000000-0005-0000-0000-00003C010000}"/>
    <cellStyle name="Normal 10_Compo-Civil" xfId="316" xr:uid="{00000000-0005-0000-0000-00003D010000}"/>
    <cellStyle name="Normal 11" xfId="317" xr:uid="{00000000-0005-0000-0000-00003E010000}"/>
    <cellStyle name="Normal 11 2" xfId="318" xr:uid="{00000000-0005-0000-0000-00003F010000}"/>
    <cellStyle name="Normal 11_Compo-Civil" xfId="319" xr:uid="{00000000-0005-0000-0000-000040010000}"/>
    <cellStyle name="Normal 12" xfId="320" xr:uid="{00000000-0005-0000-0000-000041010000}"/>
    <cellStyle name="Normal 12 2" xfId="321" xr:uid="{00000000-0005-0000-0000-000042010000}"/>
    <cellStyle name="Normal 12_Compo-Civil" xfId="322" xr:uid="{00000000-0005-0000-0000-000043010000}"/>
    <cellStyle name="Normal 13" xfId="323" xr:uid="{00000000-0005-0000-0000-000044010000}"/>
    <cellStyle name="Normal 13 2" xfId="324" xr:uid="{00000000-0005-0000-0000-000045010000}"/>
    <cellStyle name="Normal 13 2 2" xfId="325" xr:uid="{00000000-0005-0000-0000-000046010000}"/>
    <cellStyle name="Normal 13 2 3" xfId="326" xr:uid="{00000000-0005-0000-0000-000047010000}"/>
    <cellStyle name="Normal 13 2_Compo-Civil" xfId="327" xr:uid="{00000000-0005-0000-0000-000048010000}"/>
    <cellStyle name="Normal 13 3" xfId="328" xr:uid="{00000000-0005-0000-0000-000049010000}"/>
    <cellStyle name="Normal 13 4" xfId="329" xr:uid="{00000000-0005-0000-0000-00004A010000}"/>
    <cellStyle name="Normal 13_Compo-Civil" xfId="330" xr:uid="{00000000-0005-0000-0000-00004B010000}"/>
    <cellStyle name="Normal 14" xfId="331" xr:uid="{00000000-0005-0000-0000-00004C010000}"/>
    <cellStyle name="Normal 14 2" xfId="332" xr:uid="{00000000-0005-0000-0000-00004D010000}"/>
    <cellStyle name="Normal 14_Compo-Civil" xfId="333" xr:uid="{00000000-0005-0000-0000-00004E010000}"/>
    <cellStyle name="Normal 15" xfId="334" xr:uid="{00000000-0005-0000-0000-00004F010000}"/>
    <cellStyle name="Normal 15 2" xfId="335" xr:uid="{00000000-0005-0000-0000-000050010000}"/>
    <cellStyle name="Normal 15 2 2" xfId="336" xr:uid="{00000000-0005-0000-0000-000051010000}"/>
    <cellStyle name="Normal 15 2 3" xfId="337" xr:uid="{00000000-0005-0000-0000-000052010000}"/>
    <cellStyle name="Normal 15 2_Compo-Civil" xfId="338" xr:uid="{00000000-0005-0000-0000-000053010000}"/>
    <cellStyle name="Normal 15 3" xfId="339" xr:uid="{00000000-0005-0000-0000-000054010000}"/>
    <cellStyle name="Normal 15 4" xfId="340" xr:uid="{00000000-0005-0000-0000-000055010000}"/>
    <cellStyle name="Normal 15_Compo-Civil" xfId="341" xr:uid="{00000000-0005-0000-0000-000056010000}"/>
    <cellStyle name="Normal 16" xfId="342" xr:uid="{00000000-0005-0000-0000-000057010000}"/>
    <cellStyle name="Normal 16 2" xfId="343" xr:uid="{00000000-0005-0000-0000-000058010000}"/>
    <cellStyle name="Normal 16 2 2" xfId="344" xr:uid="{00000000-0005-0000-0000-000059010000}"/>
    <cellStyle name="Normal 16 2 3" xfId="345" xr:uid="{00000000-0005-0000-0000-00005A010000}"/>
    <cellStyle name="Normal 16 2_Compo-Civil" xfId="346" xr:uid="{00000000-0005-0000-0000-00005B010000}"/>
    <cellStyle name="Normal 16 3" xfId="347" xr:uid="{00000000-0005-0000-0000-00005C010000}"/>
    <cellStyle name="Normal 16 4" xfId="348" xr:uid="{00000000-0005-0000-0000-00005D010000}"/>
    <cellStyle name="Normal 16_Compo-Civil" xfId="349" xr:uid="{00000000-0005-0000-0000-00005E010000}"/>
    <cellStyle name="Normal 17" xfId="350" xr:uid="{00000000-0005-0000-0000-00005F010000}"/>
    <cellStyle name="Normal 17 2" xfId="351" xr:uid="{00000000-0005-0000-0000-000060010000}"/>
    <cellStyle name="Normal 17_Compo-Civil" xfId="352" xr:uid="{00000000-0005-0000-0000-000061010000}"/>
    <cellStyle name="Normal 18" xfId="353" xr:uid="{00000000-0005-0000-0000-000062010000}"/>
    <cellStyle name="Normal 18 2" xfId="354" xr:uid="{00000000-0005-0000-0000-000063010000}"/>
    <cellStyle name="Normal 18_Compo-Civil" xfId="355" xr:uid="{00000000-0005-0000-0000-000064010000}"/>
    <cellStyle name="Normal 19" xfId="356" xr:uid="{00000000-0005-0000-0000-000065010000}"/>
    <cellStyle name="Normal 19 2" xfId="357" xr:uid="{00000000-0005-0000-0000-000066010000}"/>
    <cellStyle name="Normal 19_Compo-Civil" xfId="358" xr:uid="{00000000-0005-0000-0000-000067010000}"/>
    <cellStyle name="Normal 2" xfId="359" xr:uid="{00000000-0005-0000-0000-000068010000}"/>
    <cellStyle name="Normal 2 10" xfId="1416" xr:uid="{41DFB0C9-A2CD-4346-93A8-5889A6421B85}"/>
    <cellStyle name="Normal 2 11" xfId="1108" xr:uid="{A167C2BB-5516-403A-8218-95F3E4E3DBC1}"/>
    <cellStyle name="Normal 2 12" xfId="1430" xr:uid="{9FFFD6F1-9E09-465A-B9BB-BD1212C6C388}"/>
    <cellStyle name="Normal 2 13" xfId="1742" xr:uid="{C012F880-3F2B-4F7B-A0F2-1DAAECB88980}"/>
    <cellStyle name="Normal 2 14" xfId="1744" xr:uid="{031E1ED0-E72C-41D0-9711-93D7DB5160F5}"/>
    <cellStyle name="Normal 2 2" xfId="360" xr:uid="{00000000-0005-0000-0000-000069010000}"/>
    <cellStyle name="Normal 2 2 2" xfId="361" xr:uid="{00000000-0005-0000-0000-00006A010000}"/>
    <cellStyle name="Normal 2 2 2 2" xfId="362" xr:uid="{00000000-0005-0000-0000-00006B010000}"/>
    <cellStyle name="Normal 2 2 2_ORÇAMENTO - FORUM DE V. GRANDE" xfId="363" xr:uid="{00000000-0005-0000-0000-00006C010000}"/>
    <cellStyle name="Normal 2 2_Compo-Civil" xfId="364" xr:uid="{00000000-0005-0000-0000-00006D010000}"/>
    <cellStyle name="Normal 2 3" xfId="365" xr:uid="{00000000-0005-0000-0000-00006E010000}"/>
    <cellStyle name="Normal 2 4" xfId="366" xr:uid="{00000000-0005-0000-0000-00006F010000}"/>
    <cellStyle name="Normal 2 5" xfId="367" xr:uid="{00000000-0005-0000-0000-000070010000}"/>
    <cellStyle name="Normal 2 6" xfId="368" xr:uid="{00000000-0005-0000-0000-000071010000}"/>
    <cellStyle name="Normal 2 6 2" xfId="1109" xr:uid="{BB473B26-48B9-46EF-A770-094634A51F5D}"/>
    <cellStyle name="Normal 2 6 3" xfId="1431" xr:uid="{F75C6DBA-AEE1-43AD-A198-C20996BF6FB6}"/>
    <cellStyle name="Normal 2 7" xfId="369" xr:uid="{00000000-0005-0000-0000-000072010000}"/>
    <cellStyle name="Normal 2 7 2" xfId="1110" xr:uid="{12B9829A-489D-4C46-AC1F-879485437A32}"/>
    <cellStyle name="Normal 2 7 3" xfId="1432" xr:uid="{3BB36D6B-2721-482A-AB2A-326604ACA12E}"/>
    <cellStyle name="Normal 2 8" xfId="370" xr:uid="{00000000-0005-0000-0000-000073010000}"/>
    <cellStyle name="Normal 2 8 2" xfId="1111" xr:uid="{7079B774-2FE3-482F-892B-4BF0A3614008}"/>
    <cellStyle name="Normal 2 8 3" xfId="1433" xr:uid="{1393CEB1-017A-44F2-BBDB-431E4CDC947B}"/>
    <cellStyle name="Normal 2 9" xfId="1420" xr:uid="{786727EC-A397-4A08-8CCB-44F276BAEADE}"/>
    <cellStyle name="Normal 20" xfId="371" xr:uid="{00000000-0005-0000-0000-000074010000}"/>
    <cellStyle name="Normal 20 2" xfId="372" xr:uid="{00000000-0005-0000-0000-000075010000}"/>
    <cellStyle name="Normal 20_Compo-Civil" xfId="373" xr:uid="{00000000-0005-0000-0000-000076010000}"/>
    <cellStyle name="Normal 21" xfId="374" xr:uid="{00000000-0005-0000-0000-000077010000}"/>
    <cellStyle name="Normal 21 2" xfId="375" xr:uid="{00000000-0005-0000-0000-000078010000}"/>
    <cellStyle name="Normal 21 3" xfId="376" xr:uid="{00000000-0005-0000-0000-000079010000}"/>
    <cellStyle name="Normal 21 4" xfId="377" xr:uid="{00000000-0005-0000-0000-00007A010000}"/>
    <cellStyle name="Normal 21_Compo-Civil" xfId="378" xr:uid="{00000000-0005-0000-0000-00007B010000}"/>
    <cellStyle name="Normal 22" xfId="379" xr:uid="{00000000-0005-0000-0000-00007C010000}"/>
    <cellStyle name="Normal 22 2" xfId="380" xr:uid="{00000000-0005-0000-0000-00007D010000}"/>
    <cellStyle name="Normal 22_Compo-Civil" xfId="381" xr:uid="{00000000-0005-0000-0000-00007E010000}"/>
    <cellStyle name="Normal 23" xfId="382" xr:uid="{00000000-0005-0000-0000-00007F010000}"/>
    <cellStyle name="Normal 23 2" xfId="383" xr:uid="{00000000-0005-0000-0000-000080010000}"/>
    <cellStyle name="Normal 23_Compo-Civil" xfId="384" xr:uid="{00000000-0005-0000-0000-000081010000}"/>
    <cellStyle name="Normal 24" xfId="385" xr:uid="{00000000-0005-0000-0000-000082010000}"/>
    <cellStyle name="Normal 24 2" xfId="386" xr:uid="{00000000-0005-0000-0000-000083010000}"/>
    <cellStyle name="Normal 24_Compo-Civil" xfId="387" xr:uid="{00000000-0005-0000-0000-000084010000}"/>
    <cellStyle name="Normal 25" xfId="388" xr:uid="{00000000-0005-0000-0000-000085010000}"/>
    <cellStyle name="Normal 25 2" xfId="389" xr:uid="{00000000-0005-0000-0000-000086010000}"/>
    <cellStyle name="Normal 25_Compo-Civil" xfId="390" xr:uid="{00000000-0005-0000-0000-000087010000}"/>
    <cellStyle name="Normal 26" xfId="391" xr:uid="{00000000-0005-0000-0000-000088010000}"/>
    <cellStyle name="Normal 26 2" xfId="392" xr:uid="{00000000-0005-0000-0000-000089010000}"/>
    <cellStyle name="Normal 26_Compo-Civil" xfId="393" xr:uid="{00000000-0005-0000-0000-00008A010000}"/>
    <cellStyle name="Normal 27" xfId="394" xr:uid="{00000000-0005-0000-0000-00008B010000}"/>
    <cellStyle name="Normal 27 2" xfId="395" xr:uid="{00000000-0005-0000-0000-00008C010000}"/>
    <cellStyle name="Normal 27_Compo-Civil" xfId="396" xr:uid="{00000000-0005-0000-0000-00008D010000}"/>
    <cellStyle name="Normal 28" xfId="397" xr:uid="{00000000-0005-0000-0000-00008E010000}"/>
    <cellStyle name="Normal 28 2" xfId="398" xr:uid="{00000000-0005-0000-0000-00008F010000}"/>
    <cellStyle name="Normal 28_Compo-Civil" xfId="399" xr:uid="{00000000-0005-0000-0000-000090010000}"/>
    <cellStyle name="Normal 29" xfId="400" xr:uid="{00000000-0005-0000-0000-000091010000}"/>
    <cellStyle name="Normal 3" xfId="1741" xr:uid="{52BF5E0D-949E-4772-82E1-CF53EE8CB75D}"/>
    <cellStyle name="Normal 3 12" xfId="1094" xr:uid="{421ABAAB-46A4-4ACA-8FBE-45227D82011B}"/>
    <cellStyle name="Normal 3 12 2" xfId="1417" xr:uid="{B080FFE8-508E-477E-AD72-F92037E5BBF2}"/>
    <cellStyle name="Normal 3 12 3" xfId="1738" xr:uid="{A61F398A-B0FE-4CDE-8EBB-C45C1374445B}"/>
    <cellStyle name="Normal 3 2" xfId="401" xr:uid="{00000000-0005-0000-0000-000092010000}"/>
    <cellStyle name="Normal 3 2 2" xfId="1092" xr:uid="{0CC87A4D-7608-4BDA-959E-D0ABCB9E1A9E}"/>
    <cellStyle name="Normal 3 3" xfId="402" xr:uid="{00000000-0005-0000-0000-000093010000}"/>
    <cellStyle name="Normal 3 4" xfId="403" xr:uid="{00000000-0005-0000-0000-000094010000}"/>
    <cellStyle name="Normal 30" xfId="404" xr:uid="{00000000-0005-0000-0000-000095010000}"/>
    <cellStyle name="Normal 31" xfId="405" xr:uid="{00000000-0005-0000-0000-000096010000}"/>
    <cellStyle name="Normal 32" xfId="406" xr:uid="{00000000-0005-0000-0000-000097010000}"/>
    <cellStyle name="Normal 33" xfId="407" xr:uid="{00000000-0005-0000-0000-000098010000}"/>
    <cellStyle name="Normal 34" xfId="408" xr:uid="{00000000-0005-0000-0000-000099010000}"/>
    <cellStyle name="Normal 35" xfId="409" xr:uid="{00000000-0005-0000-0000-00009A010000}"/>
    <cellStyle name="Normal 36" xfId="410" xr:uid="{00000000-0005-0000-0000-00009B010000}"/>
    <cellStyle name="Normal 37" xfId="411" xr:uid="{00000000-0005-0000-0000-00009C010000}"/>
    <cellStyle name="Normal 38" xfId="412" xr:uid="{00000000-0005-0000-0000-00009D010000}"/>
    <cellStyle name="Normal 39" xfId="413" xr:uid="{00000000-0005-0000-0000-00009E010000}"/>
    <cellStyle name="Normal 4 10" xfId="414" xr:uid="{00000000-0005-0000-0000-00009F010000}"/>
    <cellStyle name="Normal 4 10 2" xfId="1112" xr:uid="{7E34A1C4-68F0-4947-B514-9F606C6E71B3}"/>
    <cellStyle name="Normal 4 10 3" xfId="1434" xr:uid="{CF33926D-855D-480D-95C0-C65249F0A857}"/>
    <cellStyle name="Normal 4 2" xfId="415" xr:uid="{00000000-0005-0000-0000-0000A0010000}"/>
    <cellStyle name="Normal 4 2 2" xfId="416" xr:uid="{00000000-0005-0000-0000-0000A1010000}"/>
    <cellStyle name="Normal 4 2 3" xfId="417" xr:uid="{00000000-0005-0000-0000-0000A2010000}"/>
    <cellStyle name="Normal 4 2_Compo-Civil" xfId="418" xr:uid="{00000000-0005-0000-0000-0000A3010000}"/>
    <cellStyle name="Normal 4 3" xfId="419" xr:uid="{00000000-0005-0000-0000-0000A4010000}"/>
    <cellStyle name="Normal 4 4" xfId="420" xr:uid="{00000000-0005-0000-0000-0000A5010000}"/>
    <cellStyle name="Normal 4 4 2" xfId="1113" xr:uid="{00B6092C-50D8-4200-8C09-D7A076D29B71}"/>
    <cellStyle name="Normal 4 4 3" xfId="1435" xr:uid="{FC08F6E9-06D4-4312-AFFB-CE4D650F8BA8}"/>
    <cellStyle name="Normal 4 5" xfId="421" xr:uid="{00000000-0005-0000-0000-0000A6010000}"/>
    <cellStyle name="Normal 4 5 2" xfId="1114" xr:uid="{2C58317E-DA19-4403-BB37-DBA9A3BE65CC}"/>
    <cellStyle name="Normal 4 5 3" xfId="1436" xr:uid="{F632A0C5-FDB4-4086-935B-809E87C7C5F8}"/>
    <cellStyle name="Normal 4 6" xfId="422" xr:uid="{00000000-0005-0000-0000-0000A7010000}"/>
    <cellStyle name="Normal 4 6 2" xfId="1115" xr:uid="{B33E8E47-4B90-433D-AEE3-C9FDC417C9BC}"/>
    <cellStyle name="Normal 4 6 3" xfId="1437" xr:uid="{6C26B841-AFF2-47FB-8582-761FB2018F72}"/>
    <cellStyle name="Normal 4 7" xfId="423" xr:uid="{00000000-0005-0000-0000-0000A8010000}"/>
    <cellStyle name="Normal 4 7 2" xfId="1116" xr:uid="{733E8E7C-EA73-43D9-9848-2F4F49E4D8BA}"/>
    <cellStyle name="Normal 4 7 3" xfId="1438" xr:uid="{62E6B2A1-6C41-4D54-B101-18E913CFE2FA}"/>
    <cellStyle name="Normal 4 8" xfId="424" xr:uid="{00000000-0005-0000-0000-0000A9010000}"/>
    <cellStyle name="Normal 4 8 2" xfId="1117" xr:uid="{8E47A23F-A51C-45AD-99DF-CED91F5F0BD5}"/>
    <cellStyle name="Normal 4 8 3" xfId="1439" xr:uid="{E5BE2BAE-2730-4B8E-BC36-F77638D86949}"/>
    <cellStyle name="Normal 4 9" xfId="425" xr:uid="{00000000-0005-0000-0000-0000AA010000}"/>
    <cellStyle name="Normal 4 9 2" xfId="1118" xr:uid="{061E5580-3A20-4937-A870-7BDD841BBE36}"/>
    <cellStyle name="Normal 4 9 3" xfId="1440" xr:uid="{6954E72C-049D-48E1-8F75-E388192D5ADF}"/>
    <cellStyle name="Normal 4_ORÇAMENTO" xfId="426" xr:uid="{00000000-0005-0000-0000-0000AB010000}"/>
    <cellStyle name="Normal 40" xfId="427" xr:uid="{00000000-0005-0000-0000-0000AC010000}"/>
    <cellStyle name="Normal 41" xfId="428" xr:uid="{00000000-0005-0000-0000-0000AD010000}"/>
    <cellStyle name="Normal 42" xfId="429" xr:uid="{00000000-0005-0000-0000-0000AE010000}"/>
    <cellStyle name="Normal 43" xfId="430" xr:uid="{00000000-0005-0000-0000-0000AF010000}"/>
    <cellStyle name="Normal 44" xfId="431" xr:uid="{00000000-0005-0000-0000-0000B0010000}"/>
    <cellStyle name="Normal 45" xfId="432" xr:uid="{00000000-0005-0000-0000-0000B1010000}"/>
    <cellStyle name="Normal 46" xfId="433" xr:uid="{00000000-0005-0000-0000-0000B2010000}"/>
    <cellStyle name="Normal 47" xfId="434" xr:uid="{00000000-0005-0000-0000-0000B3010000}"/>
    <cellStyle name="Normal 48" xfId="435" xr:uid="{00000000-0005-0000-0000-0000B4010000}"/>
    <cellStyle name="Normal 49" xfId="436" xr:uid="{00000000-0005-0000-0000-0000B5010000}"/>
    <cellStyle name="Normal 5" xfId="437" xr:uid="{00000000-0005-0000-0000-0000B6010000}"/>
    <cellStyle name="Normal 5 2" xfId="438" xr:uid="{00000000-0005-0000-0000-0000B7010000}"/>
    <cellStyle name="Normal 5 3" xfId="439" xr:uid="{00000000-0005-0000-0000-0000B8010000}"/>
    <cellStyle name="Normal 5 4" xfId="440" xr:uid="{00000000-0005-0000-0000-0000B9010000}"/>
    <cellStyle name="Normal 5_Compo-Civil" xfId="441" xr:uid="{00000000-0005-0000-0000-0000BA010000}"/>
    <cellStyle name="Normal 50" xfId="442" xr:uid="{00000000-0005-0000-0000-0000BB010000}"/>
    <cellStyle name="Normal 51" xfId="443" xr:uid="{00000000-0005-0000-0000-0000BC010000}"/>
    <cellStyle name="Normal 52" xfId="444" xr:uid="{00000000-0005-0000-0000-0000BD010000}"/>
    <cellStyle name="Normal 53" xfId="445" xr:uid="{00000000-0005-0000-0000-0000BE010000}"/>
    <cellStyle name="Normal 54" xfId="446" xr:uid="{00000000-0005-0000-0000-0000BF010000}"/>
    <cellStyle name="Normal 55" xfId="447" xr:uid="{00000000-0005-0000-0000-0000C0010000}"/>
    <cellStyle name="Normal 56" xfId="448" xr:uid="{00000000-0005-0000-0000-0000C1010000}"/>
    <cellStyle name="Normal 57" xfId="449" xr:uid="{00000000-0005-0000-0000-0000C2010000}"/>
    <cellStyle name="Normal 58" xfId="450" xr:uid="{00000000-0005-0000-0000-0000C3010000}"/>
    <cellStyle name="Normal 59" xfId="451" xr:uid="{00000000-0005-0000-0000-0000C4010000}"/>
    <cellStyle name="Normal 6" xfId="452" xr:uid="{00000000-0005-0000-0000-0000C5010000}"/>
    <cellStyle name="Normal 6 2" xfId="453" xr:uid="{00000000-0005-0000-0000-0000C6010000}"/>
    <cellStyle name="Normal 6_Compo-Civil" xfId="454" xr:uid="{00000000-0005-0000-0000-0000C7010000}"/>
    <cellStyle name="Normal 60" xfId="455" xr:uid="{00000000-0005-0000-0000-0000C8010000}"/>
    <cellStyle name="Normal 61" xfId="456" xr:uid="{00000000-0005-0000-0000-0000C9010000}"/>
    <cellStyle name="Normal 62" xfId="457" xr:uid="{00000000-0005-0000-0000-0000CA010000}"/>
    <cellStyle name="Normal 63" xfId="458" xr:uid="{00000000-0005-0000-0000-0000CB010000}"/>
    <cellStyle name="Normal 64" xfId="459" xr:uid="{00000000-0005-0000-0000-0000CC010000}"/>
    <cellStyle name="Normal 65" xfId="460" xr:uid="{00000000-0005-0000-0000-0000CD010000}"/>
    <cellStyle name="Normal 66" xfId="461" xr:uid="{00000000-0005-0000-0000-0000CE010000}"/>
    <cellStyle name="Normal 67" xfId="462" xr:uid="{00000000-0005-0000-0000-0000CF010000}"/>
    <cellStyle name="Normal 68" xfId="463" xr:uid="{00000000-0005-0000-0000-0000D0010000}"/>
    <cellStyle name="Normal 69" xfId="464" xr:uid="{00000000-0005-0000-0000-0000D1010000}"/>
    <cellStyle name="Normal 7" xfId="465" xr:uid="{00000000-0005-0000-0000-0000D2010000}"/>
    <cellStyle name="Normal 7 2" xfId="466" xr:uid="{00000000-0005-0000-0000-0000D3010000}"/>
    <cellStyle name="Normal 7_Compo-Civil" xfId="467" xr:uid="{00000000-0005-0000-0000-0000D4010000}"/>
    <cellStyle name="Normal 70" xfId="468" xr:uid="{00000000-0005-0000-0000-0000D5010000}"/>
    <cellStyle name="Normal 71" xfId="469" xr:uid="{00000000-0005-0000-0000-0000D6010000}"/>
    <cellStyle name="Normal 72" xfId="470" xr:uid="{00000000-0005-0000-0000-0000D7010000}"/>
    <cellStyle name="Normal 73" xfId="471" xr:uid="{00000000-0005-0000-0000-0000D8010000}"/>
    <cellStyle name="Normal 74" xfId="472" xr:uid="{00000000-0005-0000-0000-0000D9010000}"/>
    <cellStyle name="Normal 75" xfId="473" xr:uid="{00000000-0005-0000-0000-0000DA010000}"/>
    <cellStyle name="Normal 76" xfId="474" xr:uid="{00000000-0005-0000-0000-0000DB010000}"/>
    <cellStyle name="Normal 77" xfId="475" xr:uid="{00000000-0005-0000-0000-0000DC010000}"/>
    <cellStyle name="Normal 78" xfId="476" xr:uid="{00000000-0005-0000-0000-0000DD010000}"/>
    <cellStyle name="Normal 79" xfId="477" xr:uid="{00000000-0005-0000-0000-0000DE010000}"/>
    <cellStyle name="Normal 8" xfId="478" xr:uid="{00000000-0005-0000-0000-0000DF010000}"/>
    <cellStyle name="Normal 8 2" xfId="479" xr:uid="{00000000-0005-0000-0000-0000E0010000}"/>
    <cellStyle name="Normal 8 3" xfId="480" xr:uid="{00000000-0005-0000-0000-0000E1010000}"/>
    <cellStyle name="Normal 8 4" xfId="481" xr:uid="{00000000-0005-0000-0000-0000E2010000}"/>
    <cellStyle name="Normal 8_Compo-Civil" xfId="482" xr:uid="{00000000-0005-0000-0000-0000E3010000}"/>
    <cellStyle name="Normal 80" xfId="483" xr:uid="{00000000-0005-0000-0000-0000E4010000}"/>
    <cellStyle name="Normal 81" xfId="484" xr:uid="{00000000-0005-0000-0000-0000E5010000}"/>
    <cellStyle name="Normal 82" xfId="485" xr:uid="{00000000-0005-0000-0000-0000E6010000}"/>
    <cellStyle name="Normal 83" xfId="486" xr:uid="{00000000-0005-0000-0000-0000E7010000}"/>
    <cellStyle name="Normal 84" xfId="487" xr:uid="{00000000-0005-0000-0000-0000E8010000}"/>
    <cellStyle name="Normal 85" xfId="488" xr:uid="{00000000-0005-0000-0000-0000E9010000}"/>
    <cellStyle name="Normal 86" xfId="489" xr:uid="{00000000-0005-0000-0000-0000EA010000}"/>
    <cellStyle name="Normal 87" xfId="490" xr:uid="{00000000-0005-0000-0000-0000EB010000}"/>
    <cellStyle name="Normal 88" xfId="491" xr:uid="{00000000-0005-0000-0000-0000EC010000}"/>
    <cellStyle name="Normal 89" xfId="492" xr:uid="{00000000-0005-0000-0000-0000ED010000}"/>
    <cellStyle name="Normal 9" xfId="493" xr:uid="{00000000-0005-0000-0000-0000EE010000}"/>
    <cellStyle name="Normal 9 2" xfId="494" xr:uid="{00000000-0005-0000-0000-0000EF010000}"/>
    <cellStyle name="Normal 9 3" xfId="1095" xr:uid="{EE1D1F82-7ED1-4F86-B862-DF829CCBBA13}"/>
    <cellStyle name="Normal 9_Compo-Civil" xfId="495" xr:uid="{00000000-0005-0000-0000-0000F0010000}"/>
    <cellStyle name="Normal 90" xfId="496" xr:uid="{00000000-0005-0000-0000-0000F1010000}"/>
    <cellStyle name="Normal 91" xfId="497" xr:uid="{00000000-0005-0000-0000-0000F2010000}"/>
    <cellStyle name="Normal_5ª Medição 199" xfId="498" xr:uid="{00000000-0005-0000-0000-0000F3010000}"/>
    <cellStyle name="Normal_orcamento - lote 1 - aletarado CEF antoine - 05-05-2008" xfId="1421" xr:uid="{885AF12F-02E4-40A2-8864-F336FAA717B6}"/>
    <cellStyle name="Normal_rol-rua2" xfId="499" xr:uid="{00000000-0005-0000-0000-0000F4010000}"/>
    <cellStyle name="Normal_TRANSPORTE_QUENTE_E_FRIO 2" xfId="500" xr:uid="{00000000-0005-0000-0000-0000F5010000}"/>
    <cellStyle name="Nota 10" xfId="501" xr:uid="{00000000-0005-0000-0000-0000F6010000}"/>
    <cellStyle name="Nota 10 2" xfId="502" xr:uid="{00000000-0005-0000-0000-0000F7010000}"/>
    <cellStyle name="Nota 11" xfId="503" xr:uid="{00000000-0005-0000-0000-0000F8010000}"/>
    <cellStyle name="Nota 11 2" xfId="504" xr:uid="{00000000-0005-0000-0000-0000F9010000}"/>
    <cellStyle name="Nota 12" xfId="505" xr:uid="{00000000-0005-0000-0000-0000FA010000}"/>
    <cellStyle name="Nota 12 2" xfId="506" xr:uid="{00000000-0005-0000-0000-0000FB010000}"/>
    <cellStyle name="Nota 13" xfId="507" xr:uid="{00000000-0005-0000-0000-0000FC010000}"/>
    <cellStyle name="Nota 13 2" xfId="508" xr:uid="{00000000-0005-0000-0000-0000FD010000}"/>
    <cellStyle name="Nota 14" xfId="509" xr:uid="{00000000-0005-0000-0000-0000FE010000}"/>
    <cellStyle name="Nota 14 2" xfId="510" xr:uid="{00000000-0005-0000-0000-0000FF010000}"/>
    <cellStyle name="Nota 15" xfId="511" xr:uid="{00000000-0005-0000-0000-000000020000}"/>
    <cellStyle name="Nota 15 2" xfId="512" xr:uid="{00000000-0005-0000-0000-000001020000}"/>
    <cellStyle name="Nota 16" xfId="513" xr:uid="{00000000-0005-0000-0000-000002020000}"/>
    <cellStyle name="Nota 16 2" xfId="514" xr:uid="{00000000-0005-0000-0000-000003020000}"/>
    <cellStyle name="Nota 17" xfId="515" xr:uid="{00000000-0005-0000-0000-000004020000}"/>
    <cellStyle name="Nota 17 2" xfId="516" xr:uid="{00000000-0005-0000-0000-000005020000}"/>
    <cellStyle name="Nota 18" xfId="517" xr:uid="{00000000-0005-0000-0000-000006020000}"/>
    <cellStyle name="Nota 18 2" xfId="518" xr:uid="{00000000-0005-0000-0000-000007020000}"/>
    <cellStyle name="Nota 19" xfId="519" xr:uid="{00000000-0005-0000-0000-000008020000}"/>
    <cellStyle name="Nota 19 2" xfId="520" xr:uid="{00000000-0005-0000-0000-000009020000}"/>
    <cellStyle name="Nota 2" xfId="521" xr:uid="{00000000-0005-0000-0000-00000A020000}"/>
    <cellStyle name="Nota 2 2" xfId="522" xr:uid="{00000000-0005-0000-0000-00000B020000}"/>
    <cellStyle name="Nota 2 3" xfId="523" xr:uid="{00000000-0005-0000-0000-00000C020000}"/>
    <cellStyle name="Nota 2 4" xfId="524" xr:uid="{00000000-0005-0000-0000-00000D020000}"/>
    <cellStyle name="Nota 2_CIVIL- BL 1-2-3-4-5-6-7-8 " xfId="525" xr:uid="{00000000-0005-0000-0000-00000E020000}"/>
    <cellStyle name="Nota 20" xfId="526" xr:uid="{00000000-0005-0000-0000-00000F020000}"/>
    <cellStyle name="Nota 20 2" xfId="527" xr:uid="{00000000-0005-0000-0000-000010020000}"/>
    <cellStyle name="Nota 21" xfId="528" xr:uid="{00000000-0005-0000-0000-000011020000}"/>
    <cellStyle name="Nota 21 2" xfId="529" xr:uid="{00000000-0005-0000-0000-000012020000}"/>
    <cellStyle name="Nota 22" xfId="530" xr:uid="{00000000-0005-0000-0000-000013020000}"/>
    <cellStyle name="Nota 22 2" xfId="531" xr:uid="{00000000-0005-0000-0000-000014020000}"/>
    <cellStyle name="Nota 23" xfId="532" xr:uid="{00000000-0005-0000-0000-000015020000}"/>
    <cellStyle name="Nota 23 2" xfId="533" xr:uid="{00000000-0005-0000-0000-000016020000}"/>
    <cellStyle name="Nota 24" xfId="534" xr:uid="{00000000-0005-0000-0000-000017020000}"/>
    <cellStyle name="Nota 24 2" xfId="535" xr:uid="{00000000-0005-0000-0000-000018020000}"/>
    <cellStyle name="Nota 25" xfId="536" xr:uid="{00000000-0005-0000-0000-000019020000}"/>
    <cellStyle name="Nota 25 2" xfId="537" xr:uid="{00000000-0005-0000-0000-00001A020000}"/>
    <cellStyle name="Nota 26" xfId="538" xr:uid="{00000000-0005-0000-0000-00001B020000}"/>
    <cellStyle name="Nota 26 2" xfId="539" xr:uid="{00000000-0005-0000-0000-00001C020000}"/>
    <cellStyle name="Nota 27" xfId="540" xr:uid="{00000000-0005-0000-0000-00001D020000}"/>
    <cellStyle name="Nota 27 2" xfId="541" xr:uid="{00000000-0005-0000-0000-00001E020000}"/>
    <cellStyle name="Nota 28" xfId="542" xr:uid="{00000000-0005-0000-0000-00001F020000}"/>
    <cellStyle name="Nota 28 2" xfId="543" xr:uid="{00000000-0005-0000-0000-000020020000}"/>
    <cellStyle name="Nota 29" xfId="544" xr:uid="{00000000-0005-0000-0000-000021020000}"/>
    <cellStyle name="Nota 29 2" xfId="545" xr:uid="{00000000-0005-0000-0000-000022020000}"/>
    <cellStyle name="Nota 3" xfId="546" xr:uid="{00000000-0005-0000-0000-000023020000}"/>
    <cellStyle name="Nota 3 2" xfId="547" xr:uid="{00000000-0005-0000-0000-000024020000}"/>
    <cellStyle name="Nota 30" xfId="548" xr:uid="{00000000-0005-0000-0000-000025020000}"/>
    <cellStyle name="Nota 30 2" xfId="549" xr:uid="{00000000-0005-0000-0000-000026020000}"/>
    <cellStyle name="Nota 31" xfId="550" xr:uid="{00000000-0005-0000-0000-000027020000}"/>
    <cellStyle name="Nota 31 2" xfId="551" xr:uid="{00000000-0005-0000-0000-000028020000}"/>
    <cellStyle name="Nota 32" xfId="552" xr:uid="{00000000-0005-0000-0000-000029020000}"/>
    <cellStyle name="Nota 32 2" xfId="553" xr:uid="{00000000-0005-0000-0000-00002A020000}"/>
    <cellStyle name="Nota 33" xfId="554" xr:uid="{00000000-0005-0000-0000-00002B020000}"/>
    <cellStyle name="Nota 33 2" xfId="555" xr:uid="{00000000-0005-0000-0000-00002C020000}"/>
    <cellStyle name="Nota 34" xfId="556" xr:uid="{00000000-0005-0000-0000-00002D020000}"/>
    <cellStyle name="Nota 34 2" xfId="557" xr:uid="{00000000-0005-0000-0000-00002E020000}"/>
    <cellStyle name="Nota 35" xfId="558" xr:uid="{00000000-0005-0000-0000-00002F020000}"/>
    <cellStyle name="Nota 35 2" xfId="559" xr:uid="{00000000-0005-0000-0000-000030020000}"/>
    <cellStyle name="Nota 36" xfId="560" xr:uid="{00000000-0005-0000-0000-000031020000}"/>
    <cellStyle name="Nota 36 2" xfId="561" xr:uid="{00000000-0005-0000-0000-000032020000}"/>
    <cellStyle name="Nota 37" xfId="562" xr:uid="{00000000-0005-0000-0000-000033020000}"/>
    <cellStyle name="Nota 37 2" xfId="563" xr:uid="{00000000-0005-0000-0000-000034020000}"/>
    <cellStyle name="Nota 38" xfId="564" xr:uid="{00000000-0005-0000-0000-000035020000}"/>
    <cellStyle name="Nota 39" xfId="565" xr:uid="{00000000-0005-0000-0000-000036020000}"/>
    <cellStyle name="Nota 4" xfId="566" xr:uid="{00000000-0005-0000-0000-000037020000}"/>
    <cellStyle name="Nota 4 2" xfId="567" xr:uid="{00000000-0005-0000-0000-000038020000}"/>
    <cellStyle name="Nota 5" xfId="568" xr:uid="{00000000-0005-0000-0000-000039020000}"/>
    <cellStyle name="Nota 5 2" xfId="569" xr:uid="{00000000-0005-0000-0000-00003A020000}"/>
    <cellStyle name="Nota 6" xfId="570" xr:uid="{00000000-0005-0000-0000-00003B020000}"/>
    <cellStyle name="Nota 6 2" xfId="571" xr:uid="{00000000-0005-0000-0000-00003C020000}"/>
    <cellStyle name="Nota 7" xfId="572" xr:uid="{00000000-0005-0000-0000-00003D020000}"/>
    <cellStyle name="Nota 7 2" xfId="573" xr:uid="{00000000-0005-0000-0000-00003E020000}"/>
    <cellStyle name="Nota 8" xfId="574" xr:uid="{00000000-0005-0000-0000-00003F020000}"/>
    <cellStyle name="Nota 8 2" xfId="575" xr:uid="{00000000-0005-0000-0000-000040020000}"/>
    <cellStyle name="Nota 9" xfId="576" xr:uid="{00000000-0005-0000-0000-000041020000}"/>
    <cellStyle name="Nota 9 2" xfId="577" xr:uid="{00000000-0005-0000-0000-000042020000}"/>
    <cellStyle name="Note" xfId="578" xr:uid="{00000000-0005-0000-0000-000043020000}"/>
    <cellStyle name="Output" xfId="579" xr:uid="{00000000-0005-0000-0000-000044020000}"/>
    <cellStyle name="planilhas" xfId="580" xr:uid="{00000000-0005-0000-0000-000045020000}"/>
    <cellStyle name="Porcentagem" xfId="1090" builtinId="5"/>
    <cellStyle name="Porcentagem 10" xfId="581" xr:uid="{00000000-0005-0000-0000-000047020000}"/>
    <cellStyle name="Porcentagem 10 2" xfId="582" xr:uid="{00000000-0005-0000-0000-000048020000}"/>
    <cellStyle name="Porcentagem 11" xfId="583" xr:uid="{00000000-0005-0000-0000-000049020000}"/>
    <cellStyle name="Porcentagem 12" xfId="584" xr:uid="{00000000-0005-0000-0000-00004A020000}"/>
    <cellStyle name="Porcentagem 13" xfId="585" xr:uid="{00000000-0005-0000-0000-00004B020000}"/>
    <cellStyle name="Porcentagem 14" xfId="586" xr:uid="{00000000-0005-0000-0000-00004C020000}"/>
    <cellStyle name="Porcentagem 15" xfId="587" xr:uid="{00000000-0005-0000-0000-00004D020000}"/>
    <cellStyle name="Porcentagem 16" xfId="588" xr:uid="{00000000-0005-0000-0000-00004E020000}"/>
    <cellStyle name="Porcentagem 17" xfId="589" xr:uid="{00000000-0005-0000-0000-00004F020000}"/>
    <cellStyle name="Porcentagem 18" xfId="590" xr:uid="{00000000-0005-0000-0000-000050020000}"/>
    <cellStyle name="Porcentagem 19" xfId="591" xr:uid="{00000000-0005-0000-0000-000051020000}"/>
    <cellStyle name="Porcentagem 2" xfId="592" xr:uid="{00000000-0005-0000-0000-000052020000}"/>
    <cellStyle name="Porcentagem 2 10" xfId="593" xr:uid="{00000000-0005-0000-0000-000053020000}"/>
    <cellStyle name="Porcentagem 2 11" xfId="594" xr:uid="{00000000-0005-0000-0000-000054020000}"/>
    <cellStyle name="Porcentagem 2 12" xfId="595" xr:uid="{00000000-0005-0000-0000-000055020000}"/>
    <cellStyle name="Porcentagem 2 13" xfId="596" xr:uid="{00000000-0005-0000-0000-000056020000}"/>
    <cellStyle name="Porcentagem 2 14" xfId="597" xr:uid="{00000000-0005-0000-0000-000057020000}"/>
    <cellStyle name="Porcentagem 2 15" xfId="598" xr:uid="{00000000-0005-0000-0000-000058020000}"/>
    <cellStyle name="Porcentagem 2 16" xfId="599" xr:uid="{00000000-0005-0000-0000-000059020000}"/>
    <cellStyle name="Porcentagem 2 17" xfId="600" xr:uid="{00000000-0005-0000-0000-00005A020000}"/>
    <cellStyle name="Porcentagem 2 18" xfId="601" xr:uid="{00000000-0005-0000-0000-00005B020000}"/>
    <cellStyle name="Porcentagem 2 19" xfId="602" xr:uid="{00000000-0005-0000-0000-00005C020000}"/>
    <cellStyle name="Porcentagem 2 2" xfId="603" xr:uid="{00000000-0005-0000-0000-00005D020000}"/>
    <cellStyle name="Porcentagem 2 2 2" xfId="604" xr:uid="{00000000-0005-0000-0000-00005E020000}"/>
    <cellStyle name="Porcentagem 2 2 3" xfId="605" xr:uid="{00000000-0005-0000-0000-00005F020000}"/>
    <cellStyle name="Porcentagem 2 20" xfId="606" xr:uid="{00000000-0005-0000-0000-000060020000}"/>
    <cellStyle name="Porcentagem 2 21" xfId="607" xr:uid="{00000000-0005-0000-0000-000061020000}"/>
    <cellStyle name="Porcentagem 2 22" xfId="608" xr:uid="{00000000-0005-0000-0000-000062020000}"/>
    <cellStyle name="Porcentagem 2 23" xfId="609" xr:uid="{00000000-0005-0000-0000-000063020000}"/>
    <cellStyle name="Porcentagem 2 24" xfId="610" xr:uid="{00000000-0005-0000-0000-000064020000}"/>
    <cellStyle name="Porcentagem 2 25" xfId="611" xr:uid="{00000000-0005-0000-0000-000065020000}"/>
    <cellStyle name="Porcentagem 2 26" xfId="612" xr:uid="{00000000-0005-0000-0000-000066020000}"/>
    <cellStyle name="Porcentagem 2 27" xfId="613" xr:uid="{00000000-0005-0000-0000-000067020000}"/>
    <cellStyle name="Porcentagem 2 28" xfId="614" xr:uid="{00000000-0005-0000-0000-000068020000}"/>
    <cellStyle name="Porcentagem 2 29" xfId="615" xr:uid="{00000000-0005-0000-0000-000069020000}"/>
    <cellStyle name="Porcentagem 2 3" xfId="616" xr:uid="{00000000-0005-0000-0000-00006A020000}"/>
    <cellStyle name="Porcentagem 2 30" xfId="617" xr:uid="{00000000-0005-0000-0000-00006B020000}"/>
    <cellStyle name="Porcentagem 2 4" xfId="618" xr:uid="{00000000-0005-0000-0000-00006C020000}"/>
    <cellStyle name="Porcentagem 2 5" xfId="619" xr:uid="{00000000-0005-0000-0000-00006D020000}"/>
    <cellStyle name="Porcentagem 2 6" xfId="620" xr:uid="{00000000-0005-0000-0000-00006E020000}"/>
    <cellStyle name="Porcentagem 2 7" xfId="621" xr:uid="{00000000-0005-0000-0000-00006F020000}"/>
    <cellStyle name="Porcentagem 2 8" xfId="622" xr:uid="{00000000-0005-0000-0000-000070020000}"/>
    <cellStyle name="Porcentagem 2 9" xfId="623" xr:uid="{00000000-0005-0000-0000-000071020000}"/>
    <cellStyle name="Porcentagem 20" xfId="624" xr:uid="{00000000-0005-0000-0000-000072020000}"/>
    <cellStyle name="Porcentagem 21" xfId="625" xr:uid="{00000000-0005-0000-0000-000073020000}"/>
    <cellStyle name="Porcentagem 22" xfId="626" xr:uid="{00000000-0005-0000-0000-000074020000}"/>
    <cellStyle name="Porcentagem 23" xfId="627" xr:uid="{00000000-0005-0000-0000-000075020000}"/>
    <cellStyle name="Porcentagem 24" xfId="628" xr:uid="{00000000-0005-0000-0000-000076020000}"/>
    <cellStyle name="Porcentagem 25" xfId="629" xr:uid="{00000000-0005-0000-0000-000077020000}"/>
    <cellStyle name="Porcentagem 26" xfId="630" xr:uid="{00000000-0005-0000-0000-000078020000}"/>
    <cellStyle name="Porcentagem 27" xfId="631" xr:uid="{00000000-0005-0000-0000-000079020000}"/>
    <cellStyle name="Porcentagem 28" xfId="632" xr:uid="{00000000-0005-0000-0000-00007A020000}"/>
    <cellStyle name="Porcentagem 29" xfId="633" xr:uid="{00000000-0005-0000-0000-00007B020000}"/>
    <cellStyle name="Porcentagem 3" xfId="634" xr:uid="{00000000-0005-0000-0000-00007C020000}"/>
    <cellStyle name="Porcentagem 30" xfId="635" xr:uid="{00000000-0005-0000-0000-00007D020000}"/>
    <cellStyle name="Porcentagem 31" xfId="636" xr:uid="{00000000-0005-0000-0000-00007E020000}"/>
    <cellStyle name="Porcentagem 32" xfId="1093" xr:uid="{C8CCBCED-BDD7-4DA5-9D9E-5B2A893EDE66}"/>
    <cellStyle name="Porcentagem 32 2" xfId="1415" xr:uid="{8C9E2DFC-236D-40FD-8105-B93FBCAF5C3F}"/>
    <cellStyle name="Porcentagem 32 3" xfId="1737" xr:uid="{4837EA18-0D0B-4F1C-855C-EBD033AD15E8}"/>
    <cellStyle name="Porcentagem 33" xfId="637" xr:uid="{00000000-0005-0000-0000-00007F020000}"/>
    <cellStyle name="Porcentagem 34" xfId="1097" xr:uid="{FF1B6E53-E39E-4CA0-8DAA-159DFE1BCC58}"/>
    <cellStyle name="Porcentagem 34 2" xfId="1419" xr:uid="{1B8C66AF-49CF-4C6B-A7BE-EF4DC96148EF}"/>
    <cellStyle name="Porcentagem 34 3" xfId="1740" xr:uid="{0D9A0589-4A94-4F85-999E-A1B59AEB76A3}"/>
    <cellStyle name="Porcentagem 4" xfId="638" xr:uid="{00000000-0005-0000-0000-000080020000}"/>
    <cellStyle name="Porcentagem 5" xfId="639" xr:uid="{00000000-0005-0000-0000-000081020000}"/>
    <cellStyle name="Porcentagem 6" xfId="640" xr:uid="{00000000-0005-0000-0000-000082020000}"/>
    <cellStyle name="Porcentagem 7" xfId="641" xr:uid="{00000000-0005-0000-0000-000083020000}"/>
    <cellStyle name="Porcentagem 8" xfId="642" xr:uid="{00000000-0005-0000-0000-000084020000}"/>
    <cellStyle name="Porcentagem 9" xfId="643" xr:uid="{00000000-0005-0000-0000-000085020000}"/>
    <cellStyle name="Saída" xfId="1099" builtinId="21"/>
    <cellStyle name="Saída 2" xfId="644" xr:uid="{00000000-0005-0000-0000-000086020000}"/>
    <cellStyle name="Saída 2 2" xfId="645" xr:uid="{00000000-0005-0000-0000-000087020000}"/>
    <cellStyle name="Saída 2 3" xfId="646" xr:uid="{00000000-0005-0000-0000-000088020000}"/>
    <cellStyle name="Saída 2_CIVIL- BL 1-2-3-4-5-6-7-8 " xfId="647" xr:uid="{00000000-0005-0000-0000-000089020000}"/>
    <cellStyle name="Saída 3" xfId="648" xr:uid="{00000000-0005-0000-0000-00008A020000}"/>
    <cellStyle name="Saída 4" xfId="649" xr:uid="{00000000-0005-0000-0000-00008B020000}"/>
    <cellStyle name="Saída 5" xfId="650" xr:uid="{00000000-0005-0000-0000-00008C020000}"/>
    <cellStyle name="Saída 6" xfId="651" xr:uid="{00000000-0005-0000-0000-00008D020000}"/>
    <cellStyle name="Saída 7" xfId="1743" xr:uid="{EAC797B4-87DD-497F-A10B-040428E3235C}"/>
    <cellStyle name="Separador de milhares 10" xfId="652" xr:uid="{00000000-0005-0000-0000-00008E020000}"/>
    <cellStyle name="Separador de milhares 10 2" xfId="653" xr:uid="{00000000-0005-0000-0000-00008F020000}"/>
    <cellStyle name="Separador de milhares 10 2 2" xfId="654" xr:uid="{00000000-0005-0000-0000-000090020000}"/>
    <cellStyle name="Separador de milhares 10 2 2 2" xfId="655" xr:uid="{00000000-0005-0000-0000-000091020000}"/>
    <cellStyle name="Separador de milhares 10 2 2 2 2" xfId="1121" xr:uid="{9F51340D-6A87-4CE0-B55E-4A3C4F962239}"/>
    <cellStyle name="Separador de milhares 10 2 2 2 3" xfId="1443" xr:uid="{8DADB05B-B8A7-4253-B32F-E403F2F7D45F}"/>
    <cellStyle name="Separador de milhares 10 2 2 3" xfId="1120" xr:uid="{BBD2B95F-83DE-4DEB-B0ED-945A57197B8C}"/>
    <cellStyle name="Separador de milhares 10 2 2 4" xfId="1442" xr:uid="{EF559C1A-7B53-4CFD-88DC-4FD3AF86D084}"/>
    <cellStyle name="Separador de milhares 10 2 3" xfId="656" xr:uid="{00000000-0005-0000-0000-000092020000}"/>
    <cellStyle name="Separador de milhares 10 2 3 2" xfId="1122" xr:uid="{FA34F836-2829-44AE-8137-B92EAA89C2FF}"/>
    <cellStyle name="Separador de milhares 10 2 3 3" xfId="1444" xr:uid="{9181EB44-4EC0-4297-A790-D591D67CE920}"/>
    <cellStyle name="Separador de milhares 10 2 4" xfId="1119" xr:uid="{71F8C35F-281E-4128-BE96-D2C50CADD403}"/>
    <cellStyle name="Separador de milhares 10 2 5" xfId="1441" xr:uid="{599A98D1-CB5C-4000-B26C-A9EEE62C83D0}"/>
    <cellStyle name="Separador de milhares 11" xfId="657" xr:uid="{00000000-0005-0000-0000-000093020000}"/>
    <cellStyle name="Separador de milhares 11 2" xfId="658" xr:uid="{00000000-0005-0000-0000-000094020000}"/>
    <cellStyle name="Separador de milhares 11 2 2" xfId="659" xr:uid="{00000000-0005-0000-0000-000095020000}"/>
    <cellStyle name="Separador de milhares 11 2 2 2" xfId="660" xr:uid="{00000000-0005-0000-0000-000096020000}"/>
    <cellStyle name="Separador de milhares 11 2 2 2 2" xfId="1125" xr:uid="{728F191E-CD96-4A12-ADB2-485A763F6AA7}"/>
    <cellStyle name="Separador de milhares 11 2 2 2 3" xfId="1447" xr:uid="{354F28CA-201E-49A6-8BBA-BF9EB1DEBDCD}"/>
    <cellStyle name="Separador de milhares 11 2 2 3" xfId="1124" xr:uid="{1B256D8C-C7A3-4E34-AAE7-B17183C507D3}"/>
    <cellStyle name="Separador de milhares 11 2 2 4" xfId="1446" xr:uid="{B8A4BA36-A758-4044-BF66-8ACC0B8C93A8}"/>
    <cellStyle name="Separador de milhares 11 2 3" xfId="661" xr:uid="{00000000-0005-0000-0000-000097020000}"/>
    <cellStyle name="Separador de milhares 11 2 3 2" xfId="1126" xr:uid="{AC273130-A23A-412C-BF49-1F11897C8801}"/>
    <cellStyle name="Separador de milhares 11 2 3 3" xfId="1448" xr:uid="{2BB08817-6452-4C75-8E85-ADF74E22BF43}"/>
    <cellStyle name="Separador de milhares 11 2 4" xfId="1123" xr:uid="{A0FA4397-A703-434D-AF83-6F88DD8376A0}"/>
    <cellStyle name="Separador de milhares 11 2 5" xfId="1445" xr:uid="{875D70B1-D992-4D31-A835-9F7DF0D55EF4}"/>
    <cellStyle name="Separador de milhares 12" xfId="662" xr:uid="{00000000-0005-0000-0000-000098020000}"/>
    <cellStyle name="Separador de milhares 12 2" xfId="663" xr:uid="{00000000-0005-0000-0000-000099020000}"/>
    <cellStyle name="Separador de milhares 12 2 2" xfId="664" xr:uid="{00000000-0005-0000-0000-00009A020000}"/>
    <cellStyle name="Separador de milhares 12 2 2 2" xfId="665" xr:uid="{00000000-0005-0000-0000-00009B020000}"/>
    <cellStyle name="Separador de milhares 12 2 2 2 2" xfId="1129" xr:uid="{FDD5CC4D-D1C6-44E0-BA67-F74059A136AB}"/>
    <cellStyle name="Separador de milhares 12 2 2 2 3" xfId="1451" xr:uid="{4F0F4E65-FA41-4D56-BE3A-E54A413A54EB}"/>
    <cellStyle name="Separador de milhares 12 2 2 3" xfId="1128" xr:uid="{4E85BB46-63F8-413E-9C45-3977814085F2}"/>
    <cellStyle name="Separador de milhares 12 2 2 4" xfId="1450" xr:uid="{111945E6-5135-4E2C-85F3-68D49DF42202}"/>
    <cellStyle name="Separador de milhares 12 2 3" xfId="666" xr:uid="{00000000-0005-0000-0000-00009C020000}"/>
    <cellStyle name="Separador de milhares 12 2 3 2" xfId="1130" xr:uid="{3A1C8EA6-1C3E-4F7F-8F63-2F4D8300BAA8}"/>
    <cellStyle name="Separador de milhares 12 2 3 3" xfId="1452" xr:uid="{294BF4B5-A9CA-4872-BE17-10C72389B031}"/>
    <cellStyle name="Separador de milhares 12 2 4" xfId="1127" xr:uid="{D989AB75-8840-44FA-85FC-B25474D606FE}"/>
    <cellStyle name="Separador de milhares 12 2 5" xfId="1449" xr:uid="{576A077E-7331-4625-9EB2-B6C9103B4395}"/>
    <cellStyle name="Separador de milhares 13" xfId="667" xr:uid="{00000000-0005-0000-0000-00009D020000}"/>
    <cellStyle name="Separador de milhares 13 2" xfId="668" xr:uid="{00000000-0005-0000-0000-00009E020000}"/>
    <cellStyle name="Separador de milhares 13 2 2" xfId="669" xr:uid="{00000000-0005-0000-0000-00009F020000}"/>
    <cellStyle name="Separador de milhares 13 2 2 2" xfId="670" xr:uid="{00000000-0005-0000-0000-0000A0020000}"/>
    <cellStyle name="Separador de milhares 13 2 2 2 2" xfId="1133" xr:uid="{DD73640B-8FF2-43FB-803A-0299838F3C23}"/>
    <cellStyle name="Separador de milhares 13 2 2 2 3" xfId="1455" xr:uid="{211B2DF1-D6F4-4DC2-99F9-18EFE467DBD3}"/>
    <cellStyle name="Separador de milhares 13 2 2 3" xfId="1132" xr:uid="{77EFA9CE-B765-4A5F-9767-14FB1EE43FF4}"/>
    <cellStyle name="Separador de milhares 13 2 2 4" xfId="1454" xr:uid="{91AF79BE-C647-4B2D-B701-9ECC57464E6A}"/>
    <cellStyle name="Separador de milhares 13 2 3" xfId="671" xr:uid="{00000000-0005-0000-0000-0000A1020000}"/>
    <cellStyle name="Separador de milhares 13 2 3 2" xfId="1134" xr:uid="{C19C8187-26E6-431A-A432-191602B9FE97}"/>
    <cellStyle name="Separador de milhares 13 2 3 3" xfId="1456" xr:uid="{F3111C94-81E3-42BE-957B-E4A42CBE849F}"/>
    <cellStyle name="Separador de milhares 13 2 4" xfId="1131" xr:uid="{E7522A88-74CE-494B-B9A1-6BE2D665D046}"/>
    <cellStyle name="Separador de milhares 13 2 5" xfId="1453" xr:uid="{B541EA3C-1797-45DF-8BA1-56A8B0A370E1}"/>
    <cellStyle name="Separador de milhares 14" xfId="672" xr:uid="{00000000-0005-0000-0000-0000A2020000}"/>
    <cellStyle name="Separador de milhares 14 2" xfId="673" xr:uid="{00000000-0005-0000-0000-0000A3020000}"/>
    <cellStyle name="Separador de milhares 14 2 2" xfId="674" xr:uid="{00000000-0005-0000-0000-0000A4020000}"/>
    <cellStyle name="Separador de milhares 14 2 2 2" xfId="675" xr:uid="{00000000-0005-0000-0000-0000A5020000}"/>
    <cellStyle name="Separador de milhares 14 2 2 2 2" xfId="1137" xr:uid="{7041274F-4955-4FEB-802C-D40A0DD2685A}"/>
    <cellStyle name="Separador de milhares 14 2 2 2 3" xfId="1459" xr:uid="{D556C743-4C59-4C60-97A5-54BBB2A3CEE4}"/>
    <cellStyle name="Separador de milhares 14 2 2 3" xfId="1136" xr:uid="{DC4A8A3E-DE20-4B8F-861B-85F11EB3F40D}"/>
    <cellStyle name="Separador de milhares 14 2 2 4" xfId="1458" xr:uid="{6FA96753-EFAC-43D6-A055-F5AF1DE532F3}"/>
    <cellStyle name="Separador de milhares 14 2 3" xfId="676" xr:uid="{00000000-0005-0000-0000-0000A6020000}"/>
    <cellStyle name="Separador de milhares 14 2 3 2" xfId="1138" xr:uid="{B02D06E3-3B6C-43EB-9059-C7B1877ED931}"/>
    <cellStyle name="Separador de milhares 14 2 3 3" xfId="1460" xr:uid="{A14F7949-1509-4949-9D88-2B3DEC582CBF}"/>
    <cellStyle name="Separador de milhares 14 2 4" xfId="1135" xr:uid="{C13B56D5-1073-4F9B-A5BB-83CE1FDA56B0}"/>
    <cellStyle name="Separador de milhares 14 2 5" xfId="1457" xr:uid="{DBA78F24-29BD-4026-86DB-9CD21E6323F1}"/>
    <cellStyle name="Separador de milhares 15" xfId="677" xr:uid="{00000000-0005-0000-0000-0000A7020000}"/>
    <cellStyle name="Separador de milhares 15 2" xfId="678" xr:uid="{00000000-0005-0000-0000-0000A8020000}"/>
    <cellStyle name="Separador de milhares 15 2 2" xfId="679" xr:uid="{00000000-0005-0000-0000-0000A9020000}"/>
    <cellStyle name="Separador de milhares 15 2 2 2" xfId="680" xr:uid="{00000000-0005-0000-0000-0000AA020000}"/>
    <cellStyle name="Separador de milhares 15 2 2 2 2" xfId="1141" xr:uid="{F8FD12D3-0F2A-40ED-8BFE-C50FA1DAB705}"/>
    <cellStyle name="Separador de milhares 15 2 2 2 3" xfId="1463" xr:uid="{6E1AC71C-9393-4567-8A5A-06A723BC6F7E}"/>
    <cellStyle name="Separador de milhares 15 2 2 3" xfId="1140" xr:uid="{DBA1CD99-AE38-44FD-9DC3-742956C4C72E}"/>
    <cellStyle name="Separador de milhares 15 2 2 4" xfId="1462" xr:uid="{377B807B-BAA5-4F0D-8EE0-8C0D8EE401A8}"/>
    <cellStyle name="Separador de milhares 15 2 3" xfId="681" xr:uid="{00000000-0005-0000-0000-0000AB020000}"/>
    <cellStyle name="Separador de milhares 15 2 3 2" xfId="1142" xr:uid="{2A64FF4F-8D3B-42D2-819B-3454B0D487DE}"/>
    <cellStyle name="Separador de milhares 15 2 3 3" xfId="1464" xr:uid="{19A03CC5-EB02-47B4-B76F-2EA82270A117}"/>
    <cellStyle name="Separador de milhares 15 2 4" xfId="1139" xr:uid="{E18E5082-C9EB-4848-8A44-36935B5D5FC2}"/>
    <cellStyle name="Separador de milhares 15 2 5" xfId="1461" xr:uid="{F186C6E1-15E8-4754-BE7F-057C77F0A43C}"/>
    <cellStyle name="Separador de milhares 16" xfId="682" xr:uid="{00000000-0005-0000-0000-0000AC020000}"/>
    <cellStyle name="Separador de milhares 16 2" xfId="683" xr:uid="{00000000-0005-0000-0000-0000AD020000}"/>
    <cellStyle name="Separador de milhares 16 2 2" xfId="684" xr:uid="{00000000-0005-0000-0000-0000AE020000}"/>
    <cellStyle name="Separador de milhares 16 2 2 2" xfId="685" xr:uid="{00000000-0005-0000-0000-0000AF020000}"/>
    <cellStyle name="Separador de milhares 16 2 2 2 2" xfId="1145" xr:uid="{AB109577-E699-4B96-A3BD-72076888C945}"/>
    <cellStyle name="Separador de milhares 16 2 2 2 3" xfId="1467" xr:uid="{55E912F9-9C81-496C-AA99-9409BA6F1FD8}"/>
    <cellStyle name="Separador de milhares 16 2 2 3" xfId="1144" xr:uid="{95C9C3C2-AFE1-4AD0-967D-1945E6FA75F0}"/>
    <cellStyle name="Separador de milhares 16 2 2 4" xfId="1466" xr:uid="{B8C5F39D-E79A-4513-8CAD-6867F5009377}"/>
    <cellStyle name="Separador de milhares 16 2 3" xfId="686" xr:uid="{00000000-0005-0000-0000-0000B0020000}"/>
    <cellStyle name="Separador de milhares 16 2 3 2" xfId="1146" xr:uid="{396E28C8-82ED-4AE8-BD02-588ACBAA1DE8}"/>
    <cellStyle name="Separador de milhares 16 2 3 3" xfId="1468" xr:uid="{B744EA21-740F-47B3-A7DA-4308BD67F1A7}"/>
    <cellStyle name="Separador de milhares 16 2 4" xfId="1143" xr:uid="{7DE97732-B2F5-48BE-B0B1-E529DF726433}"/>
    <cellStyle name="Separador de milhares 16 2 5" xfId="1465" xr:uid="{5BDE3D11-6AB5-44A8-AC5F-E775F924FCDC}"/>
    <cellStyle name="Separador de milhares 17" xfId="687" xr:uid="{00000000-0005-0000-0000-0000B1020000}"/>
    <cellStyle name="Separador de milhares 17 2" xfId="688" xr:uid="{00000000-0005-0000-0000-0000B2020000}"/>
    <cellStyle name="Separador de milhares 17 2 2" xfId="689" xr:uid="{00000000-0005-0000-0000-0000B3020000}"/>
    <cellStyle name="Separador de milhares 17 2 2 2" xfId="690" xr:uid="{00000000-0005-0000-0000-0000B4020000}"/>
    <cellStyle name="Separador de milhares 17 2 2 2 2" xfId="1149" xr:uid="{F9C3A26C-30C2-4B83-8E7D-F724916CD864}"/>
    <cellStyle name="Separador de milhares 17 2 2 2 3" xfId="1471" xr:uid="{312395E4-3919-481F-981B-3B975B073DB3}"/>
    <cellStyle name="Separador de milhares 17 2 2 3" xfId="1148" xr:uid="{9406E02B-A335-4469-83E6-6652983DAD61}"/>
    <cellStyle name="Separador de milhares 17 2 2 4" xfId="1470" xr:uid="{6F76FD3B-0E5D-4750-B1B2-67D301A1D60B}"/>
    <cellStyle name="Separador de milhares 17 2 3" xfId="691" xr:uid="{00000000-0005-0000-0000-0000B5020000}"/>
    <cellStyle name="Separador de milhares 17 2 3 2" xfId="1150" xr:uid="{F8192235-36D2-4DBA-8FF7-F38D1EDE8D3D}"/>
    <cellStyle name="Separador de milhares 17 2 3 3" xfId="1472" xr:uid="{4FE93B24-DE14-4C3C-B7E8-974CF8134092}"/>
    <cellStyle name="Separador de milhares 17 2 4" xfId="1147" xr:uid="{15A751B3-8784-4DD7-9564-17B73A8E2FF5}"/>
    <cellStyle name="Separador de milhares 17 2 5" xfId="1469" xr:uid="{12B2C838-BE54-41E4-9365-9B917E997FA7}"/>
    <cellStyle name="Separador de milhares 18" xfId="692" xr:uid="{00000000-0005-0000-0000-0000B6020000}"/>
    <cellStyle name="Separador de milhares 18 2" xfId="693" xr:uid="{00000000-0005-0000-0000-0000B7020000}"/>
    <cellStyle name="Separador de milhares 18 2 2" xfId="694" xr:uid="{00000000-0005-0000-0000-0000B8020000}"/>
    <cellStyle name="Separador de milhares 18 2 2 2" xfId="695" xr:uid="{00000000-0005-0000-0000-0000B9020000}"/>
    <cellStyle name="Separador de milhares 18 2 2 2 2" xfId="1153" xr:uid="{266EE35C-A2D7-4EE8-A7D3-069F3EFAF870}"/>
    <cellStyle name="Separador de milhares 18 2 2 2 3" xfId="1475" xr:uid="{E5718643-3E1D-4D10-9D82-1AECF7D32AF1}"/>
    <cellStyle name="Separador de milhares 18 2 2 3" xfId="1152" xr:uid="{8FB03930-F204-42A4-862E-BF0CDA2FA472}"/>
    <cellStyle name="Separador de milhares 18 2 2 4" xfId="1474" xr:uid="{160E143D-D160-477E-AFFF-3C2ECE8E5BAD}"/>
    <cellStyle name="Separador de milhares 18 2 3" xfId="696" xr:uid="{00000000-0005-0000-0000-0000BA020000}"/>
    <cellStyle name="Separador de milhares 18 2 3 2" xfId="1154" xr:uid="{CFC0A8EB-16AB-4F81-8ACC-13ECDBE40703}"/>
    <cellStyle name="Separador de milhares 18 2 3 3" xfId="1476" xr:uid="{DA53F6F9-CD12-4872-8B2B-2A5B65348424}"/>
    <cellStyle name="Separador de milhares 18 2 4" xfId="1151" xr:uid="{EBE36664-5834-44E0-98E6-B2A8659677CF}"/>
    <cellStyle name="Separador de milhares 18 2 5" xfId="1473" xr:uid="{05D036D6-9B98-4BE6-9D6A-50C1CE4ECB31}"/>
    <cellStyle name="Separador de milhares 19" xfId="697" xr:uid="{00000000-0005-0000-0000-0000BB020000}"/>
    <cellStyle name="Separador de milhares 19 2" xfId="698" xr:uid="{00000000-0005-0000-0000-0000BC020000}"/>
    <cellStyle name="Separador de milhares 19 2 2" xfId="699" xr:uid="{00000000-0005-0000-0000-0000BD020000}"/>
    <cellStyle name="Separador de milhares 19 2 2 2" xfId="700" xr:uid="{00000000-0005-0000-0000-0000BE020000}"/>
    <cellStyle name="Separador de milhares 19 2 2 2 2" xfId="1157" xr:uid="{38E094F6-E495-4237-AD2C-C165420D9159}"/>
    <cellStyle name="Separador de milhares 19 2 2 2 3" xfId="1479" xr:uid="{CC7301F5-816C-46D7-B661-2345B80A61E4}"/>
    <cellStyle name="Separador de milhares 19 2 2 3" xfId="1156" xr:uid="{62B6D714-2204-4F1B-A696-3546DB9E3492}"/>
    <cellStyle name="Separador de milhares 19 2 2 4" xfId="1478" xr:uid="{73A82332-9654-44F5-898A-7B973D01BB54}"/>
    <cellStyle name="Separador de milhares 19 2 3" xfId="701" xr:uid="{00000000-0005-0000-0000-0000BF020000}"/>
    <cellStyle name="Separador de milhares 19 2 3 2" xfId="1158" xr:uid="{945AFF94-2643-4A10-B2AA-E04DF8D5E269}"/>
    <cellStyle name="Separador de milhares 19 2 3 3" xfId="1480" xr:uid="{1D6A2C51-2971-41B8-BCF8-848689CA21CB}"/>
    <cellStyle name="Separador de milhares 19 2 4" xfId="1155" xr:uid="{1BD88AF0-1385-4185-ACAA-1DB88BD8D549}"/>
    <cellStyle name="Separador de milhares 19 2 5" xfId="1477" xr:uid="{C7E3D643-70F5-4663-A43A-3D2EA3F94F86}"/>
    <cellStyle name="Separador de milhares 2 10" xfId="702" xr:uid="{00000000-0005-0000-0000-0000C0020000}"/>
    <cellStyle name="Separador de milhares 2 10 2" xfId="703" xr:uid="{00000000-0005-0000-0000-0000C1020000}"/>
    <cellStyle name="Separador de milhares 2 10 2 2" xfId="704" xr:uid="{00000000-0005-0000-0000-0000C2020000}"/>
    <cellStyle name="Separador de milhares 2 10 2 2 2" xfId="705" xr:uid="{00000000-0005-0000-0000-0000C3020000}"/>
    <cellStyle name="Separador de milhares 2 10 2 2 2 2" xfId="1161" xr:uid="{90A2AFB8-073B-4B86-AD86-F87B51D06193}"/>
    <cellStyle name="Separador de milhares 2 10 2 2 2 3" xfId="1483" xr:uid="{F0F28FFB-FE51-4556-B0A3-AD28B714CE7A}"/>
    <cellStyle name="Separador de milhares 2 10 2 2 3" xfId="1160" xr:uid="{4744107D-CA99-4386-8DD1-4D36E5136DE9}"/>
    <cellStyle name="Separador de milhares 2 10 2 2 4" xfId="1482" xr:uid="{FF70FB02-F6AB-4C52-B93B-9015298D3103}"/>
    <cellStyle name="Separador de milhares 2 10 2 3" xfId="706" xr:uid="{00000000-0005-0000-0000-0000C4020000}"/>
    <cellStyle name="Separador de milhares 2 10 2 3 2" xfId="1162" xr:uid="{6E5D106B-FDF9-45E9-B16C-EA7A0D9D97E3}"/>
    <cellStyle name="Separador de milhares 2 10 2 3 3" xfId="1484" xr:uid="{EAB5F453-D16B-484B-A60D-59AF66A22057}"/>
    <cellStyle name="Separador de milhares 2 10 2 4" xfId="1159" xr:uid="{7B787C0D-7104-4C0B-85C5-89E8340D7072}"/>
    <cellStyle name="Separador de milhares 2 10 2 5" xfId="1481" xr:uid="{79FA8275-3A55-40B7-92C4-4ED21F6402C3}"/>
    <cellStyle name="Separador de milhares 2 11" xfId="707" xr:uid="{00000000-0005-0000-0000-0000C5020000}"/>
    <cellStyle name="Separador de milhares 2 11 2" xfId="708" xr:uid="{00000000-0005-0000-0000-0000C6020000}"/>
    <cellStyle name="Separador de milhares 2 11 2 2" xfId="709" xr:uid="{00000000-0005-0000-0000-0000C7020000}"/>
    <cellStyle name="Separador de milhares 2 11 2 2 2" xfId="710" xr:uid="{00000000-0005-0000-0000-0000C8020000}"/>
    <cellStyle name="Separador de milhares 2 11 2 2 2 2" xfId="1165" xr:uid="{963718C5-19F9-4FFB-BDF6-7FFF362947E2}"/>
    <cellStyle name="Separador de milhares 2 11 2 2 2 3" xfId="1487" xr:uid="{844CBF66-E542-459F-B062-82960FF68AFB}"/>
    <cellStyle name="Separador de milhares 2 11 2 2 3" xfId="1164" xr:uid="{E56F3FD6-DC59-4272-B68D-12D32F1A1ADB}"/>
    <cellStyle name="Separador de milhares 2 11 2 2 4" xfId="1486" xr:uid="{D66041C7-37AF-452B-A62C-858D2FA3F6D7}"/>
    <cellStyle name="Separador de milhares 2 11 2 3" xfId="711" xr:uid="{00000000-0005-0000-0000-0000C9020000}"/>
    <cellStyle name="Separador de milhares 2 11 2 3 2" xfId="1166" xr:uid="{28E4B2C3-546E-4B93-ADA7-45616EC68868}"/>
    <cellStyle name="Separador de milhares 2 11 2 3 3" xfId="1488" xr:uid="{DBF9881C-AD3D-4323-82DC-D51344F9BCBF}"/>
    <cellStyle name="Separador de milhares 2 11 2 4" xfId="1163" xr:uid="{A55095C2-2185-4D2B-AA49-10C218ECED7B}"/>
    <cellStyle name="Separador de milhares 2 11 2 5" xfId="1485" xr:uid="{5FF779C7-D85F-452D-8693-907E54860A70}"/>
    <cellStyle name="Separador de milhares 2 12" xfId="712" xr:uid="{00000000-0005-0000-0000-0000CA020000}"/>
    <cellStyle name="Separador de milhares 2 12 2" xfId="713" xr:uid="{00000000-0005-0000-0000-0000CB020000}"/>
    <cellStyle name="Separador de milhares 2 12 2 2" xfId="714" xr:uid="{00000000-0005-0000-0000-0000CC020000}"/>
    <cellStyle name="Separador de milhares 2 12 2 2 2" xfId="715" xr:uid="{00000000-0005-0000-0000-0000CD020000}"/>
    <cellStyle name="Separador de milhares 2 12 2 2 2 2" xfId="1169" xr:uid="{D923FBAA-8909-4B8A-8B0F-9CD77D33E2D8}"/>
    <cellStyle name="Separador de milhares 2 12 2 2 2 3" xfId="1491" xr:uid="{67C6F3DD-6879-482B-85C8-59288552A6E5}"/>
    <cellStyle name="Separador de milhares 2 12 2 2 3" xfId="1168" xr:uid="{396FD4C3-A516-4351-9D85-F3AA2E41AA0B}"/>
    <cellStyle name="Separador de milhares 2 12 2 2 4" xfId="1490" xr:uid="{AC73F092-75D4-469F-8749-9F7812500788}"/>
    <cellStyle name="Separador de milhares 2 12 2 3" xfId="716" xr:uid="{00000000-0005-0000-0000-0000CE020000}"/>
    <cellStyle name="Separador de milhares 2 12 2 3 2" xfId="1170" xr:uid="{68061374-87BF-43B1-9810-06E156983BC8}"/>
    <cellStyle name="Separador de milhares 2 12 2 3 3" xfId="1492" xr:uid="{99A8A087-8CC3-4062-AF8F-8471FAB9AAFC}"/>
    <cellStyle name="Separador de milhares 2 12 2 4" xfId="1167" xr:uid="{037C82C1-BC61-45A3-B51A-585B07D16605}"/>
    <cellStyle name="Separador de milhares 2 12 2 5" xfId="1489" xr:uid="{D380FDAD-C5EC-444B-A0B7-4B14012BE145}"/>
    <cellStyle name="Separador de milhares 2 13" xfId="717" xr:uid="{00000000-0005-0000-0000-0000CF020000}"/>
    <cellStyle name="Separador de milhares 2 13 2" xfId="718" xr:uid="{00000000-0005-0000-0000-0000D0020000}"/>
    <cellStyle name="Separador de milhares 2 13 2 2" xfId="719" xr:uid="{00000000-0005-0000-0000-0000D1020000}"/>
    <cellStyle name="Separador de milhares 2 13 2 2 2" xfId="720" xr:uid="{00000000-0005-0000-0000-0000D2020000}"/>
    <cellStyle name="Separador de milhares 2 13 2 2 2 2" xfId="1173" xr:uid="{61DAE3CD-5538-4B4D-BA05-BB6D545A27DE}"/>
    <cellStyle name="Separador de milhares 2 13 2 2 2 3" xfId="1495" xr:uid="{82BD6B65-8B6A-4206-BAAE-CE7600830984}"/>
    <cellStyle name="Separador de milhares 2 13 2 2 3" xfId="1172" xr:uid="{C825BC41-4E79-4AEE-A2A7-0921493AB20A}"/>
    <cellStyle name="Separador de milhares 2 13 2 2 4" xfId="1494" xr:uid="{71759229-0937-4D2D-B544-EE88E1A05B7F}"/>
    <cellStyle name="Separador de milhares 2 13 2 3" xfId="721" xr:uid="{00000000-0005-0000-0000-0000D3020000}"/>
    <cellStyle name="Separador de milhares 2 13 2 3 2" xfId="1174" xr:uid="{B7E1F37D-3D8A-49C7-9E3A-70933DC16759}"/>
    <cellStyle name="Separador de milhares 2 13 2 3 3" xfId="1496" xr:uid="{8C329814-2FDF-47EC-8ED8-729AA8438ABF}"/>
    <cellStyle name="Separador de milhares 2 13 2 4" xfId="1171" xr:uid="{53F03FE2-1FD7-44A1-A3A1-F4824D8C8E1F}"/>
    <cellStyle name="Separador de milhares 2 13 2 5" xfId="1493" xr:uid="{A38C0A40-D6C5-4316-B7D5-72B285953E4F}"/>
    <cellStyle name="Separador de milhares 2 14" xfId="722" xr:uid="{00000000-0005-0000-0000-0000D4020000}"/>
    <cellStyle name="Separador de milhares 2 14 2" xfId="723" xr:uid="{00000000-0005-0000-0000-0000D5020000}"/>
    <cellStyle name="Separador de milhares 2 14 2 2" xfId="724" xr:uid="{00000000-0005-0000-0000-0000D6020000}"/>
    <cellStyle name="Separador de milhares 2 14 2 2 2" xfId="725" xr:uid="{00000000-0005-0000-0000-0000D7020000}"/>
    <cellStyle name="Separador de milhares 2 14 2 2 2 2" xfId="1177" xr:uid="{0F6EE164-ADA9-40AE-82DA-930D28BB03F4}"/>
    <cellStyle name="Separador de milhares 2 14 2 2 2 3" xfId="1499" xr:uid="{331F8635-F611-4DDD-9FE9-A468B25A1998}"/>
    <cellStyle name="Separador de milhares 2 14 2 2 3" xfId="1176" xr:uid="{AB51A4A2-D8B3-4BEC-BA28-5DE48F8A0820}"/>
    <cellStyle name="Separador de milhares 2 14 2 2 4" xfId="1498" xr:uid="{F20B66A9-989A-43AA-A794-7EFCE2E97224}"/>
    <cellStyle name="Separador de milhares 2 14 2 3" xfId="726" xr:uid="{00000000-0005-0000-0000-0000D8020000}"/>
    <cellStyle name="Separador de milhares 2 14 2 3 2" xfId="1178" xr:uid="{1C6C01F8-72E7-4397-80FD-A6F32D7ABE2E}"/>
    <cellStyle name="Separador de milhares 2 14 2 3 3" xfId="1500" xr:uid="{86678652-5315-4388-9B90-7E0D54ED8BE2}"/>
    <cellStyle name="Separador de milhares 2 14 2 4" xfId="1175" xr:uid="{3AD0B103-712F-4243-8CA0-1D24A076CAB0}"/>
    <cellStyle name="Separador de milhares 2 14 2 5" xfId="1497" xr:uid="{C8221777-A7C2-44B4-A908-BAE76F27D97B}"/>
    <cellStyle name="Separador de milhares 2 15" xfId="727" xr:uid="{00000000-0005-0000-0000-0000D9020000}"/>
    <cellStyle name="Separador de milhares 2 15 2" xfId="728" xr:uid="{00000000-0005-0000-0000-0000DA020000}"/>
    <cellStyle name="Separador de milhares 2 15 2 2" xfId="729" xr:uid="{00000000-0005-0000-0000-0000DB020000}"/>
    <cellStyle name="Separador de milhares 2 15 2 2 2" xfId="730" xr:uid="{00000000-0005-0000-0000-0000DC020000}"/>
    <cellStyle name="Separador de milhares 2 15 2 2 2 2" xfId="1181" xr:uid="{187AB22C-AE27-45DB-A3FA-1D9733F095C8}"/>
    <cellStyle name="Separador de milhares 2 15 2 2 2 3" xfId="1503" xr:uid="{AB49F88D-E67D-42B2-8FE1-B049ADEE26BA}"/>
    <cellStyle name="Separador de milhares 2 15 2 2 3" xfId="1180" xr:uid="{BA0913B0-BDE4-4CBC-93A0-506FEDF4ADE1}"/>
    <cellStyle name="Separador de milhares 2 15 2 2 4" xfId="1502" xr:uid="{F4223360-E885-467E-9CE6-8080BADB50A4}"/>
    <cellStyle name="Separador de milhares 2 15 2 3" xfId="731" xr:uid="{00000000-0005-0000-0000-0000DD020000}"/>
    <cellStyle name="Separador de milhares 2 15 2 3 2" xfId="1182" xr:uid="{01FCBDE3-0D19-445B-9A6B-47A108543134}"/>
    <cellStyle name="Separador de milhares 2 15 2 3 3" xfId="1504" xr:uid="{59663020-F848-4DB7-9509-0B6AFC0CACF3}"/>
    <cellStyle name="Separador de milhares 2 15 2 4" xfId="1179" xr:uid="{37C0FEB3-8C25-4770-A7EA-0C22C03626AA}"/>
    <cellStyle name="Separador de milhares 2 15 2 5" xfId="1501" xr:uid="{9C97E694-0F05-4929-8B7F-2F2D7A91A2DC}"/>
    <cellStyle name="Separador de milhares 2 16" xfId="732" xr:uid="{00000000-0005-0000-0000-0000DE020000}"/>
    <cellStyle name="Separador de milhares 2 16 2" xfId="733" xr:uid="{00000000-0005-0000-0000-0000DF020000}"/>
    <cellStyle name="Separador de milhares 2 16 2 2" xfId="734" xr:uid="{00000000-0005-0000-0000-0000E0020000}"/>
    <cellStyle name="Separador de milhares 2 16 2 2 2" xfId="735" xr:uid="{00000000-0005-0000-0000-0000E1020000}"/>
    <cellStyle name="Separador de milhares 2 16 2 2 2 2" xfId="1185" xr:uid="{8CE21C05-E7E6-41E3-8530-D3704E786EDE}"/>
    <cellStyle name="Separador de milhares 2 16 2 2 2 3" xfId="1507" xr:uid="{CF7418A0-52E4-4CB6-8C77-35D716CDED9F}"/>
    <cellStyle name="Separador de milhares 2 16 2 2 3" xfId="1184" xr:uid="{D617A7FE-70D5-405F-9222-A64C76AB84D6}"/>
    <cellStyle name="Separador de milhares 2 16 2 2 4" xfId="1506" xr:uid="{E03E52EF-6C22-427B-BB98-F3FFCD7689A0}"/>
    <cellStyle name="Separador de milhares 2 16 2 3" xfId="736" xr:uid="{00000000-0005-0000-0000-0000E2020000}"/>
    <cellStyle name="Separador de milhares 2 16 2 3 2" xfId="1186" xr:uid="{D7201569-3425-4FBE-A603-B54981DDD7D7}"/>
    <cellStyle name="Separador de milhares 2 16 2 3 3" xfId="1508" xr:uid="{CC4701FC-7206-4CB3-B956-939CA2B7EF76}"/>
    <cellStyle name="Separador de milhares 2 16 2 4" xfId="1183" xr:uid="{892AF633-345D-4E4B-8DC9-CF4D15C66AB2}"/>
    <cellStyle name="Separador de milhares 2 16 2 5" xfId="1505" xr:uid="{89040B2F-8F68-4CEA-9FC7-D39B7E6D9409}"/>
    <cellStyle name="Separador de milhares 2 17" xfId="737" xr:uid="{00000000-0005-0000-0000-0000E3020000}"/>
    <cellStyle name="Separador de milhares 2 17 2" xfId="738" xr:uid="{00000000-0005-0000-0000-0000E4020000}"/>
    <cellStyle name="Separador de milhares 2 17 2 2" xfId="739" xr:uid="{00000000-0005-0000-0000-0000E5020000}"/>
    <cellStyle name="Separador de milhares 2 17 2 2 2" xfId="740" xr:uid="{00000000-0005-0000-0000-0000E6020000}"/>
    <cellStyle name="Separador de milhares 2 17 2 2 2 2" xfId="1189" xr:uid="{60DD6932-6638-45E1-87A5-DFEF8E1A1F62}"/>
    <cellStyle name="Separador de milhares 2 17 2 2 2 3" xfId="1511" xr:uid="{D58C41EA-FA7C-4E9F-9DD1-02B238B2E8EC}"/>
    <cellStyle name="Separador de milhares 2 17 2 2 3" xfId="1188" xr:uid="{1FCD3E1C-DD2E-41B0-8EBA-68C2DCD8D388}"/>
    <cellStyle name="Separador de milhares 2 17 2 2 4" xfId="1510" xr:uid="{80BF44A0-9230-42ED-80B7-56E7FE768771}"/>
    <cellStyle name="Separador de milhares 2 17 2 3" xfId="741" xr:uid="{00000000-0005-0000-0000-0000E7020000}"/>
    <cellStyle name="Separador de milhares 2 17 2 3 2" xfId="1190" xr:uid="{2888D3CF-C4A2-4426-B853-DEA73AE67BBD}"/>
    <cellStyle name="Separador de milhares 2 17 2 3 3" xfId="1512" xr:uid="{FEF22256-9052-444C-86FE-FA186C209FAF}"/>
    <cellStyle name="Separador de milhares 2 17 2 4" xfId="1187" xr:uid="{A75A936B-3B1B-4E59-92F1-15C8B21C2B65}"/>
    <cellStyle name="Separador de milhares 2 17 2 5" xfId="1509" xr:uid="{703A6D38-947C-4572-AC4A-595FFEC2BE41}"/>
    <cellStyle name="Separador de milhares 2 18" xfId="742" xr:uid="{00000000-0005-0000-0000-0000E8020000}"/>
    <cellStyle name="Separador de milhares 2 18 2" xfId="743" xr:uid="{00000000-0005-0000-0000-0000E9020000}"/>
    <cellStyle name="Separador de milhares 2 18 2 2" xfId="744" xr:uid="{00000000-0005-0000-0000-0000EA020000}"/>
    <cellStyle name="Separador de milhares 2 18 2 2 2" xfId="745" xr:uid="{00000000-0005-0000-0000-0000EB020000}"/>
    <cellStyle name="Separador de milhares 2 18 2 2 2 2" xfId="1193" xr:uid="{BCD7A195-CA59-4532-BEF2-A73630BA65F4}"/>
    <cellStyle name="Separador de milhares 2 18 2 2 2 3" xfId="1515" xr:uid="{7F629812-0613-47A9-8E31-6BA5B18DC4EE}"/>
    <cellStyle name="Separador de milhares 2 18 2 2 3" xfId="1192" xr:uid="{C6FE0421-BC43-4724-B3A0-8F1496A658FF}"/>
    <cellStyle name="Separador de milhares 2 18 2 2 4" xfId="1514" xr:uid="{E0C49E63-D6CE-436A-8D9D-E27B71690D3A}"/>
    <cellStyle name="Separador de milhares 2 18 2 3" xfId="746" xr:uid="{00000000-0005-0000-0000-0000EC020000}"/>
    <cellStyle name="Separador de milhares 2 18 2 3 2" xfId="1194" xr:uid="{C1737363-B89F-4445-94C1-453AB303D46C}"/>
    <cellStyle name="Separador de milhares 2 18 2 3 3" xfId="1516" xr:uid="{6789C56F-DEB7-42BB-97F1-BA16F291AFDB}"/>
    <cellStyle name="Separador de milhares 2 18 2 4" xfId="1191" xr:uid="{705AFD3A-F5BC-4917-B79F-2B4732BC57B4}"/>
    <cellStyle name="Separador de milhares 2 18 2 5" xfId="1513" xr:uid="{EED655B6-6D33-4CE3-9679-0B0A6033F756}"/>
    <cellStyle name="Separador de milhares 2 19" xfId="747" xr:uid="{00000000-0005-0000-0000-0000ED020000}"/>
    <cellStyle name="Separador de milhares 2 19 2" xfId="748" xr:uid="{00000000-0005-0000-0000-0000EE020000}"/>
    <cellStyle name="Separador de milhares 2 19 2 2" xfId="749" xr:uid="{00000000-0005-0000-0000-0000EF020000}"/>
    <cellStyle name="Separador de milhares 2 19 2 2 2" xfId="750" xr:uid="{00000000-0005-0000-0000-0000F0020000}"/>
    <cellStyle name="Separador de milhares 2 19 2 2 2 2" xfId="1197" xr:uid="{2EB4802F-29E1-46A9-8165-4BE9669D956D}"/>
    <cellStyle name="Separador de milhares 2 19 2 2 2 3" xfId="1519" xr:uid="{E03B5ED3-E9F9-43A7-A4F3-3842EE20ADE2}"/>
    <cellStyle name="Separador de milhares 2 19 2 2 3" xfId="1196" xr:uid="{C14891BE-CB1D-4C93-BFC2-E9E6428058FE}"/>
    <cellStyle name="Separador de milhares 2 19 2 2 4" xfId="1518" xr:uid="{4C48F0AA-EA28-4C75-BF91-E06043072D23}"/>
    <cellStyle name="Separador de milhares 2 19 2 3" xfId="751" xr:uid="{00000000-0005-0000-0000-0000F1020000}"/>
    <cellStyle name="Separador de milhares 2 19 2 3 2" xfId="1198" xr:uid="{90C5C2FE-C958-47C2-A30B-7C5785241CC8}"/>
    <cellStyle name="Separador de milhares 2 19 2 3 3" xfId="1520" xr:uid="{5FCB2A87-2DC6-4984-B255-475BA798853F}"/>
    <cellStyle name="Separador de milhares 2 19 2 4" xfId="1195" xr:uid="{8C64CEFE-A0A4-4E93-AA3F-D5FECF807C39}"/>
    <cellStyle name="Separador de milhares 2 19 2 5" xfId="1517" xr:uid="{F1293993-1C6B-4728-BF32-CBB3BF2BEE77}"/>
    <cellStyle name="Separador de milhares 2 2" xfId="752" xr:uid="{00000000-0005-0000-0000-0000F2020000}"/>
    <cellStyle name="Separador de milhares 2 2 2" xfId="753" xr:uid="{00000000-0005-0000-0000-0000F3020000}"/>
    <cellStyle name="Separador de milhares 2 2 3" xfId="754" xr:uid="{00000000-0005-0000-0000-0000F4020000}"/>
    <cellStyle name="Separador de milhares 2 2 3 2" xfId="755" xr:uid="{00000000-0005-0000-0000-0000F5020000}"/>
    <cellStyle name="Separador de milhares 2 2 3 2 2" xfId="756" xr:uid="{00000000-0005-0000-0000-0000F6020000}"/>
    <cellStyle name="Separador de milhares 2 2 3 2 2 2" xfId="1201" xr:uid="{8614DF23-D990-4325-A580-7E4CA22A39B9}"/>
    <cellStyle name="Separador de milhares 2 2 3 2 2 3" xfId="1523" xr:uid="{B1806403-94B7-4164-96F2-1DAC34C98C68}"/>
    <cellStyle name="Separador de milhares 2 2 3 2 3" xfId="1200" xr:uid="{C3D43C95-36FE-499B-BA02-40F201F3E063}"/>
    <cellStyle name="Separador de milhares 2 2 3 2 4" xfId="1522" xr:uid="{41D59253-1E63-44F9-9CD2-77F4527CB497}"/>
    <cellStyle name="Separador de milhares 2 2 3 3" xfId="757" xr:uid="{00000000-0005-0000-0000-0000F7020000}"/>
    <cellStyle name="Separador de milhares 2 2 3 3 2" xfId="1202" xr:uid="{40C3447E-8621-43C4-A426-59ED170D2EB5}"/>
    <cellStyle name="Separador de milhares 2 2 3 3 3" xfId="1524" xr:uid="{E8EBAAB4-D297-4CEB-B885-68B84A1599C3}"/>
    <cellStyle name="Separador de milhares 2 2 3 4" xfId="1199" xr:uid="{A292B6CD-366E-4E1C-95B2-3CED4C2A8C3D}"/>
    <cellStyle name="Separador de milhares 2 2 3 5" xfId="1521" xr:uid="{D10E215B-17E4-4041-8955-71FA0CEB7314}"/>
    <cellStyle name="Separador de milhares 2 20" xfId="758" xr:uid="{00000000-0005-0000-0000-0000F8020000}"/>
    <cellStyle name="Separador de milhares 2 20 2" xfId="759" xr:uid="{00000000-0005-0000-0000-0000F9020000}"/>
    <cellStyle name="Separador de milhares 2 20 2 2" xfId="760" xr:uid="{00000000-0005-0000-0000-0000FA020000}"/>
    <cellStyle name="Separador de milhares 2 20 2 2 2" xfId="761" xr:uid="{00000000-0005-0000-0000-0000FB020000}"/>
    <cellStyle name="Separador de milhares 2 20 2 2 2 2" xfId="1205" xr:uid="{B5FB68F1-662A-40D4-B8EA-2C822F4C3FD5}"/>
    <cellStyle name="Separador de milhares 2 20 2 2 2 3" xfId="1527" xr:uid="{9FA65950-E1E4-4ABB-8E53-AB52AF518232}"/>
    <cellStyle name="Separador de milhares 2 20 2 2 3" xfId="1204" xr:uid="{247BED57-F6E0-41F5-9E81-B5C97BF8423C}"/>
    <cellStyle name="Separador de milhares 2 20 2 2 4" xfId="1526" xr:uid="{B02FF3D0-929A-40E7-856F-21E3C840E922}"/>
    <cellStyle name="Separador de milhares 2 20 2 3" xfId="762" xr:uid="{00000000-0005-0000-0000-0000FC020000}"/>
    <cellStyle name="Separador de milhares 2 20 2 3 2" xfId="1206" xr:uid="{82DD0987-4A12-4466-90BD-ED63D018C7B5}"/>
    <cellStyle name="Separador de milhares 2 20 2 3 3" xfId="1528" xr:uid="{BEE0EA21-0CC7-4ABC-8D5A-B421DDE00597}"/>
    <cellStyle name="Separador de milhares 2 20 2 4" xfId="1203" xr:uid="{EB48FC60-B90B-4A4C-AF51-CCC9952D071E}"/>
    <cellStyle name="Separador de milhares 2 20 2 5" xfId="1525" xr:uid="{A3B22AA5-1E2A-4C9E-8B70-6C9931EC1C94}"/>
    <cellStyle name="Separador de milhares 2 21" xfId="763" xr:uid="{00000000-0005-0000-0000-0000FD020000}"/>
    <cellStyle name="Separador de milhares 2 21 2" xfId="764" xr:uid="{00000000-0005-0000-0000-0000FE020000}"/>
    <cellStyle name="Separador de milhares 2 21 2 2" xfId="765" xr:uid="{00000000-0005-0000-0000-0000FF020000}"/>
    <cellStyle name="Separador de milhares 2 21 2 2 2" xfId="766" xr:uid="{00000000-0005-0000-0000-000000030000}"/>
    <cellStyle name="Separador de milhares 2 21 2 2 2 2" xfId="1209" xr:uid="{F76AA974-097D-4B21-B7B9-ABEC6709120A}"/>
    <cellStyle name="Separador de milhares 2 21 2 2 2 3" xfId="1531" xr:uid="{4D4E4497-7561-47CE-87CD-56A7D488F654}"/>
    <cellStyle name="Separador de milhares 2 21 2 2 3" xfId="1208" xr:uid="{D53158B9-C774-436D-AAEF-CC1BB91FA03E}"/>
    <cellStyle name="Separador de milhares 2 21 2 2 4" xfId="1530" xr:uid="{DB06043D-1D08-4015-ACB6-34AFF7910F19}"/>
    <cellStyle name="Separador de milhares 2 21 2 3" xfId="767" xr:uid="{00000000-0005-0000-0000-000001030000}"/>
    <cellStyle name="Separador de milhares 2 21 2 3 2" xfId="1210" xr:uid="{307DD011-6E8B-4A41-8EB2-DC04E9B795DC}"/>
    <cellStyle name="Separador de milhares 2 21 2 3 3" xfId="1532" xr:uid="{ED1EDDAF-5AAB-4664-B300-3D3167C9C70F}"/>
    <cellStyle name="Separador de milhares 2 21 2 4" xfId="1207" xr:uid="{57F195E5-1242-45EF-ACC0-B5B7D85B0F8F}"/>
    <cellStyle name="Separador de milhares 2 21 2 5" xfId="1529" xr:uid="{6F714583-94A0-4E25-BE7B-A19296B7F751}"/>
    <cellStyle name="Separador de milhares 2 22" xfId="768" xr:uid="{00000000-0005-0000-0000-000002030000}"/>
    <cellStyle name="Separador de milhares 2 22 2" xfId="769" xr:uid="{00000000-0005-0000-0000-000003030000}"/>
    <cellStyle name="Separador de milhares 2 22 2 2" xfId="770" xr:uid="{00000000-0005-0000-0000-000004030000}"/>
    <cellStyle name="Separador de milhares 2 22 2 2 2" xfId="771" xr:uid="{00000000-0005-0000-0000-000005030000}"/>
    <cellStyle name="Separador de milhares 2 22 2 2 2 2" xfId="1213" xr:uid="{D4AA88D6-1133-4302-9B8C-19249AAA395A}"/>
    <cellStyle name="Separador de milhares 2 22 2 2 2 3" xfId="1535" xr:uid="{08AF5753-8814-423B-A6BB-814FD22A7E80}"/>
    <cellStyle name="Separador de milhares 2 22 2 2 3" xfId="1212" xr:uid="{1147F0B0-A9B4-4FC0-8564-6489CC84ECC3}"/>
    <cellStyle name="Separador de milhares 2 22 2 2 4" xfId="1534" xr:uid="{61311C98-8A4B-4623-B042-DF4CB3BCCE68}"/>
    <cellStyle name="Separador de milhares 2 22 2 3" xfId="772" xr:uid="{00000000-0005-0000-0000-000006030000}"/>
    <cellStyle name="Separador de milhares 2 22 2 3 2" xfId="1214" xr:uid="{F800764C-BCC5-41CC-8E50-DB7DBE21FD2F}"/>
    <cellStyle name="Separador de milhares 2 22 2 3 3" xfId="1536" xr:uid="{56B37388-F425-41FF-9BA4-05D02650DBFE}"/>
    <cellStyle name="Separador de milhares 2 22 2 4" xfId="1211" xr:uid="{BA88C195-B14D-484A-8E12-9B1EA46E9D1E}"/>
    <cellStyle name="Separador de milhares 2 22 2 5" xfId="1533" xr:uid="{52CD51F5-E779-4F49-A6E7-25D95F315E48}"/>
    <cellStyle name="Separador de milhares 2 23" xfId="773" xr:uid="{00000000-0005-0000-0000-000007030000}"/>
    <cellStyle name="Separador de milhares 2 23 2" xfId="774" xr:uid="{00000000-0005-0000-0000-000008030000}"/>
    <cellStyle name="Separador de milhares 2 23 2 2" xfId="775" xr:uid="{00000000-0005-0000-0000-000009030000}"/>
    <cellStyle name="Separador de milhares 2 23 2 2 2" xfId="776" xr:uid="{00000000-0005-0000-0000-00000A030000}"/>
    <cellStyle name="Separador de milhares 2 23 2 2 2 2" xfId="1217" xr:uid="{31EE6DEA-D7A6-40DD-8BF7-68DF9E174523}"/>
    <cellStyle name="Separador de milhares 2 23 2 2 2 3" xfId="1539" xr:uid="{716D6D9F-B24B-476B-9B30-345A086C6B51}"/>
    <cellStyle name="Separador de milhares 2 23 2 2 3" xfId="1216" xr:uid="{D4F97946-E135-4487-AFE6-D58B351C50F1}"/>
    <cellStyle name="Separador de milhares 2 23 2 2 4" xfId="1538" xr:uid="{33EB5BBB-D992-4E60-BEE4-FBBB676A0303}"/>
    <cellStyle name="Separador de milhares 2 23 2 3" xfId="777" xr:uid="{00000000-0005-0000-0000-00000B030000}"/>
    <cellStyle name="Separador de milhares 2 23 2 3 2" xfId="1218" xr:uid="{85EE8F4A-FECE-46C5-BB0D-1C922AC96CF5}"/>
    <cellStyle name="Separador de milhares 2 23 2 3 3" xfId="1540" xr:uid="{7D46F1F3-34AD-4508-A9D7-F9DAB08C2699}"/>
    <cellStyle name="Separador de milhares 2 23 2 4" xfId="1215" xr:uid="{B310BF55-C78F-4398-8C43-6353AE282788}"/>
    <cellStyle name="Separador de milhares 2 23 2 5" xfId="1537" xr:uid="{FB7E5061-522D-424E-A205-324E31AB9344}"/>
    <cellStyle name="Separador de milhares 2 24" xfId="778" xr:uid="{00000000-0005-0000-0000-00000C030000}"/>
    <cellStyle name="Separador de milhares 2 24 2" xfId="779" xr:uid="{00000000-0005-0000-0000-00000D030000}"/>
    <cellStyle name="Separador de milhares 2 24 2 2" xfId="780" xr:uid="{00000000-0005-0000-0000-00000E030000}"/>
    <cellStyle name="Separador de milhares 2 24 2 2 2" xfId="781" xr:uid="{00000000-0005-0000-0000-00000F030000}"/>
    <cellStyle name="Separador de milhares 2 24 2 2 2 2" xfId="1221" xr:uid="{5BA4A8A5-5D61-418D-A62C-80957332025A}"/>
    <cellStyle name="Separador de milhares 2 24 2 2 2 3" xfId="1543" xr:uid="{EC0EF410-6B86-4AFD-A32C-F1363DE0B3F4}"/>
    <cellStyle name="Separador de milhares 2 24 2 2 3" xfId="1220" xr:uid="{B6A79692-91AD-432E-8B64-DABFB2B7F162}"/>
    <cellStyle name="Separador de milhares 2 24 2 2 4" xfId="1542" xr:uid="{8EF2D84C-9AD2-425C-8807-1FDC386AC126}"/>
    <cellStyle name="Separador de milhares 2 24 2 3" xfId="782" xr:uid="{00000000-0005-0000-0000-000010030000}"/>
    <cellStyle name="Separador de milhares 2 24 2 3 2" xfId="1222" xr:uid="{263F1476-53C8-4EBC-B52C-72EF06A3EECA}"/>
    <cellStyle name="Separador de milhares 2 24 2 3 3" xfId="1544" xr:uid="{F0010FAC-0303-4017-B3F3-85033ACE2297}"/>
    <cellStyle name="Separador de milhares 2 24 2 4" xfId="1219" xr:uid="{CB063A66-1FAF-4C81-979E-D198373B81A7}"/>
    <cellStyle name="Separador de milhares 2 24 2 5" xfId="1541" xr:uid="{C089E05B-A71A-4D28-A8E4-9DB7AF72B9EE}"/>
    <cellStyle name="Separador de milhares 2 25" xfId="783" xr:uid="{00000000-0005-0000-0000-000011030000}"/>
    <cellStyle name="Separador de milhares 2 25 2" xfId="784" xr:uid="{00000000-0005-0000-0000-000012030000}"/>
    <cellStyle name="Separador de milhares 2 25 2 2" xfId="785" xr:uid="{00000000-0005-0000-0000-000013030000}"/>
    <cellStyle name="Separador de milhares 2 25 2 2 2" xfId="786" xr:uid="{00000000-0005-0000-0000-000014030000}"/>
    <cellStyle name="Separador de milhares 2 25 2 2 2 2" xfId="1225" xr:uid="{8D71F223-A4A7-439E-AD3D-768B386F2D78}"/>
    <cellStyle name="Separador de milhares 2 25 2 2 2 3" xfId="1547" xr:uid="{C777511B-298B-44EC-8FC9-34C1A08CFAEC}"/>
    <cellStyle name="Separador de milhares 2 25 2 2 3" xfId="1224" xr:uid="{2884813A-FBE1-4448-9C41-C9A19E65DEAD}"/>
    <cellStyle name="Separador de milhares 2 25 2 2 4" xfId="1546" xr:uid="{A1537291-9B61-41F7-AB93-11D1D8442942}"/>
    <cellStyle name="Separador de milhares 2 25 2 3" xfId="787" xr:uid="{00000000-0005-0000-0000-000015030000}"/>
    <cellStyle name="Separador de milhares 2 25 2 3 2" xfId="1226" xr:uid="{D082026D-A3FA-40D9-B4AD-CE88294136E1}"/>
    <cellStyle name="Separador de milhares 2 25 2 3 3" xfId="1548" xr:uid="{68ACBA27-9F6D-4F54-9C3B-B97A5B936093}"/>
    <cellStyle name="Separador de milhares 2 25 2 4" xfId="1223" xr:uid="{B57F2C1E-3FD0-4F99-BCB9-91813F43A019}"/>
    <cellStyle name="Separador de milhares 2 25 2 5" xfId="1545" xr:uid="{6F9B4EDF-1EE1-4491-8857-7A62EFE133E7}"/>
    <cellStyle name="Separador de milhares 2 26" xfId="788" xr:uid="{00000000-0005-0000-0000-000016030000}"/>
    <cellStyle name="Separador de milhares 2 26 2" xfId="789" xr:uid="{00000000-0005-0000-0000-000017030000}"/>
    <cellStyle name="Separador de milhares 2 26 2 2" xfId="790" xr:uid="{00000000-0005-0000-0000-000018030000}"/>
    <cellStyle name="Separador de milhares 2 26 2 2 2" xfId="791" xr:uid="{00000000-0005-0000-0000-000019030000}"/>
    <cellStyle name="Separador de milhares 2 26 2 2 2 2" xfId="1229" xr:uid="{08F2F603-0178-4BCC-A7DC-BA4A3E9C0872}"/>
    <cellStyle name="Separador de milhares 2 26 2 2 2 3" xfId="1551" xr:uid="{8C0CB502-98D7-48EC-BF84-49A8EAB96604}"/>
    <cellStyle name="Separador de milhares 2 26 2 2 3" xfId="1228" xr:uid="{ECCF45FF-7AE6-4F1A-A22A-CB5629D59FE0}"/>
    <cellStyle name="Separador de milhares 2 26 2 2 4" xfId="1550" xr:uid="{15013CCA-9DF1-4E60-83D8-75BF8B9D5471}"/>
    <cellStyle name="Separador de milhares 2 26 2 3" xfId="792" xr:uid="{00000000-0005-0000-0000-00001A030000}"/>
    <cellStyle name="Separador de milhares 2 26 2 3 2" xfId="1230" xr:uid="{0DED7177-33F4-490B-BACB-88C9E35A5BE6}"/>
    <cellStyle name="Separador de milhares 2 26 2 3 3" xfId="1552" xr:uid="{49271643-319D-4278-9E70-A948F5EA4CD0}"/>
    <cellStyle name="Separador de milhares 2 26 2 4" xfId="1227" xr:uid="{B9780192-6715-4FD6-A079-559BE10587E2}"/>
    <cellStyle name="Separador de milhares 2 26 2 5" xfId="1549" xr:uid="{DA95D21D-73F7-4CC9-8C75-F4F659C85527}"/>
    <cellStyle name="Separador de milhares 2 27" xfId="793" xr:uid="{00000000-0005-0000-0000-00001B030000}"/>
    <cellStyle name="Separador de milhares 2 27 2" xfId="794" xr:uid="{00000000-0005-0000-0000-00001C030000}"/>
    <cellStyle name="Separador de milhares 2 27 2 2" xfId="795" xr:uid="{00000000-0005-0000-0000-00001D030000}"/>
    <cellStyle name="Separador de milhares 2 27 2 2 2" xfId="796" xr:uid="{00000000-0005-0000-0000-00001E030000}"/>
    <cellStyle name="Separador de milhares 2 27 2 2 2 2" xfId="1233" xr:uid="{F599910A-6B9E-4F0C-951D-43D760022545}"/>
    <cellStyle name="Separador de milhares 2 27 2 2 2 3" xfId="1555" xr:uid="{7FD7B247-B01B-4A78-BD5A-403D5A0E4920}"/>
    <cellStyle name="Separador de milhares 2 27 2 2 3" xfId="1232" xr:uid="{F60CA081-BB5A-4914-B52F-C96FBFE075E7}"/>
    <cellStyle name="Separador de milhares 2 27 2 2 4" xfId="1554" xr:uid="{ECE7FC16-70DC-4633-9B15-C731EF30E873}"/>
    <cellStyle name="Separador de milhares 2 27 2 3" xfId="797" xr:uid="{00000000-0005-0000-0000-00001F030000}"/>
    <cellStyle name="Separador de milhares 2 27 2 3 2" xfId="1234" xr:uid="{378AF09D-79E7-44EC-8DC0-9B19077104DD}"/>
    <cellStyle name="Separador de milhares 2 27 2 3 3" xfId="1556" xr:uid="{213F52EF-7EF0-436F-AFCA-CC6BC7F03ED8}"/>
    <cellStyle name="Separador de milhares 2 27 2 4" xfId="1231" xr:uid="{73443D55-DAC4-400F-A1E6-3944634E21EA}"/>
    <cellStyle name="Separador de milhares 2 27 2 5" xfId="1553" xr:uid="{31A97D5C-C596-4160-8672-84705E6F2213}"/>
    <cellStyle name="Separador de milhares 2 28" xfId="798" xr:uid="{00000000-0005-0000-0000-000020030000}"/>
    <cellStyle name="Separador de milhares 2 28 2" xfId="799" xr:uid="{00000000-0005-0000-0000-000021030000}"/>
    <cellStyle name="Separador de milhares 2 28 2 2" xfId="800" xr:uid="{00000000-0005-0000-0000-000022030000}"/>
    <cellStyle name="Separador de milhares 2 28 2 2 2" xfId="801" xr:uid="{00000000-0005-0000-0000-000023030000}"/>
    <cellStyle name="Separador de milhares 2 28 2 2 2 2" xfId="1237" xr:uid="{7EF25090-26EE-402E-9AAA-295EBEB3BC5D}"/>
    <cellStyle name="Separador de milhares 2 28 2 2 2 3" xfId="1559" xr:uid="{8EA0A225-C63E-41EC-BC1A-24B30128E2FA}"/>
    <cellStyle name="Separador de milhares 2 28 2 2 3" xfId="1236" xr:uid="{9115D2BF-0798-43BE-AE65-F63D0DEDB8CB}"/>
    <cellStyle name="Separador de milhares 2 28 2 2 4" xfId="1558" xr:uid="{74212909-E3AC-418D-9C8E-EF1894A4B399}"/>
    <cellStyle name="Separador de milhares 2 28 2 3" xfId="802" xr:uid="{00000000-0005-0000-0000-000024030000}"/>
    <cellStyle name="Separador de milhares 2 28 2 3 2" xfId="1238" xr:uid="{51BE3AEE-9AA2-46CF-B581-FB8437BBF419}"/>
    <cellStyle name="Separador de milhares 2 28 2 3 3" xfId="1560" xr:uid="{0F20F940-1F7B-41FF-8A02-5BFF89C3F142}"/>
    <cellStyle name="Separador de milhares 2 28 2 4" xfId="1235" xr:uid="{09A80B99-E69A-438A-9B1D-633373BE62D6}"/>
    <cellStyle name="Separador de milhares 2 28 2 5" xfId="1557" xr:uid="{8219D2E6-1541-447B-BF8D-32A2ABDC7896}"/>
    <cellStyle name="Separador de milhares 2 29" xfId="803" xr:uid="{00000000-0005-0000-0000-000025030000}"/>
    <cellStyle name="Separador de milhares 2 29 2" xfId="804" xr:uid="{00000000-0005-0000-0000-000026030000}"/>
    <cellStyle name="Separador de milhares 2 29 2 2" xfId="805" xr:uid="{00000000-0005-0000-0000-000027030000}"/>
    <cellStyle name="Separador de milhares 2 29 2 2 2" xfId="806" xr:uid="{00000000-0005-0000-0000-000028030000}"/>
    <cellStyle name="Separador de milhares 2 29 2 2 2 2" xfId="1241" xr:uid="{57687D89-B96F-4108-9D69-0794D73C4EFC}"/>
    <cellStyle name="Separador de milhares 2 29 2 2 2 3" xfId="1563" xr:uid="{C5055592-8C68-4715-AB0C-072F7B614463}"/>
    <cellStyle name="Separador de milhares 2 29 2 2 3" xfId="1240" xr:uid="{B579441D-B924-4925-A8BB-3F9D3022C50C}"/>
    <cellStyle name="Separador de milhares 2 29 2 2 4" xfId="1562" xr:uid="{C0FB4CA6-32D2-4696-A5D6-B518485F5C11}"/>
    <cellStyle name="Separador de milhares 2 29 2 3" xfId="807" xr:uid="{00000000-0005-0000-0000-000029030000}"/>
    <cellStyle name="Separador de milhares 2 29 2 3 2" xfId="1242" xr:uid="{64FA626B-2052-418D-8B93-6C40CFC10D63}"/>
    <cellStyle name="Separador de milhares 2 29 2 3 3" xfId="1564" xr:uid="{276D935B-3D9D-4AA0-BE64-28C7E49BB352}"/>
    <cellStyle name="Separador de milhares 2 29 2 4" xfId="1239" xr:uid="{5BE68A43-C709-4E4C-8A3C-6E83CDAE2411}"/>
    <cellStyle name="Separador de milhares 2 29 2 5" xfId="1561" xr:uid="{23E1E7BA-331A-4F57-A824-CA5786EEEA82}"/>
    <cellStyle name="Separador de milhares 2 3" xfId="808" xr:uid="{00000000-0005-0000-0000-00002A030000}"/>
    <cellStyle name="Separador de milhares 2 3 2" xfId="809" xr:uid="{00000000-0005-0000-0000-00002B030000}"/>
    <cellStyle name="Separador de milhares 2 3 2 2" xfId="810" xr:uid="{00000000-0005-0000-0000-00002C030000}"/>
    <cellStyle name="Separador de milhares 2 3 2 2 2" xfId="811" xr:uid="{00000000-0005-0000-0000-00002D030000}"/>
    <cellStyle name="Separador de milhares 2 3 2 2 2 2" xfId="1245" xr:uid="{69DDD2FE-9F2A-4887-BE4C-78B43529A076}"/>
    <cellStyle name="Separador de milhares 2 3 2 2 2 3" xfId="1567" xr:uid="{375AD996-0742-4296-8EF1-B928E2D58C5B}"/>
    <cellStyle name="Separador de milhares 2 3 2 2 3" xfId="1244" xr:uid="{F3662B47-9DE2-43D3-8CA6-61682BDFA548}"/>
    <cellStyle name="Separador de milhares 2 3 2 2 4" xfId="1566" xr:uid="{567AD08D-8C17-4E59-B385-3BC137C1BB13}"/>
    <cellStyle name="Separador de milhares 2 3 2 3" xfId="812" xr:uid="{00000000-0005-0000-0000-00002E030000}"/>
    <cellStyle name="Separador de milhares 2 3 2 3 2" xfId="1246" xr:uid="{33FA0CC1-21C2-4EAB-BF4A-F23E5C18D3D0}"/>
    <cellStyle name="Separador de milhares 2 3 2 3 3" xfId="1568" xr:uid="{267D8428-9841-4E4B-AAE4-7C3251B3FB39}"/>
    <cellStyle name="Separador de milhares 2 3 2 4" xfId="1243" xr:uid="{7B3BB58B-64E8-4BD7-8B28-245ED2DE0F92}"/>
    <cellStyle name="Separador de milhares 2 3 2 5" xfId="1565" xr:uid="{354719E2-6E05-4B0A-B3A4-EFBFFE61333A}"/>
    <cellStyle name="Separador de milhares 2 30" xfId="813" xr:uid="{00000000-0005-0000-0000-00002F030000}"/>
    <cellStyle name="Separador de milhares 2 30 2" xfId="814" xr:uid="{00000000-0005-0000-0000-000030030000}"/>
    <cellStyle name="Separador de milhares 2 30 2 2" xfId="815" xr:uid="{00000000-0005-0000-0000-000031030000}"/>
    <cellStyle name="Separador de milhares 2 30 2 2 2" xfId="816" xr:uid="{00000000-0005-0000-0000-000032030000}"/>
    <cellStyle name="Separador de milhares 2 30 2 2 2 2" xfId="1249" xr:uid="{5E2B4C31-884F-4411-A5BD-2EF40B64E258}"/>
    <cellStyle name="Separador de milhares 2 30 2 2 2 3" xfId="1571" xr:uid="{0E52BB98-31E4-4DA0-9CC9-E3ECFD830A54}"/>
    <cellStyle name="Separador de milhares 2 30 2 2 3" xfId="1248" xr:uid="{6EF26280-976B-4701-A129-24222EEFE44A}"/>
    <cellStyle name="Separador de milhares 2 30 2 2 4" xfId="1570" xr:uid="{13A6E753-11F0-4F38-A7C2-A17D8BB019D1}"/>
    <cellStyle name="Separador de milhares 2 30 2 3" xfId="817" xr:uid="{00000000-0005-0000-0000-000033030000}"/>
    <cellStyle name="Separador de milhares 2 30 2 3 2" xfId="1250" xr:uid="{5CB5CD05-E8AB-4FFF-91DC-6BFF8928D947}"/>
    <cellStyle name="Separador de milhares 2 30 2 3 3" xfId="1572" xr:uid="{92C6859F-8B43-4296-93EA-6C3574B3A381}"/>
    <cellStyle name="Separador de milhares 2 30 2 4" xfId="1247" xr:uid="{6179B9DD-6DC3-4F60-9ECB-B6A1DE01A166}"/>
    <cellStyle name="Separador de milhares 2 30 2 5" xfId="1569" xr:uid="{2F774E43-E53F-4E2B-AE8E-281448B32D8D}"/>
    <cellStyle name="Separador de milhares 2 31" xfId="818" xr:uid="{00000000-0005-0000-0000-000034030000}"/>
    <cellStyle name="Separador de milhares 2 31 2" xfId="819" xr:uid="{00000000-0005-0000-0000-000035030000}"/>
    <cellStyle name="Separador de milhares 2 31 2 2" xfId="820" xr:uid="{00000000-0005-0000-0000-000036030000}"/>
    <cellStyle name="Separador de milhares 2 31 2 2 2" xfId="821" xr:uid="{00000000-0005-0000-0000-000037030000}"/>
    <cellStyle name="Separador de milhares 2 31 2 2 2 2" xfId="1253" xr:uid="{DA29466D-8A8B-4210-9D32-75AF13F64D6E}"/>
    <cellStyle name="Separador de milhares 2 31 2 2 2 3" xfId="1575" xr:uid="{2E06CFCE-3147-4D38-AFB8-AE3D704CE119}"/>
    <cellStyle name="Separador de milhares 2 31 2 2 3" xfId="1252" xr:uid="{1CA2AA03-F84E-4D35-83FF-8CA229075DBE}"/>
    <cellStyle name="Separador de milhares 2 31 2 2 4" xfId="1574" xr:uid="{37EE70FF-53DC-4841-9194-05BE6D262030}"/>
    <cellStyle name="Separador de milhares 2 31 2 3" xfId="822" xr:uid="{00000000-0005-0000-0000-000038030000}"/>
    <cellStyle name="Separador de milhares 2 31 2 3 2" xfId="1254" xr:uid="{466F0E58-FE08-47B5-B9A4-5682E609F784}"/>
    <cellStyle name="Separador de milhares 2 31 2 3 3" xfId="1576" xr:uid="{52CD7820-D33D-463A-9344-2B4F4E08D1FD}"/>
    <cellStyle name="Separador de milhares 2 31 2 4" xfId="1251" xr:uid="{859F0C8B-61F3-457D-B8D5-D275EBE88FEB}"/>
    <cellStyle name="Separador de milhares 2 31 2 5" xfId="1573" xr:uid="{E6B9286E-0D02-4933-9DDA-CD62C06D2BEA}"/>
    <cellStyle name="Separador de milhares 2 4" xfId="823" xr:uid="{00000000-0005-0000-0000-000039030000}"/>
    <cellStyle name="Separador de milhares 2 4 2" xfId="824" xr:uid="{00000000-0005-0000-0000-00003A030000}"/>
    <cellStyle name="Separador de milhares 2 4 2 2" xfId="825" xr:uid="{00000000-0005-0000-0000-00003B030000}"/>
    <cellStyle name="Separador de milhares 2 4 2 2 2" xfId="826" xr:uid="{00000000-0005-0000-0000-00003C030000}"/>
    <cellStyle name="Separador de milhares 2 4 2 2 2 2" xfId="1257" xr:uid="{938F8919-15F3-4D6D-8827-90D734CBCEBC}"/>
    <cellStyle name="Separador de milhares 2 4 2 2 2 3" xfId="1579" xr:uid="{1414FB59-9957-4653-B556-590FD0464C5A}"/>
    <cellStyle name="Separador de milhares 2 4 2 2 3" xfId="1256" xr:uid="{F9543083-3693-4D8A-AC91-DADDA518E9A5}"/>
    <cellStyle name="Separador de milhares 2 4 2 2 4" xfId="1578" xr:uid="{F3B27597-AE43-42E2-9044-CA1B9D514AAC}"/>
    <cellStyle name="Separador de milhares 2 4 2 3" xfId="827" xr:uid="{00000000-0005-0000-0000-00003D030000}"/>
    <cellStyle name="Separador de milhares 2 4 2 3 2" xfId="1258" xr:uid="{15A33887-3FB6-4FA4-A830-A6EBB9DDF92F}"/>
    <cellStyle name="Separador de milhares 2 4 2 3 3" xfId="1580" xr:uid="{5F52830C-E02F-4535-BB27-8631D8D9AA47}"/>
    <cellStyle name="Separador de milhares 2 4 2 4" xfId="1255" xr:uid="{F49B962A-7EA7-431C-A617-3C81A67A4AA6}"/>
    <cellStyle name="Separador de milhares 2 4 2 5" xfId="1577" xr:uid="{9F04A70A-FE62-4B81-A0A3-9AE97E13EBDE}"/>
    <cellStyle name="Separador de milhares 2 5" xfId="828" xr:uid="{00000000-0005-0000-0000-00003E030000}"/>
    <cellStyle name="Separador de milhares 2 5 2" xfId="829" xr:uid="{00000000-0005-0000-0000-00003F030000}"/>
    <cellStyle name="Separador de milhares 2 5 2 2" xfId="830" xr:uid="{00000000-0005-0000-0000-000040030000}"/>
    <cellStyle name="Separador de milhares 2 5 2 2 2" xfId="831" xr:uid="{00000000-0005-0000-0000-000041030000}"/>
    <cellStyle name="Separador de milhares 2 5 2 2 2 2" xfId="1261" xr:uid="{41B9FC3C-EE52-47AC-968A-436A07685B49}"/>
    <cellStyle name="Separador de milhares 2 5 2 2 2 3" xfId="1583" xr:uid="{F613AC70-77FC-44A6-A9D1-C9DB474543B6}"/>
    <cellStyle name="Separador de milhares 2 5 2 2 3" xfId="1260" xr:uid="{6CAACBE7-EDDD-41B9-B834-08DD400B2A84}"/>
    <cellStyle name="Separador de milhares 2 5 2 2 4" xfId="1582" xr:uid="{418108D2-1905-4B03-8A99-67A2F618F12B}"/>
    <cellStyle name="Separador de milhares 2 5 2 3" xfId="832" xr:uid="{00000000-0005-0000-0000-000042030000}"/>
    <cellStyle name="Separador de milhares 2 5 2 3 2" xfId="1262" xr:uid="{3E0F35CC-BE1D-4FBB-9B6F-B55898465E09}"/>
    <cellStyle name="Separador de milhares 2 5 2 3 3" xfId="1584" xr:uid="{EEE03762-9B80-466F-9018-170CC257A4D0}"/>
    <cellStyle name="Separador de milhares 2 5 2 4" xfId="1259" xr:uid="{9B7F1F3D-F044-447B-933B-909F7A8F3751}"/>
    <cellStyle name="Separador de milhares 2 5 2 5" xfId="1581" xr:uid="{51FE5285-A369-4956-A09B-3FEBCC8FA78B}"/>
    <cellStyle name="Separador de milhares 2 6" xfId="833" xr:uid="{00000000-0005-0000-0000-000043030000}"/>
    <cellStyle name="Separador de milhares 2 6 2" xfId="834" xr:uid="{00000000-0005-0000-0000-000044030000}"/>
    <cellStyle name="Separador de milhares 2 6 2 2" xfId="835" xr:uid="{00000000-0005-0000-0000-000045030000}"/>
    <cellStyle name="Separador de milhares 2 6 2 2 2" xfId="836" xr:uid="{00000000-0005-0000-0000-000046030000}"/>
    <cellStyle name="Separador de milhares 2 6 2 2 2 2" xfId="1265" xr:uid="{60B98A1C-5C01-42CF-894D-F0AA49A4C1B2}"/>
    <cellStyle name="Separador de milhares 2 6 2 2 2 3" xfId="1587" xr:uid="{EC15AEEF-54D0-46BD-9BE9-1AF02D29F66E}"/>
    <cellStyle name="Separador de milhares 2 6 2 2 3" xfId="1264" xr:uid="{B7A5C474-3600-40D8-8053-EEDA4A825418}"/>
    <cellStyle name="Separador de milhares 2 6 2 2 4" xfId="1586" xr:uid="{15F4208C-598A-4666-B1EB-C8521787B31D}"/>
    <cellStyle name="Separador de milhares 2 6 2 3" xfId="837" xr:uid="{00000000-0005-0000-0000-000047030000}"/>
    <cellStyle name="Separador de milhares 2 6 2 3 2" xfId="1266" xr:uid="{7C66E9D1-ADF9-4194-B32C-3844D74D2CBC}"/>
    <cellStyle name="Separador de milhares 2 6 2 3 3" xfId="1588" xr:uid="{74D81A90-7909-4E92-8617-C8B54390A4DF}"/>
    <cellStyle name="Separador de milhares 2 6 2 4" xfId="1263" xr:uid="{C8F1FF76-E0E5-441F-9F90-CC3F58D71B62}"/>
    <cellStyle name="Separador de milhares 2 6 2 5" xfId="1585" xr:uid="{D61FC826-537E-4FBB-A065-0AEE8E7AE802}"/>
    <cellStyle name="Separador de milhares 2 7" xfId="838" xr:uid="{00000000-0005-0000-0000-000048030000}"/>
    <cellStyle name="Separador de milhares 2 7 2" xfId="839" xr:uid="{00000000-0005-0000-0000-000049030000}"/>
    <cellStyle name="Separador de milhares 2 7 2 2" xfId="840" xr:uid="{00000000-0005-0000-0000-00004A030000}"/>
    <cellStyle name="Separador de milhares 2 7 2 2 2" xfId="841" xr:uid="{00000000-0005-0000-0000-00004B030000}"/>
    <cellStyle name="Separador de milhares 2 7 2 2 2 2" xfId="1269" xr:uid="{C78CC910-2454-461E-8257-771B4DC3F59E}"/>
    <cellStyle name="Separador de milhares 2 7 2 2 2 3" xfId="1591" xr:uid="{8B295B8E-830D-4958-8FC0-B76B43B5CDC4}"/>
    <cellStyle name="Separador de milhares 2 7 2 2 3" xfId="1268" xr:uid="{E9B551DA-118E-462B-9CA3-19767FD858B1}"/>
    <cellStyle name="Separador de milhares 2 7 2 2 4" xfId="1590" xr:uid="{5C75DDC1-3B07-4055-B80D-F76B9C729E4F}"/>
    <cellStyle name="Separador de milhares 2 7 2 3" xfId="842" xr:uid="{00000000-0005-0000-0000-00004C030000}"/>
    <cellStyle name="Separador de milhares 2 7 2 3 2" xfId="1270" xr:uid="{623E6372-9EBA-4BC7-9086-08A62A164BFD}"/>
    <cellStyle name="Separador de milhares 2 7 2 3 3" xfId="1592" xr:uid="{7CE82E43-26CE-4C4D-ABDA-5D0378D28A25}"/>
    <cellStyle name="Separador de milhares 2 7 2 4" xfId="1267" xr:uid="{BCEDF6A0-0948-4C70-B2EC-58D45E6421B1}"/>
    <cellStyle name="Separador de milhares 2 7 2 5" xfId="1589" xr:uid="{344406B6-7D39-4548-8957-3A25879C829E}"/>
    <cellStyle name="Separador de milhares 2 8" xfId="843" xr:uid="{00000000-0005-0000-0000-00004D030000}"/>
    <cellStyle name="Separador de milhares 2 8 2" xfId="844" xr:uid="{00000000-0005-0000-0000-00004E030000}"/>
    <cellStyle name="Separador de milhares 2 8 2 2" xfId="845" xr:uid="{00000000-0005-0000-0000-00004F030000}"/>
    <cellStyle name="Separador de milhares 2 8 2 2 2" xfId="846" xr:uid="{00000000-0005-0000-0000-000050030000}"/>
    <cellStyle name="Separador de milhares 2 8 2 2 2 2" xfId="1273" xr:uid="{4D7CB022-4118-4334-B148-91F309362715}"/>
    <cellStyle name="Separador de milhares 2 8 2 2 2 3" xfId="1595" xr:uid="{52781D95-7843-46A8-AAE5-96B2B19C81B0}"/>
    <cellStyle name="Separador de milhares 2 8 2 2 3" xfId="1272" xr:uid="{58ED2BB6-14C8-4381-AB16-F5E84A12B0E1}"/>
    <cellStyle name="Separador de milhares 2 8 2 2 4" xfId="1594" xr:uid="{0E00D4C1-B8E2-4263-A113-1D47238C43A9}"/>
    <cellStyle name="Separador de milhares 2 8 2 3" xfId="847" xr:uid="{00000000-0005-0000-0000-000051030000}"/>
    <cellStyle name="Separador de milhares 2 8 2 3 2" xfId="1274" xr:uid="{797B9CB7-ABB4-45B6-8754-E20B249B06D0}"/>
    <cellStyle name="Separador de milhares 2 8 2 3 3" xfId="1596" xr:uid="{3CE087F0-46C5-4FBD-AC55-AEF89518FF7A}"/>
    <cellStyle name="Separador de milhares 2 8 2 4" xfId="1271" xr:uid="{FAC8FE13-3EEC-40BC-9476-1EB075E2A8EF}"/>
    <cellStyle name="Separador de milhares 2 8 2 5" xfId="1593" xr:uid="{74053600-65C0-45D0-BE5A-BE2AF6440022}"/>
    <cellStyle name="Separador de milhares 2 9" xfId="848" xr:uid="{00000000-0005-0000-0000-000052030000}"/>
    <cellStyle name="Separador de milhares 2 9 2" xfId="849" xr:uid="{00000000-0005-0000-0000-000053030000}"/>
    <cellStyle name="Separador de milhares 2 9 2 2" xfId="850" xr:uid="{00000000-0005-0000-0000-000054030000}"/>
    <cellStyle name="Separador de milhares 2 9 2 2 2" xfId="851" xr:uid="{00000000-0005-0000-0000-000055030000}"/>
    <cellStyle name="Separador de milhares 2 9 2 2 2 2" xfId="1277" xr:uid="{58C47A9A-9B07-4003-BBEA-E15227954E1D}"/>
    <cellStyle name="Separador de milhares 2 9 2 2 2 3" xfId="1599" xr:uid="{B7E7C0EB-115E-499E-9CAB-465F39A53515}"/>
    <cellStyle name="Separador de milhares 2 9 2 2 3" xfId="1276" xr:uid="{1417CF04-7218-4A31-AE53-5F8DE5593450}"/>
    <cellStyle name="Separador de milhares 2 9 2 2 4" xfId="1598" xr:uid="{8B064E90-7A4A-4684-9BDC-696DB941162D}"/>
    <cellStyle name="Separador de milhares 2 9 2 3" xfId="852" xr:uid="{00000000-0005-0000-0000-000056030000}"/>
    <cellStyle name="Separador de milhares 2 9 2 3 2" xfId="1278" xr:uid="{7C0E6CF6-C064-48A7-B280-092B1B3365D6}"/>
    <cellStyle name="Separador de milhares 2 9 2 3 3" xfId="1600" xr:uid="{D7714138-C651-4E8B-99BB-DDF8C2AE5B74}"/>
    <cellStyle name="Separador de milhares 2 9 2 4" xfId="1275" xr:uid="{BD3B11B2-F371-4034-83FB-6E1ACA12C236}"/>
    <cellStyle name="Separador de milhares 2 9 2 5" xfId="1597" xr:uid="{43AA31CB-39B9-4B83-BAB5-0155746379DF}"/>
    <cellStyle name="Separador de milhares 20" xfId="853" xr:uid="{00000000-0005-0000-0000-000057030000}"/>
    <cellStyle name="Separador de milhares 20 2" xfId="854" xr:uid="{00000000-0005-0000-0000-000058030000}"/>
    <cellStyle name="Separador de milhares 20 2 2" xfId="855" xr:uid="{00000000-0005-0000-0000-000059030000}"/>
    <cellStyle name="Separador de milhares 20 2 2 2" xfId="856" xr:uid="{00000000-0005-0000-0000-00005A030000}"/>
    <cellStyle name="Separador de milhares 20 2 2 2 2" xfId="1281" xr:uid="{9C37ED7B-3C69-4320-B911-3A2A880373C0}"/>
    <cellStyle name="Separador de milhares 20 2 2 2 3" xfId="1603" xr:uid="{ECCB7AB6-7254-4C54-811C-CAA1821209AA}"/>
    <cellStyle name="Separador de milhares 20 2 2 3" xfId="1280" xr:uid="{56FB0B91-D0D2-4B39-98E6-4E90A527D21B}"/>
    <cellStyle name="Separador de milhares 20 2 2 4" xfId="1602" xr:uid="{F3064961-3E72-42CD-AB7D-69B173C5070A}"/>
    <cellStyle name="Separador de milhares 20 2 3" xfId="857" xr:uid="{00000000-0005-0000-0000-00005B030000}"/>
    <cellStyle name="Separador de milhares 20 2 3 2" xfId="1282" xr:uid="{F789CC94-8F71-40E0-95C7-C8A40337665E}"/>
    <cellStyle name="Separador de milhares 20 2 3 3" xfId="1604" xr:uid="{866E9C55-2D57-4BA1-8B9B-0988C711BF19}"/>
    <cellStyle name="Separador de milhares 20 2 4" xfId="1279" xr:uid="{55BB55DF-13CF-45CB-8B94-2F3A3E78D109}"/>
    <cellStyle name="Separador de milhares 20 2 5" xfId="1601" xr:uid="{2A4EF966-97F0-4A8A-B157-7FC3FD2C78D9}"/>
    <cellStyle name="Separador de milhares 21" xfId="858" xr:uid="{00000000-0005-0000-0000-00005C030000}"/>
    <cellStyle name="Separador de milhares 21 2" xfId="859" xr:uid="{00000000-0005-0000-0000-00005D030000}"/>
    <cellStyle name="Separador de milhares 21 2 2" xfId="860" xr:uid="{00000000-0005-0000-0000-00005E030000}"/>
    <cellStyle name="Separador de milhares 21 2 2 2" xfId="861" xr:uid="{00000000-0005-0000-0000-00005F030000}"/>
    <cellStyle name="Separador de milhares 21 2 2 2 2" xfId="1285" xr:uid="{B6B73532-0B94-4042-8712-310780E5942C}"/>
    <cellStyle name="Separador de milhares 21 2 2 2 3" xfId="1607" xr:uid="{CDCDF3B3-BEAE-4A36-8880-16FF15EAFD20}"/>
    <cellStyle name="Separador de milhares 21 2 2 3" xfId="1284" xr:uid="{C68A2043-FDF1-455B-BE8B-8B63705269EB}"/>
    <cellStyle name="Separador de milhares 21 2 2 4" xfId="1606" xr:uid="{F759BC41-4634-455F-AFD3-BDD2543E78E7}"/>
    <cellStyle name="Separador de milhares 21 2 3" xfId="862" xr:uid="{00000000-0005-0000-0000-000060030000}"/>
    <cellStyle name="Separador de milhares 21 2 3 2" xfId="1286" xr:uid="{71630537-90B2-4F74-8C59-98DEF3565FD4}"/>
    <cellStyle name="Separador de milhares 21 2 3 3" xfId="1608" xr:uid="{8C2AEF6A-41EE-4081-95C4-0EBCB6412623}"/>
    <cellStyle name="Separador de milhares 21 2 4" xfId="1283" xr:uid="{F04D1B66-D0E4-46BD-BE8C-593DCB2BC3A4}"/>
    <cellStyle name="Separador de milhares 21 2 5" xfId="1605" xr:uid="{8EC1DE09-D051-43E4-813D-37315DB55196}"/>
    <cellStyle name="Separador de milhares 22" xfId="863" xr:uid="{00000000-0005-0000-0000-000061030000}"/>
    <cellStyle name="Separador de milhares 22 2" xfId="864" xr:uid="{00000000-0005-0000-0000-000062030000}"/>
    <cellStyle name="Separador de milhares 22 2 2" xfId="865" xr:uid="{00000000-0005-0000-0000-000063030000}"/>
    <cellStyle name="Separador de milhares 22 2 2 2" xfId="866" xr:uid="{00000000-0005-0000-0000-000064030000}"/>
    <cellStyle name="Separador de milhares 22 2 2 2 2" xfId="1289" xr:uid="{549A89C8-98BD-4830-B802-5D43E295888A}"/>
    <cellStyle name="Separador de milhares 22 2 2 2 3" xfId="1611" xr:uid="{521999BB-3172-42FF-812C-27FCA51B7380}"/>
    <cellStyle name="Separador de milhares 22 2 2 3" xfId="1288" xr:uid="{701E5EAB-9141-43C9-85D6-C932BD536DBC}"/>
    <cellStyle name="Separador de milhares 22 2 2 4" xfId="1610" xr:uid="{3AAA883F-F05B-4DA4-8A8D-4A21558D0520}"/>
    <cellStyle name="Separador de milhares 22 2 3" xfId="867" xr:uid="{00000000-0005-0000-0000-000065030000}"/>
    <cellStyle name="Separador de milhares 22 2 3 2" xfId="1290" xr:uid="{866FFB71-D7EB-4CE0-8BBD-679D4E700721}"/>
    <cellStyle name="Separador de milhares 22 2 3 3" xfId="1612" xr:uid="{42EBCECD-A33E-4ACB-889D-89A6BF278866}"/>
    <cellStyle name="Separador de milhares 22 2 4" xfId="1287" xr:uid="{2C9F6216-B1BF-4E6B-8EDC-2AC67C04730B}"/>
    <cellStyle name="Separador de milhares 22 2 5" xfId="1609" xr:uid="{55D51AD1-2843-47FD-88A8-FB4F87E3854C}"/>
    <cellStyle name="Separador de milhares 23" xfId="868" xr:uid="{00000000-0005-0000-0000-000066030000}"/>
    <cellStyle name="Separador de milhares 23 2" xfId="869" xr:uid="{00000000-0005-0000-0000-000067030000}"/>
    <cellStyle name="Separador de milhares 23 2 2" xfId="870" xr:uid="{00000000-0005-0000-0000-000068030000}"/>
    <cellStyle name="Separador de milhares 23 2 2 2" xfId="871" xr:uid="{00000000-0005-0000-0000-000069030000}"/>
    <cellStyle name="Separador de milhares 23 2 2 2 2" xfId="1293" xr:uid="{54DEEEB7-5194-4700-9BB7-58B0B4187687}"/>
    <cellStyle name="Separador de milhares 23 2 2 2 3" xfId="1615" xr:uid="{439E4977-4AA9-4B19-BE17-DA19D397333B}"/>
    <cellStyle name="Separador de milhares 23 2 2 3" xfId="1292" xr:uid="{6E4FBBF9-4B60-4CF6-A304-A62EE3AFC1E9}"/>
    <cellStyle name="Separador de milhares 23 2 2 4" xfId="1614" xr:uid="{35F02C4F-1AC5-4442-9091-56D122D558C8}"/>
    <cellStyle name="Separador de milhares 23 2 3" xfId="872" xr:uid="{00000000-0005-0000-0000-00006A030000}"/>
    <cellStyle name="Separador de milhares 23 2 3 2" xfId="1294" xr:uid="{4EBEECD2-9AE2-4699-9CCB-2C99DEF135A3}"/>
    <cellStyle name="Separador de milhares 23 2 3 3" xfId="1616" xr:uid="{7BF5A888-9028-4E51-A22A-ACE33C56E5C6}"/>
    <cellStyle name="Separador de milhares 23 2 4" xfId="1291" xr:uid="{1D996865-EFDB-4060-BD32-723A9A10A12F}"/>
    <cellStyle name="Separador de milhares 23 2 5" xfId="1613" xr:uid="{765752A9-9462-4C99-9556-1D539355D10E}"/>
    <cellStyle name="Separador de milhares 24" xfId="873" xr:uid="{00000000-0005-0000-0000-00006B030000}"/>
    <cellStyle name="Separador de milhares 24 2" xfId="874" xr:uid="{00000000-0005-0000-0000-00006C030000}"/>
    <cellStyle name="Separador de milhares 24 2 2" xfId="875" xr:uid="{00000000-0005-0000-0000-00006D030000}"/>
    <cellStyle name="Separador de milhares 24 2 2 2" xfId="876" xr:uid="{00000000-0005-0000-0000-00006E030000}"/>
    <cellStyle name="Separador de milhares 24 2 2 2 2" xfId="1297" xr:uid="{32D8BA4A-8315-4FD0-93FF-7937B2A87E99}"/>
    <cellStyle name="Separador de milhares 24 2 2 2 3" xfId="1619" xr:uid="{F6FF9D6E-A666-4953-A212-38B95F3B4B87}"/>
    <cellStyle name="Separador de milhares 24 2 2 3" xfId="1296" xr:uid="{E53DC267-8410-4B85-99D4-7E21C520A2C2}"/>
    <cellStyle name="Separador de milhares 24 2 2 4" xfId="1618" xr:uid="{CB8E5D5B-F10A-4FAC-B459-ED9AA806804D}"/>
    <cellStyle name="Separador de milhares 24 2 3" xfId="877" xr:uid="{00000000-0005-0000-0000-00006F030000}"/>
    <cellStyle name="Separador de milhares 24 2 3 2" xfId="1298" xr:uid="{49118F84-CA49-469B-A81E-ECD4BC1E26E4}"/>
    <cellStyle name="Separador de milhares 24 2 3 3" xfId="1620" xr:uid="{C97418B6-86DB-4F1D-BA37-91CA0E691A15}"/>
    <cellStyle name="Separador de milhares 24 2 4" xfId="1295" xr:uid="{D38EA06A-6263-4339-B9DB-6E4CB2D34021}"/>
    <cellStyle name="Separador de milhares 24 2 5" xfId="1617" xr:uid="{322FC941-7E7D-4465-8367-E4A16196F29C}"/>
    <cellStyle name="Separador de milhares 25" xfId="878" xr:uid="{00000000-0005-0000-0000-000070030000}"/>
    <cellStyle name="Separador de milhares 25 2" xfId="879" xr:uid="{00000000-0005-0000-0000-000071030000}"/>
    <cellStyle name="Separador de milhares 25 2 2" xfId="880" xr:uid="{00000000-0005-0000-0000-000072030000}"/>
    <cellStyle name="Separador de milhares 25 2 2 2" xfId="881" xr:uid="{00000000-0005-0000-0000-000073030000}"/>
    <cellStyle name="Separador de milhares 25 2 2 2 2" xfId="1301" xr:uid="{63048D29-9786-41CC-91A2-BB2AED274BF8}"/>
    <cellStyle name="Separador de milhares 25 2 2 2 3" xfId="1623" xr:uid="{43FF6E1D-86C8-4F02-96A3-1B3A42E54F8F}"/>
    <cellStyle name="Separador de milhares 25 2 2 3" xfId="1300" xr:uid="{EEF9FC3C-34B7-41FC-94E9-E2D8B84C19F2}"/>
    <cellStyle name="Separador de milhares 25 2 2 4" xfId="1622" xr:uid="{D0C94A84-46C6-4325-AA7B-1CEB3AD9F693}"/>
    <cellStyle name="Separador de milhares 25 2 3" xfId="882" xr:uid="{00000000-0005-0000-0000-000074030000}"/>
    <cellStyle name="Separador de milhares 25 2 3 2" xfId="1302" xr:uid="{934F74B1-E117-4E6B-B13B-0B3459FFFFF2}"/>
    <cellStyle name="Separador de milhares 25 2 3 3" xfId="1624" xr:uid="{B5EC5A43-19C8-4BB1-AE7E-60E71A0A24CD}"/>
    <cellStyle name="Separador de milhares 25 2 4" xfId="1299" xr:uid="{2FC7A58E-D20D-4022-ACDD-BFEEC8DCBCAC}"/>
    <cellStyle name="Separador de milhares 25 2 5" xfId="1621" xr:uid="{852A2C1B-2703-4E3C-AA9E-55617F661DB3}"/>
    <cellStyle name="Separador de milhares 26" xfId="883" xr:uid="{00000000-0005-0000-0000-000075030000}"/>
    <cellStyle name="Separador de milhares 26 2" xfId="884" xr:uid="{00000000-0005-0000-0000-000076030000}"/>
    <cellStyle name="Separador de milhares 26 2 2" xfId="885" xr:uid="{00000000-0005-0000-0000-000077030000}"/>
    <cellStyle name="Separador de milhares 26 2 2 2" xfId="886" xr:uid="{00000000-0005-0000-0000-000078030000}"/>
    <cellStyle name="Separador de milhares 26 2 2 2 2" xfId="1305" xr:uid="{BDBBC024-F6C8-427B-851E-BEAC129EC76E}"/>
    <cellStyle name="Separador de milhares 26 2 2 2 3" xfId="1627" xr:uid="{B42237C1-9ADA-4DE8-BB1C-0A114902C565}"/>
    <cellStyle name="Separador de milhares 26 2 2 3" xfId="1304" xr:uid="{E8C49BDA-2EDF-44AF-AEE8-D1EC0B2AC017}"/>
    <cellStyle name="Separador de milhares 26 2 2 4" xfId="1626" xr:uid="{53C54455-4C80-466C-8EA9-49609DFCB983}"/>
    <cellStyle name="Separador de milhares 26 2 3" xfId="887" xr:uid="{00000000-0005-0000-0000-000079030000}"/>
    <cellStyle name="Separador de milhares 26 2 3 2" xfId="1306" xr:uid="{6D84915B-FE61-4460-8F3D-C0986FFBAC79}"/>
    <cellStyle name="Separador de milhares 26 2 3 3" xfId="1628" xr:uid="{3B6ABD70-9E87-496B-9380-20AE6A85E99B}"/>
    <cellStyle name="Separador de milhares 26 2 4" xfId="1303" xr:uid="{2E9A29C1-DAF9-4DFC-B13D-C193B9CF7943}"/>
    <cellStyle name="Separador de milhares 26 2 5" xfId="1625" xr:uid="{188ED3E8-A306-41C6-8A51-0C42F0BFF4B3}"/>
    <cellStyle name="Separador de milhares 27" xfId="888" xr:uid="{00000000-0005-0000-0000-00007A030000}"/>
    <cellStyle name="Separador de milhares 27 2" xfId="889" xr:uid="{00000000-0005-0000-0000-00007B030000}"/>
    <cellStyle name="Separador de milhares 27 2 2" xfId="890" xr:uid="{00000000-0005-0000-0000-00007C030000}"/>
    <cellStyle name="Separador de milhares 27 2 2 2" xfId="891" xr:uid="{00000000-0005-0000-0000-00007D030000}"/>
    <cellStyle name="Separador de milhares 27 2 2 2 2" xfId="1309" xr:uid="{8D3BCD04-4A01-4F51-B793-A28253506DA0}"/>
    <cellStyle name="Separador de milhares 27 2 2 2 3" xfId="1631" xr:uid="{DDC79804-CD58-4E2E-93B4-AD52EEFD35C7}"/>
    <cellStyle name="Separador de milhares 27 2 2 3" xfId="1308" xr:uid="{12771670-93EC-4284-AB96-D1E799843786}"/>
    <cellStyle name="Separador de milhares 27 2 2 4" xfId="1630" xr:uid="{376E241E-1AF7-47C0-BBDB-37E7BF81599B}"/>
    <cellStyle name="Separador de milhares 27 2 3" xfId="892" xr:uid="{00000000-0005-0000-0000-00007E030000}"/>
    <cellStyle name="Separador de milhares 27 2 3 2" xfId="1310" xr:uid="{5D3DCA23-73A0-4B75-931D-EA69B733F590}"/>
    <cellStyle name="Separador de milhares 27 2 3 3" xfId="1632" xr:uid="{339396BD-22E9-4A79-83B7-88B2EDECCE98}"/>
    <cellStyle name="Separador de milhares 27 2 4" xfId="1307" xr:uid="{03158241-0C93-40DD-8ED9-DE12395B7B9F}"/>
    <cellStyle name="Separador de milhares 27 2 5" xfId="1629" xr:uid="{62DA4B9F-A998-45F6-A326-72353975B229}"/>
    <cellStyle name="Separador de milhares 28" xfId="893" xr:uid="{00000000-0005-0000-0000-00007F030000}"/>
    <cellStyle name="Separador de milhares 28 2" xfId="894" xr:uid="{00000000-0005-0000-0000-000080030000}"/>
    <cellStyle name="Separador de milhares 28 2 2" xfId="895" xr:uid="{00000000-0005-0000-0000-000081030000}"/>
    <cellStyle name="Separador de milhares 28 2 2 2" xfId="896" xr:uid="{00000000-0005-0000-0000-000082030000}"/>
    <cellStyle name="Separador de milhares 28 2 2 2 2" xfId="1313" xr:uid="{E2ECFDBA-B78E-48E7-A2DB-F766BD686230}"/>
    <cellStyle name="Separador de milhares 28 2 2 2 3" xfId="1635" xr:uid="{7BF317DC-FE53-44D6-838D-7C3BA2ABB3F5}"/>
    <cellStyle name="Separador de milhares 28 2 2 3" xfId="1312" xr:uid="{51E38AF2-4C85-4CD2-8EB3-6BF633D73AFB}"/>
    <cellStyle name="Separador de milhares 28 2 2 4" xfId="1634" xr:uid="{D3665041-4EDC-4E9F-996F-29E58D7F59E5}"/>
    <cellStyle name="Separador de milhares 28 2 3" xfId="897" xr:uid="{00000000-0005-0000-0000-000083030000}"/>
    <cellStyle name="Separador de milhares 28 2 3 2" xfId="1314" xr:uid="{51E353E5-4271-4BB8-9947-56C8C0534795}"/>
    <cellStyle name="Separador de milhares 28 2 3 3" xfId="1636" xr:uid="{96ECF047-3EFB-43FB-ACE7-22F11B952F8F}"/>
    <cellStyle name="Separador de milhares 28 2 4" xfId="1311" xr:uid="{A2132A3B-B638-4789-BB38-8998E64423F2}"/>
    <cellStyle name="Separador de milhares 28 2 5" xfId="1633" xr:uid="{A531E54C-43AF-43D8-8792-3E6625A62B6C}"/>
    <cellStyle name="Separador de milhares 29" xfId="898" xr:uid="{00000000-0005-0000-0000-000084030000}"/>
    <cellStyle name="Separador de milhares 29 2" xfId="899" xr:uid="{00000000-0005-0000-0000-000085030000}"/>
    <cellStyle name="Separador de milhares 29 2 2" xfId="900" xr:uid="{00000000-0005-0000-0000-000086030000}"/>
    <cellStyle name="Separador de milhares 29 2 2 2" xfId="901" xr:uid="{00000000-0005-0000-0000-000087030000}"/>
    <cellStyle name="Separador de milhares 29 2 2 2 2" xfId="1317" xr:uid="{71D75218-5A5D-4F09-A63B-6B3B84C8A0AA}"/>
    <cellStyle name="Separador de milhares 29 2 2 2 3" xfId="1639" xr:uid="{F659F442-40EC-4050-9120-28ECA4BA00D9}"/>
    <cellStyle name="Separador de milhares 29 2 2 3" xfId="1316" xr:uid="{BFD0497E-7853-4B3C-AE0A-7891DE177C73}"/>
    <cellStyle name="Separador de milhares 29 2 2 4" xfId="1638" xr:uid="{B216A693-B21C-47B3-BFFA-3C379AF7552E}"/>
    <cellStyle name="Separador de milhares 29 2 3" xfId="902" xr:uid="{00000000-0005-0000-0000-000088030000}"/>
    <cellStyle name="Separador de milhares 29 2 3 2" xfId="1318" xr:uid="{381A6371-BACC-4124-92A7-8DB5AEF0F53A}"/>
    <cellStyle name="Separador de milhares 29 2 3 3" xfId="1640" xr:uid="{9D63F7E6-D858-4FE7-ADD9-32E2CB536319}"/>
    <cellStyle name="Separador de milhares 29 2 4" xfId="1315" xr:uid="{E14B33FC-1B1F-4882-B3CA-2373455A4B02}"/>
    <cellStyle name="Separador de milhares 29 2 5" xfId="1637" xr:uid="{7277532B-E0C5-4B9B-8603-69862362C3FD}"/>
    <cellStyle name="Separador de milhares 3 2" xfId="903" xr:uid="{00000000-0005-0000-0000-000089030000}"/>
    <cellStyle name="Separador de milhares 3 2 2" xfId="904" xr:uid="{00000000-0005-0000-0000-00008A030000}"/>
    <cellStyle name="Separador de milhares 3 2 2 2" xfId="905" xr:uid="{00000000-0005-0000-0000-00008B030000}"/>
    <cellStyle name="Separador de milhares 3 2 2 2 2" xfId="906" xr:uid="{00000000-0005-0000-0000-00008C030000}"/>
    <cellStyle name="Separador de milhares 3 2 2 2 2 2" xfId="1321" xr:uid="{8316BB1F-CA40-49FB-B913-2EE1BABAD90F}"/>
    <cellStyle name="Separador de milhares 3 2 2 2 2 3" xfId="1643" xr:uid="{31B12F35-BDB9-4897-B116-069FECE3FBF7}"/>
    <cellStyle name="Separador de milhares 3 2 2 2 3" xfId="1320" xr:uid="{E9C15B7B-998B-4177-84A4-6301B6E98527}"/>
    <cellStyle name="Separador de milhares 3 2 2 2 4" xfId="1642" xr:uid="{0C73CC4B-A9E3-42D1-BD2E-27022B4E65E9}"/>
    <cellStyle name="Separador de milhares 3 2 2 3" xfId="907" xr:uid="{00000000-0005-0000-0000-00008D030000}"/>
    <cellStyle name="Separador de milhares 3 2 2 3 2" xfId="1322" xr:uid="{8B7A7F18-0BA4-4871-A8E9-E21E78E99019}"/>
    <cellStyle name="Separador de milhares 3 2 2 3 3" xfId="1644" xr:uid="{FCC1BB70-3A6D-4825-8152-25901759997F}"/>
    <cellStyle name="Separador de milhares 3 2 2 4" xfId="1319" xr:uid="{0FE3908C-8F64-4F02-A180-77638F94C156}"/>
    <cellStyle name="Separador de milhares 3 2 2 5" xfId="1641" xr:uid="{0D35B15D-5D44-4401-88C7-D14897B4892E}"/>
    <cellStyle name="Separador de milhares 3 3" xfId="908" xr:uid="{00000000-0005-0000-0000-00008E030000}"/>
    <cellStyle name="Separador de milhares 3 3 2" xfId="909" xr:uid="{00000000-0005-0000-0000-00008F030000}"/>
    <cellStyle name="Separador de milhares 3 3 2 2" xfId="910" xr:uid="{00000000-0005-0000-0000-000090030000}"/>
    <cellStyle name="Separador de milhares 3 3 2 2 2" xfId="911" xr:uid="{00000000-0005-0000-0000-000091030000}"/>
    <cellStyle name="Separador de milhares 3 3 2 2 2 2" xfId="1325" xr:uid="{17FC09EA-ECEA-426F-899E-AEC11D2B7213}"/>
    <cellStyle name="Separador de milhares 3 3 2 2 2 3" xfId="1647" xr:uid="{0AD8C4B3-30D2-49C1-A075-9E16C0693B42}"/>
    <cellStyle name="Separador de milhares 3 3 2 2 3" xfId="1324" xr:uid="{518BB10E-39F7-4E53-AED4-2971D710C6EA}"/>
    <cellStyle name="Separador de milhares 3 3 2 2 4" xfId="1646" xr:uid="{9FB62CFE-1F28-4C74-BFA2-AB0728CDA29E}"/>
    <cellStyle name="Separador de milhares 3 3 2 3" xfId="912" xr:uid="{00000000-0005-0000-0000-000092030000}"/>
    <cellStyle name="Separador de milhares 3 3 2 3 2" xfId="1326" xr:uid="{B39BD307-5F45-4A45-8265-114CCB7D2390}"/>
    <cellStyle name="Separador de milhares 3 3 2 3 3" xfId="1648" xr:uid="{A2453EBA-4CC2-41E1-B889-671CAED783BB}"/>
    <cellStyle name="Separador de milhares 3 3 2 4" xfId="1323" xr:uid="{BF69D6D5-AC7F-4DB6-A34E-81EF0CA58693}"/>
    <cellStyle name="Separador de milhares 3 3 2 5" xfId="1645" xr:uid="{6B10CE9F-9FA8-4670-9AC2-9324D9574941}"/>
    <cellStyle name="Separador de milhares 3 4" xfId="913" xr:uid="{00000000-0005-0000-0000-000093030000}"/>
    <cellStyle name="Separador de milhares 3 4 2" xfId="914" xr:uid="{00000000-0005-0000-0000-000094030000}"/>
    <cellStyle name="Separador de milhares 3 4 2 2" xfId="915" xr:uid="{00000000-0005-0000-0000-000095030000}"/>
    <cellStyle name="Separador de milhares 3 4 2 2 2" xfId="916" xr:uid="{00000000-0005-0000-0000-000096030000}"/>
    <cellStyle name="Separador de milhares 3 4 2 2 2 2" xfId="1329" xr:uid="{EB87C1EF-C86A-404B-8F1B-92CAAC19EEBE}"/>
    <cellStyle name="Separador de milhares 3 4 2 2 2 3" xfId="1651" xr:uid="{FE07582C-4DE0-4593-91D6-3F872557801A}"/>
    <cellStyle name="Separador de milhares 3 4 2 2 3" xfId="1328" xr:uid="{6B1FD9BF-E821-4B11-BCD4-30DC4B7857EA}"/>
    <cellStyle name="Separador de milhares 3 4 2 2 4" xfId="1650" xr:uid="{881895E9-EC31-42DE-B941-E780A2515E89}"/>
    <cellStyle name="Separador de milhares 3 4 2 3" xfId="917" xr:uid="{00000000-0005-0000-0000-000097030000}"/>
    <cellStyle name="Separador de milhares 3 4 2 3 2" xfId="1330" xr:uid="{F4AD333F-FE19-4EE2-A90B-F07A5D89B7EC}"/>
    <cellStyle name="Separador de milhares 3 4 2 3 3" xfId="1652" xr:uid="{D2DCB653-7EDF-4BCA-AA14-BAF6B6E78D30}"/>
    <cellStyle name="Separador de milhares 3 4 2 4" xfId="1327" xr:uid="{6C42980F-2CFA-49C1-8160-8AC7DF9FC304}"/>
    <cellStyle name="Separador de milhares 3 4 2 5" xfId="1649" xr:uid="{E33D97C6-5C67-43AD-94E6-E1A0128517DC}"/>
    <cellStyle name="Separador de milhares 30" xfId="918" xr:uid="{00000000-0005-0000-0000-000098030000}"/>
    <cellStyle name="Separador de milhares 30 2" xfId="919" xr:uid="{00000000-0005-0000-0000-000099030000}"/>
    <cellStyle name="Separador de milhares 30 2 2" xfId="920" xr:uid="{00000000-0005-0000-0000-00009A030000}"/>
    <cellStyle name="Separador de milhares 30 2 2 2" xfId="921" xr:uid="{00000000-0005-0000-0000-00009B030000}"/>
    <cellStyle name="Separador de milhares 30 2 2 2 2" xfId="1333" xr:uid="{9C2C7F84-F530-4930-B6FD-9308ABF66EF7}"/>
    <cellStyle name="Separador de milhares 30 2 2 2 3" xfId="1655" xr:uid="{AE3E5F7F-DC50-4D5B-8D81-3BC70D256218}"/>
    <cellStyle name="Separador de milhares 30 2 2 3" xfId="1332" xr:uid="{423A110C-65C9-4F1C-827A-516E5F9DD226}"/>
    <cellStyle name="Separador de milhares 30 2 2 4" xfId="1654" xr:uid="{2D0EEF6E-90C1-48AE-BBC0-85759CCCD33F}"/>
    <cellStyle name="Separador de milhares 30 2 3" xfId="922" xr:uid="{00000000-0005-0000-0000-00009C030000}"/>
    <cellStyle name="Separador de milhares 30 2 3 2" xfId="1334" xr:uid="{51687B5A-DE5E-4D99-877F-21FA95A131ED}"/>
    <cellStyle name="Separador de milhares 30 2 3 3" xfId="1656" xr:uid="{06C6CAA0-1FB6-4199-A653-613873AEAC12}"/>
    <cellStyle name="Separador de milhares 30 2 4" xfId="1331" xr:uid="{70BF5772-1CCF-452D-A433-00B12435B5E2}"/>
    <cellStyle name="Separador de milhares 30 2 5" xfId="1653" xr:uid="{2DBA2635-FB72-4B89-9D37-103E8257B83B}"/>
    <cellStyle name="Separador de milhares 31" xfId="923" xr:uid="{00000000-0005-0000-0000-00009D030000}"/>
    <cellStyle name="Separador de milhares 31 2" xfId="924" xr:uid="{00000000-0005-0000-0000-00009E030000}"/>
    <cellStyle name="Separador de milhares 31 2 2" xfId="925" xr:uid="{00000000-0005-0000-0000-00009F030000}"/>
    <cellStyle name="Separador de milhares 31 2 2 2" xfId="926" xr:uid="{00000000-0005-0000-0000-0000A0030000}"/>
    <cellStyle name="Separador de milhares 31 2 2 2 2" xfId="1337" xr:uid="{48510FDA-6968-4C86-A787-0804E4C89DD3}"/>
    <cellStyle name="Separador de milhares 31 2 2 2 3" xfId="1659" xr:uid="{AA118196-581B-48F5-8EA0-19391E319E30}"/>
    <cellStyle name="Separador de milhares 31 2 2 3" xfId="1336" xr:uid="{E150B246-1F6E-4403-9A6A-E2DCC7698A63}"/>
    <cellStyle name="Separador de milhares 31 2 2 4" xfId="1658" xr:uid="{B9CBFC3A-959D-4ED2-9CC8-275145BDFB21}"/>
    <cellStyle name="Separador de milhares 31 2 3" xfId="927" xr:uid="{00000000-0005-0000-0000-0000A1030000}"/>
    <cellStyle name="Separador de milhares 31 2 3 2" xfId="1338" xr:uid="{0F7EB6A1-B20F-4E2F-A9C4-927A0A2EBCC8}"/>
    <cellStyle name="Separador de milhares 31 2 3 3" xfId="1660" xr:uid="{7356F70D-41D7-4F8A-B290-D344918CB871}"/>
    <cellStyle name="Separador de milhares 31 2 4" xfId="1335" xr:uid="{70C8FED2-A566-4286-934E-1E865C488BB4}"/>
    <cellStyle name="Separador de milhares 31 2 5" xfId="1657" xr:uid="{D72755A5-4373-47FD-8A39-2E84018C633E}"/>
    <cellStyle name="Separador de milhares 4" xfId="928" xr:uid="{00000000-0005-0000-0000-0000A2030000}"/>
    <cellStyle name="Separador de milhares 4 2" xfId="929" xr:uid="{00000000-0005-0000-0000-0000A3030000}"/>
    <cellStyle name="Separador de milhares 4 2 2" xfId="930" xr:uid="{00000000-0005-0000-0000-0000A4030000}"/>
    <cellStyle name="Separador de milhares 4 2 2 2" xfId="931" xr:uid="{00000000-0005-0000-0000-0000A5030000}"/>
    <cellStyle name="Separador de milhares 4 2 2 2 2" xfId="1341" xr:uid="{19117389-2D65-4439-A33D-691320B2E935}"/>
    <cellStyle name="Separador de milhares 4 2 2 2 3" xfId="1663" xr:uid="{C0325453-E58B-4770-B9D2-02923AF2F8F2}"/>
    <cellStyle name="Separador de milhares 4 2 2 3" xfId="1340" xr:uid="{B737B38E-2182-4113-8FFD-F318E64B8984}"/>
    <cellStyle name="Separador de milhares 4 2 2 4" xfId="1662" xr:uid="{0C7F481C-B097-4284-8615-1146C82F7031}"/>
    <cellStyle name="Separador de milhares 4 2 3" xfId="932" xr:uid="{00000000-0005-0000-0000-0000A6030000}"/>
    <cellStyle name="Separador de milhares 4 2 3 2" xfId="1342" xr:uid="{B872DD4A-517A-4543-8132-C5F8DB6D3637}"/>
    <cellStyle name="Separador de milhares 4 2 3 3" xfId="1664" xr:uid="{7C21F1D9-AF39-4DA2-9F0B-5E592E3F2FB5}"/>
    <cellStyle name="Separador de milhares 4 2 4" xfId="1339" xr:uid="{06E47D21-CEDD-4598-9112-888E82E7CBF5}"/>
    <cellStyle name="Separador de milhares 4 2 5" xfId="1661" xr:uid="{11CE43C9-3AEF-42CF-A354-18FC15056171}"/>
    <cellStyle name="Separador de milhares 5" xfId="933" xr:uid="{00000000-0005-0000-0000-0000A7030000}"/>
    <cellStyle name="Separador de milhares 5 2" xfId="934" xr:uid="{00000000-0005-0000-0000-0000A8030000}"/>
    <cellStyle name="Separador de milhares 5 2 2" xfId="935" xr:uid="{00000000-0005-0000-0000-0000A9030000}"/>
    <cellStyle name="Separador de milhares 5 2 2 2" xfId="936" xr:uid="{00000000-0005-0000-0000-0000AA030000}"/>
    <cellStyle name="Separador de milhares 5 2 2 2 2" xfId="937" xr:uid="{00000000-0005-0000-0000-0000AB030000}"/>
    <cellStyle name="Separador de milhares 5 2 2 2 2 2" xfId="1345" xr:uid="{045E29E0-AC1E-4800-B13E-74C1EFD9CE90}"/>
    <cellStyle name="Separador de milhares 5 2 2 2 2 3" xfId="1667" xr:uid="{00629DEE-C564-4C92-ABFD-154A8A2B47E9}"/>
    <cellStyle name="Separador de milhares 5 2 2 2 3" xfId="1344" xr:uid="{101B2B38-B176-4EE1-8D25-46288669BBA3}"/>
    <cellStyle name="Separador de milhares 5 2 2 2 4" xfId="1666" xr:uid="{AB7192DE-856C-4373-84F1-61C4CB5B04D3}"/>
    <cellStyle name="Separador de milhares 5 2 2 3" xfId="938" xr:uid="{00000000-0005-0000-0000-0000AC030000}"/>
    <cellStyle name="Separador de milhares 5 2 2 3 2" xfId="1346" xr:uid="{D0A8CBCC-0C05-4CEB-B94D-5F1E45F74006}"/>
    <cellStyle name="Separador de milhares 5 2 2 3 3" xfId="1668" xr:uid="{F707C7A3-397F-4BD9-B877-734C5C8657A2}"/>
    <cellStyle name="Separador de milhares 5 2 2 4" xfId="1343" xr:uid="{59046492-A541-4D5E-8A0B-6EE1098E6F9D}"/>
    <cellStyle name="Separador de milhares 5 2 2 5" xfId="1665" xr:uid="{A9641623-F9CB-492B-8DD5-91D60713F3ED}"/>
    <cellStyle name="Separador de milhares 5 3" xfId="939" xr:uid="{00000000-0005-0000-0000-0000AD030000}"/>
    <cellStyle name="Separador de milhares 5 3 2" xfId="940" xr:uid="{00000000-0005-0000-0000-0000AE030000}"/>
    <cellStyle name="Separador de milhares 5 3 2 2" xfId="941" xr:uid="{00000000-0005-0000-0000-0000AF030000}"/>
    <cellStyle name="Separador de milhares 5 3 2 2 2" xfId="942" xr:uid="{00000000-0005-0000-0000-0000B0030000}"/>
    <cellStyle name="Separador de milhares 5 3 2 2 2 2" xfId="1349" xr:uid="{68F9B26D-AC89-45E6-8FCC-D6B1EDE035A1}"/>
    <cellStyle name="Separador de milhares 5 3 2 2 2 3" xfId="1671" xr:uid="{48DC185C-3B6C-4B4A-97AB-C935D48CE15D}"/>
    <cellStyle name="Separador de milhares 5 3 2 2 3" xfId="1348" xr:uid="{ABFFC461-A792-4F8B-9BF1-4C9AB6186D2C}"/>
    <cellStyle name="Separador de milhares 5 3 2 2 4" xfId="1670" xr:uid="{76DE3827-DF3C-4847-8504-6756281D7C16}"/>
    <cellStyle name="Separador de milhares 5 3 2 3" xfId="943" xr:uid="{00000000-0005-0000-0000-0000B1030000}"/>
    <cellStyle name="Separador de milhares 5 3 2 3 2" xfId="1350" xr:uid="{59B0AC6D-5D41-4E32-9615-CF5665B99DD1}"/>
    <cellStyle name="Separador de milhares 5 3 2 3 3" xfId="1672" xr:uid="{761FC155-F7B0-426A-87E9-61A6CCA66B97}"/>
    <cellStyle name="Separador de milhares 5 3 2 4" xfId="1347" xr:uid="{34774760-775D-4CE4-B122-C981B52CEFE6}"/>
    <cellStyle name="Separador de milhares 5 3 2 5" xfId="1669" xr:uid="{7FC5103B-5494-4DE5-94A0-AF48889923C8}"/>
    <cellStyle name="Separador de milhares 5 4" xfId="944" xr:uid="{00000000-0005-0000-0000-0000B2030000}"/>
    <cellStyle name="Separador de milhares 5 4 2" xfId="945" xr:uid="{00000000-0005-0000-0000-0000B3030000}"/>
    <cellStyle name="Separador de milhares 5 4 2 2" xfId="946" xr:uid="{00000000-0005-0000-0000-0000B4030000}"/>
    <cellStyle name="Separador de milhares 5 4 2 2 2" xfId="1353" xr:uid="{F529206E-E608-4DE3-9503-C23FF5E44EE2}"/>
    <cellStyle name="Separador de milhares 5 4 2 2 3" xfId="1675" xr:uid="{4042E336-47B2-45C0-92E8-6B8D4DB8E298}"/>
    <cellStyle name="Separador de milhares 5 4 2 3" xfId="1352" xr:uid="{9E5DB1CE-6972-493C-A98D-2F4A18F3D091}"/>
    <cellStyle name="Separador de milhares 5 4 2 4" xfId="1674" xr:uid="{3D39ECAB-49EC-49E8-BE0E-D93667F659E5}"/>
    <cellStyle name="Separador de milhares 5 4 3" xfId="947" xr:uid="{00000000-0005-0000-0000-0000B5030000}"/>
    <cellStyle name="Separador de milhares 5 4 3 2" xfId="1354" xr:uid="{033168D9-BF48-4DDB-A7F9-BC75082FA916}"/>
    <cellStyle name="Separador de milhares 5 4 3 3" xfId="1676" xr:uid="{1DB61877-4DDE-4867-A15A-639099419BFE}"/>
    <cellStyle name="Separador de milhares 5 4 4" xfId="1351" xr:uid="{621F6DC8-B88E-4F65-AD4C-F4D61AFF438A}"/>
    <cellStyle name="Separador de milhares 5 4 5" xfId="1673" xr:uid="{39D3C9E2-6D99-4210-8E78-603472360943}"/>
    <cellStyle name="Separador de milhares 6" xfId="948" xr:uid="{00000000-0005-0000-0000-0000B6030000}"/>
    <cellStyle name="Separador de milhares 6 2" xfId="949" xr:uid="{00000000-0005-0000-0000-0000B7030000}"/>
    <cellStyle name="Separador de milhares 6 2 2" xfId="950" xr:uid="{00000000-0005-0000-0000-0000B8030000}"/>
    <cellStyle name="Separador de milhares 6 2 2 2" xfId="951" xr:uid="{00000000-0005-0000-0000-0000B9030000}"/>
    <cellStyle name="Separador de milhares 6 2 2 2 2" xfId="952" xr:uid="{00000000-0005-0000-0000-0000BA030000}"/>
    <cellStyle name="Separador de milhares 6 2 2 2 2 2" xfId="1357" xr:uid="{F7750FB6-97CB-4198-83E9-B0C20169F5F8}"/>
    <cellStyle name="Separador de milhares 6 2 2 2 2 3" xfId="1679" xr:uid="{4761A786-135E-46CA-92DB-07D50F1F7DD1}"/>
    <cellStyle name="Separador de milhares 6 2 2 2 3" xfId="1356" xr:uid="{46ECAE12-1A11-4572-9787-7FDF081FA101}"/>
    <cellStyle name="Separador de milhares 6 2 2 2 4" xfId="1678" xr:uid="{52EF1A6C-6781-4993-A970-759FD27815C4}"/>
    <cellStyle name="Separador de milhares 6 2 2 3" xfId="953" xr:uid="{00000000-0005-0000-0000-0000BB030000}"/>
    <cellStyle name="Separador de milhares 6 2 2 3 2" xfId="1358" xr:uid="{0E24A75D-9DFF-4729-B5C4-C5064A0FB224}"/>
    <cellStyle name="Separador de milhares 6 2 2 3 3" xfId="1680" xr:uid="{1113DE99-E5B9-4D15-9042-AEFAD41ABF95}"/>
    <cellStyle name="Separador de milhares 6 2 2 4" xfId="1355" xr:uid="{08D183B6-FF51-4BCC-A1FB-CA8D725E6BC7}"/>
    <cellStyle name="Separador de milhares 6 2 2 5" xfId="1677" xr:uid="{C0A71261-810C-4B22-A4C6-E2FAC59B5D9E}"/>
    <cellStyle name="Separador de milhares 6 3" xfId="954" xr:uid="{00000000-0005-0000-0000-0000BC030000}"/>
    <cellStyle name="Separador de milhares 6 3 2" xfId="955" xr:uid="{00000000-0005-0000-0000-0000BD030000}"/>
    <cellStyle name="Separador de milhares 6 3 2 2" xfId="956" xr:uid="{00000000-0005-0000-0000-0000BE030000}"/>
    <cellStyle name="Separador de milhares 6 3 2 2 2" xfId="1361" xr:uid="{66F09EC1-7FAF-49EF-B6B5-9E394A985C93}"/>
    <cellStyle name="Separador de milhares 6 3 2 2 3" xfId="1683" xr:uid="{D956F332-036D-4498-A953-541DF615D1EF}"/>
    <cellStyle name="Separador de milhares 6 3 2 3" xfId="1360" xr:uid="{F23A5EC8-3249-4068-BBD9-1948C998093D}"/>
    <cellStyle name="Separador de milhares 6 3 2 4" xfId="1682" xr:uid="{4D02EB77-D03E-4901-B63B-8D302AEB0EDA}"/>
    <cellStyle name="Separador de milhares 6 3 3" xfId="957" xr:uid="{00000000-0005-0000-0000-0000BF030000}"/>
    <cellStyle name="Separador de milhares 6 3 3 2" xfId="1362" xr:uid="{3D7AFD79-0CE4-4DD9-ADDC-9954EEFE43D9}"/>
    <cellStyle name="Separador de milhares 6 3 3 3" xfId="1684" xr:uid="{F0C927BF-8B2D-40A1-A781-B88A1CC5F7A4}"/>
    <cellStyle name="Separador de milhares 6 3 4" xfId="1359" xr:uid="{A7F16C4A-B48D-4E7C-968C-B8B9A9A6D74E}"/>
    <cellStyle name="Separador de milhares 6 3 5" xfId="1681" xr:uid="{B7626514-6A86-4F75-80F2-A1F6123418A7}"/>
    <cellStyle name="Separador de milhares 7" xfId="958" xr:uid="{00000000-0005-0000-0000-0000C0030000}"/>
    <cellStyle name="Separador de milhares 7 2" xfId="959" xr:uid="{00000000-0005-0000-0000-0000C1030000}"/>
    <cellStyle name="Separador de milhares 7 2 2" xfId="960" xr:uid="{00000000-0005-0000-0000-0000C2030000}"/>
    <cellStyle name="Separador de milhares 7 2 2 2" xfId="961" xr:uid="{00000000-0005-0000-0000-0000C3030000}"/>
    <cellStyle name="Separador de milhares 7 2 2 2 2" xfId="1365" xr:uid="{BCA4787E-578C-42AB-98E5-28D45C15CC86}"/>
    <cellStyle name="Separador de milhares 7 2 2 2 3" xfId="1687" xr:uid="{6C59B9D3-A07C-41EA-8E1B-6153920DF037}"/>
    <cellStyle name="Separador de milhares 7 2 2 3" xfId="1364" xr:uid="{919426DB-5412-43CE-8278-6F37A35010C8}"/>
    <cellStyle name="Separador de milhares 7 2 2 4" xfId="1686" xr:uid="{AD1097A2-65D8-4BA7-9F2B-C7A23CCAE612}"/>
    <cellStyle name="Separador de milhares 7 2 3" xfId="962" xr:uid="{00000000-0005-0000-0000-0000C4030000}"/>
    <cellStyle name="Separador de milhares 7 2 3 2" xfId="1366" xr:uid="{62FFB138-CACB-4C0A-93BE-C614511131D4}"/>
    <cellStyle name="Separador de milhares 7 2 3 3" xfId="1688" xr:uid="{500EF444-BE08-402F-9948-A8CD13B1BC7B}"/>
    <cellStyle name="Separador de milhares 7 2 4" xfId="1363" xr:uid="{B8602CFD-91D3-4E57-A071-1F782DB281C7}"/>
    <cellStyle name="Separador de milhares 7 2 5" xfId="1685" xr:uid="{05A203C9-ABF7-43DE-8863-B68DB65D0D82}"/>
    <cellStyle name="Separador de milhares 8" xfId="963" xr:uid="{00000000-0005-0000-0000-0000C5030000}"/>
    <cellStyle name="Separador de milhares 8 2" xfId="964" xr:uid="{00000000-0005-0000-0000-0000C6030000}"/>
    <cellStyle name="Separador de milhares 8 2 2" xfId="965" xr:uid="{00000000-0005-0000-0000-0000C7030000}"/>
    <cellStyle name="Separador de milhares 8 2 2 2" xfId="966" xr:uid="{00000000-0005-0000-0000-0000C8030000}"/>
    <cellStyle name="Separador de milhares 8 2 2 2 2" xfId="1369" xr:uid="{F73F7B71-7C8A-41C7-929C-420B3DE14928}"/>
    <cellStyle name="Separador de milhares 8 2 2 2 3" xfId="1691" xr:uid="{7C4B571B-CC55-4BAC-BF06-EF0D39FBCA1D}"/>
    <cellStyle name="Separador de milhares 8 2 2 3" xfId="1368" xr:uid="{C4DA93D2-AD34-4657-9F14-B1F46D04A8D3}"/>
    <cellStyle name="Separador de milhares 8 2 2 4" xfId="1690" xr:uid="{B212B87A-EB8F-4F5C-982C-68BE110CB1D4}"/>
    <cellStyle name="Separador de milhares 8 2 3" xfId="967" xr:uid="{00000000-0005-0000-0000-0000C9030000}"/>
    <cellStyle name="Separador de milhares 8 2 3 2" xfId="1370" xr:uid="{161A0217-2243-4EBA-B538-1B77B599484F}"/>
    <cellStyle name="Separador de milhares 8 2 3 3" xfId="1692" xr:uid="{82D627FD-FDCB-4A93-B492-C4349C837FEC}"/>
    <cellStyle name="Separador de milhares 8 2 4" xfId="1367" xr:uid="{1937B866-E26A-4A68-8002-E281F2482B33}"/>
    <cellStyle name="Separador de milhares 8 2 5" xfId="1689" xr:uid="{0702B876-DC56-479C-A9F1-6F99950F5314}"/>
    <cellStyle name="Separador de milhares 9" xfId="968" xr:uid="{00000000-0005-0000-0000-0000CA030000}"/>
    <cellStyle name="Separador de milhares 9 2" xfId="969" xr:uid="{00000000-0005-0000-0000-0000CB030000}"/>
    <cellStyle name="Separador de milhares 9 2 2" xfId="970" xr:uid="{00000000-0005-0000-0000-0000CC030000}"/>
    <cellStyle name="Separador de milhares 9 2 2 2" xfId="971" xr:uid="{00000000-0005-0000-0000-0000CD030000}"/>
    <cellStyle name="Separador de milhares 9 2 2 2 2" xfId="1373" xr:uid="{6D4527B9-54E7-4639-9BE0-66B1057CC189}"/>
    <cellStyle name="Separador de milhares 9 2 2 2 3" xfId="1695" xr:uid="{DD1D3F60-B4CD-4E84-A0D7-38F99FF0D565}"/>
    <cellStyle name="Separador de milhares 9 2 2 3" xfId="1372" xr:uid="{87C5536B-D2F0-4563-AF87-99B46CF513BF}"/>
    <cellStyle name="Separador de milhares 9 2 2 4" xfId="1694" xr:uid="{9F82B89E-844D-4B0D-A9F8-F9A1B70F84B9}"/>
    <cellStyle name="Separador de milhares 9 2 3" xfId="972" xr:uid="{00000000-0005-0000-0000-0000CE030000}"/>
    <cellStyle name="Separador de milhares 9 2 3 2" xfId="1374" xr:uid="{6F6E3868-8725-426D-AE7E-507C10C86F43}"/>
    <cellStyle name="Separador de milhares 9 2 3 3" xfId="1696" xr:uid="{5AEBDFF8-E05F-4E05-9551-6ECA17D42171}"/>
    <cellStyle name="Separador de milhares 9 2 4" xfId="1371" xr:uid="{56FCB7B1-D776-4527-8119-0E6BD216D4BB}"/>
    <cellStyle name="Separador de milhares 9 2 5" xfId="1693" xr:uid="{24587BB6-205C-4270-8EAD-B742632FEBEF}"/>
    <cellStyle name="Separador de milhares_TRANSPORTE_QUENTE_E_FRIO 2" xfId="973" xr:uid="{00000000-0005-0000-0000-0000CF030000}"/>
    <cellStyle name="Texto de Aviso 2" xfId="974" xr:uid="{00000000-0005-0000-0000-0000D0030000}"/>
    <cellStyle name="Texto de Aviso 2 2" xfId="975" xr:uid="{00000000-0005-0000-0000-0000D1030000}"/>
    <cellStyle name="Texto de Aviso 2 3" xfId="976" xr:uid="{00000000-0005-0000-0000-0000D2030000}"/>
    <cellStyle name="Texto de Aviso 2_ORÇAMENTO - FORUM DE V. GRANDE" xfId="977" xr:uid="{00000000-0005-0000-0000-0000D3030000}"/>
    <cellStyle name="Texto de Aviso 3" xfId="978" xr:uid="{00000000-0005-0000-0000-0000D4030000}"/>
    <cellStyle name="Texto de Aviso 4" xfId="979" xr:uid="{00000000-0005-0000-0000-0000D5030000}"/>
    <cellStyle name="Texto de Aviso 5" xfId="980" xr:uid="{00000000-0005-0000-0000-0000D6030000}"/>
    <cellStyle name="Texto de Aviso 6" xfId="981" xr:uid="{00000000-0005-0000-0000-0000D7030000}"/>
    <cellStyle name="Texto Explicativo 2" xfId="982" xr:uid="{00000000-0005-0000-0000-0000D8030000}"/>
    <cellStyle name="Texto Explicativo 2 2" xfId="983" xr:uid="{00000000-0005-0000-0000-0000D9030000}"/>
    <cellStyle name="Texto Explicativo 2 3" xfId="984" xr:uid="{00000000-0005-0000-0000-0000DA030000}"/>
    <cellStyle name="Texto Explicativo 2_ORÇAMENTO - FORUM DE V. GRANDE" xfId="985" xr:uid="{00000000-0005-0000-0000-0000DB030000}"/>
    <cellStyle name="Texto Explicativo 3" xfId="986" xr:uid="{00000000-0005-0000-0000-0000DC030000}"/>
    <cellStyle name="Texto Explicativo 4" xfId="987" xr:uid="{00000000-0005-0000-0000-0000DD030000}"/>
    <cellStyle name="Texto Explicativo 5" xfId="988" xr:uid="{00000000-0005-0000-0000-0000DE030000}"/>
    <cellStyle name="Texto Explicativo 6" xfId="989" xr:uid="{00000000-0005-0000-0000-0000DF030000}"/>
    <cellStyle name="Title" xfId="990" xr:uid="{00000000-0005-0000-0000-0000E0030000}"/>
    <cellStyle name="Título 1 2" xfId="991" xr:uid="{00000000-0005-0000-0000-0000E1030000}"/>
    <cellStyle name="Título 1 2 2" xfId="992" xr:uid="{00000000-0005-0000-0000-0000E2030000}"/>
    <cellStyle name="Título 1 2 3" xfId="993" xr:uid="{00000000-0005-0000-0000-0000E3030000}"/>
    <cellStyle name="Título 1 2_CIVIL- BL 1-2-3-4-5-6-7-8 " xfId="994" xr:uid="{00000000-0005-0000-0000-0000E4030000}"/>
    <cellStyle name="Título 1 3" xfId="995" xr:uid="{00000000-0005-0000-0000-0000E5030000}"/>
    <cellStyle name="Título 1 4" xfId="996" xr:uid="{00000000-0005-0000-0000-0000E6030000}"/>
    <cellStyle name="Título 1 5" xfId="997" xr:uid="{00000000-0005-0000-0000-0000E7030000}"/>
    <cellStyle name="Título 1 6" xfId="998" xr:uid="{00000000-0005-0000-0000-0000E8030000}"/>
    <cellStyle name="Título 10" xfId="999" xr:uid="{00000000-0005-0000-0000-0000E9030000}"/>
    <cellStyle name="Título 2 2" xfId="1000" xr:uid="{00000000-0005-0000-0000-0000EA030000}"/>
    <cellStyle name="Título 2 2 2" xfId="1001" xr:uid="{00000000-0005-0000-0000-0000EB030000}"/>
    <cellStyle name="Título 2 2 3" xfId="1002" xr:uid="{00000000-0005-0000-0000-0000EC030000}"/>
    <cellStyle name="Título 2 2_CIVIL- BL 1-2-3-4-5-6-7-8 " xfId="1003" xr:uid="{00000000-0005-0000-0000-0000ED030000}"/>
    <cellStyle name="Título 2 3" xfId="1004" xr:uid="{00000000-0005-0000-0000-0000EE030000}"/>
    <cellStyle name="Título 2 4" xfId="1005" xr:uid="{00000000-0005-0000-0000-0000EF030000}"/>
    <cellStyle name="Título 2 5" xfId="1006" xr:uid="{00000000-0005-0000-0000-0000F0030000}"/>
    <cellStyle name="Título 2 6" xfId="1007" xr:uid="{00000000-0005-0000-0000-0000F1030000}"/>
    <cellStyle name="Título 3 2" xfId="1008" xr:uid="{00000000-0005-0000-0000-0000F2030000}"/>
    <cellStyle name="Título 3 2 2" xfId="1009" xr:uid="{00000000-0005-0000-0000-0000F3030000}"/>
    <cellStyle name="Título 3 2 3" xfId="1010" xr:uid="{00000000-0005-0000-0000-0000F4030000}"/>
    <cellStyle name="Título 3 2_CIVIL- BL 1-2-3-4-5-6-7-8 " xfId="1011" xr:uid="{00000000-0005-0000-0000-0000F5030000}"/>
    <cellStyle name="Título 3 3" xfId="1012" xr:uid="{00000000-0005-0000-0000-0000F6030000}"/>
    <cellStyle name="Título 3 4" xfId="1013" xr:uid="{00000000-0005-0000-0000-0000F7030000}"/>
    <cellStyle name="Título 3 5" xfId="1014" xr:uid="{00000000-0005-0000-0000-0000F8030000}"/>
    <cellStyle name="Título 3 6" xfId="1015" xr:uid="{00000000-0005-0000-0000-0000F9030000}"/>
    <cellStyle name="Título 4 2" xfId="1016" xr:uid="{00000000-0005-0000-0000-0000FA030000}"/>
    <cellStyle name="Título 4 2 2" xfId="1017" xr:uid="{00000000-0005-0000-0000-0000FB030000}"/>
    <cellStyle name="Título 4 2 3" xfId="1018" xr:uid="{00000000-0005-0000-0000-0000FC030000}"/>
    <cellStyle name="Título 4 2_ORÇAMENTO - FORUM DE V. GRANDE" xfId="1019" xr:uid="{00000000-0005-0000-0000-0000FD030000}"/>
    <cellStyle name="Título 4 3" xfId="1020" xr:uid="{00000000-0005-0000-0000-0000FE030000}"/>
    <cellStyle name="Título 4 4" xfId="1021" xr:uid="{00000000-0005-0000-0000-0000FF030000}"/>
    <cellStyle name="Título 4 5" xfId="1022" xr:uid="{00000000-0005-0000-0000-000000040000}"/>
    <cellStyle name="Título 4 6" xfId="1023" xr:uid="{00000000-0005-0000-0000-000001040000}"/>
    <cellStyle name="Título 5" xfId="1024" xr:uid="{00000000-0005-0000-0000-000002040000}"/>
    <cellStyle name="Título 5 2" xfId="1025" xr:uid="{00000000-0005-0000-0000-000003040000}"/>
    <cellStyle name="Título 5 3" xfId="1026" xr:uid="{00000000-0005-0000-0000-000004040000}"/>
    <cellStyle name="Título 5_ORÇAMENTO - FORUM DE V. GRANDE" xfId="1027" xr:uid="{00000000-0005-0000-0000-000005040000}"/>
    <cellStyle name="Título 6" xfId="1028" xr:uid="{00000000-0005-0000-0000-000006040000}"/>
    <cellStyle name="Título 7" xfId="1029" xr:uid="{00000000-0005-0000-0000-000007040000}"/>
    <cellStyle name="Título 8" xfId="1030" xr:uid="{00000000-0005-0000-0000-000008040000}"/>
    <cellStyle name="Título 9" xfId="1031" xr:uid="{00000000-0005-0000-0000-000009040000}"/>
    <cellStyle name="Total 2" xfId="1032" xr:uid="{00000000-0005-0000-0000-00000A040000}"/>
    <cellStyle name="Total 2 2" xfId="1033" xr:uid="{00000000-0005-0000-0000-00000B040000}"/>
    <cellStyle name="Total 2 3" xfId="1034" xr:uid="{00000000-0005-0000-0000-00000C040000}"/>
    <cellStyle name="Total 2_CIVIL- BL 1-2-3-4-5-6-7-8 " xfId="1035" xr:uid="{00000000-0005-0000-0000-00000D040000}"/>
    <cellStyle name="Total 3" xfId="1036" xr:uid="{00000000-0005-0000-0000-00000E040000}"/>
    <cellStyle name="Total 4" xfId="1037" xr:uid="{00000000-0005-0000-0000-00000F040000}"/>
    <cellStyle name="Total 5" xfId="1038" xr:uid="{00000000-0005-0000-0000-000010040000}"/>
    <cellStyle name="Total 6" xfId="1039" xr:uid="{00000000-0005-0000-0000-000011040000}"/>
    <cellStyle name="Total 7" xfId="1040" xr:uid="{00000000-0005-0000-0000-000012040000}"/>
    <cellStyle name="Vírgula" xfId="1041" builtinId="3"/>
    <cellStyle name="Vírgula 2" xfId="1042" xr:uid="{00000000-0005-0000-0000-000014040000}"/>
    <cellStyle name="Vírgula 2 2" xfId="1043" xr:uid="{00000000-0005-0000-0000-000015040000}"/>
    <cellStyle name="Vírgula 2 2 2" xfId="1044" xr:uid="{00000000-0005-0000-0000-000016040000}"/>
    <cellStyle name="Vírgula 2 2 2 2" xfId="1045" xr:uid="{00000000-0005-0000-0000-000017040000}"/>
    <cellStyle name="Vírgula 2 2 2 2 2" xfId="1046" xr:uid="{00000000-0005-0000-0000-000018040000}"/>
    <cellStyle name="Vírgula 2 2 2 2 2 2" xfId="1377" xr:uid="{FCD14A41-0D8A-4079-9FCF-999165876040}"/>
    <cellStyle name="Vírgula 2 2 2 2 2 3" xfId="1699" xr:uid="{0EB8CE2D-CE07-48DC-BDE4-FF9F1B5A9D26}"/>
    <cellStyle name="Vírgula 2 2 2 2 3" xfId="1376" xr:uid="{7365847F-8DF6-4A6C-8DEC-3664DC687AAB}"/>
    <cellStyle name="Vírgula 2 2 2 2 4" xfId="1698" xr:uid="{2C5015C5-AD4E-479A-936E-3FBE11E10852}"/>
    <cellStyle name="Vírgula 2 2 2 3" xfId="1047" xr:uid="{00000000-0005-0000-0000-000019040000}"/>
    <cellStyle name="Vírgula 2 2 2 3 2" xfId="1378" xr:uid="{A514E6EA-105E-449B-8D97-29A5C0CC7F3F}"/>
    <cellStyle name="Vírgula 2 2 2 3 3" xfId="1700" xr:uid="{89AFC964-ED44-446E-9FD0-03DF3F387F61}"/>
    <cellStyle name="Vírgula 2 2 2 4" xfId="1375" xr:uid="{5026CC13-5C7A-43E4-A15E-8EC7029170DD}"/>
    <cellStyle name="Vírgula 2 2 2 5" xfId="1697" xr:uid="{8D368F62-64A6-49F4-B821-333ED3B274C1}"/>
    <cellStyle name="Vírgula 2 3" xfId="1048" xr:uid="{00000000-0005-0000-0000-00001A040000}"/>
    <cellStyle name="Vírgula 2 3 2" xfId="1049" xr:uid="{00000000-0005-0000-0000-00001B040000}"/>
    <cellStyle name="Vírgula 2 3 2 2" xfId="1050" xr:uid="{00000000-0005-0000-0000-00001C040000}"/>
    <cellStyle name="Vírgula 2 3 2 2 2" xfId="1051" xr:uid="{00000000-0005-0000-0000-00001D040000}"/>
    <cellStyle name="Vírgula 2 3 2 2 2 2" xfId="1381" xr:uid="{1D00D9B4-BC6D-4C00-9C08-405F77C8EF7D}"/>
    <cellStyle name="Vírgula 2 3 2 2 2 3" xfId="1703" xr:uid="{42A6DA44-5D46-4861-B59F-BF44D64E4BF5}"/>
    <cellStyle name="Vírgula 2 3 2 2 3" xfId="1380" xr:uid="{3D7A1FF9-3B38-4EAA-9A29-4E59882386FB}"/>
    <cellStyle name="Vírgula 2 3 2 2 4" xfId="1702" xr:uid="{3D0E77C8-C687-4DE6-BBA2-4AF3F39A32E5}"/>
    <cellStyle name="Vírgula 2 3 2 3" xfId="1052" xr:uid="{00000000-0005-0000-0000-00001E040000}"/>
    <cellStyle name="Vírgula 2 3 2 3 2" xfId="1382" xr:uid="{87A6608E-3AB3-437D-A520-9F0D871BAB0A}"/>
    <cellStyle name="Vírgula 2 3 2 3 3" xfId="1704" xr:uid="{6A0C0BB3-4279-446D-B08A-F0A98C94E463}"/>
    <cellStyle name="Vírgula 2 3 2 4" xfId="1379" xr:uid="{9168FA0D-2519-4832-9328-2AA61737CE02}"/>
    <cellStyle name="Vírgula 2 3 2 5" xfId="1701" xr:uid="{00EB12EB-4FC4-4178-8D02-4FEB77B3A9A4}"/>
    <cellStyle name="Vírgula 2 4" xfId="1053" xr:uid="{00000000-0005-0000-0000-00001F040000}"/>
    <cellStyle name="Vírgula 2 4 2" xfId="1054" xr:uid="{00000000-0005-0000-0000-000020040000}"/>
    <cellStyle name="Vírgula 2 4 2 2" xfId="1055" xr:uid="{00000000-0005-0000-0000-000021040000}"/>
    <cellStyle name="Vírgula 2 4 2 2 2" xfId="1385" xr:uid="{34643F95-9E38-45FD-AE92-DC14A4409F09}"/>
    <cellStyle name="Vírgula 2 4 2 2 3" xfId="1707" xr:uid="{C656730A-0A71-47A7-B0B5-87B50B620A5F}"/>
    <cellStyle name="Vírgula 2 4 2 3" xfId="1384" xr:uid="{2C7D0013-FE33-482D-9DB2-0B3BAE7A7A2A}"/>
    <cellStyle name="Vírgula 2 4 2 4" xfId="1706" xr:uid="{4E053FA8-0741-45DC-A253-FF0D8766AE96}"/>
    <cellStyle name="Vírgula 2 4 3" xfId="1056" xr:uid="{00000000-0005-0000-0000-000022040000}"/>
    <cellStyle name="Vírgula 2 4 3 2" xfId="1386" xr:uid="{CA7CB91F-4C2E-409F-BCB6-DFB1D7FF8992}"/>
    <cellStyle name="Vírgula 2 4 3 3" xfId="1708" xr:uid="{A2BAD39B-0F74-4B74-97B8-00EDEFF4573D}"/>
    <cellStyle name="Vírgula 2 4 4" xfId="1383" xr:uid="{ACFBD47B-11B1-45B4-9FAB-130AEEA3B9C0}"/>
    <cellStyle name="Vírgula 2 4 5" xfId="1705" xr:uid="{A440B931-70C8-4927-BDE6-A5E2DCC44342}"/>
    <cellStyle name="Vírgula 3" xfId="1057" xr:uid="{00000000-0005-0000-0000-000023040000}"/>
    <cellStyle name="Vírgula 3 2" xfId="1058" xr:uid="{00000000-0005-0000-0000-000024040000}"/>
    <cellStyle name="Vírgula 3 2 2" xfId="1059" xr:uid="{00000000-0005-0000-0000-000025040000}"/>
    <cellStyle name="Vírgula 3 2 2 2" xfId="1060" xr:uid="{00000000-0005-0000-0000-000026040000}"/>
    <cellStyle name="Vírgula 3 2 2 2 2" xfId="1061" xr:uid="{00000000-0005-0000-0000-000027040000}"/>
    <cellStyle name="Vírgula 3 2 2 2 2 2" xfId="1389" xr:uid="{D2D650BF-2B51-4BC0-A603-BD6891BB7691}"/>
    <cellStyle name="Vírgula 3 2 2 2 2 3" xfId="1711" xr:uid="{45186CF1-398A-4CFF-BB1B-56CC579A6D54}"/>
    <cellStyle name="Vírgula 3 2 2 2 3" xfId="1388" xr:uid="{300AB869-6EA5-495C-B73C-E5CEB7D29CC4}"/>
    <cellStyle name="Vírgula 3 2 2 2 4" xfId="1710" xr:uid="{C7AF4271-3693-42BE-B3F1-F478352B6A6C}"/>
    <cellStyle name="Vírgula 3 2 2 3" xfId="1062" xr:uid="{00000000-0005-0000-0000-000028040000}"/>
    <cellStyle name="Vírgula 3 2 2 3 2" xfId="1390" xr:uid="{526EF7EA-A297-4E36-82A9-974421DC4979}"/>
    <cellStyle name="Vírgula 3 2 2 3 3" xfId="1712" xr:uid="{0D26B0E8-36CB-4962-AAFD-40675CB23378}"/>
    <cellStyle name="Vírgula 3 2 2 4" xfId="1387" xr:uid="{02AA0300-2FF8-4E9D-9B29-3233901ABBD2}"/>
    <cellStyle name="Vírgula 3 2 2 5" xfId="1709" xr:uid="{61F1887D-5C6F-4BE4-B72F-7E786E009779}"/>
    <cellStyle name="Vírgula 3 3" xfId="1063" xr:uid="{00000000-0005-0000-0000-000029040000}"/>
    <cellStyle name="Vírgula 3 3 2" xfId="1064" xr:uid="{00000000-0005-0000-0000-00002A040000}"/>
    <cellStyle name="Vírgula 3 3 2 2" xfId="1065" xr:uid="{00000000-0005-0000-0000-00002B040000}"/>
    <cellStyle name="Vírgula 3 3 2 2 2" xfId="1393" xr:uid="{1ED4E7E0-A4DE-4661-862B-B8C364B8F6B1}"/>
    <cellStyle name="Vírgula 3 3 2 2 3" xfId="1715" xr:uid="{100D8ED9-5345-45D4-93EE-95CD33771F29}"/>
    <cellStyle name="Vírgula 3 3 2 3" xfId="1392" xr:uid="{61E2D831-75D4-4F1E-8537-B4E86ABC19DB}"/>
    <cellStyle name="Vírgula 3 3 2 4" xfId="1714" xr:uid="{67C32AAD-95C0-468F-A944-30D193B21E44}"/>
    <cellStyle name="Vírgula 3 3 3" xfId="1066" xr:uid="{00000000-0005-0000-0000-00002C040000}"/>
    <cellStyle name="Vírgula 3 3 3 2" xfId="1394" xr:uid="{A3A4DCF3-20B4-4470-BF9C-C5BC7AAD144F}"/>
    <cellStyle name="Vírgula 3 3 3 3" xfId="1716" xr:uid="{31DDC253-FD7C-4006-BE92-735AB1DBF9D0}"/>
    <cellStyle name="Vírgula 3 3 4" xfId="1391" xr:uid="{480471BA-4C7C-4316-BA1A-6F08F61BA1CF}"/>
    <cellStyle name="Vírgula 3 3 5" xfId="1713" xr:uid="{CF372591-8C74-474E-873D-B70A1A580FAB}"/>
    <cellStyle name="Vírgula 4" xfId="1067" xr:uid="{00000000-0005-0000-0000-00002D040000}"/>
    <cellStyle name="Vírgula 4 2" xfId="1068" xr:uid="{00000000-0005-0000-0000-00002E040000}"/>
    <cellStyle name="Vírgula 4 2 2" xfId="1069" xr:uid="{00000000-0005-0000-0000-00002F040000}"/>
    <cellStyle name="Vírgula 4 2 2 2" xfId="1070" xr:uid="{00000000-0005-0000-0000-000030040000}"/>
    <cellStyle name="Vírgula 4 2 2 2 2" xfId="1071" xr:uid="{00000000-0005-0000-0000-000031040000}"/>
    <cellStyle name="Vírgula 4 2 2 2 2 2" xfId="1397" xr:uid="{C4A68249-5988-4439-A2AA-A60A781452FD}"/>
    <cellStyle name="Vírgula 4 2 2 2 2 3" xfId="1719" xr:uid="{0943402A-CFFF-4321-A331-39C1DA8E35B3}"/>
    <cellStyle name="Vírgula 4 2 2 2 3" xfId="1396" xr:uid="{1A2FC08C-2DF5-4D7E-A60B-5F2E62340C27}"/>
    <cellStyle name="Vírgula 4 2 2 2 4" xfId="1718" xr:uid="{7E0C4FB3-D078-441F-A284-6CB90AAFAE12}"/>
    <cellStyle name="Vírgula 4 2 2 3" xfId="1072" xr:uid="{00000000-0005-0000-0000-000032040000}"/>
    <cellStyle name="Vírgula 4 2 2 3 2" xfId="1398" xr:uid="{ADCD05DD-32EA-438A-8681-391D9921D63F}"/>
    <cellStyle name="Vírgula 4 2 2 3 3" xfId="1720" xr:uid="{8CD8C5FC-76C7-46E7-8A22-423E5934FE05}"/>
    <cellStyle name="Vírgula 4 2 2 4" xfId="1395" xr:uid="{19AF2795-7012-4601-A75B-BD9ED2350490}"/>
    <cellStyle name="Vírgula 4 2 2 5" xfId="1717" xr:uid="{FD0632D8-741A-4FC3-995D-12C3E8A2FC30}"/>
    <cellStyle name="Vírgula 4 3" xfId="1073" xr:uid="{00000000-0005-0000-0000-000033040000}"/>
    <cellStyle name="Vírgula 4 3 2" xfId="1074" xr:uid="{00000000-0005-0000-0000-000034040000}"/>
    <cellStyle name="Vírgula 4 3 2 2" xfId="1075" xr:uid="{00000000-0005-0000-0000-000035040000}"/>
    <cellStyle name="Vírgula 4 3 2 2 2" xfId="1401" xr:uid="{70FC0631-ACAC-4233-86BF-1D2BB96B1442}"/>
    <cellStyle name="Vírgula 4 3 2 2 3" xfId="1723" xr:uid="{0DCC24DE-D449-43AC-946A-C3CF91688B06}"/>
    <cellStyle name="Vírgula 4 3 2 3" xfId="1400" xr:uid="{C7762F48-EE69-4A9A-B0FE-A432ACD62F55}"/>
    <cellStyle name="Vírgula 4 3 2 4" xfId="1722" xr:uid="{4FE7EE9F-C7EB-4315-B3BF-DACAD6983964}"/>
    <cellStyle name="Vírgula 4 3 3" xfId="1076" xr:uid="{00000000-0005-0000-0000-000036040000}"/>
    <cellStyle name="Vírgula 4 3 3 2" xfId="1402" xr:uid="{BD6D1BD5-B769-4A91-88AB-20281E13D94C}"/>
    <cellStyle name="Vírgula 4 3 3 3" xfId="1724" xr:uid="{D039B1A5-7E2B-496A-BF11-ADC1C2F00267}"/>
    <cellStyle name="Vírgula 4 3 4" xfId="1399" xr:uid="{33D9013D-227D-44FD-BA83-4C096C6BA4FE}"/>
    <cellStyle name="Vírgula 4 3 5" xfId="1721" xr:uid="{D8B5B911-F8F9-47DC-8B41-E05B6857CCD9}"/>
    <cellStyle name="Vírgula 5" xfId="1077" xr:uid="{00000000-0005-0000-0000-000037040000}"/>
    <cellStyle name="Vírgula 5 2" xfId="1078" xr:uid="{00000000-0005-0000-0000-000038040000}"/>
    <cellStyle name="Vírgula 5 2 2" xfId="1079" xr:uid="{00000000-0005-0000-0000-000039040000}"/>
    <cellStyle name="Vírgula 5 2 2 2" xfId="1080" xr:uid="{00000000-0005-0000-0000-00003A040000}"/>
    <cellStyle name="Vírgula 5 2 2 2 2" xfId="1406" xr:uid="{F3C5290C-630D-4B47-A102-E268B577728A}"/>
    <cellStyle name="Vírgula 5 2 2 2 3" xfId="1728" xr:uid="{D4BA0B7D-0496-4254-9C78-9C5E40BBBBDA}"/>
    <cellStyle name="Vírgula 5 2 2 3" xfId="1405" xr:uid="{E22C4580-06F4-49F2-A06C-32E74992E41D}"/>
    <cellStyle name="Vírgula 5 2 2 4" xfId="1727" xr:uid="{5AC592A1-4F33-4626-B31B-FFEA0819943F}"/>
    <cellStyle name="Vírgula 5 2 3" xfId="1081" xr:uid="{00000000-0005-0000-0000-00003B040000}"/>
    <cellStyle name="Vírgula 5 2 3 2" xfId="1407" xr:uid="{DAA52822-6B02-4CD2-A0DB-7A4912E257CE}"/>
    <cellStyle name="Vírgula 5 2 3 3" xfId="1729" xr:uid="{42B54EC7-8896-4C71-9EF1-F19A93538BCF}"/>
    <cellStyle name="Vírgula 5 2 4" xfId="1404" xr:uid="{AFA7F5D2-E171-4727-8AC2-040C5A5963D7}"/>
    <cellStyle name="Vírgula 5 2 5" xfId="1726" xr:uid="{A1DADB09-488B-45D5-8E30-189337A6DA76}"/>
    <cellStyle name="Vírgula 5 3" xfId="1082" xr:uid="{00000000-0005-0000-0000-00003C040000}"/>
    <cellStyle name="Vírgula 5 3 2" xfId="1083" xr:uid="{00000000-0005-0000-0000-00003D040000}"/>
    <cellStyle name="Vírgula 5 3 2 2" xfId="1409" xr:uid="{AFE138F9-7594-474C-9563-B47D0424F8B4}"/>
    <cellStyle name="Vírgula 5 3 2 3" xfId="1731" xr:uid="{36EEB0F3-C9ED-42C8-A05E-BA9DDAB9975B}"/>
    <cellStyle name="Vírgula 5 3 3" xfId="1408" xr:uid="{6933F0B6-627C-45FA-AB6A-F4C1881E92A8}"/>
    <cellStyle name="Vírgula 5 3 4" xfId="1730" xr:uid="{BDBA75E2-B3F1-45F4-B3E3-38581F10E580}"/>
    <cellStyle name="Vírgula 5 4" xfId="1084" xr:uid="{00000000-0005-0000-0000-00003E040000}"/>
    <cellStyle name="Vírgula 5 4 2" xfId="1410" xr:uid="{7769F194-A058-4586-BFD8-E734A30F2081}"/>
    <cellStyle name="Vírgula 5 4 3" xfId="1732" xr:uid="{F568A519-CAD0-4AE7-ADC3-5434EB99A848}"/>
    <cellStyle name="Vírgula 5 5" xfId="1403" xr:uid="{804C325E-AF55-4FD0-8D90-C5289EDB64DB}"/>
    <cellStyle name="Vírgula 5 6" xfId="1725" xr:uid="{C36AE153-FCF2-4231-88CA-BA524BECB9C2}"/>
    <cellStyle name="Vírgula 6" xfId="1085" xr:uid="{00000000-0005-0000-0000-00003F040000}"/>
    <cellStyle name="Vírgula 6 2" xfId="1086" xr:uid="{00000000-0005-0000-0000-000040040000}"/>
    <cellStyle name="Vírgula 6 2 2" xfId="1087" xr:uid="{00000000-0005-0000-0000-000041040000}"/>
    <cellStyle name="Vírgula 6 2 2 2" xfId="1413" xr:uid="{D1B161AE-60CF-41B5-BDDC-0659A6FAD1AB}"/>
    <cellStyle name="Vírgula 6 2 2 3" xfId="1735" xr:uid="{CC99122B-4350-4151-806B-CBF844B3F085}"/>
    <cellStyle name="Vírgula 6 2 3" xfId="1412" xr:uid="{BCAE1C86-9054-4411-A365-56CC8AD7BCC6}"/>
    <cellStyle name="Vírgula 6 2 4" xfId="1734" xr:uid="{235690AF-C6B6-4CFD-A234-EDC6CFF1ADB3}"/>
    <cellStyle name="Vírgula 6 3" xfId="1088" xr:uid="{00000000-0005-0000-0000-000042040000}"/>
    <cellStyle name="Vírgula 6 3 2" xfId="1414" xr:uid="{1EAA5A29-A1F0-4381-B26D-D889BF29F5E4}"/>
    <cellStyle name="Vírgula 6 3 3" xfId="1736" xr:uid="{5737D061-72C6-455C-859E-57F1BB557C21}"/>
    <cellStyle name="Vírgula 6 4" xfId="1411" xr:uid="{CFF01678-2321-4A7B-ABBE-7F5FB37A9060}"/>
    <cellStyle name="Vírgula 6 5" xfId="1733" xr:uid="{E5D56726-F777-4574-81E7-8ABAA7B46D1E}"/>
    <cellStyle name="Vírgula 7" xfId="1096" xr:uid="{152919DF-6167-47D8-8963-435F2C68794B}"/>
    <cellStyle name="Vírgula 7 2" xfId="1418" xr:uid="{DAD0FC5A-BAB9-4C5A-8882-BDF1C1B7DF0E}"/>
    <cellStyle name="Vírgula 7 3" xfId="1739" xr:uid="{9F3AB398-72D2-4961-A838-C68A866BA968}"/>
    <cellStyle name="Warning Text" xfId="1089" xr:uid="{00000000-0005-0000-0000-000043040000}"/>
  </cellStyles>
  <dxfs count="11">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1.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763462</xdr:colOff>
      <xdr:row>1</xdr:row>
      <xdr:rowOff>110155</xdr:rowOff>
    </xdr:from>
    <xdr:to>
      <xdr:col>3</xdr:col>
      <xdr:colOff>1048988</xdr:colOff>
      <xdr:row>1</xdr:row>
      <xdr:rowOff>1045510</xdr:rowOff>
    </xdr:to>
    <xdr:pic>
      <xdr:nvPicPr>
        <xdr:cNvPr id="2" name="Imagem 1">
          <a:extLst>
            <a:ext uri="{FF2B5EF4-FFF2-40B4-BE49-F238E27FC236}">
              <a16:creationId xmlns:a16="http://schemas.microsoft.com/office/drawing/2014/main" id="{9E08407B-909E-4625-88C3-8C64F6A22F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0991" y="110155"/>
          <a:ext cx="4461510" cy="931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4194538</xdr:colOff>
      <xdr:row>0</xdr:row>
      <xdr:rowOff>0</xdr:rowOff>
    </xdr:from>
    <xdr:to>
      <xdr:col>9</xdr:col>
      <xdr:colOff>1006113</xdr:colOff>
      <xdr:row>0</xdr:row>
      <xdr:rowOff>931545</xdr:rowOff>
    </xdr:to>
    <xdr:pic>
      <xdr:nvPicPr>
        <xdr:cNvPr id="3" name="Imagem 2">
          <a:extLst>
            <a:ext uri="{FF2B5EF4-FFF2-40B4-BE49-F238E27FC236}">
              <a16:creationId xmlns:a16="http://schemas.microsoft.com/office/drawing/2014/main" id="{36CA45AC-F494-4923-9EB4-87ED041680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46595" y="0"/>
          <a:ext cx="4443822" cy="9391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1360714</xdr:colOff>
      <xdr:row>1</xdr:row>
      <xdr:rowOff>108857</xdr:rowOff>
    </xdr:from>
    <xdr:to>
      <xdr:col>7</xdr:col>
      <xdr:colOff>247105</xdr:colOff>
      <xdr:row>1</xdr:row>
      <xdr:rowOff>1048022</xdr:rowOff>
    </xdr:to>
    <xdr:pic>
      <xdr:nvPicPr>
        <xdr:cNvPr id="3" name="Imagem 2">
          <a:extLst>
            <a:ext uri="{FF2B5EF4-FFF2-40B4-BE49-F238E27FC236}">
              <a16:creationId xmlns:a16="http://schemas.microsoft.com/office/drawing/2014/main" id="{4B991D57-ACAF-4311-A42F-13C4CC667A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60321" y="108857"/>
          <a:ext cx="4413885" cy="929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1039859</xdr:colOff>
      <xdr:row>0</xdr:row>
      <xdr:rowOff>111008</xdr:rowOff>
    </xdr:from>
    <xdr:to>
      <xdr:col>6</xdr:col>
      <xdr:colOff>399569</xdr:colOff>
      <xdr:row>0</xdr:row>
      <xdr:rowOff>1159452</xdr:rowOff>
    </xdr:to>
    <xdr:pic>
      <xdr:nvPicPr>
        <xdr:cNvPr id="2" name="Imagem 1">
          <a:extLst>
            <a:ext uri="{FF2B5EF4-FFF2-40B4-BE49-F238E27FC236}">
              <a16:creationId xmlns:a16="http://schemas.microsoft.com/office/drawing/2014/main" id="{07E4547D-A0C6-49E8-9663-1254BBBF1B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94041" y="111008"/>
          <a:ext cx="5075749" cy="10389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20</xdr:col>
      <xdr:colOff>47625</xdr:colOff>
      <xdr:row>21</xdr:row>
      <xdr:rowOff>0</xdr:rowOff>
    </xdr:from>
    <xdr:ext cx="2924175" cy="533400"/>
    <xdr:pic>
      <xdr:nvPicPr>
        <xdr:cNvPr id="2" name="image2.jpg" descr="http://infraestruturaurbana.pini.com.br/solucoes-tecnicas/16/imagens/i341693.jpg">
          <a:extLst>
            <a:ext uri="{FF2B5EF4-FFF2-40B4-BE49-F238E27FC236}">
              <a16:creationId xmlns:a16="http://schemas.microsoft.com/office/drawing/2014/main" id="{28F39744-5732-42EE-A692-19874577F847}"/>
            </a:ext>
          </a:extLst>
        </xdr:cNvPr>
        <xdr:cNvPicPr preferRelativeResize="0"/>
      </xdr:nvPicPr>
      <xdr:blipFill>
        <a:blip xmlns:r="http://schemas.openxmlformats.org/officeDocument/2006/relationships" r:embed="rId1" cstate="print"/>
        <a:stretch>
          <a:fillRect/>
        </a:stretch>
      </xdr:blipFill>
      <xdr:spPr>
        <a:xfrm>
          <a:off x="14270355" y="4638675"/>
          <a:ext cx="2924175" cy="533400"/>
        </a:xfrm>
        <a:prstGeom prst="rect">
          <a:avLst/>
        </a:prstGeom>
        <a:noFill/>
      </xdr:spPr>
    </xdr:pic>
    <xdr:clientData fLocksWithSheet="0"/>
  </xdr:oneCellAnchor>
  <xdr:twoCellAnchor editAs="oneCell">
    <xdr:from>
      <xdr:col>3</xdr:col>
      <xdr:colOff>9525</xdr:colOff>
      <xdr:row>2</xdr:row>
      <xdr:rowOff>142876</xdr:rowOff>
    </xdr:from>
    <xdr:to>
      <xdr:col>4</xdr:col>
      <xdr:colOff>1848833</xdr:colOff>
      <xdr:row>6</xdr:row>
      <xdr:rowOff>135255</xdr:rowOff>
    </xdr:to>
    <xdr:pic>
      <xdr:nvPicPr>
        <xdr:cNvPr id="3" name="Imagem 2">
          <a:extLst>
            <a:ext uri="{FF2B5EF4-FFF2-40B4-BE49-F238E27FC236}">
              <a16:creationId xmlns:a16="http://schemas.microsoft.com/office/drawing/2014/main" id="{E10D9CF4-8CBE-4FFF-83D2-6E4F6C1CA9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3855" y="502921"/>
          <a:ext cx="2494628" cy="7848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20</xdr:col>
      <xdr:colOff>47625</xdr:colOff>
      <xdr:row>21</xdr:row>
      <xdr:rowOff>0</xdr:rowOff>
    </xdr:from>
    <xdr:ext cx="2924175" cy="533400"/>
    <xdr:pic>
      <xdr:nvPicPr>
        <xdr:cNvPr id="2" name="image2.jpg" descr="http://infraestruturaurbana.pini.com.br/solucoes-tecnicas/16/imagens/i341693.jpg">
          <a:extLst>
            <a:ext uri="{FF2B5EF4-FFF2-40B4-BE49-F238E27FC236}">
              <a16:creationId xmlns:a16="http://schemas.microsoft.com/office/drawing/2014/main" id="{989E4E40-9C1E-4DC0-875A-8D1E7B0D996C}"/>
            </a:ext>
          </a:extLst>
        </xdr:cNvPr>
        <xdr:cNvPicPr preferRelativeResize="0"/>
      </xdr:nvPicPr>
      <xdr:blipFill>
        <a:blip xmlns:r="http://schemas.openxmlformats.org/officeDocument/2006/relationships" r:embed="rId1" cstate="print"/>
        <a:stretch>
          <a:fillRect/>
        </a:stretch>
      </xdr:blipFill>
      <xdr:spPr>
        <a:xfrm>
          <a:off x="14527530" y="4638675"/>
          <a:ext cx="2924175" cy="533400"/>
        </a:xfrm>
        <a:prstGeom prst="rect">
          <a:avLst/>
        </a:prstGeom>
        <a:noFill/>
      </xdr:spPr>
    </xdr:pic>
    <xdr:clientData fLocksWithSheet="0"/>
  </xdr:oneCellAnchor>
  <xdr:twoCellAnchor editAs="oneCell">
    <xdr:from>
      <xdr:col>2</xdr:col>
      <xdr:colOff>133350</xdr:colOff>
      <xdr:row>3</xdr:row>
      <xdr:rowOff>85725</xdr:rowOff>
    </xdr:from>
    <xdr:to>
      <xdr:col>4</xdr:col>
      <xdr:colOff>1808828</xdr:colOff>
      <xdr:row>7</xdr:row>
      <xdr:rowOff>17143</xdr:rowOff>
    </xdr:to>
    <xdr:pic>
      <xdr:nvPicPr>
        <xdr:cNvPr id="3" name="Imagem 2">
          <a:extLst>
            <a:ext uri="{FF2B5EF4-FFF2-40B4-BE49-F238E27FC236}">
              <a16:creationId xmlns:a16="http://schemas.microsoft.com/office/drawing/2014/main" id="{8C34CFF3-6403-44DE-BDEE-113759CF60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9090" y="630555"/>
          <a:ext cx="2479388" cy="7886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416719</xdr:colOff>
      <xdr:row>1</xdr:row>
      <xdr:rowOff>107156</xdr:rowOff>
    </xdr:from>
    <xdr:to>
      <xdr:col>16</xdr:col>
      <xdr:colOff>669925</xdr:colOff>
      <xdr:row>1</xdr:row>
      <xdr:rowOff>1044416</xdr:rowOff>
    </xdr:to>
    <xdr:pic>
      <xdr:nvPicPr>
        <xdr:cNvPr id="2" name="Imagem 1">
          <a:extLst>
            <a:ext uri="{FF2B5EF4-FFF2-40B4-BE49-F238E27FC236}">
              <a16:creationId xmlns:a16="http://schemas.microsoft.com/office/drawing/2014/main" id="{EE81D9C9-BC5C-4F1B-A90D-4928C51FA8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36719" y="107156"/>
          <a:ext cx="4467225" cy="933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2705100</xdr:colOff>
      <xdr:row>0</xdr:row>
      <xdr:rowOff>76200</xdr:rowOff>
    </xdr:from>
    <xdr:to>
      <xdr:col>4</xdr:col>
      <xdr:colOff>731520</xdr:colOff>
      <xdr:row>0</xdr:row>
      <xdr:rowOff>1009650</xdr:rowOff>
    </xdr:to>
    <xdr:pic>
      <xdr:nvPicPr>
        <xdr:cNvPr id="3" name="Imagem 2">
          <a:extLst>
            <a:ext uri="{FF2B5EF4-FFF2-40B4-BE49-F238E27FC236}">
              <a16:creationId xmlns:a16="http://schemas.microsoft.com/office/drawing/2014/main" id="{8C738E57-2B90-4759-922E-888E361301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95800" y="76200"/>
          <a:ext cx="4408170" cy="929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2796540</xdr:colOff>
      <xdr:row>0</xdr:row>
      <xdr:rowOff>81915</xdr:rowOff>
    </xdr:from>
    <xdr:to>
      <xdr:col>4</xdr:col>
      <xdr:colOff>398145</xdr:colOff>
      <xdr:row>0</xdr:row>
      <xdr:rowOff>1030605</xdr:rowOff>
    </xdr:to>
    <xdr:pic>
      <xdr:nvPicPr>
        <xdr:cNvPr id="2" name="Imagem 1">
          <a:extLst>
            <a:ext uri="{FF2B5EF4-FFF2-40B4-BE49-F238E27FC236}">
              <a16:creationId xmlns:a16="http://schemas.microsoft.com/office/drawing/2014/main" id="{286E92E4-BE7E-441A-8C64-48C0EB648F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29990" y="81915"/>
          <a:ext cx="4476750" cy="9486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498775</xdr:colOff>
      <xdr:row>0</xdr:row>
      <xdr:rowOff>142316</xdr:rowOff>
    </xdr:from>
    <xdr:to>
      <xdr:col>12</xdr:col>
      <xdr:colOff>494853</xdr:colOff>
      <xdr:row>0</xdr:row>
      <xdr:rowOff>1049096</xdr:rowOff>
    </xdr:to>
    <xdr:pic>
      <xdr:nvPicPr>
        <xdr:cNvPr id="2" name="Imagem 1">
          <a:extLst>
            <a:ext uri="{FF2B5EF4-FFF2-40B4-BE49-F238E27FC236}">
              <a16:creationId xmlns:a16="http://schemas.microsoft.com/office/drawing/2014/main" id="{DA17A18B-DE5D-441A-9BCD-37B2EC1233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00981" y="142316"/>
          <a:ext cx="4467225" cy="9105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379949</xdr:colOff>
      <xdr:row>0</xdr:row>
      <xdr:rowOff>97483</xdr:rowOff>
    </xdr:from>
    <xdr:to>
      <xdr:col>5</xdr:col>
      <xdr:colOff>668458</xdr:colOff>
      <xdr:row>0</xdr:row>
      <xdr:rowOff>1044268</xdr:rowOff>
    </xdr:to>
    <xdr:pic>
      <xdr:nvPicPr>
        <xdr:cNvPr id="2" name="Imagem 1">
          <a:extLst>
            <a:ext uri="{FF2B5EF4-FFF2-40B4-BE49-F238E27FC236}">
              <a16:creationId xmlns:a16="http://schemas.microsoft.com/office/drawing/2014/main" id="{5134DAA2-BC3F-4C4E-8BD0-A90A6BA07E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0570" y="97483"/>
          <a:ext cx="4478655" cy="9505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466725</xdr:colOff>
      <xdr:row>14</xdr:row>
      <xdr:rowOff>95250</xdr:rowOff>
    </xdr:from>
    <xdr:to>
      <xdr:col>2</xdr:col>
      <xdr:colOff>967740</xdr:colOff>
      <xdr:row>14</xdr:row>
      <xdr:rowOff>605790</xdr:rowOff>
    </xdr:to>
    <xdr:pic>
      <xdr:nvPicPr>
        <xdr:cNvPr id="3" name="Imagem 7" descr="Resultado de imagem para pare">
          <a:extLst>
            <a:ext uri="{FF2B5EF4-FFF2-40B4-BE49-F238E27FC236}">
              <a16:creationId xmlns:a16="http://schemas.microsoft.com/office/drawing/2014/main" id="{035055AF-83D5-4BFF-B73A-2F33A12BF7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53054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15</xdr:row>
      <xdr:rowOff>95250</xdr:rowOff>
    </xdr:from>
    <xdr:to>
      <xdr:col>2</xdr:col>
      <xdr:colOff>1007745</xdr:colOff>
      <xdr:row>15</xdr:row>
      <xdr:rowOff>548640</xdr:rowOff>
    </xdr:to>
    <xdr:pic>
      <xdr:nvPicPr>
        <xdr:cNvPr id="6" name="Imagem 20" descr="Imagem relacionada">
          <a:extLst>
            <a:ext uri="{FF2B5EF4-FFF2-40B4-BE49-F238E27FC236}">
              <a16:creationId xmlns:a16="http://schemas.microsoft.com/office/drawing/2014/main" id="{52C95413-0845-4730-9314-8C37241C8D5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618172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18</xdr:row>
      <xdr:rowOff>95250</xdr:rowOff>
    </xdr:from>
    <xdr:to>
      <xdr:col>2</xdr:col>
      <xdr:colOff>967740</xdr:colOff>
      <xdr:row>18</xdr:row>
      <xdr:rowOff>605790</xdr:rowOff>
    </xdr:to>
    <xdr:pic>
      <xdr:nvPicPr>
        <xdr:cNvPr id="8" name="Imagem 7" descr="Resultado de imagem para pare">
          <a:extLst>
            <a:ext uri="{FF2B5EF4-FFF2-40B4-BE49-F238E27FC236}">
              <a16:creationId xmlns:a16="http://schemas.microsoft.com/office/drawing/2014/main" id="{3C667D67-71EA-4908-A83D-9B2CEE52F2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74199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19</xdr:row>
      <xdr:rowOff>95250</xdr:rowOff>
    </xdr:from>
    <xdr:to>
      <xdr:col>2</xdr:col>
      <xdr:colOff>1007745</xdr:colOff>
      <xdr:row>19</xdr:row>
      <xdr:rowOff>548640</xdr:rowOff>
    </xdr:to>
    <xdr:pic>
      <xdr:nvPicPr>
        <xdr:cNvPr id="9" name="Imagem 20" descr="Imagem relacionada">
          <a:extLst>
            <a:ext uri="{FF2B5EF4-FFF2-40B4-BE49-F238E27FC236}">
              <a16:creationId xmlns:a16="http://schemas.microsoft.com/office/drawing/2014/main" id="{01A4CD07-B17D-4A6B-B2DE-E5BD3B09F56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83248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22</xdr:row>
      <xdr:rowOff>95250</xdr:rowOff>
    </xdr:from>
    <xdr:to>
      <xdr:col>2</xdr:col>
      <xdr:colOff>967740</xdr:colOff>
      <xdr:row>22</xdr:row>
      <xdr:rowOff>605790</xdr:rowOff>
    </xdr:to>
    <xdr:pic>
      <xdr:nvPicPr>
        <xdr:cNvPr id="10" name="Imagem 7" descr="Resultado de imagem para pare">
          <a:extLst>
            <a:ext uri="{FF2B5EF4-FFF2-40B4-BE49-F238E27FC236}">
              <a16:creationId xmlns:a16="http://schemas.microsoft.com/office/drawing/2014/main" id="{24D7E723-9311-4A80-8FFE-71E75CBE97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97059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23</xdr:row>
      <xdr:rowOff>95250</xdr:rowOff>
    </xdr:from>
    <xdr:to>
      <xdr:col>2</xdr:col>
      <xdr:colOff>1007745</xdr:colOff>
      <xdr:row>23</xdr:row>
      <xdr:rowOff>548640</xdr:rowOff>
    </xdr:to>
    <xdr:pic>
      <xdr:nvPicPr>
        <xdr:cNvPr id="11" name="Imagem 20" descr="Imagem relacionada">
          <a:extLst>
            <a:ext uri="{FF2B5EF4-FFF2-40B4-BE49-F238E27FC236}">
              <a16:creationId xmlns:a16="http://schemas.microsoft.com/office/drawing/2014/main" id="{9A7B0D2A-45DB-4EF8-9BA4-B80784D131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106108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26</xdr:row>
      <xdr:rowOff>95250</xdr:rowOff>
    </xdr:from>
    <xdr:to>
      <xdr:col>2</xdr:col>
      <xdr:colOff>967740</xdr:colOff>
      <xdr:row>26</xdr:row>
      <xdr:rowOff>592455</xdr:rowOff>
    </xdr:to>
    <xdr:pic>
      <xdr:nvPicPr>
        <xdr:cNvPr id="12" name="Imagem 7" descr="Resultado de imagem para pare">
          <a:extLst>
            <a:ext uri="{FF2B5EF4-FFF2-40B4-BE49-F238E27FC236}">
              <a16:creationId xmlns:a16="http://schemas.microsoft.com/office/drawing/2014/main" id="{EA6621C5-A1C4-4C14-9FBF-A43702F858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119919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27</xdr:row>
      <xdr:rowOff>95250</xdr:rowOff>
    </xdr:from>
    <xdr:to>
      <xdr:col>2</xdr:col>
      <xdr:colOff>1007745</xdr:colOff>
      <xdr:row>27</xdr:row>
      <xdr:rowOff>548640</xdr:rowOff>
    </xdr:to>
    <xdr:pic>
      <xdr:nvPicPr>
        <xdr:cNvPr id="13" name="Imagem 20" descr="Imagem relacionada">
          <a:extLst>
            <a:ext uri="{FF2B5EF4-FFF2-40B4-BE49-F238E27FC236}">
              <a16:creationId xmlns:a16="http://schemas.microsoft.com/office/drawing/2014/main" id="{D171938B-BAC5-4555-9A7B-7138C86975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128968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30</xdr:row>
      <xdr:rowOff>95250</xdr:rowOff>
    </xdr:from>
    <xdr:to>
      <xdr:col>2</xdr:col>
      <xdr:colOff>967740</xdr:colOff>
      <xdr:row>30</xdr:row>
      <xdr:rowOff>605790</xdr:rowOff>
    </xdr:to>
    <xdr:pic>
      <xdr:nvPicPr>
        <xdr:cNvPr id="14" name="Imagem 7" descr="Resultado de imagem para pare">
          <a:extLst>
            <a:ext uri="{FF2B5EF4-FFF2-40B4-BE49-F238E27FC236}">
              <a16:creationId xmlns:a16="http://schemas.microsoft.com/office/drawing/2014/main" id="{28F3842E-84C8-4388-A5F6-BCC2981294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142779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31</xdr:row>
      <xdr:rowOff>95250</xdr:rowOff>
    </xdr:from>
    <xdr:to>
      <xdr:col>2</xdr:col>
      <xdr:colOff>1007745</xdr:colOff>
      <xdr:row>31</xdr:row>
      <xdr:rowOff>548640</xdr:rowOff>
    </xdr:to>
    <xdr:pic>
      <xdr:nvPicPr>
        <xdr:cNvPr id="15" name="Imagem 20" descr="Imagem relacionada">
          <a:extLst>
            <a:ext uri="{FF2B5EF4-FFF2-40B4-BE49-F238E27FC236}">
              <a16:creationId xmlns:a16="http://schemas.microsoft.com/office/drawing/2014/main" id="{8BD6FA82-A09F-4332-95A1-BE7C8758E17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151828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54</xdr:row>
      <xdr:rowOff>95250</xdr:rowOff>
    </xdr:from>
    <xdr:to>
      <xdr:col>2</xdr:col>
      <xdr:colOff>967740</xdr:colOff>
      <xdr:row>54</xdr:row>
      <xdr:rowOff>605790</xdr:rowOff>
    </xdr:to>
    <xdr:pic>
      <xdr:nvPicPr>
        <xdr:cNvPr id="36" name="Imagem 7" descr="Resultado de imagem para pare">
          <a:extLst>
            <a:ext uri="{FF2B5EF4-FFF2-40B4-BE49-F238E27FC236}">
              <a16:creationId xmlns:a16="http://schemas.microsoft.com/office/drawing/2014/main" id="{3A23634B-FB0A-4167-A2BA-E38C9DE1C1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279939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55</xdr:row>
      <xdr:rowOff>95250</xdr:rowOff>
    </xdr:from>
    <xdr:to>
      <xdr:col>2</xdr:col>
      <xdr:colOff>1007745</xdr:colOff>
      <xdr:row>55</xdr:row>
      <xdr:rowOff>548640</xdr:rowOff>
    </xdr:to>
    <xdr:pic>
      <xdr:nvPicPr>
        <xdr:cNvPr id="37" name="Imagem 20" descr="Imagem relacionada">
          <a:extLst>
            <a:ext uri="{FF2B5EF4-FFF2-40B4-BE49-F238E27FC236}">
              <a16:creationId xmlns:a16="http://schemas.microsoft.com/office/drawing/2014/main" id="{E8723FD0-2C62-43D2-B687-6BFC64EFEFB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288988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54</xdr:row>
      <xdr:rowOff>95250</xdr:rowOff>
    </xdr:from>
    <xdr:to>
      <xdr:col>2</xdr:col>
      <xdr:colOff>967740</xdr:colOff>
      <xdr:row>54</xdr:row>
      <xdr:rowOff>605790</xdr:rowOff>
    </xdr:to>
    <xdr:pic>
      <xdr:nvPicPr>
        <xdr:cNvPr id="38" name="Imagem 7" descr="Resultado de imagem para pare">
          <a:extLst>
            <a:ext uri="{FF2B5EF4-FFF2-40B4-BE49-F238E27FC236}">
              <a16:creationId xmlns:a16="http://schemas.microsoft.com/office/drawing/2014/main" id="{9978140C-D63F-4175-9ED8-7EC327E839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279939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55</xdr:row>
      <xdr:rowOff>95250</xdr:rowOff>
    </xdr:from>
    <xdr:to>
      <xdr:col>2</xdr:col>
      <xdr:colOff>1007745</xdr:colOff>
      <xdr:row>55</xdr:row>
      <xdr:rowOff>548640</xdr:rowOff>
    </xdr:to>
    <xdr:pic>
      <xdr:nvPicPr>
        <xdr:cNvPr id="39" name="Imagem 28" descr="Imagem relacionada">
          <a:extLst>
            <a:ext uri="{FF2B5EF4-FFF2-40B4-BE49-F238E27FC236}">
              <a16:creationId xmlns:a16="http://schemas.microsoft.com/office/drawing/2014/main" id="{AFABCD1E-215F-4EA9-887D-9426FF491E4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9725" y="288988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58</xdr:row>
      <xdr:rowOff>95250</xdr:rowOff>
    </xdr:from>
    <xdr:to>
      <xdr:col>2</xdr:col>
      <xdr:colOff>967740</xdr:colOff>
      <xdr:row>58</xdr:row>
      <xdr:rowOff>605790</xdr:rowOff>
    </xdr:to>
    <xdr:pic>
      <xdr:nvPicPr>
        <xdr:cNvPr id="40" name="Imagem 7" descr="Resultado de imagem para pare">
          <a:extLst>
            <a:ext uri="{FF2B5EF4-FFF2-40B4-BE49-F238E27FC236}">
              <a16:creationId xmlns:a16="http://schemas.microsoft.com/office/drawing/2014/main" id="{CF884472-7822-4600-B59B-072551611F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2525" y="1116330"/>
          <a:ext cx="50101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59</xdr:row>
      <xdr:rowOff>95250</xdr:rowOff>
    </xdr:from>
    <xdr:to>
      <xdr:col>2</xdr:col>
      <xdr:colOff>1007745</xdr:colOff>
      <xdr:row>59</xdr:row>
      <xdr:rowOff>548640</xdr:rowOff>
    </xdr:to>
    <xdr:pic>
      <xdr:nvPicPr>
        <xdr:cNvPr id="41" name="Imagem 34" descr="Imagem relacionada">
          <a:extLst>
            <a:ext uri="{FF2B5EF4-FFF2-40B4-BE49-F238E27FC236}">
              <a16:creationId xmlns:a16="http://schemas.microsoft.com/office/drawing/2014/main" id="{C8D27594-1A28-405B-8B3C-A516EE9CC42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6325" y="2015490"/>
          <a:ext cx="617220" cy="453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617355</xdr:colOff>
      <xdr:row>66</xdr:row>
      <xdr:rowOff>52552</xdr:rowOff>
    </xdr:from>
    <xdr:ext cx="495300" cy="514350"/>
    <xdr:pic>
      <xdr:nvPicPr>
        <xdr:cNvPr id="174" name="Imagem 1" descr="Resultado de imagem para pare">
          <a:extLst>
            <a:ext uri="{FF2B5EF4-FFF2-40B4-BE49-F238E27FC236}">
              <a16:creationId xmlns:a16="http://schemas.microsoft.com/office/drawing/2014/main" id="{1E10A1C1-E627-4853-84FC-FF023B6104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29329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67</xdr:row>
      <xdr:rowOff>78529</xdr:rowOff>
    </xdr:from>
    <xdr:ext cx="628650" cy="447675"/>
    <xdr:pic>
      <xdr:nvPicPr>
        <xdr:cNvPr id="175" name="Imagem 2" descr="Imagem relacionada">
          <a:extLst>
            <a:ext uri="{FF2B5EF4-FFF2-40B4-BE49-F238E27FC236}">
              <a16:creationId xmlns:a16="http://schemas.microsoft.com/office/drawing/2014/main" id="{C671B293-50CB-45CF-AFD1-D3781732202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37208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74</xdr:row>
      <xdr:rowOff>52552</xdr:rowOff>
    </xdr:from>
    <xdr:ext cx="495300" cy="514350"/>
    <xdr:pic>
      <xdr:nvPicPr>
        <xdr:cNvPr id="176" name="Imagem 1" descr="Resultado de imagem para pare">
          <a:extLst>
            <a:ext uri="{FF2B5EF4-FFF2-40B4-BE49-F238E27FC236}">
              <a16:creationId xmlns:a16="http://schemas.microsoft.com/office/drawing/2014/main" id="{52117CAE-A11B-4943-A38B-2DBBA1EE72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68648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75</xdr:row>
      <xdr:rowOff>78529</xdr:rowOff>
    </xdr:from>
    <xdr:ext cx="628650" cy="447675"/>
    <xdr:pic>
      <xdr:nvPicPr>
        <xdr:cNvPr id="177" name="Imagem 2" descr="Imagem relacionada">
          <a:extLst>
            <a:ext uri="{FF2B5EF4-FFF2-40B4-BE49-F238E27FC236}">
              <a16:creationId xmlns:a16="http://schemas.microsoft.com/office/drawing/2014/main" id="{61D53F9B-1F1D-4717-96FE-A0CECB991D3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76528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70</xdr:row>
      <xdr:rowOff>52552</xdr:rowOff>
    </xdr:from>
    <xdr:ext cx="495300" cy="514350"/>
    <xdr:pic>
      <xdr:nvPicPr>
        <xdr:cNvPr id="178" name="Imagem 1" descr="Resultado de imagem para pare">
          <a:extLst>
            <a:ext uri="{FF2B5EF4-FFF2-40B4-BE49-F238E27FC236}">
              <a16:creationId xmlns:a16="http://schemas.microsoft.com/office/drawing/2014/main" id="{DE21BA85-546A-44B6-82A8-97C35929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48988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71</xdr:row>
      <xdr:rowOff>78529</xdr:rowOff>
    </xdr:from>
    <xdr:ext cx="628650" cy="447675"/>
    <xdr:pic>
      <xdr:nvPicPr>
        <xdr:cNvPr id="179" name="Imagem 2" descr="Imagem relacionada">
          <a:extLst>
            <a:ext uri="{FF2B5EF4-FFF2-40B4-BE49-F238E27FC236}">
              <a16:creationId xmlns:a16="http://schemas.microsoft.com/office/drawing/2014/main" id="{D6BD85A4-5CA0-4452-B234-491B25BF6BF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56868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78</xdr:row>
      <xdr:rowOff>52552</xdr:rowOff>
    </xdr:from>
    <xdr:ext cx="495300" cy="514350"/>
    <xdr:pic>
      <xdr:nvPicPr>
        <xdr:cNvPr id="180" name="Imagem 1" descr="Resultado de imagem para pare">
          <a:extLst>
            <a:ext uri="{FF2B5EF4-FFF2-40B4-BE49-F238E27FC236}">
              <a16:creationId xmlns:a16="http://schemas.microsoft.com/office/drawing/2014/main" id="{9B8FFC3A-49F1-47A2-B590-F79561DD0B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883079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79</xdr:row>
      <xdr:rowOff>78529</xdr:rowOff>
    </xdr:from>
    <xdr:ext cx="628650" cy="447675"/>
    <xdr:pic>
      <xdr:nvPicPr>
        <xdr:cNvPr id="181" name="Imagem 2" descr="Imagem relacionada">
          <a:extLst>
            <a:ext uri="{FF2B5EF4-FFF2-40B4-BE49-F238E27FC236}">
              <a16:creationId xmlns:a16="http://schemas.microsoft.com/office/drawing/2014/main" id="{01383C58-61F1-4491-AD9F-DC16945BA8D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961876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82</xdr:row>
      <xdr:rowOff>52552</xdr:rowOff>
    </xdr:from>
    <xdr:ext cx="495300" cy="514350"/>
    <xdr:pic>
      <xdr:nvPicPr>
        <xdr:cNvPr id="182" name="Imagem 1" descr="Resultado de imagem para pare">
          <a:extLst>
            <a:ext uri="{FF2B5EF4-FFF2-40B4-BE49-F238E27FC236}">
              <a16:creationId xmlns:a16="http://schemas.microsoft.com/office/drawing/2014/main" id="{E4A7CF5F-9F6A-49F7-886C-D3DD174C6D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107967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83</xdr:row>
      <xdr:rowOff>78529</xdr:rowOff>
    </xdr:from>
    <xdr:ext cx="628650" cy="447675"/>
    <xdr:pic>
      <xdr:nvPicPr>
        <xdr:cNvPr id="183" name="Imagem 2" descr="Imagem relacionada">
          <a:extLst>
            <a:ext uri="{FF2B5EF4-FFF2-40B4-BE49-F238E27FC236}">
              <a16:creationId xmlns:a16="http://schemas.microsoft.com/office/drawing/2014/main" id="{C92A61B7-36E2-458C-A3E3-65456993B54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1158472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86</xdr:row>
      <xdr:rowOff>52552</xdr:rowOff>
    </xdr:from>
    <xdr:ext cx="495300" cy="514350"/>
    <xdr:pic>
      <xdr:nvPicPr>
        <xdr:cNvPr id="184" name="Imagem 1" descr="Resultado de imagem para pare">
          <a:extLst>
            <a:ext uri="{FF2B5EF4-FFF2-40B4-BE49-F238E27FC236}">
              <a16:creationId xmlns:a16="http://schemas.microsoft.com/office/drawing/2014/main" id="{31B76C4E-0509-429E-8DD1-10BC4759C6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127627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87</xdr:row>
      <xdr:rowOff>78529</xdr:rowOff>
    </xdr:from>
    <xdr:ext cx="628650" cy="447675"/>
    <xdr:pic>
      <xdr:nvPicPr>
        <xdr:cNvPr id="185" name="Imagem 2" descr="Imagem relacionada">
          <a:extLst>
            <a:ext uri="{FF2B5EF4-FFF2-40B4-BE49-F238E27FC236}">
              <a16:creationId xmlns:a16="http://schemas.microsoft.com/office/drawing/2014/main" id="{D8B1E086-2038-43A9-8420-298B8D6CD55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135506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94</xdr:row>
      <xdr:rowOff>52552</xdr:rowOff>
    </xdr:from>
    <xdr:ext cx="495300" cy="514350"/>
    <xdr:pic>
      <xdr:nvPicPr>
        <xdr:cNvPr id="186" name="Imagem 1" descr="Resultado de imagem para pare">
          <a:extLst>
            <a:ext uri="{FF2B5EF4-FFF2-40B4-BE49-F238E27FC236}">
              <a16:creationId xmlns:a16="http://schemas.microsoft.com/office/drawing/2014/main" id="{CFFE85A3-FBD2-46E0-A608-3402A2210D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166946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95</xdr:row>
      <xdr:rowOff>78529</xdr:rowOff>
    </xdr:from>
    <xdr:ext cx="628650" cy="447675"/>
    <xdr:pic>
      <xdr:nvPicPr>
        <xdr:cNvPr id="187" name="Imagem 2" descr="Imagem relacionada">
          <a:extLst>
            <a:ext uri="{FF2B5EF4-FFF2-40B4-BE49-F238E27FC236}">
              <a16:creationId xmlns:a16="http://schemas.microsoft.com/office/drawing/2014/main" id="{AA9055DB-9737-462C-8206-F72D69DF063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174826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98</xdr:row>
      <xdr:rowOff>52552</xdr:rowOff>
    </xdr:from>
    <xdr:ext cx="495300" cy="514350"/>
    <xdr:pic>
      <xdr:nvPicPr>
        <xdr:cNvPr id="188" name="Imagem 1" descr="Resultado de imagem para pare">
          <a:extLst>
            <a:ext uri="{FF2B5EF4-FFF2-40B4-BE49-F238E27FC236}">
              <a16:creationId xmlns:a16="http://schemas.microsoft.com/office/drawing/2014/main" id="{90256BF8-26AA-49B1-BD35-AE9C46709A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1866059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99</xdr:row>
      <xdr:rowOff>78529</xdr:rowOff>
    </xdr:from>
    <xdr:ext cx="628650" cy="447675"/>
    <xdr:pic>
      <xdr:nvPicPr>
        <xdr:cNvPr id="189" name="Imagem 2" descr="Imagem relacionada">
          <a:extLst>
            <a:ext uri="{FF2B5EF4-FFF2-40B4-BE49-F238E27FC236}">
              <a16:creationId xmlns:a16="http://schemas.microsoft.com/office/drawing/2014/main" id="{BD1F8184-423A-4AF2-B656-91107FF47F5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1944856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90</xdr:row>
      <xdr:rowOff>52552</xdr:rowOff>
    </xdr:from>
    <xdr:ext cx="495300" cy="514350"/>
    <xdr:pic>
      <xdr:nvPicPr>
        <xdr:cNvPr id="190" name="Imagem 1" descr="Resultado de imagem para pare">
          <a:extLst>
            <a:ext uri="{FF2B5EF4-FFF2-40B4-BE49-F238E27FC236}">
              <a16:creationId xmlns:a16="http://schemas.microsoft.com/office/drawing/2014/main" id="{B12CE96E-3545-4374-8019-CF652A5433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147286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91</xdr:row>
      <xdr:rowOff>78529</xdr:rowOff>
    </xdr:from>
    <xdr:ext cx="628650" cy="447675"/>
    <xdr:pic>
      <xdr:nvPicPr>
        <xdr:cNvPr id="191" name="Imagem 2" descr="Imagem relacionada">
          <a:extLst>
            <a:ext uri="{FF2B5EF4-FFF2-40B4-BE49-F238E27FC236}">
              <a16:creationId xmlns:a16="http://schemas.microsoft.com/office/drawing/2014/main" id="{006C1739-5EF3-49E7-AE1A-CC004D7BE83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155166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102</xdr:row>
      <xdr:rowOff>52552</xdr:rowOff>
    </xdr:from>
    <xdr:ext cx="495300" cy="514350"/>
    <xdr:pic>
      <xdr:nvPicPr>
        <xdr:cNvPr id="192" name="Imagem 1" descr="Resultado de imagem para pare">
          <a:extLst>
            <a:ext uri="{FF2B5EF4-FFF2-40B4-BE49-F238E27FC236}">
              <a16:creationId xmlns:a16="http://schemas.microsoft.com/office/drawing/2014/main" id="{253BEC64-2887-4B32-A465-DC54CECDF9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206265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103</xdr:row>
      <xdr:rowOff>78529</xdr:rowOff>
    </xdr:from>
    <xdr:ext cx="628650" cy="447675"/>
    <xdr:pic>
      <xdr:nvPicPr>
        <xdr:cNvPr id="193" name="Imagem 2" descr="Imagem relacionada">
          <a:extLst>
            <a:ext uri="{FF2B5EF4-FFF2-40B4-BE49-F238E27FC236}">
              <a16:creationId xmlns:a16="http://schemas.microsoft.com/office/drawing/2014/main" id="{89235F96-B4D7-425D-ADB9-0525B5C9AF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2141452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106</xdr:row>
      <xdr:rowOff>52552</xdr:rowOff>
    </xdr:from>
    <xdr:ext cx="495300" cy="514350"/>
    <xdr:pic>
      <xdr:nvPicPr>
        <xdr:cNvPr id="194" name="Imagem 1" descr="Resultado de imagem para pare">
          <a:extLst>
            <a:ext uri="{FF2B5EF4-FFF2-40B4-BE49-F238E27FC236}">
              <a16:creationId xmlns:a16="http://schemas.microsoft.com/office/drawing/2014/main" id="{2863CB3A-6A50-4790-B575-0F54A9296E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225925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107</xdr:row>
      <xdr:rowOff>78529</xdr:rowOff>
    </xdr:from>
    <xdr:ext cx="628650" cy="447675"/>
    <xdr:pic>
      <xdr:nvPicPr>
        <xdr:cNvPr id="195" name="Imagem 2" descr="Imagem relacionada">
          <a:extLst>
            <a:ext uri="{FF2B5EF4-FFF2-40B4-BE49-F238E27FC236}">
              <a16:creationId xmlns:a16="http://schemas.microsoft.com/office/drawing/2014/main" id="{3EDA2E18-0FAC-4C6C-831C-134396BF080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233804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110</xdr:row>
      <xdr:rowOff>52552</xdr:rowOff>
    </xdr:from>
    <xdr:ext cx="495300" cy="514350"/>
    <xdr:pic>
      <xdr:nvPicPr>
        <xdr:cNvPr id="196" name="Imagem 1" descr="Resultado de imagem para pare">
          <a:extLst>
            <a:ext uri="{FF2B5EF4-FFF2-40B4-BE49-F238E27FC236}">
              <a16:creationId xmlns:a16="http://schemas.microsoft.com/office/drawing/2014/main" id="{31DAFEB3-B44A-44EA-A1F8-9EA06C8B6E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245584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111</xdr:row>
      <xdr:rowOff>78529</xdr:rowOff>
    </xdr:from>
    <xdr:ext cx="628650" cy="447675"/>
    <xdr:pic>
      <xdr:nvPicPr>
        <xdr:cNvPr id="197" name="Imagem 2" descr="Imagem relacionada">
          <a:extLst>
            <a:ext uri="{FF2B5EF4-FFF2-40B4-BE49-F238E27FC236}">
              <a16:creationId xmlns:a16="http://schemas.microsoft.com/office/drawing/2014/main" id="{10D5E081-1486-4917-9D53-6F90E765432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253464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62</xdr:row>
      <xdr:rowOff>52552</xdr:rowOff>
    </xdr:from>
    <xdr:ext cx="495300" cy="514350"/>
    <xdr:pic>
      <xdr:nvPicPr>
        <xdr:cNvPr id="198" name="Imagem 1" descr="Resultado de imagem para pare">
          <a:extLst>
            <a:ext uri="{FF2B5EF4-FFF2-40B4-BE49-F238E27FC236}">
              <a16:creationId xmlns:a16="http://schemas.microsoft.com/office/drawing/2014/main" id="{3A8E52C1-E86A-4A3B-8B69-32C856A787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9974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63</xdr:row>
      <xdr:rowOff>78529</xdr:rowOff>
    </xdr:from>
    <xdr:ext cx="628650" cy="447675"/>
    <xdr:pic>
      <xdr:nvPicPr>
        <xdr:cNvPr id="199" name="Imagem 2" descr="Imagem relacionada">
          <a:extLst>
            <a:ext uri="{FF2B5EF4-FFF2-40B4-BE49-F238E27FC236}">
              <a16:creationId xmlns:a16="http://schemas.microsoft.com/office/drawing/2014/main" id="{056D5A17-7A52-47FE-901D-CE01BEF2BBA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17854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114</xdr:row>
      <xdr:rowOff>52552</xdr:rowOff>
    </xdr:from>
    <xdr:ext cx="495300" cy="514350"/>
    <xdr:pic>
      <xdr:nvPicPr>
        <xdr:cNvPr id="200" name="Imagem 199" descr="Resultado de imagem para pare">
          <a:extLst>
            <a:ext uri="{FF2B5EF4-FFF2-40B4-BE49-F238E27FC236}">
              <a16:creationId xmlns:a16="http://schemas.microsoft.com/office/drawing/2014/main" id="{32D03F84-6EF6-497B-9360-78D1AD4A74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2654729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115</xdr:row>
      <xdr:rowOff>78529</xdr:rowOff>
    </xdr:from>
    <xdr:ext cx="628650" cy="447675"/>
    <xdr:pic>
      <xdr:nvPicPr>
        <xdr:cNvPr id="201" name="Imagem 200" descr="Imagem relacionada">
          <a:extLst>
            <a:ext uri="{FF2B5EF4-FFF2-40B4-BE49-F238E27FC236}">
              <a16:creationId xmlns:a16="http://schemas.microsoft.com/office/drawing/2014/main" id="{CB505CE6-0611-4ACC-86AF-904327F52C3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2733526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118</xdr:row>
      <xdr:rowOff>52552</xdr:rowOff>
    </xdr:from>
    <xdr:ext cx="495300" cy="514350"/>
    <xdr:pic>
      <xdr:nvPicPr>
        <xdr:cNvPr id="202" name="Imagem 201" descr="Resultado de imagem para pare">
          <a:extLst>
            <a:ext uri="{FF2B5EF4-FFF2-40B4-BE49-F238E27FC236}">
              <a16:creationId xmlns:a16="http://schemas.microsoft.com/office/drawing/2014/main" id="{256AF3A1-8773-4331-B60F-3845C83CEC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285132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119</xdr:row>
      <xdr:rowOff>78529</xdr:rowOff>
    </xdr:from>
    <xdr:ext cx="628650" cy="447675"/>
    <xdr:pic>
      <xdr:nvPicPr>
        <xdr:cNvPr id="203" name="Imagem 202" descr="Imagem relacionada">
          <a:extLst>
            <a:ext uri="{FF2B5EF4-FFF2-40B4-BE49-F238E27FC236}">
              <a16:creationId xmlns:a16="http://schemas.microsoft.com/office/drawing/2014/main" id="{3272EA93-4254-4030-B9BE-EC9E5342F0B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2930122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122</xdr:row>
      <xdr:rowOff>52552</xdr:rowOff>
    </xdr:from>
    <xdr:ext cx="495300" cy="514350"/>
    <xdr:pic>
      <xdr:nvPicPr>
        <xdr:cNvPr id="204" name="Imagem 203" descr="Resultado de imagem para pare">
          <a:extLst>
            <a:ext uri="{FF2B5EF4-FFF2-40B4-BE49-F238E27FC236}">
              <a16:creationId xmlns:a16="http://schemas.microsoft.com/office/drawing/2014/main" id="{4BAD852C-C8E2-49D2-9F7A-398290D674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304792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123</xdr:row>
      <xdr:rowOff>78529</xdr:rowOff>
    </xdr:from>
    <xdr:ext cx="628650" cy="447675"/>
    <xdr:pic>
      <xdr:nvPicPr>
        <xdr:cNvPr id="205" name="Imagem 204" descr="Imagem relacionada">
          <a:extLst>
            <a:ext uri="{FF2B5EF4-FFF2-40B4-BE49-F238E27FC236}">
              <a16:creationId xmlns:a16="http://schemas.microsoft.com/office/drawing/2014/main" id="{63A993A1-42C8-4D8A-8320-577AA95CB27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312671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126</xdr:row>
      <xdr:rowOff>52552</xdr:rowOff>
    </xdr:from>
    <xdr:ext cx="495300" cy="514350"/>
    <xdr:pic>
      <xdr:nvPicPr>
        <xdr:cNvPr id="206" name="Imagem 205" descr="Resultado de imagem para pare">
          <a:extLst>
            <a:ext uri="{FF2B5EF4-FFF2-40B4-BE49-F238E27FC236}">
              <a16:creationId xmlns:a16="http://schemas.microsoft.com/office/drawing/2014/main" id="{AF180477-FA62-4007-BA1F-D82CFD6B66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324451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127</xdr:row>
      <xdr:rowOff>78529</xdr:rowOff>
    </xdr:from>
    <xdr:ext cx="628650" cy="447675"/>
    <xdr:pic>
      <xdr:nvPicPr>
        <xdr:cNvPr id="207" name="Imagem 206" descr="Imagem relacionada">
          <a:extLst>
            <a:ext uri="{FF2B5EF4-FFF2-40B4-BE49-F238E27FC236}">
              <a16:creationId xmlns:a16="http://schemas.microsoft.com/office/drawing/2014/main" id="{55F50CA6-3D6E-4C4D-9717-E1075E895D7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332331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130</xdr:row>
      <xdr:rowOff>52552</xdr:rowOff>
    </xdr:from>
    <xdr:ext cx="495300" cy="514350"/>
    <xdr:pic>
      <xdr:nvPicPr>
        <xdr:cNvPr id="208" name="Imagem 207" descr="Resultado de imagem para pare">
          <a:extLst>
            <a:ext uri="{FF2B5EF4-FFF2-40B4-BE49-F238E27FC236}">
              <a16:creationId xmlns:a16="http://schemas.microsoft.com/office/drawing/2014/main" id="{10A98F96-AC15-4BE7-9A4F-9220B06D57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344111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131</xdr:row>
      <xdr:rowOff>78529</xdr:rowOff>
    </xdr:from>
    <xdr:ext cx="628650" cy="447675"/>
    <xdr:pic>
      <xdr:nvPicPr>
        <xdr:cNvPr id="209" name="Imagem 208" descr="Imagem relacionada">
          <a:extLst>
            <a:ext uri="{FF2B5EF4-FFF2-40B4-BE49-F238E27FC236}">
              <a16:creationId xmlns:a16="http://schemas.microsoft.com/office/drawing/2014/main" id="{73338532-64E0-4048-B67E-65171755328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351991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134</xdr:row>
      <xdr:rowOff>52552</xdr:rowOff>
    </xdr:from>
    <xdr:ext cx="495300" cy="514350"/>
    <xdr:pic>
      <xdr:nvPicPr>
        <xdr:cNvPr id="210" name="Imagem 209" descr="Resultado de imagem para pare">
          <a:extLst>
            <a:ext uri="{FF2B5EF4-FFF2-40B4-BE49-F238E27FC236}">
              <a16:creationId xmlns:a16="http://schemas.microsoft.com/office/drawing/2014/main" id="{A4E6922C-9AB8-4EB1-9BFB-AFAAFFD846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3637709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135</xdr:row>
      <xdr:rowOff>78529</xdr:rowOff>
    </xdr:from>
    <xdr:ext cx="628650" cy="447675"/>
    <xdr:pic>
      <xdr:nvPicPr>
        <xdr:cNvPr id="211" name="Imagem 210" descr="Imagem relacionada">
          <a:extLst>
            <a:ext uri="{FF2B5EF4-FFF2-40B4-BE49-F238E27FC236}">
              <a16:creationId xmlns:a16="http://schemas.microsoft.com/office/drawing/2014/main" id="{D7306264-039D-4EAC-B602-720A5594521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3716506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138</xdr:row>
      <xdr:rowOff>52552</xdr:rowOff>
    </xdr:from>
    <xdr:ext cx="495300" cy="514350"/>
    <xdr:pic>
      <xdr:nvPicPr>
        <xdr:cNvPr id="212" name="Imagem 211" descr="Resultado de imagem para pare">
          <a:extLst>
            <a:ext uri="{FF2B5EF4-FFF2-40B4-BE49-F238E27FC236}">
              <a16:creationId xmlns:a16="http://schemas.microsoft.com/office/drawing/2014/main" id="{A6603B7F-FD3D-41FC-BB7C-C38205CA22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383430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139</xdr:row>
      <xdr:rowOff>78529</xdr:rowOff>
    </xdr:from>
    <xdr:ext cx="628650" cy="447675"/>
    <xdr:pic>
      <xdr:nvPicPr>
        <xdr:cNvPr id="213" name="Imagem 212" descr="Imagem relacionada">
          <a:extLst>
            <a:ext uri="{FF2B5EF4-FFF2-40B4-BE49-F238E27FC236}">
              <a16:creationId xmlns:a16="http://schemas.microsoft.com/office/drawing/2014/main" id="{335EEEB3-2FE0-471C-BF5C-4EFF40E286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3913102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142</xdr:row>
      <xdr:rowOff>52552</xdr:rowOff>
    </xdr:from>
    <xdr:ext cx="495300" cy="514350"/>
    <xdr:pic>
      <xdr:nvPicPr>
        <xdr:cNvPr id="214" name="Imagem 213" descr="Resultado de imagem para pare">
          <a:extLst>
            <a:ext uri="{FF2B5EF4-FFF2-40B4-BE49-F238E27FC236}">
              <a16:creationId xmlns:a16="http://schemas.microsoft.com/office/drawing/2014/main" id="{1F7EBA81-03F1-43B2-984F-8CB4096AEB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335" y="403090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143</xdr:row>
      <xdr:rowOff>78529</xdr:rowOff>
    </xdr:from>
    <xdr:ext cx="628650" cy="447675"/>
    <xdr:pic>
      <xdr:nvPicPr>
        <xdr:cNvPr id="215" name="Imagem 214" descr="Imagem relacionada">
          <a:extLst>
            <a:ext uri="{FF2B5EF4-FFF2-40B4-BE49-F238E27FC236}">
              <a16:creationId xmlns:a16="http://schemas.microsoft.com/office/drawing/2014/main" id="{1AEC786A-4AC0-47BF-8D75-041DD623484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20773" y="410969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150</xdr:row>
      <xdr:rowOff>52552</xdr:rowOff>
    </xdr:from>
    <xdr:ext cx="495300" cy="514350"/>
    <xdr:pic>
      <xdr:nvPicPr>
        <xdr:cNvPr id="268" name="Imagem 1" descr="Resultado de imagem para pare">
          <a:extLst>
            <a:ext uri="{FF2B5EF4-FFF2-40B4-BE49-F238E27FC236}">
              <a16:creationId xmlns:a16="http://schemas.microsoft.com/office/drawing/2014/main" id="{AA6F7210-6930-4C95-B13D-3E4F45A4D1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29329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151</xdr:row>
      <xdr:rowOff>78529</xdr:rowOff>
    </xdr:from>
    <xdr:ext cx="628650" cy="447675"/>
    <xdr:pic>
      <xdr:nvPicPr>
        <xdr:cNvPr id="269" name="Imagem 2" descr="Imagem relacionada">
          <a:extLst>
            <a:ext uri="{FF2B5EF4-FFF2-40B4-BE49-F238E27FC236}">
              <a16:creationId xmlns:a16="http://schemas.microsoft.com/office/drawing/2014/main" id="{B5E79B1E-5930-4C9A-B8C6-2370D6FF713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37208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158</xdr:row>
      <xdr:rowOff>52552</xdr:rowOff>
    </xdr:from>
    <xdr:ext cx="495300" cy="514350"/>
    <xdr:pic>
      <xdr:nvPicPr>
        <xdr:cNvPr id="270" name="Imagem 1" descr="Resultado de imagem para pare">
          <a:extLst>
            <a:ext uri="{FF2B5EF4-FFF2-40B4-BE49-F238E27FC236}">
              <a16:creationId xmlns:a16="http://schemas.microsoft.com/office/drawing/2014/main" id="{A1696F64-01B1-44E1-940A-B4404A92D5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68648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159</xdr:row>
      <xdr:rowOff>78529</xdr:rowOff>
    </xdr:from>
    <xdr:ext cx="628650" cy="447675"/>
    <xdr:pic>
      <xdr:nvPicPr>
        <xdr:cNvPr id="271" name="Imagem 2" descr="Imagem relacionada">
          <a:extLst>
            <a:ext uri="{FF2B5EF4-FFF2-40B4-BE49-F238E27FC236}">
              <a16:creationId xmlns:a16="http://schemas.microsoft.com/office/drawing/2014/main" id="{D386AF95-C820-45C6-92B7-C2B5983E851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76528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154</xdr:row>
      <xdr:rowOff>52552</xdr:rowOff>
    </xdr:from>
    <xdr:ext cx="495300" cy="514350"/>
    <xdr:pic>
      <xdr:nvPicPr>
        <xdr:cNvPr id="272" name="Imagem 1" descr="Resultado de imagem para pare">
          <a:extLst>
            <a:ext uri="{FF2B5EF4-FFF2-40B4-BE49-F238E27FC236}">
              <a16:creationId xmlns:a16="http://schemas.microsoft.com/office/drawing/2014/main" id="{19EDB507-5630-43F1-B1F9-4F3DCBFCF7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48988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155</xdr:row>
      <xdr:rowOff>78529</xdr:rowOff>
    </xdr:from>
    <xdr:ext cx="628650" cy="447675"/>
    <xdr:pic>
      <xdr:nvPicPr>
        <xdr:cNvPr id="273" name="Imagem 2" descr="Imagem relacionada">
          <a:extLst>
            <a:ext uri="{FF2B5EF4-FFF2-40B4-BE49-F238E27FC236}">
              <a16:creationId xmlns:a16="http://schemas.microsoft.com/office/drawing/2014/main" id="{62AFC570-CEDB-483B-A8D4-A80EA3522F8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56868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162</xdr:row>
      <xdr:rowOff>52552</xdr:rowOff>
    </xdr:from>
    <xdr:ext cx="495300" cy="514350"/>
    <xdr:pic>
      <xdr:nvPicPr>
        <xdr:cNvPr id="274" name="Imagem 1" descr="Resultado de imagem para pare">
          <a:extLst>
            <a:ext uri="{FF2B5EF4-FFF2-40B4-BE49-F238E27FC236}">
              <a16:creationId xmlns:a16="http://schemas.microsoft.com/office/drawing/2014/main" id="{06BCD383-6F7B-4AA0-A216-680466FAAD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883079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163</xdr:row>
      <xdr:rowOff>78529</xdr:rowOff>
    </xdr:from>
    <xdr:ext cx="628650" cy="447675"/>
    <xdr:pic>
      <xdr:nvPicPr>
        <xdr:cNvPr id="275" name="Imagem 2" descr="Imagem relacionada">
          <a:extLst>
            <a:ext uri="{FF2B5EF4-FFF2-40B4-BE49-F238E27FC236}">
              <a16:creationId xmlns:a16="http://schemas.microsoft.com/office/drawing/2014/main" id="{E793E061-680C-4161-BE40-E5C1756CE6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961876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166</xdr:row>
      <xdr:rowOff>52552</xdr:rowOff>
    </xdr:from>
    <xdr:ext cx="495300" cy="514350"/>
    <xdr:pic>
      <xdr:nvPicPr>
        <xdr:cNvPr id="276" name="Imagem 1" descr="Resultado de imagem para pare">
          <a:extLst>
            <a:ext uri="{FF2B5EF4-FFF2-40B4-BE49-F238E27FC236}">
              <a16:creationId xmlns:a16="http://schemas.microsoft.com/office/drawing/2014/main" id="{7DCB3CD8-03FA-4DD1-8CFC-15C19CB251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107967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167</xdr:row>
      <xdr:rowOff>78529</xdr:rowOff>
    </xdr:from>
    <xdr:ext cx="628650" cy="447675"/>
    <xdr:pic>
      <xdr:nvPicPr>
        <xdr:cNvPr id="277" name="Imagem 2" descr="Imagem relacionada">
          <a:extLst>
            <a:ext uri="{FF2B5EF4-FFF2-40B4-BE49-F238E27FC236}">
              <a16:creationId xmlns:a16="http://schemas.microsoft.com/office/drawing/2014/main" id="{CB2FB34F-33DF-4995-842B-496123FD998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1158472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170</xdr:row>
      <xdr:rowOff>52552</xdr:rowOff>
    </xdr:from>
    <xdr:ext cx="495300" cy="514350"/>
    <xdr:pic>
      <xdr:nvPicPr>
        <xdr:cNvPr id="278" name="Imagem 1" descr="Resultado de imagem para pare">
          <a:extLst>
            <a:ext uri="{FF2B5EF4-FFF2-40B4-BE49-F238E27FC236}">
              <a16:creationId xmlns:a16="http://schemas.microsoft.com/office/drawing/2014/main" id="{8D1A2A0E-9F53-4EC3-B40F-84D285D774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127627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171</xdr:row>
      <xdr:rowOff>78529</xdr:rowOff>
    </xdr:from>
    <xdr:ext cx="628650" cy="447675"/>
    <xdr:pic>
      <xdr:nvPicPr>
        <xdr:cNvPr id="279" name="Imagem 2" descr="Imagem relacionada">
          <a:extLst>
            <a:ext uri="{FF2B5EF4-FFF2-40B4-BE49-F238E27FC236}">
              <a16:creationId xmlns:a16="http://schemas.microsoft.com/office/drawing/2014/main" id="{51803EE3-82B9-4BE0-91BB-2C142621D4E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135506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178</xdr:row>
      <xdr:rowOff>52552</xdr:rowOff>
    </xdr:from>
    <xdr:ext cx="495300" cy="514350"/>
    <xdr:pic>
      <xdr:nvPicPr>
        <xdr:cNvPr id="280" name="Imagem 1" descr="Resultado de imagem para pare">
          <a:extLst>
            <a:ext uri="{FF2B5EF4-FFF2-40B4-BE49-F238E27FC236}">
              <a16:creationId xmlns:a16="http://schemas.microsoft.com/office/drawing/2014/main" id="{9576445A-26A6-4FC0-AD2A-DC91331EE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166946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179</xdr:row>
      <xdr:rowOff>78529</xdr:rowOff>
    </xdr:from>
    <xdr:ext cx="628650" cy="447675"/>
    <xdr:pic>
      <xdr:nvPicPr>
        <xdr:cNvPr id="281" name="Imagem 2" descr="Imagem relacionada">
          <a:extLst>
            <a:ext uri="{FF2B5EF4-FFF2-40B4-BE49-F238E27FC236}">
              <a16:creationId xmlns:a16="http://schemas.microsoft.com/office/drawing/2014/main" id="{C818E5CD-F063-40D2-9EF4-86E94B46A2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174826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182</xdr:row>
      <xdr:rowOff>52552</xdr:rowOff>
    </xdr:from>
    <xdr:ext cx="495300" cy="514350"/>
    <xdr:pic>
      <xdr:nvPicPr>
        <xdr:cNvPr id="282" name="Imagem 1" descr="Resultado de imagem para pare">
          <a:extLst>
            <a:ext uri="{FF2B5EF4-FFF2-40B4-BE49-F238E27FC236}">
              <a16:creationId xmlns:a16="http://schemas.microsoft.com/office/drawing/2014/main" id="{711B8C07-043D-4647-8A8D-C3DAEF2584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1866059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183</xdr:row>
      <xdr:rowOff>78529</xdr:rowOff>
    </xdr:from>
    <xdr:ext cx="628650" cy="447675"/>
    <xdr:pic>
      <xdr:nvPicPr>
        <xdr:cNvPr id="283" name="Imagem 2" descr="Imagem relacionada">
          <a:extLst>
            <a:ext uri="{FF2B5EF4-FFF2-40B4-BE49-F238E27FC236}">
              <a16:creationId xmlns:a16="http://schemas.microsoft.com/office/drawing/2014/main" id="{2972BFBE-FF96-47E1-99FC-AD56DFD17F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1944856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174</xdr:row>
      <xdr:rowOff>52552</xdr:rowOff>
    </xdr:from>
    <xdr:ext cx="495300" cy="514350"/>
    <xdr:pic>
      <xdr:nvPicPr>
        <xdr:cNvPr id="284" name="Imagem 1" descr="Resultado de imagem para pare">
          <a:extLst>
            <a:ext uri="{FF2B5EF4-FFF2-40B4-BE49-F238E27FC236}">
              <a16:creationId xmlns:a16="http://schemas.microsoft.com/office/drawing/2014/main" id="{85941B17-5CFB-41DB-B7EA-129A39340D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147286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175</xdr:row>
      <xdr:rowOff>78529</xdr:rowOff>
    </xdr:from>
    <xdr:ext cx="628650" cy="447675"/>
    <xdr:pic>
      <xdr:nvPicPr>
        <xdr:cNvPr id="285" name="Imagem 2" descr="Imagem relacionada">
          <a:extLst>
            <a:ext uri="{FF2B5EF4-FFF2-40B4-BE49-F238E27FC236}">
              <a16:creationId xmlns:a16="http://schemas.microsoft.com/office/drawing/2014/main" id="{9C671FA0-7140-4F06-9E58-1B198F2BC2B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155166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186</xdr:row>
      <xdr:rowOff>52552</xdr:rowOff>
    </xdr:from>
    <xdr:ext cx="495300" cy="514350"/>
    <xdr:pic>
      <xdr:nvPicPr>
        <xdr:cNvPr id="286" name="Imagem 1" descr="Resultado de imagem para pare">
          <a:extLst>
            <a:ext uri="{FF2B5EF4-FFF2-40B4-BE49-F238E27FC236}">
              <a16:creationId xmlns:a16="http://schemas.microsoft.com/office/drawing/2014/main" id="{6CEDA536-F968-4E44-AA6F-9C1598AD9D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206265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187</xdr:row>
      <xdr:rowOff>78529</xdr:rowOff>
    </xdr:from>
    <xdr:ext cx="628650" cy="447675"/>
    <xdr:pic>
      <xdr:nvPicPr>
        <xdr:cNvPr id="287" name="Imagem 2" descr="Imagem relacionada">
          <a:extLst>
            <a:ext uri="{FF2B5EF4-FFF2-40B4-BE49-F238E27FC236}">
              <a16:creationId xmlns:a16="http://schemas.microsoft.com/office/drawing/2014/main" id="{4D01495F-2E93-41DC-A29E-C4B54989B96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2141452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190</xdr:row>
      <xdr:rowOff>52552</xdr:rowOff>
    </xdr:from>
    <xdr:ext cx="495300" cy="514350"/>
    <xdr:pic>
      <xdr:nvPicPr>
        <xdr:cNvPr id="288" name="Imagem 1" descr="Resultado de imagem para pare">
          <a:extLst>
            <a:ext uri="{FF2B5EF4-FFF2-40B4-BE49-F238E27FC236}">
              <a16:creationId xmlns:a16="http://schemas.microsoft.com/office/drawing/2014/main" id="{54407D15-6486-4874-800A-D37CE6986A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2259251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191</xdr:row>
      <xdr:rowOff>78529</xdr:rowOff>
    </xdr:from>
    <xdr:ext cx="628650" cy="447675"/>
    <xdr:pic>
      <xdr:nvPicPr>
        <xdr:cNvPr id="289" name="Imagem 2" descr="Imagem relacionada">
          <a:extLst>
            <a:ext uri="{FF2B5EF4-FFF2-40B4-BE49-F238E27FC236}">
              <a16:creationId xmlns:a16="http://schemas.microsoft.com/office/drawing/2014/main" id="{41A3086D-00DB-4013-AA8D-186342C51ED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2338048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194</xdr:row>
      <xdr:rowOff>52552</xdr:rowOff>
    </xdr:from>
    <xdr:ext cx="495300" cy="514350"/>
    <xdr:pic>
      <xdr:nvPicPr>
        <xdr:cNvPr id="290" name="Imagem 1" descr="Resultado de imagem para pare">
          <a:extLst>
            <a:ext uri="{FF2B5EF4-FFF2-40B4-BE49-F238E27FC236}">
              <a16:creationId xmlns:a16="http://schemas.microsoft.com/office/drawing/2014/main" id="{E43A3857-614F-4705-83B3-E101DF3CAF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2455847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195</xdr:row>
      <xdr:rowOff>78529</xdr:rowOff>
    </xdr:from>
    <xdr:ext cx="628650" cy="447675"/>
    <xdr:pic>
      <xdr:nvPicPr>
        <xdr:cNvPr id="291" name="Imagem 2" descr="Imagem relacionada">
          <a:extLst>
            <a:ext uri="{FF2B5EF4-FFF2-40B4-BE49-F238E27FC236}">
              <a16:creationId xmlns:a16="http://schemas.microsoft.com/office/drawing/2014/main" id="{2D88D4AF-33AF-40F0-BE71-34175660DED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2534644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146</xdr:row>
      <xdr:rowOff>52552</xdr:rowOff>
    </xdr:from>
    <xdr:ext cx="495300" cy="514350"/>
    <xdr:pic>
      <xdr:nvPicPr>
        <xdr:cNvPr id="292" name="Imagem 1" descr="Resultado de imagem para pare">
          <a:extLst>
            <a:ext uri="{FF2B5EF4-FFF2-40B4-BE49-F238E27FC236}">
              <a16:creationId xmlns:a16="http://schemas.microsoft.com/office/drawing/2014/main" id="{041EBF65-9AE6-43D8-97FD-9821A2C63B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9195" y="99743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147</xdr:row>
      <xdr:rowOff>78529</xdr:rowOff>
    </xdr:from>
    <xdr:ext cx="628650" cy="447675"/>
    <xdr:pic>
      <xdr:nvPicPr>
        <xdr:cNvPr id="293" name="Imagem 2" descr="Imagem relacionada">
          <a:extLst>
            <a:ext uri="{FF2B5EF4-FFF2-40B4-BE49-F238E27FC236}">
              <a16:creationId xmlns:a16="http://schemas.microsoft.com/office/drawing/2014/main" id="{933A3BAD-4377-4E3E-8E9E-994E97AEDA7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3633" y="1785409"/>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198</xdr:row>
      <xdr:rowOff>52552</xdr:rowOff>
    </xdr:from>
    <xdr:ext cx="495300" cy="514350"/>
    <xdr:pic>
      <xdr:nvPicPr>
        <xdr:cNvPr id="294" name="Imagem 1" descr="Resultado de imagem para pare">
          <a:extLst>
            <a:ext uri="{FF2B5EF4-FFF2-40B4-BE49-F238E27FC236}">
              <a16:creationId xmlns:a16="http://schemas.microsoft.com/office/drawing/2014/main" id="{97D3A2A2-DA44-4A11-AA51-A81AABAD3B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80160523"/>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199</xdr:row>
      <xdr:rowOff>78529</xdr:rowOff>
    </xdr:from>
    <xdr:ext cx="628650" cy="447675"/>
    <xdr:pic>
      <xdr:nvPicPr>
        <xdr:cNvPr id="295" name="Imagem 2" descr="Imagem relacionada">
          <a:extLst>
            <a:ext uri="{FF2B5EF4-FFF2-40B4-BE49-F238E27FC236}">
              <a16:creationId xmlns:a16="http://schemas.microsoft.com/office/drawing/2014/main" id="{71AC9816-E30F-4007-802F-6510A912565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8109001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203</xdr:row>
      <xdr:rowOff>52552</xdr:rowOff>
    </xdr:from>
    <xdr:ext cx="495300" cy="514350"/>
    <xdr:pic>
      <xdr:nvPicPr>
        <xdr:cNvPr id="296" name="Imagem 1" descr="Resultado de imagem para pare">
          <a:extLst>
            <a:ext uri="{FF2B5EF4-FFF2-40B4-BE49-F238E27FC236}">
              <a16:creationId xmlns:a16="http://schemas.microsoft.com/office/drawing/2014/main" id="{CF0B539D-F7F5-466A-892D-6E71EF7CF6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10951929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204</xdr:row>
      <xdr:rowOff>78529</xdr:rowOff>
    </xdr:from>
    <xdr:ext cx="628650" cy="447675"/>
    <xdr:pic>
      <xdr:nvPicPr>
        <xdr:cNvPr id="297" name="Imagem 2" descr="Imagem relacionada">
          <a:extLst>
            <a:ext uri="{FF2B5EF4-FFF2-40B4-BE49-F238E27FC236}">
              <a16:creationId xmlns:a16="http://schemas.microsoft.com/office/drawing/2014/main" id="{1F7C66AD-57FB-44F4-A91A-534F85027F4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110448786"/>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206</xdr:row>
      <xdr:rowOff>52552</xdr:rowOff>
    </xdr:from>
    <xdr:ext cx="495300" cy="514350"/>
    <xdr:pic>
      <xdr:nvPicPr>
        <xdr:cNvPr id="298" name="Imagem 1" descr="Resultado de imagem para pare">
          <a:extLst>
            <a:ext uri="{FF2B5EF4-FFF2-40B4-BE49-F238E27FC236}">
              <a16:creationId xmlns:a16="http://schemas.microsoft.com/office/drawing/2014/main" id="{BAECE0FA-F6EA-4116-AF2C-37F64C97CE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10951929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207</xdr:row>
      <xdr:rowOff>78529</xdr:rowOff>
    </xdr:from>
    <xdr:ext cx="628650" cy="447675"/>
    <xdr:pic>
      <xdr:nvPicPr>
        <xdr:cNvPr id="299" name="Imagem 2" descr="Imagem relacionada">
          <a:extLst>
            <a:ext uri="{FF2B5EF4-FFF2-40B4-BE49-F238E27FC236}">
              <a16:creationId xmlns:a16="http://schemas.microsoft.com/office/drawing/2014/main" id="{BE8AA006-9656-4264-B91D-4D3D239A59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110448786"/>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211</xdr:row>
      <xdr:rowOff>52552</xdr:rowOff>
    </xdr:from>
    <xdr:ext cx="495300" cy="514350"/>
    <xdr:pic>
      <xdr:nvPicPr>
        <xdr:cNvPr id="300" name="Imagem 1" descr="Resultado de imagem para pare">
          <a:extLst>
            <a:ext uri="{FF2B5EF4-FFF2-40B4-BE49-F238E27FC236}">
              <a16:creationId xmlns:a16="http://schemas.microsoft.com/office/drawing/2014/main" id="{2F17CC7B-66C4-447C-859C-E916BCBF85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10951929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212</xdr:row>
      <xdr:rowOff>78529</xdr:rowOff>
    </xdr:from>
    <xdr:ext cx="628650" cy="447675"/>
    <xdr:pic>
      <xdr:nvPicPr>
        <xdr:cNvPr id="301" name="Imagem 2" descr="Imagem relacionada">
          <a:extLst>
            <a:ext uri="{FF2B5EF4-FFF2-40B4-BE49-F238E27FC236}">
              <a16:creationId xmlns:a16="http://schemas.microsoft.com/office/drawing/2014/main" id="{AD9733B6-CA30-43B7-8107-7721A2503C6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110448786"/>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201</xdr:row>
      <xdr:rowOff>52552</xdr:rowOff>
    </xdr:from>
    <xdr:ext cx="495300" cy="514350"/>
    <xdr:pic>
      <xdr:nvPicPr>
        <xdr:cNvPr id="304" name="Imagem 1" descr="Resultado de imagem para pare">
          <a:extLst>
            <a:ext uri="{FF2B5EF4-FFF2-40B4-BE49-F238E27FC236}">
              <a16:creationId xmlns:a16="http://schemas.microsoft.com/office/drawing/2014/main" id="{F279AC2C-0F47-482E-BACF-5DFF2DC6B8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111761752"/>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202</xdr:row>
      <xdr:rowOff>78529</xdr:rowOff>
    </xdr:from>
    <xdr:ext cx="628650" cy="447675"/>
    <xdr:pic>
      <xdr:nvPicPr>
        <xdr:cNvPr id="305" name="Imagem 2" descr="Imagem relacionada">
          <a:extLst>
            <a:ext uri="{FF2B5EF4-FFF2-40B4-BE49-F238E27FC236}">
              <a16:creationId xmlns:a16="http://schemas.microsoft.com/office/drawing/2014/main" id="{CD195571-A7BD-4C84-B3AF-3A5F91B931E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110448786"/>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208</xdr:row>
      <xdr:rowOff>52552</xdr:rowOff>
    </xdr:from>
    <xdr:ext cx="495300" cy="514350"/>
    <xdr:pic>
      <xdr:nvPicPr>
        <xdr:cNvPr id="306" name="Imagem 1" descr="Resultado de imagem para pare">
          <a:extLst>
            <a:ext uri="{FF2B5EF4-FFF2-40B4-BE49-F238E27FC236}">
              <a16:creationId xmlns:a16="http://schemas.microsoft.com/office/drawing/2014/main" id="{A85DAA93-8EB4-4C42-9B1F-CC33E25480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115528209"/>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209</xdr:row>
      <xdr:rowOff>78529</xdr:rowOff>
    </xdr:from>
    <xdr:ext cx="628650" cy="447675"/>
    <xdr:pic>
      <xdr:nvPicPr>
        <xdr:cNvPr id="307" name="Imagem 2" descr="Imagem relacionada">
          <a:extLst>
            <a:ext uri="{FF2B5EF4-FFF2-40B4-BE49-F238E27FC236}">
              <a16:creationId xmlns:a16="http://schemas.microsoft.com/office/drawing/2014/main" id="{7D426DB2-F8A9-4F9B-9C23-99EC1909318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11645770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617355</xdr:colOff>
      <xdr:row>213</xdr:row>
      <xdr:rowOff>52552</xdr:rowOff>
    </xdr:from>
    <xdr:ext cx="495300" cy="514350"/>
    <xdr:pic>
      <xdr:nvPicPr>
        <xdr:cNvPr id="308" name="Imagem 1" descr="Resultado de imagem para pare">
          <a:extLst>
            <a:ext uri="{FF2B5EF4-FFF2-40B4-BE49-F238E27FC236}">
              <a16:creationId xmlns:a16="http://schemas.microsoft.com/office/drawing/2014/main" id="{CF20C6C7-EF3C-47E0-99E2-7688A9279B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126" y="119359981"/>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551793</xdr:colOff>
      <xdr:row>214</xdr:row>
      <xdr:rowOff>78529</xdr:rowOff>
    </xdr:from>
    <xdr:ext cx="628650" cy="447675"/>
    <xdr:pic>
      <xdr:nvPicPr>
        <xdr:cNvPr id="309" name="Imagem 2" descr="Imagem relacionada">
          <a:extLst>
            <a:ext uri="{FF2B5EF4-FFF2-40B4-BE49-F238E27FC236}">
              <a16:creationId xmlns:a16="http://schemas.microsoft.com/office/drawing/2014/main" id="{F7DAB3EC-9D10-4352-8DCB-F7A05D96CE0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9564" y="120289472"/>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2950845</xdr:colOff>
      <xdr:row>0</xdr:row>
      <xdr:rowOff>68035</xdr:rowOff>
    </xdr:from>
    <xdr:to>
      <xdr:col>3</xdr:col>
      <xdr:colOff>818878</xdr:colOff>
      <xdr:row>0</xdr:row>
      <xdr:rowOff>1007200</xdr:rowOff>
    </xdr:to>
    <xdr:pic>
      <xdr:nvPicPr>
        <xdr:cNvPr id="124" name="Imagem 123">
          <a:extLst>
            <a:ext uri="{FF2B5EF4-FFF2-40B4-BE49-F238E27FC236}">
              <a16:creationId xmlns:a16="http://schemas.microsoft.com/office/drawing/2014/main" id="{3B11A0FB-EA1F-4129-9F4A-442289A4630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89738" y="68035"/>
          <a:ext cx="4457700" cy="9277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f01945/Configura&#231;&#245;es%20locais/Temporary%20Internet%20Files/Content.IE5/QXPOF0PY/OR&#199;AMENT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idsk\Desktop\TRABALHOS%202018\DIRE&#199;&#195;O\ENTREGUE\PLOTAR\REVIS&#195;O%202\ENTREGUE%20EDUARDO%2026042018\REVIS&#195;O_MAIO\revisado\REVISADO_RAUL\CALCULO_DRENAGEMLO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rojetos%20Convexa/V&#193;RZEA%20GRANDE%20-%20EVVIA/PROJETOS%20EM%20ANDAMENTO_VG/1%20-%20Bairro%20Maria%20Isabel/OR&#199;AMENTO%20-%20BAIRRO%20MARIA%20ISABE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VIT&#211;RIA%20R&#201;GIA/VOL%204/Or&#231;amento_Vit&#243;ria_R&#233;gia_Rev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COSTA%20VERDE/VOLUME%204/OR&#199;AMENTO%20-%20SEM%20DESONERA&#199;&#195;O%20-%20COSTA%20VERDE%20III_REV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ELIANE%20GOMES/VOL%204/Or&#231;amento_Eliane_Gomes_Rev0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ENGORDADOR/VOL%204/OR&#199;AMENTO%20-%20ENGORDADOR_REV0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Jardim%20paula%20II/vol%204/Or&#231;amento_Jardim_Paula_II_Rev07.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ELIANE%20GOMES/VOL%204/Or&#231;amento_Eliane_Gomes_Rev0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ENGORDADOR/VOL%204/OR&#199;AMENTO%20-%20ENGORDADOR_REV0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Jardim%20paula%20II/vol%204/Or&#231;amento_Jardim_Paula_II_Rev08.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5eNATUALIZA&#199;&#195;O_FINAL_BAIRROS_MAIO-2024/BDI-PLANILHA%20DE%20CALCULO%20SETOR%20P&#218;BLICO.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4671ae1a305044ad/ESX%20Engenharia/1.0%20-%20Projetos/Keller_VG/2.0%20-%20Vit&#243;ria_r&#233;gia/Vol%2004/DADOS%20Or&#231;amento_Vit&#243;ria_R&#233;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TSD-FOG"/>
      <sheetName val="Dados"/>
      <sheetName val="relatório"/>
      <sheetName val="Mat Asf"/>
      <sheetName val="Ficha"/>
      <sheetName val="Serviços Rodoviários"/>
      <sheetName val="Bruno"/>
      <sheetName val="Cabeçalho"/>
      <sheetName val="rel-19ª med."/>
      <sheetName val="Orçamento"/>
      <sheetName val="capa documentação"/>
      <sheetName val="capa anexo iii"/>
      <sheetName val="capa anexo iv"/>
      <sheetName val="RESUMO-DVOP"/>
      <sheetName val="Serviços"/>
      <sheetName val="LISTA SUSPENSA"/>
      <sheetName val="insumos básicos"/>
      <sheetName val="quadro 04 - planilhas preços"/>
      <sheetName val="planilha-alta"/>
      <sheetName val="RESUMO"/>
      <sheetName val="reg"/>
      <sheetName val="DMT modelo"/>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apa resumo"/>
      <sheetName val="capa documentação"/>
      <sheetName val="capa anexo i"/>
      <sheetName val="capa anexo ii"/>
      <sheetName val="capa anexo iii"/>
      <sheetName val="capa anexo iv"/>
      <sheetName val="CRONFISFIN_"/>
      <sheetName val="Mat Asf"/>
      <sheetName val="aux"/>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TSD-FOG"/>
      <sheetName val="Sub e base"/>
      <sheetName val="AGREGADOS"/>
      <sheetName val="DMT modelo"/>
      <sheetName val="Quadro Resumo"/>
      <sheetName val="RELATÓRIO"/>
      <sheetName val="Página 16"/>
      <sheetName val="Recuperação da Pista"/>
      <sheetName val="Anual"/>
      <sheetName val="aux"/>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E"/>
      <sheetName val="F"/>
      <sheetName val="aterro"/>
      <sheetName val="tsd"/>
      <sheetName val="1. Cadastro da LM"/>
      <sheetName val="4. Orçamento FD"/>
      <sheetName val="planilha"/>
      <sheetName val="ISSQN"/>
      <sheetName val="Prod. Equip. Mec.1"/>
      <sheetName val="relatório-1ª med."/>
      <sheetName val="DIPRVS12"/>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f. mediçao"/>
      <sheetName val="LISTA SUSPENSA"/>
      <sheetName val="projeto"/>
      <sheetName val="inventário"/>
      <sheetName val="TPU-MARÇO_2002"/>
      <sheetName val="produção"/>
      <sheetName val="ququant"/>
      <sheetName val="Relação de Pessoal"/>
      <sheetName val="Relação de Equipamentos"/>
      <sheetName val="p a t o 99 b"/>
      <sheetName val="TERRAPLENAGEM"/>
      <sheetName val="Serv. Adm."/>
      <sheetName val="Mat. Bet."/>
      <sheetName val="DG"/>
      <sheetName val="ROÇCOL"/>
      <sheetName val="RO"/>
      <sheetName val="DRENO"/>
      <sheetName val="ENROC JOG"/>
      <sheetName val="MICRO"/>
      <sheetName val="PORTICO"/>
      <sheetName val="CONCR"/>
      <sheetName val="Sicro"/>
      <sheetName val="COMP-AC"/>
      <sheetName val="COMP-AM"/>
      <sheetName val="COMP-CE"/>
      <sheetName val="COMP-MA"/>
      <sheetName val="COMP-MT"/>
      <sheetName val="COMP-PA"/>
      <sheetName val="COMP-PI"/>
      <sheetName val="COMP-RN"/>
      <sheetName val="COMP-RR"/>
      <sheetName val="COMP-TO"/>
      <sheetName val="PREMISSAS"/>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ções Tipo"/>
      <sheetName val="SARJETAS E MEIOS-FIOS"/>
      <sheetName val="Resumo Quantidades"/>
    </sheetNames>
    <sheetDataSet>
      <sheetData sheetId="0">
        <row r="7">
          <cell r="G7">
            <v>2.3933176886521308E-2</v>
          </cell>
        </row>
        <row r="10">
          <cell r="B10">
            <v>1E-3</v>
          </cell>
          <cell r="C10">
            <v>10.5</v>
          </cell>
          <cell r="D10">
            <v>63.738321119778981</v>
          </cell>
        </row>
        <row r="11">
          <cell r="B11">
            <v>2E-3</v>
          </cell>
          <cell r="C11">
            <v>90.139598170482927</v>
          </cell>
          <cell r="D11">
            <v>90.139598170482927</v>
          </cell>
        </row>
        <row r="12">
          <cell r="B12">
            <v>2.3999999999999998E-3</v>
          </cell>
          <cell r="C12">
            <v>98.74298248484979</v>
          </cell>
          <cell r="D12">
            <v>98.74298248484979</v>
          </cell>
        </row>
        <row r="13">
          <cell r="B13">
            <v>3.0000000000000001E-3</v>
          </cell>
          <cell r="C13">
            <v>110.39801056859761</v>
          </cell>
          <cell r="D13">
            <v>110.39801056859761</v>
          </cell>
        </row>
        <row r="14">
          <cell r="B14">
            <v>4.0000000000000001E-3</v>
          </cell>
          <cell r="C14">
            <v>127.47664223955796</v>
          </cell>
          <cell r="D14">
            <v>127.47664223955796</v>
          </cell>
        </row>
        <row r="15">
          <cell r="B15">
            <v>6.0000000000000001E-3</v>
          </cell>
          <cell r="C15">
            <v>156.12636380511904</v>
          </cell>
          <cell r="D15">
            <v>156.12636380511904</v>
          </cell>
        </row>
        <row r="16">
          <cell r="B16">
            <v>6.3E-3</v>
          </cell>
          <cell r="C16">
            <v>159.98191631793514</v>
          </cell>
          <cell r="D16">
            <v>159.98191631793514</v>
          </cell>
        </row>
        <row r="17">
          <cell r="B17">
            <v>6.4000000000000003E-3</v>
          </cell>
          <cell r="C17">
            <v>161.24661517897238</v>
          </cell>
          <cell r="D17">
            <v>161.24661517897238</v>
          </cell>
        </row>
        <row r="18">
          <cell r="B18">
            <v>7.0000000000000001E-3</v>
          </cell>
          <cell r="C18">
            <v>168.63574666771112</v>
          </cell>
          <cell r="D18">
            <v>168.63574666771112</v>
          </cell>
        </row>
        <row r="19">
          <cell r="B19">
            <v>8.0000000000000002E-3</v>
          </cell>
          <cell r="C19">
            <v>180.27919634096585</v>
          </cell>
          <cell r="D19">
            <v>180.27919634096585</v>
          </cell>
        </row>
        <row r="20">
          <cell r="B20">
            <v>8.9999999999999993E-3</v>
          </cell>
          <cell r="C20">
            <v>191.21496335933693</v>
          </cell>
          <cell r="D20">
            <v>191.21496335933693</v>
          </cell>
        </row>
        <row r="21">
          <cell r="B21">
            <v>0.01</v>
          </cell>
          <cell r="C21">
            <v>201.55826897371549</v>
          </cell>
          <cell r="D21">
            <v>201.55826897371549</v>
          </cell>
        </row>
        <row r="22">
          <cell r="B22">
            <v>0.01</v>
          </cell>
          <cell r="C22">
            <v>201.55826897371549</v>
          </cell>
          <cell r="D22">
            <v>201.55826897371549</v>
          </cell>
        </row>
        <row r="23">
          <cell r="B23">
            <v>1.2E-2</v>
          </cell>
          <cell r="C23">
            <v>220.79602113719523</v>
          </cell>
          <cell r="D23">
            <v>220.79602113719523</v>
          </cell>
        </row>
        <row r="24">
          <cell r="B24">
            <v>1.2999999999999999E-2</v>
          </cell>
          <cell r="C24">
            <v>229.81178500935243</v>
          </cell>
          <cell r="D24">
            <v>229.81178500935243</v>
          </cell>
        </row>
        <row r="25">
          <cell r="B25">
            <v>1.4999999999999999E-2</v>
          </cell>
          <cell r="C25">
            <v>246.85745621212445</v>
          </cell>
          <cell r="D25">
            <v>246.85745621212445</v>
          </cell>
        </row>
        <row r="26">
          <cell r="B26">
            <v>1.6E-2</v>
          </cell>
          <cell r="C26">
            <v>254.95328447911592</v>
          </cell>
          <cell r="D26">
            <v>254.95328447911592</v>
          </cell>
        </row>
        <row r="27">
          <cell r="B27">
            <v>0.02</v>
          </cell>
          <cell r="C27">
            <v>285.04643759107267</v>
          </cell>
          <cell r="D27">
            <v>285.04643759107267</v>
          </cell>
        </row>
        <row r="28">
          <cell r="B28">
            <v>2.1999999999999999E-2</v>
          </cell>
          <cell r="C28">
            <v>298.95922588489788</v>
          </cell>
          <cell r="D28">
            <v>298.95922588489788</v>
          </cell>
        </row>
        <row r="29">
          <cell r="B29">
            <v>2.3E-2</v>
          </cell>
          <cell r="C29">
            <v>305.67824966926491</v>
          </cell>
          <cell r="D29">
            <v>305.67824966926491</v>
          </cell>
        </row>
        <row r="30">
          <cell r="B30">
            <v>2.4E-2</v>
          </cell>
          <cell r="C30">
            <v>312.25272761023808</v>
          </cell>
          <cell r="D30">
            <v>312.25272761023808</v>
          </cell>
        </row>
        <row r="31">
          <cell r="B31">
            <v>2.5000000000000001E-2</v>
          </cell>
          <cell r="C31">
            <v>318.69160559889491</v>
          </cell>
          <cell r="D31">
            <v>318.69160559889491</v>
          </cell>
        </row>
        <row r="32">
          <cell r="B32">
            <v>2.5999999999999999E-2</v>
          </cell>
          <cell r="C32">
            <v>325.00294315339619</v>
          </cell>
          <cell r="D32">
            <v>325.00294315339619</v>
          </cell>
        </row>
        <row r="33">
          <cell r="B33">
            <v>0.03</v>
          </cell>
          <cell r="C33">
            <v>349.10916254810888</v>
          </cell>
          <cell r="D33">
            <v>349.10916254810888</v>
          </cell>
        </row>
        <row r="34">
          <cell r="B34">
            <v>3.5999999999999997E-2</v>
          </cell>
          <cell r="C34">
            <v>382.42992671867387</v>
          </cell>
          <cell r="D34">
            <v>382.42992671867387</v>
          </cell>
        </row>
        <row r="35">
          <cell r="B35">
            <v>0.04</v>
          </cell>
          <cell r="C35">
            <v>403.11653794743097</v>
          </cell>
          <cell r="D35">
            <v>403.11653794743097</v>
          </cell>
        </row>
        <row r="36">
          <cell r="B36">
            <v>4.1000000000000002E-2</v>
          </cell>
          <cell r="C36">
            <v>408.1243888153349</v>
          </cell>
          <cell r="D36">
            <v>408.1243888153349</v>
          </cell>
        </row>
        <row r="37">
          <cell r="B37">
            <v>4.3999999999999997E-2</v>
          </cell>
          <cell r="C37">
            <v>422.79219184298427</v>
          </cell>
          <cell r="D37">
            <v>422.79219184298427</v>
          </cell>
        </row>
        <row r="38">
          <cell r="B38">
            <v>4.5999999999999999E-2</v>
          </cell>
          <cell r="C38">
            <v>432.29432640474352</v>
          </cell>
          <cell r="D38">
            <v>432.29432640474352</v>
          </cell>
        </row>
      </sheetData>
      <sheetData sheetId="1">
        <row r="7">
          <cell r="H7">
            <v>4.2500000000000003E-2</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 val="61M-CBMI:MAT-BET"/>
      <sheetName val="A"/>
      <sheetName val="Faturamento 2016 (Diferimento)"/>
      <sheetName val="APONT"/>
      <sheetName val="Solicitação Interna de Fab"/>
      <sheetName val="Serviços"/>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row r="2">
          <cell r="U2" t="str">
            <v>FOLHA 01</v>
          </cell>
        </row>
      </sheetData>
      <sheetData sheetId="21">
        <row r="2">
          <cell r="U2" t="str">
            <v>FOLHA 01</v>
          </cell>
        </row>
      </sheetData>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
      <sheetName val="ORÇA "/>
      <sheetName val="TRANSP"/>
      <sheetName val="CFF"/>
      <sheetName val="MEMORIAL DE CALCULO"/>
      <sheetName val="TERRAP E PAVIM"/>
      <sheetName val="BDI"/>
      <sheetName val="BDI DIFERENCIADO"/>
      <sheetName val="SN HOR"/>
      <sheetName val="SN VERT"/>
      <sheetName val="ALUGUEL"/>
      <sheetName val="COMP."/>
      <sheetName val="REAJUSTAMENTO"/>
    </sheetNames>
    <sheetDataSet>
      <sheetData sheetId="0" refreshError="1"/>
      <sheetData sheetId="1" refreshError="1"/>
      <sheetData sheetId="2">
        <row r="71">
          <cell r="A71" t="str">
            <v>9.0</v>
          </cell>
          <cell r="D71" t="str">
            <v>FORNECIMENTO DE TUBOS TIPO PA-1</v>
          </cell>
        </row>
        <row r="76">
          <cell r="A76" t="str">
            <v>10.0</v>
          </cell>
          <cell r="D76" t="str">
            <v xml:space="preserve">ASSENTAMENTO E REJUNTAMENTO DE TUBO DE CONCRETO </v>
          </cell>
        </row>
        <row r="81">
          <cell r="A81" t="str">
            <v>11.0</v>
          </cell>
          <cell r="D81" t="str">
            <v>ÓRGÃOS ACESSÓRIOS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Vitória_Régia"/>
      <sheetName val="TRANSP"/>
      <sheetName val="ORÇA_VITÓRIA_RÉGIA"/>
      <sheetName val="COMP."/>
      <sheetName val="BDI-SERVIÇOS"/>
      <sheetName val="BDI-INSUMOS"/>
      <sheetName val="CFF"/>
      <sheetName val="MEMORIAL DE CALCULO"/>
      <sheetName val="TERRAP E PAVIM"/>
      <sheetName val="calçada"/>
      <sheetName val="BDIa"/>
      <sheetName val="BDI DIFERENCIADOa"/>
      <sheetName val="ALUGUEL"/>
      <sheetName val="REAJUSTAMENTO"/>
      <sheetName val="SN VERT"/>
      <sheetName val="SIN. HORIZONTAL "/>
      <sheetName val="SINAPI-SERVIÇOS"/>
      <sheetName val="SICRO-SERVIÇOS"/>
      <sheetName val="SINAPI-INSUMOS"/>
      <sheetName val="SICRO-EQUIP."/>
      <sheetName val="SICRO-MÃO DE OBRA"/>
      <sheetName val="SICRO-MATERIAIS"/>
    </sheetNames>
    <sheetDataSet>
      <sheetData sheetId="0">
        <row r="45">
          <cell r="D45">
            <v>11697.062</v>
          </cell>
        </row>
      </sheetData>
      <sheetData sheetId="1"/>
      <sheetData sheetId="2"/>
      <sheetData sheetId="3">
        <row r="13">
          <cell r="J13">
            <v>41002.030000000006</v>
          </cell>
        </row>
        <row r="16">
          <cell r="G16">
            <v>58273.69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Costa_verde"/>
      <sheetName val="ORÇA_COSTA_VERDE"/>
      <sheetName val="COMP."/>
      <sheetName val="BDI-SERVIÇOS"/>
      <sheetName val="BDI-INSUMOS"/>
      <sheetName val="CFF"/>
      <sheetName val="TRANSP"/>
      <sheetName val="MEMORIAL DE CALCULO"/>
      <sheetName val="TERRAP E PAVIM"/>
      <sheetName val="PASSEIO"/>
      <sheetName val="BDIa"/>
      <sheetName val="BDI DIFERENCIADOa"/>
      <sheetName val="ALUGUEL"/>
      <sheetName val="REAJUSTAMENTO"/>
      <sheetName val="SN HOR"/>
      <sheetName val="SN VERT"/>
      <sheetName val="SINAPI-SERVIÇOS"/>
      <sheetName val="SINAPI-INSUMOS"/>
      <sheetName val="SICRO-EQUIP."/>
      <sheetName val="SICRO-MÃO DE OBRA"/>
      <sheetName val="SICRO-MATERIAIS"/>
      <sheetName val="SICRO-SERVIÇOS"/>
    </sheetNames>
    <sheetDataSet>
      <sheetData sheetId="0">
        <row r="45">
          <cell r="D45">
            <v>932</v>
          </cell>
        </row>
      </sheetData>
      <sheetData sheetId="1" refreshError="1"/>
      <sheetData sheetId="2">
        <row r="13">
          <cell r="J13">
            <v>41002.030000000006</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Eliane_Gomes"/>
      <sheetName val="ORÇA_ELIANE_GOMES"/>
      <sheetName val="COMP."/>
      <sheetName val="TRANSP"/>
      <sheetName val="BDI-SERVIÇOS"/>
      <sheetName val="BDI-INSUMOS"/>
      <sheetName val="CFF"/>
      <sheetName val="MEMORIAL DE CALCULO"/>
      <sheetName val="TERRAP E PAVIM"/>
      <sheetName val="PASSEIO"/>
      <sheetName val="BDI"/>
      <sheetName val="BDI DIFERENCIADOa"/>
      <sheetName val="ALUGUEL"/>
      <sheetName val="REAJUSTAMENTO"/>
      <sheetName val="SIN. HORIZONTAL "/>
      <sheetName val="SN VERT"/>
      <sheetName val="SINAPI-SERVIÇOS"/>
      <sheetName val="SINAPI-INSUMOS"/>
      <sheetName val="SICRO-SERVIÇOS"/>
      <sheetName val="SICRO-EQUIP."/>
      <sheetName val="SICRO-MÃO DE OBRA"/>
      <sheetName val="SICRO-MATERIAIS"/>
    </sheetNames>
    <sheetDataSet>
      <sheetData sheetId="0">
        <row r="45">
          <cell r="D45">
            <v>11011.320099999999</v>
          </cell>
        </row>
      </sheetData>
      <sheetData sheetId="1"/>
      <sheetData sheetId="2">
        <row r="13">
          <cell r="J13">
            <v>40835.56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Engordador"/>
      <sheetName val="ORÇA_ENGORDADOR"/>
      <sheetName val="COMP._engordador"/>
      <sheetName val="REAJUSTAMENTO"/>
      <sheetName val="BDI-SERVIÇOS"/>
      <sheetName val="BDI-INSUMOS"/>
      <sheetName val="TRANSP"/>
      <sheetName val="CFF"/>
      <sheetName val="MEMORIAL DE CALCULO"/>
      <sheetName val="TERRAP E PAVIM"/>
      <sheetName val="CALÇADA"/>
      <sheetName val="BDIa"/>
      <sheetName val="BDI DIFERENCIADOa"/>
      <sheetName val="ALUGUEL"/>
      <sheetName val="SN HOR"/>
      <sheetName val="SN VERT"/>
      <sheetName val="SINAPI-SERVIÇOS"/>
      <sheetName val="SINAPI-INSUMOS"/>
      <sheetName val="SICRO-SERVIÇOS"/>
      <sheetName val="SICRO-EQUIP."/>
      <sheetName val="SICRO-MÃO DE OBRA"/>
      <sheetName val="SICRO-MATERIAIS"/>
    </sheetNames>
    <sheetDataSet>
      <sheetData sheetId="0">
        <row r="45">
          <cell r="D45">
            <v>8378.1669999999995</v>
          </cell>
        </row>
      </sheetData>
      <sheetData sheetId="1"/>
      <sheetData sheetId="2">
        <row r="13">
          <cell r="J13">
            <v>40835.56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jd_paula"/>
      <sheetName val="PASSEIO"/>
      <sheetName val="ORÇA _JD_PAULA_II"/>
      <sheetName val="COMP."/>
      <sheetName val="+COMPOSIÇÕES"/>
      <sheetName val="REAJUSTAMENTO"/>
      <sheetName val="BDI-SERVIÇOS"/>
      <sheetName val="BDI-INSUMOS"/>
      <sheetName val="CFF"/>
      <sheetName val="TRANSP"/>
      <sheetName val="TERRAP E PAVIM"/>
      <sheetName val="MEMORIAL DE CALCULO"/>
      <sheetName val="SINAPI-SERVIÇOS"/>
      <sheetName val="SINAPI-INSUMOS"/>
      <sheetName val="SICRO-SERVIÇOS"/>
      <sheetName val="SICRO-EQUIP."/>
      <sheetName val="SICRO-MÃO DE OBRA"/>
      <sheetName val="SICRO-MATERIAIS"/>
      <sheetName val="BDIa"/>
      <sheetName val="BDI DIFERENCIADOa"/>
    </sheetNames>
    <sheetDataSet>
      <sheetData sheetId="0">
        <row r="44">
          <cell r="D44">
            <v>5508.9599999999991</v>
          </cell>
        </row>
      </sheetData>
      <sheetData sheetId="1"/>
      <sheetData sheetId="2"/>
      <sheetData sheetId="3">
        <row r="11">
          <cell r="K11">
            <v>40835.56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Eliane_Gomes"/>
      <sheetName val="ORÇA_ELIANE_GOMES"/>
      <sheetName val="COMP."/>
      <sheetName val="TRANSP"/>
      <sheetName val="BDI-SERVIÇOS"/>
      <sheetName val="MEMORIAL DE CALCULO"/>
      <sheetName val="BDI-INSUMOS"/>
      <sheetName val="CFF"/>
      <sheetName val="TERRAP E PAVIM"/>
      <sheetName val="PASSEIO"/>
      <sheetName val="BDI"/>
      <sheetName val="BDI DIFERENCIADOa"/>
      <sheetName val="ALUGUEL"/>
      <sheetName val="REAJUSTAMENTO"/>
      <sheetName val="SIN. HORIZONTAL "/>
      <sheetName val="SN VERT"/>
      <sheetName val="SINAPI-SERVIÇOS"/>
      <sheetName val="SINAPI-INSUMOS"/>
      <sheetName val="SICRO-SERVIÇOS"/>
      <sheetName val="SICRO-EQUIP."/>
      <sheetName val="SICRO-MÃO DE OBRA"/>
      <sheetName val="SICRO-MATERIAIS"/>
    </sheetNames>
    <sheetDataSet>
      <sheetData sheetId="0">
        <row r="45">
          <cell r="D45">
            <v>11011.320099999999</v>
          </cell>
        </row>
      </sheetData>
      <sheetData sheetId="1" refreshError="1"/>
      <sheetData sheetId="2">
        <row r="13">
          <cell r="J13">
            <v>41002.030000000006</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Engordador"/>
      <sheetName val="ORÇA_ENGORDADOR"/>
      <sheetName val="MEMORIAL DE CALCULO_REVISADA"/>
      <sheetName val="COMP._engordador"/>
      <sheetName val="REAJUSTAMENTO"/>
      <sheetName val="BDI-SERVIÇOS"/>
      <sheetName val="BDI-INSUMOS"/>
      <sheetName val="TRANSP"/>
      <sheetName val="CFF"/>
      <sheetName val="MEMORIAL DE CALCULO"/>
      <sheetName val="TERRAP E PAVIM"/>
      <sheetName val="remoção de pavimento"/>
      <sheetName val="CALÇADA"/>
      <sheetName val="BDIa"/>
      <sheetName val="BDI DIFERENCIADOa"/>
      <sheetName val="ALUGUEL"/>
      <sheetName val="SN HOR"/>
      <sheetName val="SN VERT"/>
      <sheetName val="SINAPI-SERVIÇOS"/>
      <sheetName val="SINAPI-INSUMOS"/>
      <sheetName val="SICRO-SERVIÇOS"/>
      <sheetName val="SICRO-EQUIP."/>
      <sheetName val="SICRO-MÃO DE OBRA"/>
      <sheetName val="SICRO-MATERIAIS"/>
    </sheetNames>
    <sheetDataSet>
      <sheetData sheetId="0">
        <row r="45">
          <cell r="D45">
            <v>13716.801000000001</v>
          </cell>
        </row>
      </sheetData>
      <sheetData sheetId="1" refreshError="1"/>
      <sheetData sheetId="2">
        <row r="13">
          <cell r="J13">
            <v>41002.030000000006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QUANT_jd_paula"/>
      <sheetName val="PASSEIO"/>
      <sheetName val="ORÇA _JD_PAULA_II"/>
      <sheetName val="COMP."/>
      <sheetName val="+COMPOSIÇÕES"/>
      <sheetName val="REAJUSTAMENTO"/>
      <sheetName val="BDI-SERVIÇOS"/>
      <sheetName val="BDI-INSUMOS"/>
      <sheetName val="CFF"/>
      <sheetName val="TRANSP"/>
      <sheetName val="TERRAP E PAVIM"/>
      <sheetName val="REMOÇÃO DE PAVIMENTO"/>
      <sheetName val="MEMORIAL DE CALCULO"/>
      <sheetName val="SINAPI-SERVIÇOS"/>
      <sheetName val="SINAPI-INSUMOS"/>
      <sheetName val="SICRO-SERVIÇOS"/>
      <sheetName val="SICRO-EQUIP."/>
      <sheetName val="SICRO-MÃO DE OBRA"/>
      <sheetName val="SICRO-MATERIAIS"/>
      <sheetName val="BDIa"/>
      <sheetName val="BDI DIFERENCIADOa"/>
    </sheetNames>
    <sheetDataSet>
      <sheetData sheetId="0">
        <row r="44">
          <cell r="C44">
            <v>5508.9599999999991</v>
          </cell>
        </row>
      </sheetData>
      <sheetData sheetId="1">
        <row r="2">
          <cell r="A2" t="str">
            <v>BAIRRO: JARDIM PAULA II</v>
          </cell>
        </row>
        <row r="3">
          <cell r="A3" t="str">
            <v>RUAS: M-1, BENJAMIM CONSTANT, A-C E L-1</v>
          </cell>
        </row>
      </sheetData>
      <sheetData sheetId="2" refreshError="1"/>
      <sheetData sheetId="3">
        <row r="11">
          <cell r="K11">
            <v>41002.030000000006</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SERVIÇOS"/>
      <sheetName val="BDI-INSUMOS"/>
      <sheetName val="% de BDI "/>
      <sheetName val="Planilha3"/>
    </sheetNames>
    <sheetDataSet>
      <sheetData sheetId="0"/>
      <sheetData sheetId="1">
        <row r="11">
          <cell r="R11" t="str">
            <v>CONSTRUÇÃO DE EDIFÍCIOS</v>
          </cell>
        </row>
      </sheetData>
      <sheetData sheetId="2">
        <row r="4">
          <cell r="A4" t="str">
            <v>CONSTRUÇÃO DE EDIFÍCIOS</v>
          </cell>
        </row>
        <row r="17">
          <cell r="I17">
            <v>0.2034</v>
          </cell>
          <cell r="J17">
            <v>0.22120000000000001</v>
          </cell>
          <cell r="K17">
            <v>0.25</v>
          </cell>
        </row>
        <row r="21">
          <cell r="A21" t="str">
            <v>CONSTRUÇÃO DE RODOVIAS E FERROVIAS</v>
          </cell>
        </row>
        <row r="34">
          <cell r="I34">
            <v>0.19600000000000001</v>
          </cell>
          <cell r="J34">
            <v>0.2097</v>
          </cell>
          <cell r="K34">
            <v>0.24229999999999999</v>
          </cell>
        </row>
        <row r="38">
          <cell r="A38" t="str">
            <v>CONST. REDES DE ABAST. ÁGUA, COLETA DE ESGOTO E CONST. CORRELATAS</v>
          </cell>
        </row>
        <row r="51">
          <cell r="I51">
            <v>0.20760000000000001</v>
          </cell>
          <cell r="J51">
            <v>0.24179999999999999</v>
          </cell>
          <cell r="K51">
            <v>0.26440000000000002</v>
          </cell>
        </row>
        <row r="55">
          <cell r="A55" t="str">
            <v>CONST. E MANUT. ESTAÇ. E REDES DE DIST. ENERGIA ELÉTRICA</v>
          </cell>
        </row>
        <row r="68">
          <cell r="I68">
            <v>0.24</v>
          </cell>
          <cell r="J68">
            <v>0.25840000000000002</v>
          </cell>
          <cell r="K68">
            <v>0.27860000000000001</v>
          </cell>
        </row>
        <row r="72">
          <cell r="A72" t="str">
            <v>OBRAS PORTUÁRIAS, MARÍTIMAS E FLUVIAIS</v>
          </cell>
        </row>
        <row r="85">
          <cell r="I85">
            <v>0.22800000000000001</v>
          </cell>
          <cell r="J85">
            <v>0.27479999999999999</v>
          </cell>
          <cell r="K85">
            <v>0.3095</v>
          </cell>
        </row>
      </sheetData>
      <sheetData sheetId="3">
        <row r="4">
          <cell r="C4" t="str">
            <v>DESONERADO</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SERVIÇOS"/>
      <sheetName val="SINAPI-INSUMOS"/>
      <sheetName val="SICRO-SERVIÇOS"/>
      <sheetName val="SICRO-EQUIP."/>
      <sheetName val="SICRO-MÃO DE OBRA"/>
      <sheetName val="SICRO-MATERIAIS"/>
      <sheetName val="COMPOSIÇÕES"/>
      <sheetName val="RESUMO"/>
      <sheetName val="BDI-SERVIÇOS"/>
      <sheetName val="BDI-AQUISIÇÃO"/>
      <sheetName val="QCI"/>
      <sheetName val="CRONOGRAMA"/>
      <sheetName val="ORÇAMENTO"/>
      <sheetName val="CPAV001-ADM"/>
      <sheetName val="CPAV002-PLACA DE OBRA"/>
      <sheetName val="CPAV005-TSD2"/>
      <sheetName val="CPAV003MOB E DESMOB"/>
      <sheetName val="CPAV005-TSD"/>
      <sheetName val="CPAV007-PLACA RUA"/>
      <sheetName val="CPAV008-POSTE"/>
      <sheetName val="CPAV009-REM CERCA"/>
      <sheetName val="ANP"/>
      <sheetName val="COTAÇÃOBRITA"/>
      <sheetName val="COTAÇÃO PISO TATIL"/>
      <sheetName val="RUAS"/>
      <sheetName val="TERRAPLENAGEM"/>
      <sheetName val="REG. SUBLEITO"/>
      <sheetName val="BASE"/>
      <sheetName val="SUB BASE"/>
      <sheetName val="BRITA"/>
      <sheetName val="IMPRIMAÇÃO"/>
      <sheetName val="CBUQ"/>
      <sheetName val="INTERTRAVADO"/>
      <sheetName val="LASTRO DE AREIA"/>
      <sheetName val="TRANSP. MAT.PAV"/>
      <sheetName val="CALÇADA"/>
      <sheetName val="MEIO-FIO E SARJETA"/>
      <sheetName val="PISO TATIL SÓ RAMPA"/>
      <sheetName val="SIN. VERTICAL"/>
      <sheetName val="SIN. HORIZONTAL "/>
      <sheetName val="DREN. MEM. CAL. 2"/>
      <sheetName val="DREN. REDE"/>
      <sheetName val="DREN. SARJE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K2" t="str">
            <v>NÃO DESONERADO</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5">
          <cell r="C5" t="str">
            <v>RUA VINTE</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rgb="FF00B050"/>
  </sheetPr>
  <dimension ref="B1:F54"/>
  <sheetViews>
    <sheetView topLeftCell="A7" zoomScale="85" zoomScaleNormal="85" workbookViewId="0">
      <selection activeCell="H19" sqref="H19"/>
    </sheetView>
  </sheetViews>
  <sheetFormatPr defaultColWidth="9.109375" defaultRowHeight="15.6"/>
  <cols>
    <col min="1" max="1" width="9.109375" style="288"/>
    <col min="2" max="2" width="16.6640625" style="288" customWidth="1"/>
    <col min="3" max="3" width="44.33203125" style="288" customWidth="1"/>
    <col min="4" max="4" width="32.33203125" style="288" customWidth="1"/>
    <col min="5" max="6" width="9.109375" style="288"/>
    <col min="7" max="7" width="17.6640625" style="288" bestFit="1" customWidth="1"/>
    <col min="8" max="16384" width="9.109375" style="288"/>
  </cols>
  <sheetData>
    <row r="1" spans="2:4" ht="16.2" thickBot="1"/>
    <row r="2" spans="2:4" ht="97.95" customHeight="1">
      <c r="B2" s="1034" t="s">
        <v>21986</v>
      </c>
      <c r="C2" s="1035"/>
      <c r="D2" s="1036"/>
    </row>
    <row r="3" spans="2:4" ht="35.4" customHeight="1">
      <c r="B3" s="1049" t="s">
        <v>22738</v>
      </c>
      <c r="C3" s="1050"/>
      <c r="D3" s="1051"/>
    </row>
    <row r="4" spans="2:4" ht="31.2" customHeight="1">
      <c r="B4" s="1053" t="s">
        <v>227</v>
      </c>
      <c r="C4" s="1052" t="s">
        <v>231</v>
      </c>
      <c r="D4" s="1054" t="s">
        <v>24218</v>
      </c>
    </row>
    <row r="5" spans="2:4">
      <c r="B5" s="1053"/>
      <c r="C5" s="1052"/>
      <c r="D5" s="1055"/>
    </row>
    <row r="6" spans="2:4">
      <c r="B6" s="1053"/>
      <c r="C6" s="1052"/>
      <c r="D6" s="653" t="s">
        <v>184</v>
      </c>
    </row>
    <row r="7" spans="2:4">
      <c r="B7" s="651" t="s">
        <v>17</v>
      </c>
      <c r="C7" s="652" t="s">
        <v>0</v>
      </c>
      <c r="D7" s="650" t="s">
        <v>33</v>
      </c>
    </row>
    <row r="8" spans="2:4">
      <c r="B8" s="1046" t="str">
        <f>'ORÇA '!B11</f>
        <v>1.0</v>
      </c>
      <c r="C8" s="1047" t="str">
        <f>'ORÇA '!E11</f>
        <v>SERVIÇOS PRELIMINARES</v>
      </c>
      <c r="D8" s="1048">
        <f>'ORÇA '!J16</f>
        <v>41612.67</v>
      </c>
    </row>
    <row r="9" spans="2:4">
      <c r="B9" s="1046"/>
      <c r="C9" s="1047"/>
      <c r="D9" s="1048"/>
    </row>
    <row r="10" spans="2:4">
      <c r="B10" s="1046"/>
      <c r="C10" s="1047"/>
      <c r="D10" s="1048"/>
    </row>
    <row r="11" spans="2:4">
      <c r="B11" s="1046" t="str">
        <f>'ORÇA '!B17</f>
        <v>2.0</v>
      </c>
      <c r="C11" s="1047" t="str">
        <f>'ORÇA '!E17</f>
        <v>ADMINISTRAÇÃO LOCAL</v>
      </c>
      <c r="D11" s="1048">
        <f>'ORÇA '!J19</f>
        <v>351681.69999999995</v>
      </c>
    </row>
    <row r="12" spans="2:4">
      <c r="B12" s="1046"/>
      <c r="C12" s="1047"/>
      <c r="D12" s="1048"/>
    </row>
    <row r="13" spans="2:4">
      <c r="B13" s="1046"/>
      <c r="C13" s="1047"/>
      <c r="D13" s="1048"/>
    </row>
    <row r="14" spans="2:4">
      <c r="B14" s="1046" t="str">
        <f>'ORÇA '!B20</f>
        <v>3.0</v>
      </c>
      <c r="C14" s="1047" t="str">
        <f>'ORÇA '!E20</f>
        <v>ENSAIOS TECNOLÓGICOS DE SOLO E ASFALTO</v>
      </c>
      <c r="D14" s="1048" t="e">
        <f>'ORÇA '!J25</f>
        <v>#REF!</v>
      </c>
    </row>
    <row r="15" spans="2:4">
      <c r="B15" s="1046"/>
      <c r="C15" s="1047"/>
      <c r="D15" s="1048"/>
    </row>
    <row r="16" spans="2:4">
      <c r="B16" s="1046"/>
      <c r="C16" s="1047"/>
      <c r="D16" s="1048"/>
    </row>
    <row r="17" spans="2:4">
      <c r="B17" s="1046" t="str">
        <f>'ORÇA '!B26</f>
        <v>4.0</v>
      </c>
      <c r="C17" s="1047" t="str">
        <f>'ORÇA '!E26</f>
        <v>TERRAPLENAGEM</v>
      </c>
      <c r="D17" s="1048">
        <f>'ORÇA '!J34</f>
        <v>698274.39</v>
      </c>
    </row>
    <row r="18" spans="2:4">
      <c r="B18" s="1046"/>
      <c r="C18" s="1047"/>
      <c r="D18" s="1048"/>
    </row>
    <row r="19" spans="2:4">
      <c r="B19" s="1046"/>
      <c r="C19" s="1047"/>
      <c r="D19" s="1048"/>
    </row>
    <row r="20" spans="2:4">
      <c r="B20" s="1046" t="str">
        <f>'ORÇA '!B35</f>
        <v>5.0</v>
      </c>
      <c r="C20" s="1047" t="str">
        <f>'ORÇA '!E35</f>
        <v>PAVIMENTAÇÃO</v>
      </c>
      <c r="D20" s="1048">
        <f>'ORÇA '!J51</f>
        <v>5186917.9549999991</v>
      </c>
    </row>
    <row r="21" spans="2:4">
      <c r="B21" s="1046"/>
      <c r="C21" s="1047"/>
      <c r="D21" s="1048"/>
    </row>
    <row r="22" spans="2:4">
      <c r="B22" s="1046"/>
      <c r="C22" s="1047"/>
      <c r="D22" s="1048"/>
    </row>
    <row r="23" spans="2:4">
      <c r="B23" s="1046" t="str">
        <f>'ORÇA '!B52</f>
        <v>6.0</v>
      </c>
      <c r="C23" s="1047" t="str">
        <f>'ORÇA '!E52</f>
        <v>SINALIZAÇÃO HORIZONTAL/VERTICAL</v>
      </c>
      <c r="D23" s="1048">
        <f>'ORÇA '!J57</f>
        <v>80357.909999999989</v>
      </c>
    </row>
    <row r="24" spans="2:4">
      <c r="B24" s="1046"/>
      <c r="C24" s="1047"/>
      <c r="D24" s="1048"/>
    </row>
    <row r="25" spans="2:4">
      <c r="B25" s="1046"/>
      <c r="C25" s="1047"/>
      <c r="D25" s="1048"/>
    </row>
    <row r="26" spans="2:4">
      <c r="B26" s="1046" t="str">
        <f>'ORÇA '!B58</f>
        <v>7.0</v>
      </c>
      <c r="C26" s="1037" t="str">
        <f>'ORÇA '!E58</f>
        <v>OBRAS COMPLEMENTARES</v>
      </c>
      <c r="D26" s="1048">
        <f>'ORÇA '!J64</f>
        <v>2461507.63</v>
      </c>
    </row>
    <row r="27" spans="2:4">
      <c r="B27" s="1046"/>
      <c r="C27" s="1038"/>
      <c r="D27" s="1048"/>
    </row>
    <row r="28" spans="2:4">
      <c r="B28" s="1046"/>
      <c r="C28" s="1039"/>
      <c r="D28" s="1048"/>
    </row>
    <row r="29" spans="2:4">
      <c r="B29" s="1046" t="str">
        <f>'ORÇA '!B65</f>
        <v>8.0</v>
      </c>
      <c r="C29" s="1047" t="str">
        <f>'ORÇA '!E65</f>
        <v>DRENAGEM</v>
      </c>
      <c r="D29" s="1048">
        <f>'ORÇA '!J79</f>
        <v>488223.65999999992</v>
      </c>
    </row>
    <row r="30" spans="2:4">
      <c r="B30" s="1046"/>
      <c r="C30" s="1047"/>
      <c r="D30" s="1048"/>
    </row>
    <row r="31" spans="2:4">
      <c r="B31" s="1046"/>
      <c r="C31" s="1047"/>
      <c r="D31" s="1048"/>
    </row>
    <row r="32" spans="2:4">
      <c r="B32" s="1046" t="str">
        <f>'[6]ORÇA '!A71</f>
        <v>9.0</v>
      </c>
      <c r="C32" s="1056" t="str">
        <f>'[6]ORÇA '!D71</f>
        <v>FORNECIMENTO DE TUBOS TIPO PA-1</v>
      </c>
      <c r="D32" s="1048">
        <f>'ORÇA '!J83</f>
        <v>734271.4</v>
      </c>
    </row>
    <row r="33" spans="2:6">
      <c r="B33" s="1046"/>
      <c r="C33" s="1056"/>
      <c r="D33" s="1048"/>
    </row>
    <row r="34" spans="2:6">
      <c r="B34" s="1046"/>
      <c r="C34" s="1056"/>
      <c r="D34" s="1048"/>
    </row>
    <row r="35" spans="2:6">
      <c r="B35" s="1046" t="str">
        <f>'[6]ORÇA '!A76</f>
        <v>10.0</v>
      </c>
      <c r="C35" s="1056" t="str">
        <f>'[6]ORÇA '!D76</f>
        <v xml:space="preserve">ASSENTAMENTO E REJUNTAMENTO DE TUBO DE CONCRETO </v>
      </c>
      <c r="D35" s="1048">
        <f>'ORÇA '!J87</f>
        <v>155821.9</v>
      </c>
    </row>
    <row r="36" spans="2:6">
      <c r="B36" s="1046"/>
      <c r="C36" s="1056"/>
      <c r="D36" s="1048"/>
    </row>
    <row r="37" spans="2:6">
      <c r="B37" s="1046"/>
      <c r="C37" s="1056"/>
      <c r="D37" s="1048"/>
    </row>
    <row r="38" spans="2:6">
      <c r="B38" s="1046" t="str">
        <f>'[6]ORÇA '!A81</f>
        <v>11.0</v>
      </c>
      <c r="C38" s="1047" t="str">
        <f>'[6]ORÇA '!D81</f>
        <v>ÓRGÃOS ACESSÓRIOS</v>
      </c>
      <c r="D38" s="1048">
        <f>'ORÇA '!J114</f>
        <v>1008760.45</v>
      </c>
    </row>
    <row r="39" spans="2:6">
      <c r="B39" s="1046"/>
      <c r="C39" s="1047"/>
      <c r="D39" s="1048"/>
    </row>
    <row r="40" spans="2:6">
      <c r="B40" s="1046"/>
      <c r="C40" s="1047"/>
      <c r="D40" s="1048"/>
    </row>
    <row r="41" spans="2:6">
      <c r="B41" s="1059" t="s">
        <v>35</v>
      </c>
      <c r="C41" s="1060"/>
      <c r="D41" s="1040" t="e">
        <f>SUM(D8:D40)+0.01</f>
        <v>#REF!</v>
      </c>
    </row>
    <row r="42" spans="2:6">
      <c r="B42" s="1059"/>
      <c r="C42" s="1060"/>
      <c r="D42" s="1041"/>
    </row>
    <row r="43" spans="2:6">
      <c r="B43" s="1059"/>
      <c r="C43" s="1060"/>
      <c r="D43" s="1042"/>
    </row>
    <row r="44" spans="2:6">
      <c r="B44" s="1061" t="s">
        <v>44</v>
      </c>
      <c r="C44" s="1062"/>
      <c r="D44" s="657">
        <f>QUANT!G3</f>
        <v>49224.571099999994</v>
      </c>
    </row>
    <row r="45" spans="2:6">
      <c r="B45" s="1043"/>
      <c r="C45" s="1044"/>
      <c r="D45" s="1045"/>
    </row>
    <row r="46" spans="2:6">
      <c r="B46" s="655" t="s">
        <v>190</v>
      </c>
      <c r="C46" s="656"/>
      <c r="D46" s="658" t="e">
        <f>TRUNC((D41/('ORÇA '!J7/1000)),2)</f>
        <v>#REF!</v>
      </c>
    </row>
    <row r="47" spans="2:6" s="289" customFormat="1" ht="34.200000000000003" customHeight="1">
      <c r="B47" s="654" t="s">
        <v>21766</v>
      </c>
      <c r="C47" s="1063" t="s">
        <v>21991</v>
      </c>
      <c r="D47" s="1064"/>
    </row>
    <row r="48" spans="2:6" s="289" customFormat="1" ht="109.95" customHeight="1">
      <c r="B48" s="659" t="s">
        <v>21984</v>
      </c>
      <c r="C48" s="1065" t="s">
        <v>24219</v>
      </c>
      <c r="D48" s="1066"/>
      <c r="F48" s="290"/>
    </row>
    <row r="49" spans="2:4" s="289" customFormat="1" ht="16.2" thickBot="1">
      <c r="B49" s="660" t="s">
        <v>21767</v>
      </c>
      <c r="C49" s="1057" t="s">
        <v>40</v>
      </c>
      <c r="D49" s="1058"/>
    </row>
    <row r="51" spans="2:4">
      <c r="B51" s="19"/>
    </row>
    <row r="54" spans="2:4">
      <c r="C54" s="1033"/>
      <c r="D54" s="1033"/>
    </row>
  </sheetData>
  <mergeCells count="46">
    <mergeCell ref="D35:D37"/>
    <mergeCell ref="D38:D40"/>
    <mergeCell ref="D17:D19"/>
    <mergeCell ref="D20:D22"/>
    <mergeCell ref="D23:D25"/>
    <mergeCell ref="D26:D28"/>
    <mergeCell ref="D29:D31"/>
    <mergeCell ref="D32:D34"/>
    <mergeCell ref="C49:D49"/>
    <mergeCell ref="B41:C43"/>
    <mergeCell ref="B44:C44"/>
    <mergeCell ref="C47:D47"/>
    <mergeCell ref="C48:D48"/>
    <mergeCell ref="B32:B34"/>
    <mergeCell ref="C32:C34"/>
    <mergeCell ref="B35:B37"/>
    <mergeCell ref="C35:C37"/>
    <mergeCell ref="B38:B40"/>
    <mergeCell ref="C38:C40"/>
    <mergeCell ref="C20:C22"/>
    <mergeCell ref="B23:B25"/>
    <mergeCell ref="B26:B28"/>
    <mergeCell ref="C23:C25"/>
    <mergeCell ref="B3:D3"/>
    <mergeCell ref="C4:C6"/>
    <mergeCell ref="B4:B6"/>
    <mergeCell ref="B8:B10"/>
    <mergeCell ref="C8:C10"/>
    <mergeCell ref="D8:D10"/>
    <mergeCell ref="D4:D5"/>
    <mergeCell ref="C54:D54"/>
    <mergeCell ref="B2:D2"/>
    <mergeCell ref="C26:C28"/>
    <mergeCell ref="D41:D43"/>
    <mergeCell ref="B45:D45"/>
    <mergeCell ref="B11:B13"/>
    <mergeCell ref="C11:C13"/>
    <mergeCell ref="D11:D13"/>
    <mergeCell ref="B14:B16"/>
    <mergeCell ref="C14:C16"/>
    <mergeCell ref="D14:D16"/>
    <mergeCell ref="B17:B19"/>
    <mergeCell ref="B29:B31"/>
    <mergeCell ref="C29:C31"/>
    <mergeCell ref="C17:C19"/>
    <mergeCell ref="B20:B22"/>
  </mergeCells>
  <printOptions horizontalCentered="1"/>
  <pageMargins left="0" right="0" top="0.19685039370078741" bottom="0.19685039370078741" header="0.31496062992125984" footer="0.31496062992125984"/>
  <pageSetup paperSize="9" scale="8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tabColor rgb="FF00B050"/>
    <pageSetUpPr fitToPage="1"/>
  </sheetPr>
  <dimension ref="B1:Q116"/>
  <sheetViews>
    <sheetView tabSelected="1" topLeftCell="A24" zoomScale="70" zoomScaleNormal="70" zoomScaleSheetLayoutView="100" workbookViewId="0">
      <selection activeCell="B49" sqref="B49"/>
    </sheetView>
  </sheetViews>
  <sheetFormatPr defaultColWidth="9.109375" defaultRowHeight="14.4"/>
  <cols>
    <col min="1" max="1" width="9.109375" style="116"/>
    <col min="2" max="2" width="8.33203125" style="116" customWidth="1"/>
    <col min="3" max="3" width="11.33203125" style="299" bestFit="1" customWidth="1"/>
    <col min="4" max="4" width="12.77734375" style="116" bestFit="1" customWidth="1"/>
    <col min="5" max="5" width="71.6640625" style="302" customWidth="1"/>
    <col min="6" max="6" width="8.88671875" style="116" bestFit="1" customWidth="1"/>
    <col min="7" max="7" width="12.44140625" style="116" customWidth="1"/>
    <col min="8" max="8" width="12.88671875" style="116" hidden="1" customWidth="1"/>
    <col min="9" max="14" width="18.33203125" style="299" customWidth="1"/>
    <col min="15" max="16384" width="9.109375" style="116"/>
  </cols>
  <sheetData>
    <row r="1" spans="2:14" ht="97.95" customHeight="1">
      <c r="B1" s="1067" t="str">
        <f>RESUMO!B2</f>
        <v>PREFEITURA DE VÁRZEA GRANDE - MT</v>
      </c>
      <c r="C1" s="1068"/>
      <c r="D1" s="1068"/>
      <c r="E1" s="1068"/>
      <c r="F1" s="1068"/>
      <c r="G1" s="1068"/>
      <c r="H1" s="1068"/>
      <c r="I1" s="1068"/>
      <c r="J1" s="1068"/>
      <c r="K1" s="1068"/>
      <c r="L1" s="1068"/>
      <c r="M1" s="1068"/>
      <c r="N1" s="1068"/>
    </row>
    <row r="2" spans="2:14" ht="24" customHeight="1">
      <c r="B2" s="1070" t="str">
        <f>RESUMO!B47</f>
        <v>BAIRRO:</v>
      </c>
      <c r="C2" s="1070"/>
      <c r="D2" s="1070" t="str">
        <f>RESUMO!C47</f>
        <v>COSTA VERDE III, JD. PAULA II, VITÓRIA RÉGIA, ELIANE GOMES E ENGORDADOR</v>
      </c>
      <c r="E2" s="1070"/>
      <c r="F2" s="1070"/>
      <c r="G2" s="485" t="s">
        <v>44</v>
      </c>
      <c r="I2" s="1069" t="s">
        <v>24220</v>
      </c>
      <c r="J2" s="1069"/>
      <c r="K2" s="1069"/>
      <c r="L2" s="1069"/>
      <c r="M2" s="1069"/>
      <c r="N2" s="1069"/>
    </row>
    <row r="3" spans="2:14" ht="97.95" customHeight="1">
      <c r="B3" s="1071" t="str">
        <f>RESUMO!B48</f>
        <v>LOGRADOUROS:</v>
      </c>
      <c r="C3" s="1071"/>
      <c r="D3" s="1071" t="str">
        <f>RESUMO!C48</f>
        <v>RUA L-1, RUA M-1, RUA A-C,  RUA BENJAMIM CONSTANT, RUA ASSIS VALENTE, AV. PRINCIPAL "A", AV. PRINCIPAL "B", AV. FREI QUERINO, RUA CEARA, RUA JASMIM, RUA DAS FLORES, RUA DAS AROEIRAS, RUA DAS PALMEIRAS, RUA "A", RUA VINTE, RUA VINTE E UM, RUA TRÊS, RUA QUATRO, RUA JOSÉ GABRIEL DA COSTA, RUA "A", ESTR. DO ENGORDADOR I E II, RUA I RUA BENEDITO CURVO, RUA 52 E RUA LINDA BATISTA</v>
      </c>
      <c r="E3" s="1071"/>
      <c r="F3" s="1071"/>
      <c r="G3" s="487">
        <f>H3</f>
        <v>49224.571099999994</v>
      </c>
      <c r="H3" s="116">
        <f>[7]RESUMO!$D$45+[8]RESUMO!$D$45+[9]RESUMO!$D$45+[10]RESUMO!$D$45+[11]RESUMO!$D$44+[7]RESUMO!$D$45</f>
        <v>49224.571099999994</v>
      </c>
      <c r="I3" s="891" t="s">
        <v>22797</v>
      </c>
      <c r="J3" s="888" t="s">
        <v>21789</v>
      </c>
      <c r="K3" s="888" t="s">
        <v>381</v>
      </c>
      <c r="L3" s="888" t="s">
        <v>22798</v>
      </c>
      <c r="M3" s="888" t="s">
        <v>22799</v>
      </c>
      <c r="N3" s="888" t="s">
        <v>16</v>
      </c>
    </row>
    <row r="4" spans="2:14" ht="22.2" customHeight="1">
      <c r="B4" s="1070" t="s">
        <v>341</v>
      </c>
      <c r="C4" s="1070"/>
      <c r="D4" s="1070"/>
      <c r="E4" s="1070"/>
      <c r="F4" s="1070"/>
      <c r="G4" s="1070"/>
      <c r="I4" s="887"/>
      <c r="J4" s="887"/>
      <c r="K4" s="887"/>
      <c r="L4" s="887"/>
      <c r="M4" s="887"/>
      <c r="N4" s="887"/>
    </row>
    <row r="5" spans="2:14">
      <c r="B5" s="486"/>
      <c r="C5" s="486"/>
      <c r="D5" s="486"/>
      <c r="E5" s="486"/>
      <c r="F5" s="486"/>
      <c r="G5" s="486"/>
      <c r="I5" s="887"/>
      <c r="J5" s="887"/>
      <c r="K5" s="887"/>
      <c r="L5" s="887"/>
      <c r="M5" s="887"/>
      <c r="N5" s="887"/>
    </row>
    <row r="6" spans="2:14" s="300" customFormat="1" ht="14.4" customHeight="1">
      <c r="B6" s="488" t="s">
        <v>36</v>
      </c>
      <c r="C6" s="488" t="s">
        <v>17</v>
      </c>
      <c r="D6" s="489" t="s">
        <v>133</v>
      </c>
      <c r="E6" s="488" t="s">
        <v>0</v>
      </c>
      <c r="F6" s="489" t="s">
        <v>1</v>
      </c>
      <c r="G6" s="490" t="s">
        <v>2</v>
      </c>
      <c r="I6" s="888"/>
      <c r="J6" s="888"/>
      <c r="K6" s="888"/>
      <c r="L6" s="888"/>
      <c r="M6" s="888"/>
      <c r="N6" s="888"/>
    </row>
    <row r="7" spans="2:14" s="300" customFormat="1" ht="14.4" customHeight="1">
      <c r="B7" s="491"/>
      <c r="C7" s="491"/>
      <c r="D7" s="492"/>
      <c r="E7" s="491"/>
      <c r="F7" s="492"/>
      <c r="G7" s="487"/>
      <c r="I7" s="888"/>
      <c r="J7" s="888"/>
      <c r="K7" s="888"/>
      <c r="L7" s="888"/>
      <c r="M7" s="888"/>
      <c r="N7" s="888"/>
    </row>
    <row r="8" spans="2:14">
      <c r="B8" s="488" t="s">
        <v>48</v>
      </c>
      <c r="C8" s="488" t="s">
        <v>187</v>
      </c>
      <c r="D8" s="493"/>
      <c r="E8" s="494" t="s">
        <v>31</v>
      </c>
      <c r="F8" s="495"/>
      <c r="G8" s="496"/>
      <c r="I8" s="886"/>
      <c r="J8" s="887"/>
      <c r="K8" s="887"/>
      <c r="L8" s="887"/>
      <c r="M8" s="887"/>
      <c r="N8" s="887"/>
    </row>
    <row r="9" spans="2:14">
      <c r="B9" s="497" t="s">
        <v>49</v>
      </c>
      <c r="C9" s="498" t="s">
        <v>255</v>
      </c>
      <c r="D9" s="498" t="s">
        <v>233</v>
      </c>
      <c r="E9" s="499" t="s">
        <v>24232</v>
      </c>
      <c r="F9" s="498" t="s">
        <v>6</v>
      </c>
      <c r="G9" s="885">
        <f>N9</f>
        <v>32.400000000000006</v>
      </c>
      <c r="H9" s="303"/>
      <c r="I9" s="890">
        <v>6.48</v>
      </c>
      <c r="J9" s="890">
        <v>6.48</v>
      </c>
      <c r="K9" s="890">
        <v>6.48</v>
      </c>
      <c r="L9" s="890">
        <v>6.48</v>
      </c>
      <c r="M9" s="890">
        <v>6.48</v>
      </c>
      <c r="N9" s="890">
        <f>SUM(I9:M9)</f>
        <v>32.400000000000006</v>
      </c>
    </row>
    <row r="10" spans="2:14" ht="43.2">
      <c r="B10" s="497" t="s">
        <v>50</v>
      </c>
      <c r="C10" s="498">
        <v>10776</v>
      </c>
      <c r="D10" s="498" t="s">
        <v>24231</v>
      </c>
      <c r="E10" s="499" t="s">
        <v>24230</v>
      </c>
      <c r="F10" s="498" t="s">
        <v>53</v>
      </c>
      <c r="G10" s="885">
        <f>N10</f>
        <v>10</v>
      </c>
      <c r="H10" s="303"/>
      <c r="I10" s="890">
        <v>2</v>
      </c>
      <c r="J10" s="890">
        <v>2</v>
      </c>
      <c r="K10" s="890">
        <v>2</v>
      </c>
      <c r="L10" s="890">
        <v>2</v>
      </c>
      <c r="M10" s="890">
        <v>2</v>
      </c>
      <c r="N10" s="890">
        <f t="shared" ref="N10" si="0">SUM(I10:M10)</f>
        <v>10</v>
      </c>
    </row>
    <row r="11" spans="2:14" ht="43.2">
      <c r="B11" s="498" t="s">
        <v>74</v>
      </c>
      <c r="C11" s="498" t="s">
        <v>256</v>
      </c>
      <c r="D11" s="498" t="s">
        <v>233</v>
      </c>
      <c r="E11" s="499" t="s">
        <v>52</v>
      </c>
      <c r="F11" s="498" t="s">
        <v>53</v>
      </c>
      <c r="G11" s="885">
        <f>N11</f>
        <v>10</v>
      </c>
      <c r="H11" s="303"/>
      <c r="I11" s="890">
        <v>2</v>
      </c>
      <c r="J11" s="890">
        <v>2</v>
      </c>
      <c r="K11" s="890">
        <v>2</v>
      </c>
      <c r="L11" s="890">
        <v>2</v>
      </c>
      <c r="M11" s="890">
        <v>2</v>
      </c>
      <c r="N11" s="890">
        <f t="shared" ref="N11:N74" si="1">SUM(I11:M11)</f>
        <v>10</v>
      </c>
    </row>
    <row r="12" spans="2:14" ht="28.8">
      <c r="B12" s="498" t="s">
        <v>109</v>
      </c>
      <c r="C12" s="498">
        <v>5213417</v>
      </c>
      <c r="D12" s="498" t="s">
        <v>228</v>
      </c>
      <c r="E12" s="499" t="s">
        <v>130</v>
      </c>
      <c r="F12" s="498" t="s">
        <v>6</v>
      </c>
      <c r="G12" s="885">
        <f>N12</f>
        <v>15.649999999999999</v>
      </c>
      <c r="H12" s="303"/>
      <c r="I12" s="890">
        <v>3.13</v>
      </c>
      <c r="J12" s="890">
        <v>3.13</v>
      </c>
      <c r="K12" s="890">
        <v>3.13</v>
      </c>
      <c r="L12" s="890">
        <v>3.13</v>
      </c>
      <c r="M12" s="890">
        <v>3.13</v>
      </c>
      <c r="N12" s="890">
        <f t="shared" si="1"/>
        <v>15.649999999999999</v>
      </c>
    </row>
    <row r="13" spans="2:14">
      <c r="B13" s="497"/>
      <c r="C13" s="498"/>
      <c r="D13" s="498"/>
      <c r="E13" s="501"/>
      <c r="F13" s="502"/>
      <c r="G13" s="500"/>
      <c r="H13" s="303"/>
      <c r="I13" s="887"/>
      <c r="J13" s="887"/>
      <c r="K13" s="887"/>
      <c r="L13" s="887"/>
      <c r="M13" s="887"/>
      <c r="N13" s="887">
        <f t="shared" si="1"/>
        <v>0</v>
      </c>
    </row>
    <row r="14" spans="2:14">
      <c r="B14" s="488" t="s">
        <v>37</v>
      </c>
      <c r="C14" s="488" t="s">
        <v>28</v>
      </c>
      <c r="D14" s="503"/>
      <c r="E14" s="494" t="s">
        <v>122</v>
      </c>
      <c r="F14" s="503"/>
      <c r="G14" s="504"/>
      <c r="H14" s="303"/>
      <c r="I14" s="891" t="s">
        <v>22797</v>
      </c>
      <c r="J14" s="888" t="s">
        <v>21789</v>
      </c>
      <c r="K14" s="888" t="s">
        <v>381</v>
      </c>
      <c r="L14" s="888" t="s">
        <v>22798</v>
      </c>
      <c r="M14" s="888" t="s">
        <v>22799</v>
      </c>
      <c r="N14" s="888" t="s">
        <v>16</v>
      </c>
    </row>
    <row r="15" spans="2:14">
      <c r="B15" s="497" t="s">
        <v>47</v>
      </c>
      <c r="C15" s="498" t="s">
        <v>235</v>
      </c>
      <c r="D15" s="498" t="s">
        <v>233</v>
      </c>
      <c r="E15" s="499" t="s">
        <v>234</v>
      </c>
      <c r="F15" s="502" t="s">
        <v>9</v>
      </c>
      <c r="G15" s="892">
        <f>N15</f>
        <v>1</v>
      </c>
      <c r="H15" s="303"/>
      <c r="I15" s="890">
        <v>0.2</v>
      </c>
      <c r="J15" s="890">
        <v>0.2</v>
      </c>
      <c r="K15" s="890">
        <v>0.2</v>
      </c>
      <c r="L15" s="890">
        <v>0.2</v>
      </c>
      <c r="M15" s="890">
        <v>0.2</v>
      </c>
      <c r="N15" s="890">
        <f t="shared" si="1"/>
        <v>1</v>
      </c>
    </row>
    <row r="16" spans="2:14">
      <c r="B16" s="498"/>
      <c r="C16" s="498"/>
      <c r="D16" s="498"/>
      <c r="E16" s="499"/>
      <c r="F16" s="505"/>
      <c r="G16" s="500"/>
      <c r="H16" s="303"/>
      <c r="I16" s="887"/>
      <c r="J16" s="887"/>
      <c r="K16" s="887"/>
      <c r="L16" s="887"/>
      <c r="M16" s="887"/>
      <c r="N16" s="887">
        <f t="shared" si="1"/>
        <v>0</v>
      </c>
    </row>
    <row r="17" spans="2:17" s="300" customFormat="1">
      <c r="B17" s="506" t="s">
        <v>38</v>
      </c>
      <c r="C17" s="506" t="s">
        <v>29</v>
      </c>
      <c r="D17" s="503"/>
      <c r="E17" s="494" t="s">
        <v>114</v>
      </c>
      <c r="F17" s="507"/>
      <c r="G17" s="508"/>
      <c r="H17" s="303"/>
      <c r="I17" s="888"/>
      <c r="J17" s="888"/>
      <c r="K17" s="888"/>
      <c r="L17" s="888"/>
      <c r="M17" s="888"/>
      <c r="N17" s="887">
        <f t="shared" si="1"/>
        <v>0</v>
      </c>
    </row>
    <row r="18" spans="2:17">
      <c r="B18" s="498" t="s">
        <v>39</v>
      </c>
      <c r="C18" s="498" t="s">
        <v>236</v>
      </c>
      <c r="D18" s="498" t="s">
        <v>233</v>
      </c>
      <c r="E18" s="499" t="s">
        <v>276</v>
      </c>
      <c r="F18" s="498" t="s">
        <v>4</v>
      </c>
      <c r="G18" s="885">
        <f>N18</f>
        <v>8154.380000000001</v>
      </c>
      <c r="H18" s="303"/>
      <c r="I18" s="981">
        <f>'TERRAP E PAVIM'!U35</f>
        <v>186.4</v>
      </c>
      <c r="J18" s="981">
        <f>'TERRAP E PAVIM'!U72</f>
        <v>1902.34</v>
      </c>
      <c r="K18" s="981">
        <f>'TERRAP E PAVIM'!U29</f>
        <v>3167.27</v>
      </c>
      <c r="L18" s="981">
        <f>'TERRAP E PAVIM'!U80</f>
        <v>1143.8</v>
      </c>
      <c r="M18" s="981">
        <f>'TERRAP E PAVIM'!U50</f>
        <v>1754.5700000000002</v>
      </c>
      <c r="N18" s="981">
        <f t="shared" si="1"/>
        <v>8154.380000000001</v>
      </c>
    </row>
    <row r="19" spans="2:17">
      <c r="B19" s="498" t="s">
        <v>54</v>
      </c>
      <c r="C19" s="498" t="s">
        <v>237</v>
      </c>
      <c r="D19" s="498" t="s">
        <v>233</v>
      </c>
      <c r="E19" s="499" t="s">
        <v>115</v>
      </c>
      <c r="F19" s="498" t="s">
        <v>4</v>
      </c>
      <c r="G19" s="885">
        <f>N19</f>
        <v>9373.33</v>
      </c>
      <c r="H19" s="303"/>
      <c r="I19" s="981">
        <f>'TERRAP E PAVIM'!V35</f>
        <v>186.4</v>
      </c>
      <c r="J19" s="981">
        <f>'TERRAP E PAVIM'!V72</f>
        <v>2536.4499999999998</v>
      </c>
      <c r="K19" s="981">
        <f>'TERRAP E PAVIM'!V29</f>
        <v>3167.27</v>
      </c>
      <c r="L19" s="981">
        <f>'TERRAP E PAVIM'!V80</f>
        <v>1143.8</v>
      </c>
      <c r="M19" s="981">
        <f>'TERRAP E PAVIM'!V50</f>
        <v>2339.4100000000003</v>
      </c>
      <c r="N19" s="981">
        <f t="shared" si="1"/>
        <v>9373.33</v>
      </c>
    </row>
    <row r="20" spans="2:17">
      <c r="B20" s="497"/>
      <c r="C20" s="497"/>
      <c r="D20" s="498"/>
      <c r="E20" s="497"/>
      <c r="F20" s="502"/>
      <c r="G20" s="509"/>
      <c r="H20" s="303"/>
      <c r="I20" s="887"/>
      <c r="J20" s="887"/>
      <c r="K20" s="887"/>
      <c r="L20" s="887"/>
      <c r="M20" s="887"/>
      <c r="N20" s="887">
        <f t="shared" si="1"/>
        <v>0</v>
      </c>
    </row>
    <row r="21" spans="2:17">
      <c r="B21" s="489" t="s">
        <v>41</v>
      </c>
      <c r="C21" s="489" t="s">
        <v>30</v>
      </c>
      <c r="D21" s="503"/>
      <c r="E21" s="484" t="s">
        <v>3</v>
      </c>
      <c r="F21" s="495"/>
      <c r="G21" s="510"/>
      <c r="H21" s="303"/>
      <c r="I21" s="891" t="s">
        <v>22797</v>
      </c>
      <c r="J21" s="888" t="s">
        <v>21789</v>
      </c>
      <c r="K21" s="888" t="s">
        <v>381</v>
      </c>
      <c r="L21" s="888" t="s">
        <v>22798</v>
      </c>
      <c r="M21" s="888" t="s">
        <v>22799</v>
      </c>
      <c r="N21" s="888" t="s">
        <v>16</v>
      </c>
    </row>
    <row r="22" spans="2:17" ht="28.8">
      <c r="B22" s="502" t="s">
        <v>42</v>
      </c>
      <c r="C22" s="498" t="s">
        <v>238</v>
      </c>
      <c r="D22" s="498" t="s">
        <v>233</v>
      </c>
      <c r="E22" s="511" t="s">
        <v>77</v>
      </c>
      <c r="F22" s="502" t="s">
        <v>6</v>
      </c>
      <c r="G22" s="885">
        <f t="shared" ref="G22:G27" si="2">N22</f>
        <v>17625.306</v>
      </c>
      <c r="H22" s="303"/>
      <c r="I22" s="889">
        <f>'TERRAP E PAVIM'!O35</f>
        <v>349.5</v>
      </c>
      <c r="J22" s="890">
        <f>'TERRAP E PAVIM'!O72</f>
        <v>4832.9070000000002</v>
      </c>
      <c r="K22" s="890">
        <f>'TERRAP E PAVIM'!O29</f>
        <v>5938.628999999999</v>
      </c>
      <c r="L22" s="890">
        <f>'TERRAP E PAVIM'!O82</f>
        <v>2065.8599999999997</v>
      </c>
      <c r="M22" s="890">
        <f>'TERRAP E PAVIM'!O50</f>
        <v>4438.41</v>
      </c>
      <c r="N22" s="890">
        <f t="shared" si="1"/>
        <v>17625.306</v>
      </c>
    </row>
    <row r="23" spans="2:17" ht="28.8">
      <c r="B23" s="502" t="s">
        <v>182</v>
      </c>
      <c r="C23" s="498" t="s">
        <v>240</v>
      </c>
      <c r="D23" s="498" t="s">
        <v>233</v>
      </c>
      <c r="E23" s="499" t="s">
        <v>171</v>
      </c>
      <c r="F23" s="498" t="s">
        <v>4</v>
      </c>
      <c r="G23" s="885">
        <f t="shared" si="2"/>
        <v>9260.0069000000003</v>
      </c>
      <c r="H23" s="303"/>
      <c r="I23" s="889">
        <f>(('TERRAP E PAVIM'!P35)-(I25*1.15))*-1</f>
        <v>166.81599999999995</v>
      </c>
      <c r="J23" s="889">
        <f>(('TERRAP E PAVIM'!P72)-(J25*1.15))</f>
        <v>704.3135000000002</v>
      </c>
      <c r="K23" s="889">
        <f>(('TERRAP E PAVIM'!P29)-(K25*1.15))</f>
        <v>5033.2365000000009</v>
      </c>
      <c r="L23" s="889">
        <f>('TERRAP E PAVIM'!P82)-(L25*1.15)</f>
        <v>2539.6004000000003</v>
      </c>
      <c r="M23" s="889">
        <f>(('TERRAP E PAVIM'!P50)-(M25*1.15))</f>
        <v>816.04050000000007</v>
      </c>
      <c r="N23" s="889">
        <f t="shared" si="1"/>
        <v>9260.0069000000003</v>
      </c>
    </row>
    <row r="24" spans="2:17" ht="43.2">
      <c r="B24" s="502" t="s">
        <v>177</v>
      </c>
      <c r="C24" s="498">
        <v>5501881</v>
      </c>
      <c r="D24" s="498" t="s">
        <v>228</v>
      </c>
      <c r="E24" s="512" t="s">
        <v>21981</v>
      </c>
      <c r="F24" s="498" t="s">
        <v>4</v>
      </c>
      <c r="G24" s="885">
        <f t="shared" si="2"/>
        <v>5758.4754999999996</v>
      </c>
      <c r="H24" s="303"/>
      <c r="I24" s="889">
        <f>'TERRAP E PAVIM'!R35*1.15</f>
        <v>379.08599999999996</v>
      </c>
      <c r="J24" s="889">
        <f>'TERRAP E PAVIM'!R72*1.15</f>
        <v>1602.5364999999997</v>
      </c>
      <c r="K24" s="889">
        <f>'TERRAP E PAVIM'!R29*1.15</f>
        <v>2416.0234999999998</v>
      </c>
      <c r="L24" s="890">
        <f>'TERRAP E PAVIM'!Q82*1.15</f>
        <v>0</v>
      </c>
      <c r="M24" s="889">
        <f>'TERRAP E PAVIM'!R50*1.15</f>
        <v>1360.8294999999998</v>
      </c>
      <c r="N24" s="889">
        <f t="shared" si="1"/>
        <v>5758.4754999999996</v>
      </c>
    </row>
    <row r="25" spans="2:17">
      <c r="B25" s="502" t="s">
        <v>170</v>
      </c>
      <c r="C25" s="498">
        <v>5503041</v>
      </c>
      <c r="D25" s="498" t="s">
        <v>228</v>
      </c>
      <c r="E25" s="511" t="s">
        <v>178</v>
      </c>
      <c r="F25" s="498" t="s">
        <v>4</v>
      </c>
      <c r="G25" s="885">
        <f t="shared" si="2"/>
        <v>5007.369999999999</v>
      </c>
      <c r="H25" s="303"/>
      <c r="I25" s="889">
        <f>'TERRAP E PAVIM'!R35</f>
        <v>329.64</v>
      </c>
      <c r="J25" s="889">
        <f>'TERRAP E PAVIM'!R72</f>
        <v>1393.5099999999998</v>
      </c>
      <c r="K25" s="889">
        <f>'TERRAP E PAVIM'!R29</f>
        <v>2100.89</v>
      </c>
      <c r="L25" s="889">
        <f>'TERRAP E PAVIM'!Q82</f>
        <v>0</v>
      </c>
      <c r="M25" s="889">
        <f>'TERRAP E PAVIM'!R50</f>
        <v>1183.33</v>
      </c>
      <c r="N25" s="889">
        <f t="shared" si="1"/>
        <v>5007.369999999999</v>
      </c>
    </row>
    <row r="26" spans="2:17" ht="28.8">
      <c r="B26" s="502" t="s">
        <v>183</v>
      </c>
      <c r="C26" s="498">
        <v>93598</v>
      </c>
      <c r="D26" s="498" t="s">
        <v>134</v>
      </c>
      <c r="E26" s="511" t="s">
        <v>22005</v>
      </c>
      <c r="F26" s="498" t="s">
        <v>55</v>
      </c>
      <c r="G26" s="885">
        <f t="shared" si="2"/>
        <v>47874.214064000007</v>
      </c>
      <c r="H26" s="303"/>
      <c r="I26" s="889">
        <f>TRANSP!K63</f>
        <v>647.88239999999996</v>
      </c>
      <c r="J26" s="889">
        <f>TRANSP!K157</f>
        <v>5209.6913600000016</v>
      </c>
      <c r="K26" s="889">
        <f>TRANSP!K7</f>
        <v>29523.002400000005</v>
      </c>
      <c r="L26" s="889">
        <f>TRANSP!K204</f>
        <v>7009.2971040000011</v>
      </c>
      <c r="M26" s="889">
        <f>TRANSP!K110</f>
        <v>5484.3407999999999</v>
      </c>
      <c r="N26" s="889">
        <f t="shared" si="1"/>
        <v>47874.214064000007</v>
      </c>
    </row>
    <row r="27" spans="2:17" ht="28.8">
      <c r="B27" s="502" t="s">
        <v>172</v>
      </c>
      <c r="C27" s="498">
        <v>95879</v>
      </c>
      <c r="D27" s="498" t="s">
        <v>134</v>
      </c>
      <c r="E27" s="511" t="s">
        <v>22006</v>
      </c>
      <c r="F27" s="498" t="s">
        <v>55</v>
      </c>
      <c r="G27" s="885">
        <f t="shared" si="2"/>
        <v>223713.75798080006</v>
      </c>
      <c r="H27" s="303"/>
      <c r="I27" s="889">
        <f>TRANSP!K69</f>
        <v>2613.1256799999996</v>
      </c>
      <c r="J27" s="889">
        <f>TRANSP!K163</f>
        <v>10083.273600000002</v>
      </c>
      <c r="K27" s="889">
        <f>TRANSP!K13</f>
        <v>133837.61088000002</v>
      </c>
      <c r="L27" s="889">
        <f>TRANSP!K210</f>
        <v>59812.66862080001</v>
      </c>
      <c r="M27" s="889">
        <f>TRANSP!K116</f>
        <v>17367.0792</v>
      </c>
      <c r="N27" s="889">
        <f t="shared" si="1"/>
        <v>223713.75798080006</v>
      </c>
    </row>
    <row r="28" spans="2:17" ht="28.8">
      <c r="B28" s="502" t="s">
        <v>173</v>
      </c>
      <c r="C28" s="498" t="s">
        <v>241</v>
      </c>
      <c r="D28" s="498" t="s">
        <v>233</v>
      </c>
      <c r="E28" s="499" t="s">
        <v>174</v>
      </c>
      <c r="F28" s="498" t="s">
        <v>4</v>
      </c>
      <c r="G28" s="885">
        <f>N28</f>
        <v>15018.482400000001</v>
      </c>
      <c r="H28" s="303"/>
      <c r="I28" s="889">
        <f>I23+I24</f>
        <v>545.90199999999993</v>
      </c>
      <c r="J28" s="889">
        <f>J23+J24</f>
        <v>2306.85</v>
      </c>
      <c r="K28" s="889">
        <f>K23+K24</f>
        <v>7449.26</v>
      </c>
      <c r="L28" s="889">
        <f>L23+L24</f>
        <v>2539.6004000000003</v>
      </c>
      <c r="M28" s="889">
        <f>M23+M24</f>
        <v>2176.87</v>
      </c>
      <c r="N28" s="889">
        <f t="shared" si="1"/>
        <v>15018.482400000001</v>
      </c>
    </row>
    <row r="29" spans="2:17">
      <c r="B29" s="502"/>
      <c r="C29" s="513"/>
      <c r="D29" s="498"/>
      <c r="E29" s="514"/>
      <c r="F29" s="502"/>
      <c r="G29" s="500"/>
      <c r="H29" s="303"/>
      <c r="I29" s="886"/>
      <c r="J29" s="887"/>
      <c r="K29" s="887"/>
      <c r="L29" s="887"/>
      <c r="M29" s="887"/>
      <c r="N29" s="887">
        <f t="shared" si="1"/>
        <v>0</v>
      </c>
    </row>
    <row r="30" spans="2:17">
      <c r="B30" s="489" t="s">
        <v>43</v>
      </c>
      <c r="C30" s="489" t="s">
        <v>32</v>
      </c>
      <c r="D30" s="503"/>
      <c r="E30" s="484" t="s">
        <v>5</v>
      </c>
      <c r="F30" s="495"/>
      <c r="G30" s="508"/>
      <c r="H30" s="303"/>
      <c r="I30" s="891" t="s">
        <v>22797</v>
      </c>
      <c r="J30" s="888" t="s">
        <v>21789</v>
      </c>
      <c r="K30" s="888" t="s">
        <v>381</v>
      </c>
      <c r="L30" s="888" t="s">
        <v>22798</v>
      </c>
      <c r="M30" s="888" t="s">
        <v>22799</v>
      </c>
      <c r="N30" s="888" t="s">
        <v>16</v>
      </c>
    </row>
    <row r="31" spans="2:17">
      <c r="B31" s="502" t="s">
        <v>46</v>
      </c>
      <c r="C31" s="498" t="s">
        <v>243</v>
      </c>
      <c r="D31" s="498" t="s">
        <v>233</v>
      </c>
      <c r="E31" s="499" t="s">
        <v>78</v>
      </c>
      <c r="F31" s="498" t="s">
        <v>6</v>
      </c>
      <c r="G31" s="892">
        <f t="shared" ref="G31:G42" si="3">N31</f>
        <v>46656.650000000009</v>
      </c>
      <c r="I31" s="889">
        <f>'TERRAP E PAVIM'!S35</f>
        <v>932</v>
      </c>
      <c r="J31" s="889">
        <f>'TERRAP E PAVIM'!S72</f>
        <v>12682.29</v>
      </c>
      <c r="K31" s="889">
        <f>'TERRAP E PAVIM'!S29</f>
        <v>15836.34</v>
      </c>
      <c r="L31" s="889">
        <f>'TERRAP E PAVIM'!S82</f>
        <v>5508.96</v>
      </c>
      <c r="M31" s="889">
        <f>'TERRAP E PAVIM'!S50</f>
        <v>11697.060000000001</v>
      </c>
      <c r="N31" s="889">
        <f t="shared" si="1"/>
        <v>46656.650000000009</v>
      </c>
      <c r="Q31" s="303"/>
    </row>
    <row r="32" spans="2:17" ht="28.8">
      <c r="B32" s="502" t="s">
        <v>51</v>
      </c>
      <c r="C32" s="498" t="s">
        <v>242</v>
      </c>
      <c r="D32" s="498" t="s">
        <v>135</v>
      </c>
      <c r="E32" s="499" t="s">
        <v>123</v>
      </c>
      <c r="F32" s="498" t="s">
        <v>4</v>
      </c>
      <c r="G32" s="892">
        <f t="shared" si="3"/>
        <v>21423.927299999999</v>
      </c>
      <c r="I32" s="889">
        <f>('TERRAP E PAVIM'!T35+'TERRAP E PAVIM'!U35+'TERRAP E PAVIM'!V35)*1.15</f>
        <v>428.71999999999997</v>
      </c>
      <c r="J32" s="889">
        <f>('TERRAP E PAVIM'!T72+'TERRAP E PAVIM'!U72+'TERRAP E PAVIM'!V72)*1.15</f>
        <v>5104.6084999999994</v>
      </c>
      <c r="K32" s="889">
        <f>('TERRAP E PAVIM'!T29+'TERRAP E PAVIM'!U29+'TERRAP E PAVIM'!V29)*1.15</f>
        <v>7284.7209999999995</v>
      </c>
      <c r="L32" s="889">
        <f>('TERRAP E PAVIM'!T82+'TERRAP E PAVIM'!U82+'TERRAP E PAVIM'!V82)*1.15</f>
        <v>3897.8007999999995</v>
      </c>
      <c r="M32" s="889">
        <f>('TERRAP E PAVIM'!T50+'TERRAP E PAVIM'!U50+'TERRAP E PAVIM'!V50)*1.15</f>
        <v>4708.0770000000002</v>
      </c>
      <c r="N32" s="889">
        <f t="shared" si="1"/>
        <v>21423.927299999999</v>
      </c>
      <c r="Q32" s="303"/>
    </row>
    <row r="33" spans="2:17" ht="28.8">
      <c r="B33" s="502" t="s">
        <v>186</v>
      </c>
      <c r="C33" s="498" t="s">
        <v>244</v>
      </c>
      <c r="D33" s="498" t="s">
        <v>233</v>
      </c>
      <c r="E33" s="499" t="s">
        <v>79</v>
      </c>
      <c r="F33" s="498" t="s">
        <v>4</v>
      </c>
      <c r="G33" s="892">
        <f t="shared" si="3"/>
        <v>8154.380000000001</v>
      </c>
      <c r="I33" s="890">
        <f>'TERRAP E PAVIM'!U35</f>
        <v>186.4</v>
      </c>
      <c r="J33" s="890">
        <f>'TERRAP E PAVIM'!U72</f>
        <v>1902.34</v>
      </c>
      <c r="K33" s="890">
        <f>'TERRAP E PAVIM'!U29</f>
        <v>3167.27</v>
      </c>
      <c r="L33" s="890">
        <f>'TERRAP E PAVIM'!U82</f>
        <v>1143.8</v>
      </c>
      <c r="M33" s="890">
        <f>'TERRAP E PAVIM'!U50</f>
        <v>1754.5700000000002</v>
      </c>
      <c r="N33" s="890">
        <f t="shared" si="1"/>
        <v>8154.380000000001</v>
      </c>
      <c r="Q33" s="303"/>
    </row>
    <row r="34" spans="2:17" ht="28.8">
      <c r="B34" s="502" t="s">
        <v>124</v>
      </c>
      <c r="C34" s="498" t="s">
        <v>245</v>
      </c>
      <c r="D34" s="498" t="s">
        <v>233</v>
      </c>
      <c r="E34" s="499" t="s">
        <v>80</v>
      </c>
      <c r="F34" s="498" t="s">
        <v>4</v>
      </c>
      <c r="G34" s="892">
        <f t="shared" si="3"/>
        <v>9373.33</v>
      </c>
      <c r="I34" s="889">
        <f>'TERRAP E PAVIM'!V35</f>
        <v>186.4</v>
      </c>
      <c r="J34" s="889">
        <f>'TERRAP E PAVIM'!V72</f>
        <v>2536.4499999999998</v>
      </c>
      <c r="K34" s="889">
        <f>'TERRAP E PAVIM'!V29</f>
        <v>3167.27</v>
      </c>
      <c r="L34" s="889">
        <f>'TERRAP E PAVIM'!V82</f>
        <v>1143.8</v>
      </c>
      <c r="M34" s="889">
        <f>'TERRAP E PAVIM'!V50</f>
        <v>2339.4100000000003</v>
      </c>
      <c r="N34" s="889">
        <f t="shared" si="1"/>
        <v>9373.33</v>
      </c>
      <c r="Q34" s="303"/>
    </row>
    <row r="35" spans="2:17">
      <c r="B35" s="502" t="s">
        <v>21939</v>
      </c>
      <c r="C35" s="498">
        <v>825</v>
      </c>
      <c r="D35" s="498" t="s">
        <v>24234</v>
      </c>
      <c r="E35" s="499" t="s">
        <v>24233</v>
      </c>
      <c r="F35" s="498" t="s">
        <v>4</v>
      </c>
      <c r="G35" s="892">
        <f t="shared" ref="G35:G36" si="4">N35</f>
        <v>17527.710000000003</v>
      </c>
      <c r="I35" s="889">
        <f>I33+I34</f>
        <v>372.8</v>
      </c>
      <c r="J35" s="889">
        <f t="shared" ref="J35:M35" si="5">J33+J34</f>
        <v>4438.79</v>
      </c>
      <c r="K35" s="889">
        <f t="shared" si="5"/>
        <v>6334.54</v>
      </c>
      <c r="L35" s="889">
        <f t="shared" si="5"/>
        <v>2287.6</v>
      </c>
      <c r="M35" s="889">
        <f t="shared" si="5"/>
        <v>4093.9800000000005</v>
      </c>
      <c r="N35" s="890">
        <f t="shared" ref="N35:N36" si="6">SUM(I35:M35)</f>
        <v>17527.710000000003</v>
      </c>
      <c r="Q35" s="303"/>
    </row>
    <row r="36" spans="2:17" ht="28.8">
      <c r="B36" s="502" t="s">
        <v>125</v>
      </c>
      <c r="C36" s="498">
        <v>97636</v>
      </c>
      <c r="D36" s="498" t="s">
        <v>134</v>
      </c>
      <c r="E36" s="499" t="s">
        <v>6202</v>
      </c>
      <c r="F36" s="498" t="s">
        <v>55</v>
      </c>
      <c r="G36" s="892">
        <f t="shared" si="4"/>
        <v>81179.932624000008</v>
      </c>
      <c r="I36" s="889">
        <f>TRANSP!K77</f>
        <v>2057.8559999999998</v>
      </c>
      <c r="J36" s="889">
        <f>TRANSP!K171</f>
        <v>10850.94736</v>
      </c>
      <c r="K36" s="889">
        <f>TRANSP!K21</f>
        <v>39358.583664000005</v>
      </c>
      <c r="L36" s="889">
        <f>TRANSP!K218</f>
        <v>6313.7759999999998</v>
      </c>
      <c r="M36" s="889">
        <f>TRANSP!K124</f>
        <v>22598.769600000007</v>
      </c>
      <c r="N36" s="889">
        <f t="shared" si="6"/>
        <v>81179.932624000008</v>
      </c>
      <c r="Q36" s="303"/>
    </row>
    <row r="37" spans="2:17" ht="28.8">
      <c r="B37" s="502" t="s">
        <v>126</v>
      </c>
      <c r="C37" s="498">
        <v>97636</v>
      </c>
      <c r="D37" s="498" t="s">
        <v>134</v>
      </c>
      <c r="E37" s="499" t="s">
        <v>6214</v>
      </c>
      <c r="F37" s="498" t="s">
        <v>55</v>
      </c>
      <c r="G37" s="892">
        <f t="shared" ref="G37" si="7">N37</f>
        <v>350947.16247680003</v>
      </c>
      <c r="I37" s="889">
        <f>TRANSP!K84</f>
        <v>8300.0192000000006</v>
      </c>
      <c r="J37" s="889">
        <f>TRANSP!K178</f>
        <v>49004.241600000008</v>
      </c>
      <c r="K37" s="889">
        <f>TRANSP!K28</f>
        <v>178425.57927680001</v>
      </c>
      <c r="L37" s="889">
        <f>TRANSP!K225</f>
        <v>53877.555200000003</v>
      </c>
      <c r="M37" s="889">
        <f>TRANSP!K131</f>
        <v>61339.767200000009</v>
      </c>
      <c r="N37" s="889">
        <f t="shared" ref="N37" si="8">SUM(I37:M37)</f>
        <v>350947.16247680003</v>
      </c>
      <c r="Q37" s="303"/>
    </row>
    <row r="38" spans="2:17">
      <c r="B38" s="502" t="s">
        <v>127</v>
      </c>
      <c r="C38" s="498" t="s">
        <v>246</v>
      </c>
      <c r="D38" s="498" t="s">
        <v>233</v>
      </c>
      <c r="E38" s="499" t="s">
        <v>81</v>
      </c>
      <c r="F38" s="498" t="s">
        <v>6</v>
      </c>
      <c r="G38" s="892">
        <f t="shared" si="3"/>
        <v>37448.479999999996</v>
      </c>
      <c r="I38" s="890">
        <f>'TERRAP E PAVIM'!W35</f>
        <v>745.6</v>
      </c>
      <c r="J38" s="890">
        <f>'TERRAP E PAVIM'!W72</f>
        <v>10104.74</v>
      </c>
      <c r="K38" s="890">
        <f>'TERRAP E PAVIM'!W29</f>
        <v>12669.07</v>
      </c>
      <c r="L38" s="890">
        <f>'TERRAP E PAVIM'!W82</f>
        <v>4599.16</v>
      </c>
      <c r="M38" s="890">
        <f>'TERRAP E PAVIM'!W50</f>
        <v>9329.91</v>
      </c>
      <c r="N38" s="890">
        <f t="shared" si="1"/>
        <v>37448.479999999996</v>
      </c>
      <c r="Q38" s="303"/>
    </row>
    <row r="39" spans="2:17">
      <c r="B39" s="502" t="s">
        <v>22780</v>
      </c>
      <c r="C39" s="498" t="s">
        <v>247</v>
      </c>
      <c r="D39" s="498" t="s">
        <v>233</v>
      </c>
      <c r="E39" s="499" t="s">
        <v>129</v>
      </c>
      <c r="F39" s="498" t="s">
        <v>6</v>
      </c>
      <c r="G39" s="892">
        <f t="shared" si="3"/>
        <v>37448.479999999996</v>
      </c>
      <c r="I39" s="889">
        <f>'TERRAP E PAVIM'!X35</f>
        <v>745.6</v>
      </c>
      <c r="J39" s="889">
        <f>'TERRAP E PAVIM'!X72</f>
        <v>10104.74</v>
      </c>
      <c r="K39" s="889">
        <f>'TERRAP E PAVIM'!X29</f>
        <v>12669.07</v>
      </c>
      <c r="L39" s="889">
        <f>'TERRAP E PAVIM'!X82</f>
        <v>4599.16</v>
      </c>
      <c r="M39" s="889">
        <f>'TERRAP E PAVIM'!X50</f>
        <v>9329.91</v>
      </c>
      <c r="N39" s="889">
        <f>SUM(I39:M39)</f>
        <v>37448.479999999996</v>
      </c>
      <c r="Q39" s="303"/>
    </row>
    <row r="40" spans="2:17" ht="43.2">
      <c r="B40" s="502" t="s">
        <v>128</v>
      </c>
      <c r="C40" s="498" t="s">
        <v>248</v>
      </c>
      <c r="D40" s="498" t="s">
        <v>233</v>
      </c>
      <c r="E40" s="499" t="s">
        <v>249</v>
      </c>
      <c r="F40" s="498" t="s">
        <v>4</v>
      </c>
      <c r="G40" s="892">
        <f t="shared" si="3"/>
        <v>1136.1264000000001</v>
      </c>
      <c r="I40" s="890">
        <f>'TERRAP E PAVIM'!Y35</f>
        <v>22.367999999999999</v>
      </c>
      <c r="J40" s="890">
        <f>'TERRAP E PAVIM'!Y72</f>
        <v>303.1422</v>
      </c>
      <c r="K40" s="890">
        <f>'TERRAP E PAVIM'!Y29</f>
        <v>380.07210000000003</v>
      </c>
      <c r="L40" s="890">
        <f>'TERRAP E PAVIM'!Y82</f>
        <v>150.64679999999998</v>
      </c>
      <c r="M40" s="890">
        <f>'TERRAP E PAVIM'!Y50</f>
        <v>279.89730000000003</v>
      </c>
      <c r="N40" s="890">
        <f t="shared" si="1"/>
        <v>1136.1264000000001</v>
      </c>
      <c r="Q40" s="303"/>
    </row>
    <row r="41" spans="2:17" ht="28.8">
      <c r="B41" s="502" t="s">
        <v>189</v>
      </c>
      <c r="C41" s="498">
        <v>97636</v>
      </c>
      <c r="D41" s="498" t="s">
        <v>134</v>
      </c>
      <c r="E41" s="499" t="s">
        <v>22744</v>
      </c>
      <c r="F41" s="498" t="s">
        <v>4</v>
      </c>
      <c r="G41" s="892">
        <f t="shared" si="3"/>
        <v>1541.4465500000001</v>
      </c>
      <c r="I41" s="887"/>
      <c r="J41" s="887"/>
      <c r="K41" s="890">
        <f>'remoção de pavimento - ENGORDAD'!O20</f>
        <v>198.90955</v>
      </c>
      <c r="L41" s="890">
        <f>'REMOÇÃO DE PAVIMENTO JD. PAULA'!O13</f>
        <v>1342.537</v>
      </c>
      <c r="M41" s="887"/>
      <c r="N41" s="890">
        <f t="shared" si="1"/>
        <v>1541.4465500000001</v>
      </c>
      <c r="Q41" s="303"/>
    </row>
    <row r="42" spans="2:17" ht="43.2">
      <c r="B42" s="502" t="s">
        <v>22736</v>
      </c>
      <c r="C42" s="498">
        <v>100999</v>
      </c>
      <c r="D42" s="498" t="s">
        <v>134</v>
      </c>
      <c r="E42" s="499" t="s">
        <v>22779</v>
      </c>
      <c r="F42" s="498" t="s">
        <v>6</v>
      </c>
      <c r="G42" s="892">
        <f t="shared" si="3"/>
        <v>4045.3178499999999</v>
      </c>
      <c r="I42" s="887"/>
      <c r="J42" s="887"/>
      <c r="K42" s="890">
        <f>'remoção de pavimento - ENGORDAD'!N20</f>
        <v>3978.1909999999998</v>
      </c>
      <c r="L42" s="890">
        <f>'REMOÇÃO DE PAVIMENTO JD. PAULA'!N13</f>
        <v>67.126850000000005</v>
      </c>
      <c r="M42" s="887"/>
      <c r="N42" s="890">
        <f t="shared" si="1"/>
        <v>4045.3178499999999</v>
      </c>
      <c r="Q42" s="303"/>
    </row>
    <row r="43" spans="2:17" ht="28.8">
      <c r="B43" s="502" t="s">
        <v>22781</v>
      </c>
      <c r="C43" s="498" t="s">
        <v>278</v>
      </c>
      <c r="D43" s="498" t="s">
        <v>233</v>
      </c>
      <c r="E43" s="499" t="s">
        <v>188</v>
      </c>
      <c r="F43" s="498" t="s">
        <v>4</v>
      </c>
      <c r="G43" s="892">
        <f t="shared" ref="G43:G48" si="9">N43</f>
        <v>1136.1264000000001</v>
      </c>
      <c r="I43" s="890">
        <f>I40</f>
        <v>22.367999999999999</v>
      </c>
      <c r="J43" s="890">
        <f>J40</f>
        <v>303.1422</v>
      </c>
      <c r="K43" s="890">
        <f>K40</f>
        <v>380.07210000000003</v>
      </c>
      <c r="L43" s="890">
        <f>L40</f>
        <v>150.64679999999998</v>
      </c>
      <c r="M43" s="890">
        <f>M40</f>
        <v>279.89730000000003</v>
      </c>
      <c r="N43" s="890">
        <f t="shared" si="1"/>
        <v>1136.1264000000001</v>
      </c>
      <c r="Q43" s="303"/>
    </row>
    <row r="44" spans="2:17" ht="28.8">
      <c r="B44" s="502" t="s">
        <v>22782</v>
      </c>
      <c r="C44" s="498">
        <v>93598</v>
      </c>
      <c r="D44" s="498" t="s">
        <v>134</v>
      </c>
      <c r="E44" s="499" t="s">
        <v>22005</v>
      </c>
      <c r="F44" s="498" t="s">
        <v>55</v>
      </c>
      <c r="G44" s="892">
        <f t="shared" si="9"/>
        <v>81179.932624000008</v>
      </c>
      <c r="I44" s="890">
        <f>TRANSP!K77</f>
        <v>2057.8559999999998</v>
      </c>
      <c r="J44" s="890">
        <f>TRANSP!K171</f>
        <v>10850.94736</v>
      </c>
      <c r="K44" s="890">
        <f>TRANSP!K21</f>
        <v>39358.583664000005</v>
      </c>
      <c r="L44" s="890">
        <f>TRANSP!K218</f>
        <v>6313.7759999999998</v>
      </c>
      <c r="M44" s="890">
        <f>TRANSP!K124</f>
        <v>22598.769600000007</v>
      </c>
      <c r="N44" s="890">
        <f t="shared" si="1"/>
        <v>81179.932624000008</v>
      </c>
      <c r="Q44" s="303"/>
    </row>
    <row r="45" spans="2:17" ht="28.8">
      <c r="B45" s="502" t="s">
        <v>22783</v>
      </c>
      <c r="C45" s="498">
        <v>95879</v>
      </c>
      <c r="D45" s="498" t="s">
        <v>134</v>
      </c>
      <c r="E45" s="499" t="s">
        <v>22006</v>
      </c>
      <c r="F45" s="498" t="s">
        <v>55</v>
      </c>
      <c r="G45" s="892">
        <f t="shared" si="9"/>
        <v>403986.9104768</v>
      </c>
      <c r="I45" s="890">
        <f>TRANSP!K131</f>
        <v>61339.767200000009</v>
      </c>
      <c r="J45" s="890">
        <f>TRANSP!K178</f>
        <v>49004.241600000008</v>
      </c>
      <c r="K45" s="890">
        <f>TRANSP!K28</f>
        <v>178425.57927680001</v>
      </c>
      <c r="L45" s="890">
        <f>TRANSP!K225</f>
        <v>53877.555200000003</v>
      </c>
      <c r="M45" s="890">
        <f>TRANSP!K131</f>
        <v>61339.767200000009</v>
      </c>
      <c r="N45" s="890">
        <f t="shared" si="1"/>
        <v>403986.9104768</v>
      </c>
      <c r="Q45" s="303"/>
    </row>
    <row r="46" spans="2:17" ht="28.8">
      <c r="B46" s="502" t="s">
        <v>24235</v>
      </c>
      <c r="C46" s="498" t="s">
        <v>250</v>
      </c>
      <c r="D46" s="498" t="s">
        <v>233</v>
      </c>
      <c r="E46" s="499" t="s">
        <v>185</v>
      </c>
      <c r="F46" s="498" t="s">
        <v>136</v>
      </c>
      <c r="G46" s="892">
        <f t="shared" si="9"/>
        <v>16313.72</v>
      </c>
      <c r="I46" s="890">
        <f>TRANSP!K90</f>
        <v>290.77999999999997</v>
      </c>
      <c r="J46" s="890">
        <f>TRANSP!K184</f>
        <v>5153.41</v>
      </c>
      <c r="K46" s="890">
        <f>TRANSP!K34</f>
        <v>6043.14</v>
      </c>
      <c r="L46" s="890">
        <f>TRANSP!K231</f>
        <v>1355.67</v>
      </c>
      <c r="M46" s="890">
        <f>TRANSP!K137</f>
        <v>3470.72</v>
      </c>
      <c r="N46" s="890">
        <f t="shared" si="1"/>
        <v>16313.72</v>
      </c>
      <c r="Q46" s="303"/>
    </row>
    <row r="47" spans="2:17" ht="28.8">
      <c r="B47" s="502" t="s">
        <v>24236</v>
      </c>
      <c r="C47" s="498">
        <v>93598</v>
      </c>
      <c r="D47" s="498" t="s">
        <v>134</v>
      </c>
      <c r="E47" s="499" t="s">
        <v>22007</v>
      </c>
      <c r="F47" s="498" t="s">
        <v>55</v>
      </c>
      <c r="G47" s="892">
        <f t="shared" si="9"/>
        <v>1673.8200000000002</v>
      </c>
      <c r="I47" s="887"/>
      <c r="J47" s="887"/>
      <c r="K47" s="890">
        <f>TRANSP!K39</f>
        <v>1432.16</v>
      </c>
      <c r="L47" s="890">
        <f>TRANSP!K237</f>
        <v>241.66</v>
      </c>
      <c r="M47" s="887"/>
      <c r="N47" s="890">
        <f t="shared" si="1"/>
        <v>1673.8200000000002</v>
      </c>
      <c r="Q47" s="303"/>
    </row>
    <row r="48" spans="2:17" ht="28.8">
      <c r="B48" s="502" t="s">
        <v>24237</v>
      </c>
      <c r="C48" s="498">
        <v>95879</v>
      </c>
      <c r="D48" s="498" t="s">
        <v>134</v>
      </c>
      <c r="E48" s="499" t="s">
        <v>22008</v>
      </c>
      <c r="F48" s="498" t="s">
        <v>55</v>
      </c>
      <c r="G48" s="892">
        <f t="shared" si="9"/>
        <v>8554.619999999999</v>
      </c>
      <c r="I48" s="887"/>
      <c r="J48" s="887"/>
      <c r="K48" s="890">
        <f>TRANSP!K44</f>
        <v>6492.48</v>
      </c>
      <c r="L48" s="890">
        <f>TRANSP!K242</f>
        <v>2062.1400000000003</v>
      </c>
      <c r="M48" s="887"/>
      <c r="N48" s="890">
        <f t="shared" si="1"/>
        <v>8554.619999999999</v>
      </c>
      <c r="Q48" s="303"/>
    </row>
    <row r="49" spans="2:17">
      <c r="B49" s="842"/>
      <c r="C49" s="843"/>
      <c r="D49" s="843"/>
      <c r="E49" s="844"/>
      <c r="F49" s="843"/>
      <c r="G49" s="845"/>
      <c r="I49" s="887"/>
      <c r="J49" s="887"/>
      <c r="K49" s="887"/>
      <c r="L49" s="887"/>
      <c r="M49" s="887"/>
      <c r="N49" s="887">
        <f t="shared" si="1"/>
        <v>0</v>
      </c>
      <c r="Q49" s="303"/>
    </row>
    <row r="50" spans="2:17">
      <c r="B50" s="489" t="s">
        <v>82</v>
      </c>
      <c r="C50" s="489" t="s">
        <v>34</v>
      </c>
      <c r="D50" s="503"/>
      <c r="E50" s="515" t="s">
        <v>83</v>
      </c>
      <c r="F50" s="503"/>
      <c r="G50" s="504"/>
      <c r="I50" s="891" t="s">
        <v>22797</v>
      </c>
      <c r="J50" s="888" t="s">
        <v>21789</v>
      </c>
      <c r="K50" s="888" t="s">
        <v>381</v>
      </c>
      <c r="L50" s="888" t="s">
        <v>22798</v>
      </c>
      <c r="M50" s="888" t="s">
        <v>22799</v>
      </c>
      <c r="N50" s="888" t="s">
        <v>16</v>
      </c>
    </row>
    <row r="51" spans="2:17" ht="28.8">
      <c r="B51" s="502" t="s">
        <v>84</v>
      </c>
      <c r="C51" s="498" t="s">
        <v>251</v>
      </c>
      <c r="D51" s="498" t="s">
        <v>233</v>
      </c>
      <c r="E51" s="499" t="s">
        <v>85</v>
      </c>
      <c r="F51" s="498" t="s">
        <v>6</v>
      </c>
      <c r="G51" s="892">
        <f>N51</f>
        <v>1393.1270500000001</v>
      </c>
      <c r="H51" s="303"/>
      <c r="I51" s="895">
        <f>'SN HOR'!I28+'SN HOR'!H108+'SN HOR'!I108</f>
        <v>142.67479999999998</v>
      </c>
      <c r="J51" s="895">
        <f>'SN HOR'!H73+'SN HOR'!I73+'SN HOR'!H158</f>
        <v>421.48820000000001</v>
      </c>
      <c r="K51" s="895">
        <f>'SN HOR'!H27+'SN HOR'!I27+'SN HOR'!H108+'SN HOR'!I108</f>
        <v>203.64234999999996</v>
      </c>
      <c r="L51" s="895">
        <f>'SN HOR'!H43+'SN HOR'!I43+'SN HOR'!H128</f>
        <v>160.64194999999998</v>
      </c>
      <c r="M51" s="895">
        <f>'SN HOR'!H87+'SN HOR'!I87+'SN HOR'!H173</f>
        <v>464.67975000000001</v>
      </c>
      <c r="N51" s="890">
        <f t="shared" si="1"/>
        <v>1393.1270500000001</v>
      </c>
    </row>
    <row r="52" spans="2:17">
      <c r="B52" s="502" t="s">
        <v>86</v>
      </c>
      <c r="C52" s="498">
        <v>5213405</v>
      </c>
      <c r="D52" s="498" t="s">
        <v>228</v>
      </c>
      <c r="E52" s="499" t="s">
        <v>131</v>
      </c>
      <c r="F52" s="498" t="s">
        <v>6</v>
      </c>
      <c r="G52" s="892">
        <f>N52</f>
        <v>115.77700000000002</v>
      </c>
      <c r="H52" s="303"/>
      <c r="I52" s="895">
        <f>'SN HOR'!I112</f>
        <v>60.737000000000002</v>
      </c>
      <c r="J52" s="895">
        <f>'SN HOR'!I158</f>
        <v>27.940000000000005</v>
      </c>
      <c r="K52" s="895">
        <f>'SN HOR'!I108</f>
        <v>7.7000000000000011</v>
      </c>
      <c r="L52" s="895">
        <f>'SN HOR'!I128</f>
        <v>0</v>
      </c>
      <c r="M52" s="895">
        <f>'SN HOR'!I173</f>
        <v>19.399999999999999</v>
      </c>
      <c r="N52" s="890">
        <f t="shared" si="1"/>
        <v>115.77700000000002</v>
      </c>
    </row>
    <row r="53" spans="2:17" ht="28.8">
      <c r="B53" s="502" t="s">
        <v>87</v>
      </c>
      <c r="C53" s="498">
        <v>5213417</v>
      </c>
      <c r="D53" s="498" t="s">
        <v>228</v>
      </c>
      <c r="E53" s="499" t="s">
        <v>130</v>
      </c>
      <c r="F53" s="498" t="s">
        <v>6</v>
      </c>
      <c r="G53" s="892">
        <f>N53</f>
        <v>24.383999999999993</v>
      </c>
      <c r="H53" s="303"/>
      <c r="I53" s="895">
        <f>'SN VERT'!H60</f>
        <v>0.50800000000000001</v>
      </c>
      <c r="J53" s="895">
        <f>'SN VERT'!H144</f>
        <v>10.667999999999996</v>
      </c>
      <c r="K53" s="895">
        <f>'SN VERT'!H56</f>
        <v>3.048</v>
      </c>
      <c r="L53" s="895">
        <f>'SN VERT'!H215</f>
        <v>3.556</v>
      </c>
      <c r="M53" s="895">
        <f>'SN VERT'!H196</f>
        <v>6.6040000000000001</v>
      </c>
      <c r="N53" s="890">
        <f t="shared" si="1"/>
        <v>24.383999999999993</v>
      </c>
    </row>
    <row r="54" spans="2:17" ht="28.8">
      <c r="B54" s="502" t="s">
        <v>161</v>
      </c>
      <c r="C54" s="502">
        <v>5213855</v>
      </c>
      <c r="D54" s="498" t="s">
        <v>228</v>
      </c>
      <c r="E54" s="511" t="s">
        <v>160</v>
      </c>
      <c r="F54" s="502" t="s">
        <v>9</v>
      </c>
      <c r="G54" s="892">
        <f>N54</f>
        <v>48</v>
      </c>
      <c r="H54" s="303"/>
      <c r="I54" s="895">
        <f>'SN VERT'!I60</f>
        <v>1</v>
      </c>
      <c r="J54" s="895">
        <f>'SN VERT'!I144</f>
        <v>21</v>
      </c>
      <c r="K54" s="895">
        <f>'SN VERT'!I56</f>
        <v>6</v>
      </c>
      <c r="L54" s="895">
        <f>'SN VERT'!I215</f>
        <v>7</v>
      </c>
      <c r="M54" s="895">
        <f>'SN VERT'!I196</f>
        <v>13</v>
      </c>
      <c r="N54" s="890">
        <f t="shared" si="1"/>
        <v>48</v>
      </c>
    </row>
    <row r="55" spans="2:17">
      <c r="B55" s="502"/>
      <c r="C55" s="502"/>
      <c r="D55" s="498"/>
      <c r="E55" s="497"/>
      <c r="F55" s="502"/>
      <c r="G55" s="643"/>
      <c r="I55" s="886"/>
      <c r="J55" s="887"/>
      <c r="K55" s="887"/>
      <c r="L55" s="887"/>
      <c r="M55" s="887"/>
      <c r="N55" s="887">
        <f t="shared" si="1"/>
        <v>0</v>
      </c>
    </row>
    <row r="56" spans="2:17">
      <c r="B56" s="489" t="s">
        <v>117</v>
      </c>
      <c r="C56" s="489" t="s">
        <v>103</v>
      </c>
      <c r="D56" s="503"/>
      <c r="E56" s="515" t="s">
        <v>10</v>
      </c>
      <c r="F56" s="503"/>
      <c r="G56" s="516"/>
      <c r="I56" s="891" t="s">
        <v>22797</v>
      </c>
      <c r="J56" s="888" t="s">
        <v>21789</v>
      </c>
      <c r="K56" s="888" t="s">
        <v>381</v>
      </c>
      <c r="L56" s="888" t="s">
        <v>22798</v>
      </c>
      <c r="M56" s="888" t="s">
        <v>22799</v>
      </c>
      <c r="N56" s="888" t="s">
        <v>16</v>
      </c>
    </row>
    <row r="57" spans="2:17" ht="28.8">
      <c r="B57" s="498" t="s">
        <v>118</v>
      </c>
      <c r="C57" s="498">
        <v>94267</v>
      </c>
      <c r="D57" s="498" t="s">
        <v>134</v>
      </c>
      <c r="E57" s="499" t="s">
        <v>217</v>
      </c>
      <c r="F57" s="498" t="s">
        <v>8</v>
      </c>
      <c r="G57" s="892">
        <f>N57</f>
        <v>11310.380000000001</v>
      </c>
      <c r="H57" s="303"/>
      <c r="I57" s="889">
        <f>'TERRAP E PAVIM'!Z35</f>
        <v>233</v>
      </c>
      <c r="J57" s="980">
        <f>'TERRAP E PAVIM'!Z72</f>
        <v>3111.982</v>
      </c>
      <c r="K57" s="890">
        <f>'TERRAP E PAVIM'!Z29</f>
        <v>3817.7139999999999</v>
      </c>
      <c r="L57" s="890">
        <f>'TERRAP E PAVIM'!Z80</f>
        <v>1298.6999999999998</v>
      </c>
      <c r="M57" s="890">
        <f>'TERRAP E PAVIM'!Z50</f>
        <v>2848.9840000000004</v>
      </c>
      <c r="N57" s="890">
        <f t="shared" si="1"/>
        <v>11310.380000000001</v>
      </c>
    </row>
    <row r="58" spans="2:17" ht="28.8">
      <c r="B58" s="498" t="s">
        <v>139</v>
      </c>
      <c r="C58" s="498">
        <v>94268</v>
      </c>
      <c r="D58" s="498" t="s">
        <v>134</v>
      </c>
      <c r="E58" s="499" t="s">
        <v>218</v>
      </c>
      <c r="F58" s="498" t="s">
        <v>8</v>
      </c>
      <c r="G58" s="892">
        <f>N58</f>
        <v>439.82400000000007</v>
      </c>
      <c r="H58" s="303"/>
      <c r="I58" s="889">
        <f>'TERRAP E PAVIM'!AA35</f>
        <v>0</v>
      </c>
      <c r="J58" s="980">
        <f>'TERRAP E PAVIM'!AA72</f>
        <v>109.956</v>
      </c>
      <c r="K58" s="890">
        <f>'TERRAP E PAVIM'!AA29</f>
        <v>141.37200000000001</v>
      </c>
      <c r="L58" s="890">
        <f>'TERRAP E PAVIM'!AA80</f>
        <v>78.540000000000006</v>
      </c>
      <c r="M58" s="890">
        <f>'TERRAP E PAVIM'!AA50</f>
        <v>109.956</v>
      </c>
      <c r="N58" s="890">
        <f t="shared" si="1"/>
        <v>439.82400000000007</v>
      </c>
    </row>
    <row r="59" spans="2:17" s="301" customFormat="1">
      <c r="B59" s="498" t="s">
        <v>216</v>
      </c>
      <c r="C59" s="498">
        <v>13521</v>
      </c>
      <c r="D59" s="498" t="s">
        <v>21756</v>
      </c>
      <c r="E59" s="499" t="s">
        <v>142</v>
      </c>
      <c r="F59" s="498" t="s">
        <v>9</v>
      </c>
      <c r="G59" s="892">
        <f>N59</f>
        <v>95</v>
      </c>
      <c r="H59" s="303"/>
      <c r="I59" s="889">
        <f>'SN VERT'!J60</f>
        <v>2</v>
      </c>
      <c r="J59" s="980">
        <f>'SN VERT'!J144</f>
        <v>41</v>
      </c>
      <c r="K59" s="890">
        <f>'SN VERT'!J56</f>
        <v>12</v>
      </c>
      <c r="L59" s="890">
        <f>'SN VERT'!J215</f>
        <v>14</v>
      </c>
      <c r="M59" s="890">
        <f>'SN VERT'!J196</f>
        <v>26</v>
      </c>
      <c r="N59" s="890">
        <f t="shared" si="1"/>
        <v>95</v>
      </c>
    </row>
    <row r="60" spans="2:17" s="301" customFormat="1" ht="28.8">
      <c r="B60" s="498" t="s">
        <v>21758</v>
      </c>
      <c r="C60" s="498">
        <v>101094</v>
      </c>
      <c r="D60" s="498" t="s">
        <v>134</v>
      </c>
      <c r="E60" s="499" t="s">
        <v>23959</v>
      </c>
      <c r="F60" s="498" t="s">
        <v>6</v>
      </c>
      <c r="G60" s="892">
        <f>N60</f>
        <v>2827.5950000000003</v>
      </c>
      <c r="H60" s="303"/>
      <c r="I60" s="889">
        <f>I57*0.25</f>
        <v>58.25</v>
      </c>
      <c r="J60" s="889">
        <f>J57*0.25</f>
        <v>777.99549999999999</v>
      </c>
      <c r="K60" s="889">
        <f>K57*0.25</f>
        <v>954.42849999999999</v>
      </c>
      <c r="L60" s="889">
        <f>L57*0.25</f>
        <v>324.67499999999995</v>
      </c>
      <c r="M60" s="889">
        <f>M57*0.25</f>
        <v>712.24600000000009</v>
      </c>
      <c r="N60" s="890">
        <f t="shared" si="1"/>
        <v>2827.5950000000003</v>
      </c>
    </row>
    <row r="61" spans="2:17" s="301" customFormat="1" ht="43.2">
      <c r="B61" s="498" t="s">
        <v>21764</v>
      </c>
      <c r="C61" s="498">
        <v>94990</v>
      </c>
      <c r="D61" s="498" t="s">
        <v>134</v>
      </c>
      <c r="E61" s="499" t="s">
        <v>21980</v>
      </c>
      <c r="F61" s="498" t="s">
        <v>4</v>
      </c>
      <c r="G61" s="892">
        <f>N61</f>
        <v>893.26530000000014</v>
      </c>
      <c r="H61" s="303"/>
      <c r="I61" s="889">
        <f>'TERRAP E PAVIM'!AB35</f>
        <v>17.475000000000001</v>
      </c>
      <c r="J61" s="980">
        <f>'TERRAP E PAVIM'!AB72</f>
        <v>241.64535000000004</v>
      </c>
      <c r="K61" s="890">
        <f>'TERRAP E PAVIM'!AB29</f>
        <v>296.93145000000004</v>
      </c>
      <c r="L61" s="890">
        <f>'TERRAP E PAVIM'!AB80</f>
        <v>115.29299999999999</v>
      </c>
      <c r="M61" s="890">
        <f>'TERRAP E PAVIM'!AB50</f>
        <v>221.92050000000006</v>
      </c>
      <c r="N61" s="890">
        <f t="shared" si="1"/>
        <v>893.26530000000014</v>
      </c>
    </row>
    <row r="62" spans="2:17">
      <c r="B62" s="502"/>
      <c r="C62" s="502"/>
      <c r="D62" s="498"/>
      <c r="E62" s="497"/>
      <c r="F62" s="502"/>
      <c r="G62" s="500"/>
      <c r="I62" s="886"/>
      <c r="J62" s="887"/>
      <c r="K62" s="887"/>
      <c r="L62" s="887"/>
      <c r="M62" s="887"/>
      <c r="N62" s="887">
        <f t="shared" si="1"/>
        <v>0</v>
      </c>
    </row>
    <row r="63" spans="2:17" s="301" customFormat="1">
      <c r="B63" s="489" t="s">
        <v>119</v>
      </c>
      <c r="C63" s="489" t="s">
        <v>337</v>
      </c>
      <c r="D63" s="489"/>
      <c r="E63" s="515" t="s">
        <v>7</v>
      </c>
      <c r="F63" s="517"/>
      <c r="G63" s="510"/>
      <c r="I63" s="891" t="s">
        <v>22797</v>
      </c>
      <c r="J63" s="888" t="s">
        <v>21789</v>
      </c>
      <c r="K63" s="888" t="s">
        <v>381</v>
      </c>
      <c r="L63" s="888" t="s">
        <v>22798</v>
      </c>
      <c r="M63" s="888" t="s">
        <v>22799</v>
      </c>
      <c r="N63" s="888" t="s">
        <v>16</v>
      </c>
    </row>
    <row r="64" spans="2:17" s="301" customFormat="1" ht="28.8">
      <c r="B64" s="498" t="s">
        <v>120</v>
      </c>
      <c r="C64" s="498">
        <v>5213417</v>
      </c>
      <c r="D64" s="498" t="s">
        <v>228</v>
      </c>
      <c r="E64" s="499" t="s">
        <v>130</v>
      </c>
      <c r="F64" s="498" t="s">
        <v>6</v>
      </c>
      <c r="G64" s="885">
        <f t="shared" ref="G64:G69" si="10">N64</f>
        <v>50</v>
      </c>
      <c r="H64" s="810"/>
      <c r="I64" s="889">
        <v>10</v>
      </c>
      <c r="J64" s="889">
        <v>10</v>
      </c>
      <c r="K64" s="889">
        <v>10</v>
      </c>
      <c r="L64" s="889">
        <v>10</v>
      </c>
      <c r="M64" s="889">
        <v>10</v>
      </c>
      <c r="N64" s="889">
        <f t="shared" si="1"/>
        <v>50</v>
      </c>
    </row>
    <row r="65" spans="2:14" s="301" customFormat="1" ht="28.8">
      <c r="B65" s="498" t="s">
        <v>121</v>
      </c>
      <c r="C65" s="498" t="s">
        <v>301</v>
      </c>
      <c r="D65" s="498" t="s">
        <v>233</v>
      </c>
      <c r="E65" s="518" t="s">
        <v>302</v>
      </c>
      <c r="F65" s="498" t="s">
        <v>6</v>
      </c>
      <c r="G65" s="885">
        <f t="shared" si="10"/>
        <v>50</v>
      </c>
      <c r="H65" s="810"/>
      <c r="I65" s="889">
        <v>10</v>
      </c>
      <c r="J65" s="890">
        <v>10</v>
      </c>
      <c r="K65" s="890">
        <v>10</v>
      </c>
      <c r="L65" s="981">
        <v>10</v>
      </c>
      <c r="M65" s="982">
        <v>10</v>
      </c>
      <c r="N65" s="890">
        <f t="shared" si="1"/>
        <v>50</v>
      </c>
    </row>
    <row r="66" spans="2:14" s="301" customFormat="1">
      <c r="B66" s="498" t="s">
        <v>140</v>
      </c>
      <c r="C66" s="498" t="s">
        <v>303</v>
      </c>
      <c r="D66" s="498" t="s">
        <v>233</v>
      </c>
      <c r="E66" s="499" t="s">
        <v>304</v>
      </c>
      <c r="F66" s="498" t="s">
        <v>6</v>
      </c>
      <c r="G66" s="885">
        <f t="shared" si="10"/>
        <v>50</v>
      </c>
      <c r="H66" s="810"/>
      <c r="I66" s="889">
        <v>10</v>
      </c>
      <c r="J66" s="890">
        <v>10</v>
      </c>
      <c r="K66" s="890">
        <v>10</v>
      </c>
      <c r="L66" s="981">
        <v>10</v>
      </c>
      <c r="M66" s="982">
        <v>10</v>
      </c>
      <c r="N66" s="890">
        <f t="shared" si="1"/>
        <v>50</v>
      </c>
    </row>
    <row r="67" spans="2:14" ht="57.6">
      <c r="B67" s="498" t="s">
        <v>132</v>
      </c>
      <c r="C67" s="498">
        <v>90082</v>
      </c>
      <c r="D67" s="498" t="s">
        <v>134</v>
      </c>
      <c r="E67" s="519" t="s">
        <v>305</v>
      </c>
      <c r="F67" s="498" t="s">
        <v>4</v>
      </c>
      <c r="G67" s="885">
        <f t="shared" si="10"/>
        <v>7549.8082596800023</v>
      </c>
      <c r="H67" s="810"/>
      <c r="I67" s="889">
        <f>'MEMORIAL DE CALCULO'!D60</f>
        <v>285.02000000000004</v>
      </c>
      <c r="J67" s="890">
        <f>'MEMORIAL DE CALCULO'!D156</f>
        <v>2758.6986000000006</v>
      </c>
      <c r="K67" s="890">
        <f>'MEMORIAL DE CALCULO'!D28</f>
        <v>1260.2900000000002</v>
      </c>
      <c r="L67" s="981">
        <f>'MEMORIAL DE CALCULO'!D106</f>
        <v>1471.8928000000003</v>
      </c>
      <c r="M67" s="890">
        <f>'MEMORIAL DE CALCULO'!D199</f>
        <v>1773.9068596800005</v>
      </c>
      <c r="N67" s="890">
        <f t="shared" si="1"/>
        <v>7549.8082596800023</v>
      </c>
    </row>
    <row r="68" spans="2:14">
      <c r="B68" s="498" t="s">
        <v>141</v>
      </c>
      <c r="C68" s="498" t="s">
        <v>306</v>
      </c>
      <c r="D68" s="498" t="s">
        <v>233</v>
      </c>
      <c r="E68" s="518" t="s">
        <v>307</v>
      </c>
      <c r="F68" s="498" t="s">
        <v>6</v>
      </c>
      <c r="G68" s="885">
        <f t="shared" si="10"/>
        <v>3584.3656000000001</v>
      </c>
      <c r="H68" s="810"/>
      <c r="I68" s="889">
        <f>'MEMORIAL DE CALCULO'!D63</f>
        <v>109.44</v>
      </c>
      <c r="J68" s="889">
        <f>'MEMORIAL DE CALCULO'!D159</f>
        <v>1183.9348</v>
      </c>
      <c r="K68" s="889">
        <f>'MEMORIAL DE CALCULO'!D31</f>
        <v>783.44000000000017</v>
      </c>
      <c r="L68" s="981">
        <f>'MEMORIAL DE CALCULO'!D109</f>
        <v>762.59999999999991</v>
      </c>
      <c r="M68" s="1016">
        <f>'MEMORIAL DE CALCULO'!D200</f>
        <v>744.95079999999996</v>
      </c>
      <c r="N68" s="890">
        <f t="shared" si="1"/>
        <v>3584.3656000000001</v>
      </c>
    </row>
    <row r="69" spans="2:14">
      <c r="B69" s="498" t="s">
        <v>308</v>
      </c>
      <c r="C69" s="498" t="s">
        <v>309</v>
      </c>
      <c r="D69" s="498" t="s">
        <v>233</v>
      </c>
      <c r="E69" s="499" t="s">
        <v>310</v>
      </c>
      <c r="F69" s="498" t="s">
        <v>4</v>
      </c>
      <c r="G69" s="885">
        <f t="shared" si="10"/>
        <v>358.43655999999999</v>
      </c>
      <c r="H69" s="810"/>
      <c r="I69" s="889">
        <f>'MEMORIAL DE CALCULO'!D64</f>
        <v>10.944000000000001</v>
      </c>
      <c r="J69" s="889">
        <f>'MEMORIAL DE CALCULO'!D160</f>
        <v>118.39348000000001</v>
      </c>
      <c r="K69" s="889">
        <f>'MEMORIAL DE CALCULO'!D32</f>
        <v>78.344000000000023</v>
      </c>
      <c r="L69" s="981">
        <f>'MEMORIAL DE CALCULO'!D110</f>
        <v>76.259999999999991</v>
      </c>
      <c r="M69" s="1016">
        <f>'MEMORIAL DE CALCULO'!D201</f>
        <v>74.495080000000002</v>
      </c>
      <c r="N69" s="890">
        <f t="shared" si="1"/>
        <v>358.43655999999999</v>
      </c>
    </row>
    <row r="70" spans="2:14" ht="57.6">
      <c r="B70" s="498" t="s">
        <v>311</v>
      </c>
      <c r="C70" s="498" t="s">
        <v>22731</v>
      </c>
      <c r="D70" s="498" t="s">
        <v>134</v>
      </c>
      <c r="E70" s="518" t="s">
        <v>312</v>
      </c>
      <c r="F70" s="498" t="s">
        <v>4</v>
      </c>
      <c r="G70" s="885">
        <f t="shared" ref="G70:G76" si="11">N70</f>
        <v>4355.543511840001</v>
      </c>
      <c r="H70" s="810"/>
      <c r="I70" s="889"/>
      <c r="J70" s="890">
        <f>'MEMORIAL DE CALCULO'!D158</f>
        <v>2581.6366521600003</v>
      </c>
      <c r="K70" s="890"/>
      <c r="L70" s="981"/>
      <c r="M70" s="890">
        <f>'MEMORIAL DE CALCULO'!D199</f>
        <v>1773.9068596800005</v>
      </c>
      <c r="N70" s="890">
        <f t="shared" si="1"/>
        <v>4355.543511840001</v>
      </c>
    </row>
    <row r="71" spans="2:14" ht="44.4" customHeight="1">
      <c r="B71" s="498" t="s">
        <v>313</v>
      </c>
      <c r="C71" s="498" t="s">
        <v>22733</v>
      </c>
      <c r="D71" s="498" t="s">
        <v>233</v>
      </c>
      <c r="E71" s="518" t="s">
        <v>22734</v>
      </c>
      <c r="F71" s="498" t="s">
        <v>4</v>
      </c>
      <c r="G71" s="885">
        <f t="shared" si="11"/>
        <v>364.79999168000001</v>
      </c>
      <c r="H71" s="810"/>
      <c r="I71" s="889"/>
      <c r="J71" s="890"/>
      <c r="K71" s="890"/>
      <c r="L71" s="981">
        <f>'MEMORIAL DE CALCULO'!D107</f>
        <v>364.79999168000001</v>
      </c>
      <c r="M71" s="890"/>
      <c r="N71" s="890">
        <f t="shared" si="1"/>
        <v>364.79999168000001</v>
      </c>
    </row>
    <row r="72" spans="2:14" ht="57.6">
      <c r="B72" s="498" t="s">
        <v>314</v>
      </c>
      <c r="C72" s="498">
        <v>93378</v>
      </c>
      <c r="D72" s="498" t="s">
        <v>134</v>
      </c>
      <c r="E72" s="518" t="s">
        <v>312</v>
      </c>
      <c r="F72" s="498" t="s">
        <v>4</v>
      </c>
      <c r="G72" s="885">
        <f t="shared" si="11"/>
        <v>2253.1261731200007</v>
      </c>
      <c r="H72" s="810"/>
      <c r="I72" s="889">
        <f>'MEMORIAL DE CALCULO'!D62</f>
        <v>191.62894144000003</v>
      </c>
      <c r="J72" s="890"/>
      <c r="K72" s="890">
        <f>'MEMORIAL DE CALCULO'!D30</f>
        <v>928.29242336000016</v>
      </c>
      <c r="L72" s="981">
        <f>'MEMORIAL DE CALCULO'!D108</f>
        <v>1133.2048083200004</v>
      </c>
      <c r="M72" s="890"/>
      <c r="N72" s="890">
        <f t="shared" si="1"/>
        <v>2253.1261731200007</v>
      </c>
    </row>
    <row r="73" spans="2:14" ht="28.8">
      <c r="B73" s="498" t="s">
        <v>315</v>
      </c>
      <c r="C73" s="498">
        <v>93598</v>
      </c>
      <c r="D73" s="498" t="s">
        <v>134</v>
      </c>
      <c r="E73" s="499" t="s">
        <v>22007</v>
      </c>
      <c r="F73" s="502" t="s">
        <v>55</v>
      </c>
      <c r="G73" s="885">
        <f t="shared" si="11"/>
        <v>7138.6553113651207</v>
      </c>
      <c r="H73" s="810"/>
      <c r="I73" s="889">
        <f>TRANSP!K97</f>
        <v>555.53280000000007</v>
      </c>
      <c r="J73" s="890">
        <f>TRANSP!K191</f>
        <v>2306.3503112755202</v>
      </c>
      <c r="K73" s="890">
        <f>TRANSP!K50</f>
        <v>1871.2666230527998</v>
      </c>
      <c r="L73" s="981">
        <f>TRANSP!K248</f>
        <v>1006.8479770368001</v>
      </c>
      <c r="M73" s="890">
        <f>TRANSP!K144</f>
        <v>1398.6576</v>
      </c>
      <c r="N73" s="890">
        <f t="shared" si="1"/>
        <v>7138.6553113651207</v>
      </c>
    </row>
    <row r="74" spans="2:14" ht="28.8">
      <c r="B74" s="498" t="s">
        <v>316</v>
      </c>
      <c r="C74" s="498">
        <v>95879</v>
      </c>
      <c r="D74" s="498" t="s">
        <v>134</v>
      </c>
      <c r="E74" s="499" t="s">
        <v>22008</v>
      </c>
      <c r="F74" s="502" t="s">
        <v>55</v>
      </c>
      <c r="G74" s="885">
        <f t="shared" si="11"/>
        <v>28208.47995016192</v>
      </c>
      <c r="H74" s="810"/>
      <c r="I74" s="889">
        <f>TRANSP!K103</f>
        <v>2240.64896</v>
      </c>
      <c r="J74" s="890">
        <f>TRANSP!K197</f>
        <v>4463.9038282752008</v>
      </c>
      <c r="K74" s="890">
        <f>TRANSP!K56</f>
        <v>8483.0753578393596</v>
      </c>
      <c r="L74" s="981">
        <f>TRANSP!K254</f>
        <v>8591.7694040473616</v>
      </c>
      <c r="M74" s="890">
        <f>TRANSP!K150</f>
        <v>4429.0824000000002</v>
      </c>
      <c r="N74" s="890">
        <f t="shared" si="1"/>
        <v>28208.47995016192</v>
      </c>
    </row>
    <row r="75" spans="2:14" ht="28.8">
      <c r="B75" s="498" t="s">
        <v>317</v>
      </c>
      <c r="C75" s="498" t="s">
        <v>253</v>
      </c>
      <c r="D75" s="498" t="s">
        <v>233</v>
      </c>
      <c r="E75" s="518" t="s">
        <v>277</v>
      </c>
      <c r="F75" s="498" t="s">
        <v>4</v>
      </c>
      <c r="G75" s="885">
        <f t="shared" si="11"/>
        <v>1462.1665206399998</v>
      </c>
      <c r="H75" s="810"/>
      <c r="I75" s="889">
        <f>'MEMORIAL DE CALCULO'!D61</f>
        <v>100.6494112</v>
      </c>
      <c r="J75" s="890">
        <f>'MEMORIAL DE CALCULO'!D157</f>
        <v>404.33911488000001</v>
      </c>
      <c r="K75" s="890">
        <f>'MEMORIAL DE CALCULO'!D29</f>
        <v>338.99757663999998</v>
      </c>
      <c r="L75" s="981">
        <f>'MEMORIAL DE CALCULO'!D107</f>
        <v>364.79999168000001</v>
      </c>
      <c r="M75" s="890">
        <f>'MEMORIAL DE CALCULO'!D198</f>
        <v>253.38042624000002</v>
      </c>
      <c r="N75" s="890">
        <f t="shared" ref="N75:N113" si="12">SUM(I75:M75)</f>
        <v>1462.1665206399998</v>
      </c>
    </row>
    <row r="76" spans="2:14" ht="28.8">
      <c r="B76" s="498" t="s">
        <v>22732</v>
      </c>
      <c r="C76" s="498" t="s">
        <v>252</v>
      </c>
      <c r="D76" s="498" t="s">
        <v>233</v>
      </c>
      <c r="E76" s="518" t="s">
        <v>143</v>
      </c>
      <c r="F76" s="498" t="s">
        <v>4</v>
      </c>
      <c r="G76" s="885">
        <f t="shared" si="11"/>
        <v>1462.1665206399998</v>
      </c>
      <c r="H76" s="303"/>
      <c r="I76" s="889">
        <f>I75</f>
        <v>100.6494112</v>
      </c>
      <c r="J76" s="890">
        <f>J75</f>
        <v>404.33911488000001</v>
      </c>
      <c r="K76" s="890">
        <f>K75</f>
        <v>338.99757663999998</v>
      </c>
      <c r="L76" s="981">
        <f>L75</f>
        <v>364.79999168000001</v>
      </c>
      <c r="M76" s="890">
        <f>M75</f>
        <v>253.38042624000002</v>
      </c>
      <c r="N76" s="890">
        <f t="shared" si="12"/>
        <v>1462.1665206399998</v>
      </c>
    </row>
    <row r="77" spans="2:14" ht="43.2">
      <c r="B77" s="498" t="s">
        <v>22735</v>
      </c>
      <c r="C77" s="498" t="s">
        <v>329</v>
      </c>
      <c r="D77" s="498" t="s">
        <v>233</v>
      </c>
      <c r="E77" s="518" t="s">
        <v>318</v>
      </c>
      <c r="F77" s="498" t="s">
        <v>6</v>
      </c>
      <c r="G77" s="885">
        <f>N77</f>
        <v>285.2</v>
      </c>
      <c r="H77" s="303"/>
      <c r="I77" s="889">
        <f>I81*0.1*2</f>
        <v>6</v>
      </c>
      <c r="J77" s="889">
        <f>J81*0.1*2</f>
        <v>126.2</v>
      </c>
      <c r="K77" s="889">
        <f>K81*0.1*2</f>
        <v>21.400000000000002</v>
      </c>
      <c r="L77" s="889">
        <f>L81*0.1*2</f>
        <v>35.4</v>
      </c>
      <c r="M77" s="889">
        <f>M81*0.1*2</f>
        <v>96.2</v>
      </c>
      <c r="N77" s="890">
        <f t="shared" si="12"/>
        <v>285.2</v>
      </c>
    </row>
    <row r="78" spans="2:14">
      <c r="B78" s="498"/>
      <c r="C78" s="498"/>
      <c r="D78" s="498"/>
      <c r="E78" s="518"/>
      <c r="F78" s="498"/>
      <c r="G78" s="500"/>
      <c r="H78" s="303"/>
      <c r="I78" s="886"/>
      <c r="J78" s="887"/>
      <c r="K78" s="887"/>
      <c r="L78" s="887"/>
      <c r="M78" s="887"/>
      <c r="N78" s="887">
        <f t="shared" si="12"/>
        <v>0</v>
      </c>
    </row>
    <row r="79" spans="2:14">
      <c r="B79" s="498"/>
      <c r="C79" s="498"/>
      <c r="D79" s="498"/>
      <c r="E79" s="499"/>
      <c r="F79" s="498"/>
      <c r="G79" s="500"/>
      <c r="I79" s="886"/>
      <c r="J79" s="887"/>
      <c r="K79" s="887"/>
      <c r="L79" s="887"/>
      <c r="M79" s="887"/>
      <c r="N79" s="887">
        <f t="shared" si="12"/>
        <v>0</v>
      </c>
    </row>
    <row r="80" spans="2:14">
      <c r="B80" s="506" t="s">
        <v>319</v>
      </c>
      <c r="C80" s="506" t="s">
        <v>338</v>
      </c>
      <c r="D80" s="506"/>
      <c r="E80" s="520" t="s">
        <v>320</v>
      </c>
      <c r="F80" s="503"/>
      <c r="G80" s="508"/>
      <c r="I80" s="891" t="s">
        <v>22797</v>
      </c>
      <c r="J80" s="888" t="s">
        <v>21789</v>
      </c>
      <c r="K80" s="888" t="s">
        <v>381</v>
      </c>
      <c r="L80" s="888" t="s">
        <v>22798</v>
      </c>
      <c r="M80" s="888" t="s">
        <v>22799</v>
      </c>
      <c r="N80" s="888" t="s">
        <v>16</v>
      </c>
    </row>
    <row r="81" spans="2:14" ht="28.8">
      <c r="B81" s="498" t="s">
        <v>321</v>
      </c>
      <c r="C81" s="521">
        <v>7725</v>
      </c>
      <c r="D81" s="498" t="s">
        <v>21756</v>
      </c>
      <c r="E81" s="499" t="s">
        <v>331</v>
      </c>
      <c r="F81" s="498" t="s">
        <v>8</v>
      </c>
      <c r="G81" s="885">
        <f>N81</f>
        <v>1426</v>
      </c>
      <c r="H81" s="303"/>
      <c r="I81" s="889">
        <f>'MEMORIAL DE CALCULO'!C55+'MEMORIAL DE CALCULO'!C56</f>
        <v>30</v>
      </c>
      <c r="J81" s="890">
        <f>'MEMORIAL DE CALCULO'!C150+'MEMORIAL DE CALCULO'!C151</f>
        <v>631</v>
      </c>
      <c r="K81" s="890">
        <f>'MEMORIAL DE CALCULO'!C24</f>
        <v>107</v>
      </c>
      <c r="L81" s="890">
        <f>'MEMORIAL DE CALCULO'!C92+'MEMORIAL DE CALCULO'!C93</f>
        <v>177</v>
      </c>
      <c r="M81" s="890">
        <f>'MEMORIAL DE CALCULO'!C192+'MEMORIAL DE CALCULO'!C193</f>
        <v>481</v>
      </c>
      <c r="N81" s="890">
        <f t="shared" si="12"/>
        <v>1426</v>
      </c>
    </row>
    <row r="82" spans="2:14" ht="28.8">
      <c r="B82" s="498" t="s">
        <v>367</v>
      </c>
      <c r="C82" s="521">
        <v>7750</v>
      </c>
      <c r="D82" s="498" t="s">
        <v>21756</v>
      </c>
      <c r="E82" s="499" t="s">
        <v>362</v>
      </c>
      <c r="F82" s="498" t="s">
        <v>8</v>
      </c>
      <c r="G82" s="885">
        <f>N82</f>
        <v>712</v>
      </c>
      <c r="H82" s="303"/>
      <c r="I82" s="889">
        <v>0</v>
      </c>
      <c r="J82" s="890">
        <f>'MEMORIAL DE CALCULO'!C152</f>
        <v>141</v>
      </c>
      <c r="K82" s="890">
        <f>'MEMORIAL DE CALCULO'!C25</f>
        <v>306</v>
      </c>
      <c r="L82" s="890">
        <f>'MEMORIAL DE CALCULO'!C94</f>
        <v>265</v>
      </c>
      <c r="M82" s="890">
        <v>0</v>
      </c>
      <c r="N82" s="890">
        <f t="shared" si="12"/>
        <v>712</v>
      </c>
    </row>
    <row r="83" spans="2:14">
      <c r="B83" s="498"/>
      <c r="C83" s="522"/>
      <c r="D83" s="498"/>
      <c r="E83" s="523"/>
      <c r="F83" s="498"/>
      <c r="G83" s="500"/>
      <c r="I83" s="887"/>
      <c r="J83" s="887"/>
      <c r="K83" s="887"/>
      <c r="L83" s="887"/>
      <c r="M83" s="887"/>
      <c r="N83" s="887">
        <f t="shared" si="12"/>
        <v>0</v>
      </c>
    </row>
    <row r="84" spans="2:14">
      <c r="B84" s="506" t="s">
        <v>322</v>
      </c>
      <c r="C84" s="506" t="s">
        <v>339</v>
      </c>
      <c r="D84" s="506"/>
      <c r="E84" s="520" t="s">
        <v>323</v>
      </c>
      <c r="F84" s="503"/>
      <c r="G84" s="508"/>
      <c r="I84" s="891" t="s">
        <v>22797</v>
      </c>
      <c r="J84" s="888" t="s">
        <v>21789</v>
      </c>
      <c r="K84" s="888" t="s">
        <v>381</v>
      </c>
      <c r="L84" s="888" t="s">
        <v>22798</v>
      </c>
      <c r="M84" s="888" t="s">
        <v>22799</v>
      </c>
      <c r="N84" s="888" t="s">
        <v>16</v>
      </c>
    </row>
    <row r="85" spans="2:14" ht="28.8">
      <c r="B85" s="498" t="s">
        <v>324</v>
      </c>
      <c r="C85" s="498">
        <v>92824</v>
      </c>
      <c r="D85" s="498" t="s">
        <v>134</v>
      </c>
      <c r="E85" s="499" t="s">
        <v>332</v>
      </c>
      <c r="F85" s="498" t="s">
        <v>8</v>
      </c>
      <c r="G85" s="885">
        <f>ROUND(G81,2)</f>
        <v>1426</v>
      </c>
      <c r="H85" s="303"/>
      <c r="I85" s="890">
        <v>30</v>
      </c>
      <c r="J85" s="890">
        <v>631</v>
      </c>
      <c r="K85" s="890">
        <v>107</v>
      </c>
      <c r="L85" s="890">
        <v>177</v>
      </c>
      <c r="M85" s="890">
        <v>481</v>
      </c>
      <c r="N85" s="890">
        <f t="shared" si="12"/>
        <v>1426</v>
      </c>
    </row>
    <row r="86" spans="2:14" ht="28.8">
      <c r="B86" s="498" t="s">
        <v>369</v>
      </c>
      <c r="C86" s="498">
        <v>92826</v>
      </c>
      <c r="D86" s="498" t="s">
        <v>134</v>
      </c>
      <c r="E86" s="499" t="s">
        <v>363</v>
      </c>
      <c r="F86" s="498" t="s">
        <v>8</v>
      </c>
      <c r="G86" s="885">
        <f>ROUND(G82,2)</f>
        <v>712</v>
      </c>
      <c r="H86" s="303"/>
      <c r="I86" s="890"/>
      <c r="J86" s="890">
        <v>141</v>
      </c>
      <c r="K86" s="890">
        <v>306</v>
      </c>
      <c r="L86" s="890">
        <v>265</v>
      </c>
      <c r="M86" s="890"/>
      <c r="N86" s="890">
        <f t="shared" si="12"/>
        <v>712</v>
      </c>
    </row>
    <row r="87" spans="2:14">
      <c r="B87" s="498"/>
      <c r="C87" s="498"/>
      <c r="D87" s="498"/>
      <c r="E87" s="518"/>
      <c r="F87" s="498"/>
      <c r="G87" s="500"/>
      <c r="I87" s="887"/>
      <c r="J87" s="887"/>
      <c r="K87" s="887"/>
      <c r="L87" s="887"/>
      <c r="M87" s="887"/>
      <c r="N87" s="887">
        <f t="shared" si="12"/>
        <v>0</v>
      </c>
    </row>
    <row r="88" spans="2:14">
      <c r="B88" s="506" t="s">
        <v>325</v>
      </c>
      <c r="C88" s="506" t="s">
        <v>340</v>
      </c>
      <c r="D88" s="506"/>
      <c r="E88" s="520" t="s">
        <v>326</v>
      </c>
      <c r="F88" s="503"/>
      <c r="G88" s="508"/>
      <c r="I88" s="891" t="s">
        <v>22797</v>
      </c>
      <c r="J88" s="888" t="s">
        <v>21789</v>
      </c>
      <c r="K88" s="888" t="s">
        <v>381</v>
      </c>
      <c r="L88" s="888" t="s">
        <v>22798</v>
      </c>
      <c r="M88" s="888" t="s">
        <v>22799</v>
      </c>
      <c r="N88" s="888" t="s">
        <v>16</v>
      </c>
    </row>
    <row r="89" spans="2:14" ht="27" customHeight="1">
      <c r="B89" s="498" t="s">
        <v>21940</v>
      </c>
      <c r="C89" s="498">
        <v>2003680</v>
      </c>
      <c r="D89" s="498" t="s">
        <v>228</v>
      </c>
      <c r="E89" s="518" t="s">
        <v>14028</v>
      </c>
      <c r="F89" s="498" t="s">
        <v>9</v>
      </c>
      <c r="G89" s="892">
        <f t="shared" ref="G89:G95" si="13">N89</f>
        <v>14</v>
      </c>
      <c r="H89" s="303"/>
      <c r="I89" s="889">
        <f>'MEMORIAL DE CALCULO'!C51</f>
        <v>1</v>
      </c>
      <c r="J89" s="890"/>
      <c r="K89" s="890"/>
      <c r="L89" s="1017">
        <f>'MEMORIAL DE CALCULO'!C85</f>
        <v>8</v>
      </c>
      <c r="M89" s="890">
        <f>'MEMORIAL DE CALCULO'!C187</f>
        <v>5</v>
      </c>
      <c r="N89" s="890">
        <f t="shared" si="12"/>
        <v>14</v>
      </c>
    </row>
    <row r="90" spans="2:14" ht="27" customHeight="1">
      <c r="B90" s="1018" t="s">
        <v>327</v>
      </c>
      <c r="C90" s="1018">
        <v>2003682</v>
      </c>
      <c r="D90" s="498" t="s">
        <v>228</v>
      </c>
      <c r="E90" s="518" t="s">
        <v>364</v>
      </c>
      <c r="F90" s="498" t="s">
        <v>9</v>
      </c>
      <c r="G90" s="892">
        <f t="shared" si="13"/>
        <v>7</v>
      </c>
      <c r="H90" s="303"/>
      <c r="I90" s="889"/>
      <c r="J90" s="890"/>
      <c r="K90" s="890">
        <f>'MEMORIAL DE CALCULO'!C20</f>
        <v>7</v>
      </c>
      <c r="L90" s="1017"/>
      <c r="M90" s="890"/>
      <c r="N90" s="890">
        <f>SUM(I90:M90)</f>
        <v>7</v>
      </c>
    </row>
    <row r="91" spans="2:14" ht="27" customHeight="1">
      <c r="B91" s="1018" t="s">
        <v>22004</v>
      </c>
      <c r="C91" s="1018">
        <v>2003692</v>
      </c>
      <c r="D91" s="498" t="s">
        <v>228</v>
      </c>
      <c r="E91" s="518" t="s">
        <v>14039</v>
      </c>
      <c r="F91" s="498" t="s">
        <v>9</v>
      </c>
      <c r="G91" s="892">
        <f t="shared" si="13"/>
        <v>10</v>
      </c>
      <c r="H91" s="303"/>
      <c r="I91" s="889"/>
      <c r="J91" s="890">
        <f>'MEMORIAL DE CALCULO'!C145</f>
        <v>10</v>
      </c>
      <c r="K91" s="890"/>
      <c r="L91" s="1017"/>
      <c r="M91" s="890"/>
      <c r="N91" s="890">
        <f t="shared" si="12"/>
        <v>10</v>
      </c>
    </row>
    <row r="92" spans="2:14" ht="27" customHeight="1">
      <c r="B92" s="1018" t="s">
        <v>328</v>
      </c>
      <c r="C92" s="524">
        <v>2003704</v>
      </c>
      <c r="D92" s="524" t="s">
        <v>228</v>
      </c>
      <c r="E92" s="518" t="s">
        <v>14051</v>
      </c>
      <c r="F92" s="524" t="s">
        <v>9</v>
      </c>
      <c r="G92" s="892">
        <f t="shared" si="13"/>
        <v>1</v>
      </c>
      <c r="H92" s="809"/>
      <c r="I92" s="889"/>
      <c r="J92" s="890"/>
      <c r="K92" s="890"/>
      <c r="L92" s="890"/>
      <c r="M92" s="890">
        <f>'MEMORIAL DE CALCULO'!C188</f>
        <v>1</v>
      </c>
      <c r="N92" s="890">
        <f t="shared" si="12"/>
        <v>1</v>
      </c>
    </row>
    <row r="93" spans="2:14" ht="27" customHeight="1">
      <c r="B93" s="1018" t="s">
        <v>21941</v>
      </c>
      <c r="C93" s="524">
        <v>2003714</v>
      </c>
      <c r="D93" s="524" t="s">
        <v>228</v>
      </c>
      <c r="E93" s="518" t="s">
        <v>13790</v>
      </c>
      <c r="F93" s="524" t="s">
        <v>9</v>
      </c>
      <c r="G93" s="892">
        <f t="shared" si="13"/>
        <v>5</v>
      </c>
      <c r="H93" s="809"/>
      <c r="I93" s="889"/>
      <c r="J93" s="890">
        <f>'MEMORIAL DE CALCULO'!C147</f>
        <v>3</v>
      </c>
      <c r="K93" s="890"/>
      <c r="L93" s="890"/>
      <c r="M93" s="890">
        <f>'MEMORIAL DE CALCULO'!C189</f>
        <v>2</v>
      </c>
      <c r="N93" s="890">
        <f t="shared" si="12"/>
        <v>5</v>
      </c>
    </row>
    <row r="94" spans="2:14" ht="27" customHeight="1">
      <c r="B94" s="1018" t="s">
        <v>21942</v>
      </c>
      <c r="C94" s="498">
        <v>2003716</v>
      </c>
      <c r="D94" s="498" t="s">
        <v>228</v>
      </c>
      <c r="E94" s="518" t="s">
        <v>370</v>
      </c>
      <c r="F94" s="498" t="s">
        <v>9</v>
      </c>
      <c r="G94" s="892">
        <f t="shared" si="13"/>
        <v>22</v>
      </c>
      <c r="H94" s="809"/>
      <c r="I94" s="889">
        <f>'MEMORIAL DE CALCULO'!C52</f>
        <v>1</v>
      </c>
      <c r="J94" s="890">
        <f>'MEMORIAL DE CALCULO'!C148</f>
        <v>4</v>
      </c>
      <c r="K94" s="890">
        <f>'MEMORIAL DE CALCULO'!C21</f>
        <v>7</v>
      </c>
      <c r="L94" s="890">
        <f>'MEMORIAL DE CALCULO'!C86</f>
        <v>8</v>
      </c>
      <c r="M94" s="890">
        <f>'MEMORIAL DE CALCULO'!C190</f>
        <v>2</v>
      </c>
      <c r="N94" s="890">
        <f t="shared" si="12"/>
        <v>22</v>
      </c>
    </row>
    <row r="95" spans="2:14" ht="27" customHeight="1">
      <c r="B95" s="1018" t="s">
        <v>334</v>
      </c>
      <c r="C95" s="498">
        <v>2003718</v>
      </c>
      <c r="D95" s="498" t="s">
        <v>228</v>
      </c>
      <c r="E95" s="518" t="s">
        <v>13793</v>
      </c>
      <c r="F95" s="498" t="s">
        <v>9</v>
      </c>
      <c r="G95" s="892">
        <f t="shared" si="13"/>
        <v>3</v>
      </c>
      <c r="H95" s="809"/>
      <c r="I95" s="889"/>
      <c r="J95" s="890">
        <f>'MEMORIAL DE CALCULO'!C149</f>
        <v>1</v>
      </c>
      <c r="K95" s="890"/>
      <c r="L95" s="890"/>
      <c r="M95" s="890">
        <v>2</v>
      </c>
      <c r="N95" s="890">
        <f t="shared" si="12"/>
        <v>3</v>
      </c>
    </row>
    <row r="96" spans="2:14" ht="27" customHeight="1">
      <c r="B96" s="1018" t="s">
        <v>335</v>
      </c>
      <c r="C96" s="498">
        <v>2003656</v>
      </c>
      <c r="D96" s="498" t="s">
        <v>228</v>
      </c>
      <c r="E96" s="518" t="s">
        <v>13722</v>
      </c>
      <c r="F96" s="498" t="s">
        <v>9</v>
      </c>
      <c r="G96" s="892">
        <f t="shared" ref="G96:G101" si="14">N96</f>
        <v>6</v>
      </c>
      <c r="H96" s="809"/>
      <c r="I96" s="889"/>
      <c r="J96" s="890">
        <f>'MEMORIAL DE CALCULO'!C143</f>
        <v>6</v>
      </c>
      <c r="K96" s="890"/>
      <c r="L96" s="890"/>
      <c r="M96" s="890"/>
      <c r="N96" s="890">
        <f t="shared" si="12"/>
        <v>6</v>
      </c>
    </row>
    <row r="97" spans="2:14" ht="27" customHeight="1">
      <c r="B97" s="1018" t="s">
        <v>371</v>
      </c>
      <c r="C97" s="498">
        <v>2003453</v>
      </c>
      <c r="D97" s="498" t="s">
        <v>228</v>
      </c>
      <c r="E97" s="518" t="s">
        <v>13863</v>
      </c>
      <c r="F97" s="498" t="s">
        <v>9</v>
      </c>
      <c r="G97" s="892">
        <f t="shared" si="14"/>
        <v>2</v>
      </c>
      <c r="H97" s="809"/>
      <c r="I97" s="889">
        <f>'MEMORIAL DE CALCULO'!C53</f>
        <v>1</v>
      </c>
      <c r="J97" s="890"/>
      <c r="K97" s="890"/>
      <c r="L97" s="890">
        <f>'MEMORIAL DE CALCULO'!C98</f>
        <v>1</v>
      </c>
      <c r="M97" s="890"/>
      <c r="N97" s="890">
        <f t="shared" si="12"/>
        <v>2</v>
      </c>
    </row>
    <row r="98" spans="2:14" ht="27" customHeight="1">
      <c r="B98" s="1018" t="s">
        <v>21955</v>
      </c>
      <c r="C98" s="498">
        <v>2003455</v>
      </c>
      <c r="D98" s="498" t="s">
        <v>228</v>
      </c>
      <c r="E98" s="518" t="s">
        <v>394</v>
      </c>
      <c r="F98" s="498" t="s">
        <v>9</v>
      </c>
      <c r="G98" s="892">
        <f t="shared" si="14"/>
        <v>4</v>
      </c>
      <c r="H98" s="809"/>
      <c r="I98" s="889"/>
      <c r="J98" s="890"/>
      <c r="K98" s="890">
        <f>'MEMORIAL DE CALCULO'!C22</f>
        <v>2</v>
      </c>
      <c r="L98" s="890">
        <f>'MEMORIAL DE CALCULO'!C99</f>
        <v>2</v>
      </c>
      <c r="M98" s="890"/>
      <c r="N98" s="890">
        <f t="shared" si="12"/>
        <v>4</v>
      </c>
    </row>
    <row r="99" spans="2:14" ht="27" customHeight="1">
      <c r="B99" s="1018" t="s">
        <v>21956</v>
      </c>
      <c r="C99" s="498">
        <v>2003441</v>
      </c>
      <c r="D99" s="498" t="s">
        <v>228</v>
      </c>
      <c r="E99" s="518" t="s">
        <v>13885</v>
      </c>
      <c r="F99" s="498" t="s">
        <v>9</v>
      </c>
      <c r="G99" s="892">
        <f t="shared" si="14"/>
        <v>7</v>
      </c>
      <c r="H99" s="809"/>
      <c r="I99" s="889"/>
      <c r="J99" s="890"/>
      <c r="K99" s="890">
        <f>'MEMORIAL DE CALCULO'!C23</f>
        <v>7</v>
      </c>
      <c r="L99" s="890"/>
      <c r="M99" s="890"/>
      <c r="N99" s="890">
        <f t="shared" si="12"/>
        <v>7</v>
      </c>
    </row>
    <row r="100" spans="2:14" ht="27" customHeight="1">
      <c r="B100" s="1018" t="s">
        <v>21957</v>
      </c>
      <c r="C100" s="498">
        <v>2003287</v>
      </c>
      <c r="D100" s="498" t="s">
        <v>228</v>
      </c>
      <c r="E100" s="518" t="s">
        <v>14132</v>
      </c>
      <c r="F100" s="498" t="s">
        <v>8</v>
      </c>
      <c r="G100" s="892">
        <f t="shared" si="14"/>
        <v>60</v>
      </c>
      <c r="H100" s="809"/>
      <c r="I100" s="889"/>
      <c r="J100" s="890"/>
      <c r="K100" s="890">
        <f>'MEMORIAL DE CALCULO'!D19</f>
        <v>60</v>
      </c>
      <c r="L100" s="890"/>
      <c r="M100" s="890"/>
      <c r="N100" s="890">
        <f t="shared" si="12"/>
        <v>60</v>
      </c>
    </row>
    <row r="101" spans="2:14" ht="27" customHeight="1">
      <c r="B101" s="1018" t="s">
        <v>21958</v>
      </c>
      <c r="C101" s="521">
        <v>2003618</v>
      </c>
      <c r="D101" s="498" t="s">
        <v>233</v>
      </c>
      <c r="E101" s="518" t="s">
        <v>21972</v>
      </c>
      <c r="F101" s="498" t="s">
        <v>9</v>
      </c>
      <c r="G101" s="892">
        <f t="shared" si="14"/>
        <v>54</v>
      </c>
      <c r="H101" s="809"/>
      <c r="I101" s="889"/>
      <c r="J101" s="890">
        <f>'MEMORIAL DE CALCULO'!C154</f>
        <v>22</v>
      </c>
      <c r="K101" s="889">
        <f>'MEMORIAL DE CALCULO'!C26</f>
        <v>8</v>
      </c>
      <c r="L101" s="890">
        <f>'MEMORIAL DE CALCULO'!C100</f>
        <v>4</v>
      </c>
      <c r="M101" s="890">
        <f>'MEMORIAL DE CALCULO'!C195</f>
        <v>20</v>
      </c>
      <c r="N101" s="890">
        <f t="shared" si="12"/>
        <v>54</v>
      </c>
    </row>
    <row r="102" spans="2:14" ht="27" customHeight="1">
      <c r="B102" s="1018" t="s">
        <v>21959</v>
      </c>
      <c r="C102" s="498" t="s">
        <v>343</v>
      </c>
      <c r="D102" s="498" t="s">
        <v>233</v>
      </c>
      <c r="E102" s="518" t="s">
        <v>333</v>
      </c>
      <c r="F102" s="498" t="s">
        <v>9</v>
      </c>
      <c r="G102" s="892">
        <f>N102</f>
        <v>12</v>
      </c>
      <c r="H102" s="809"/>
      <c r="I102" s="889">
        <f>'MEMORIAL DE CALCULO'!C58</f>
        <v>2</v>
      </c>
      <c r="J102" s="890"/>
      <c r="K102" s="889">
        <f>'MEMORIAL DE CALCULO'!C27</f>
        <v>6</v>
      </c>
      <c r="L102" s="890">
        <f>'MEMORIAL DE CALCULO'!C101</f>
        <v>3</v>
      </c>
      <c r="M102" s="890">
        <f>'MEMORIAL DE CALCULO'!C196</f>
        <v>1</v>
      </c>
      <c r="N102" s="890">
        <f t="shared" si="12"/>
        <v>12</v>
      </c>
    </row>
    <row r="103" spans="2:14" ht="27" customHeight="1">
      <c r="B103" s="1018" t="s">
        <v>21960</v>
      </c>
      <c r="C103" s="498" t="s">
        <v>21990</v>
      </c>
      <c r="D103" s="498" t="s">
        <v>233</v>
      </c>
      <c r="E103" s="518" t="s">
        <v>21973</v>
      </c>
      <c r="F103" s="498" t="s">
        <v>9</v>
      </c>
      <c r="G103" s="892">
        <f>N103</f>
        <v>10</v>
      </c>
      <c r="H103" s="809"/>
      <c r="I103" s="889"/>
      <c r="J103" s="890"/>
      <c r="K103" s="890"/>
      <c r="L103" s="890">
        <f>'MEMORIAL DE CALCULO'!C102</f>
        <v>10</v>
      </c>
      <c r="M103" s="890"/>
      <c r="N103" s="890">
        <f t="shared" si="12"/>
        <v>10</v>
      </c>
    </row>
    <row r="104" spans="2:14" ht="27" customHeight="1">
      <c r="B104" s="1018" t="s">
        <v>21961</v>
      </c>
      <c r="C104" s="498">
        <v>804381</v>
      </c>
      <c r="D104" s="498" t="s">
        <v>228</v>
      </c>
      <c r="E104" s="518" t="s">
        <v>11935</v>
      </c>
      <c r="F104" s="498" t="s">
        <v>9</v>
      </c>
      <c r="G104" s="892">
        <f>N104</f>
        <v>3</v>
      </c>
      <c r="H104" s="809"/>
      <c r="I104" s="889">
        <f>'MEMORIAL DE CALCULO'!C59</f>
        <v>1</v>
      </c>
      <c r="J104" s="890">
        <f>'MEMORIAL DE CALCULO'!C153</f>
        <v>1</v>
      </c>
      <c r="K104" s="890"/>
      <c r="L104" s="890"/>
      <c r="M104" s="890">
        <f>'MEMORIAL DE CALCULO'!C194</f>
        <v>1</v>
      </c>
      <c r="N104" s="890">
        <f t="shared" si="12"/>
        <v>3</v>
      </c>
    </row>
    <row r="105" spans="2:14" ht="27" customHeight="1">
      <c r="B105" s="1018" t="s">
        <v>21965</v>
      </c>
      <c r="C105" s="498">
        <v>804389</v>
      </c>
      <c r="D105" s="498" t="s">
        <v>228</v>
      </c>
      <c r="E105" s="518" t="s">
        <v>11963</v>
      </c>
      <c r="F105" s="498" t="s">
        <v>9</v>
      </c>
      <c r="G105" s="892">
        <f t="shared" ref="G105:G111" si="15">N105</f>
        <v>2</v>
      </c>
      <c r="H105" s="809"/>
      <c r="I105" s="889"/>
      <c r="J105" s="890"/>
      <c r="K105" s="890">
        <f>'MEMORIAL DE CALCULO'!C33</f>
        <v>2</v>
      </c>
      <c r="L105" s="890"/>
      <c r="M105" s="890"/>
      <c r="N105" s="890">
        <f t="shared" si="12"/>
        <v>2</v>
      </c>
    </row>
    <row r="106" spans="2:14" ht="27" customHeight="1">
      <c r="B106" s="1018" t="s">
        <v>21966</v>
      </c>
      <c r="C106" s="525">
        <v>2003336</v>
      </c>
      <c r="D106" s="525" t="s">
        <v>21943</v>
      </c>
      <c r="E106" s="526" t="s">
        <v>13968</v>
      </c>
      <c r="F106" s="498" t="s">
        <v>9</v>
      </c>
      <c r="G106" s="892">
        <f t="shared" si="15"/>
        <v>4</v>
      </c>
      <c r="H106" s="809"/>
      <c r="I106" s="889"/>
      <c r="J106" s="890"/>
      <c r="K106" s="890"/>
      <c r="L106" s="890">
        <v>4</v>
      </c>
      <c r="M106" s="890"/>
      <c r="N106" s="890">
        <f t="shared" si="12"/>
        <v>4</v>
      </c>
    </row>
    <row r="107" spans="2:14" ht="27" customHeight="1">
      <c r="B107" s="1018" t="s">
        <v>21969</v>
      </c>
      <c r="C107" s="525" t="s">
        <v>21944</v>
      </c>
      <c r="D107" s="525" t="s">
        <v>233</v>
      </c>
      <c r="E107" s="526" t="s">
        <v>21945</v>
      </c>
      <c r="F107" s="498" t="s">
        <v>8</v>
      </c>
      <c r="G107" s="892">
        <f t="shared" si="15"/>
        <v>12</v>
      </c>
      <c r="H107" s="809"/>
      <c r="I107" s="889"/>
      <c r="J107" s="890"/>
      <c r="K107" s="890"/>
      <c r="L107" s="890">
        <v>12</v>
      </c>
      <c r="M107" s="890"/>
      <c r="N107" s="890">
        <f t="shared" si="12"/>
        <v>12</v>
      </c>
    </row>
    <row r="108" spans="2:14" ht="27" customHeight="1">
      <c r="B108" s="1018" t="s">
        <v>21970</v>
      </c>
      <c r="C108" s="525" t="s">
        <v>21946</v>
      </c>
      <c r="D108" s="525" t="s">
        <v>233</v>
      </c>
      <c r="E108" s="526" t="s">
        <v>21947</v>
      </c>
      <c r="F108" s="498" t="s">
        <v>9</v>
      </c>
      <c r="G108" s="892">
        <f t="shared" si="15"/>
        <v>2</v>
      </c>
      <c r="H108" s="809"/>
      <c r="I108" s="889"/>
      <c r="J108" s="890"/>
      <c r="K108" s="890"/>
      <c r="L108" s="890">
        <v>2</v>
      </c>
      <c r="M108" s="890"/>
      <c r="N108" s="890">
        <f t="shared" si="12"/>
        <v>2</v>
      </c>
    </row>
    <row r="109" spans="2:14" ht="27" customHeight="1">
      <c r="B109" s="1018" t="s">
        <v>21971</v>
      </c>
      <c r="C109" s="525" t="s">
        <v>21974</v>
      </c>
      <c r="D109" s="525" t="s">
        <v>233</v>
      </c>
      <c r="E109" s="526" t="s">
        <v>21975</v>
      </c>
      <c r="F109" s="498" t="s">
        <v>8</v>
      </c>
      <c r="G109" s="892">
        <f t="shared" si="15"/>
        <v>26</v>
      </c>
      <c r="H109" s="809"/>
      <c r="I109" s="889"/>
      <c r="J109" s="890"/>
      <c r="K109" s="890"/>
      <c r="L109" s="890">
        <v>26</v>
      </c>
      <c r="M109" s="890"/>
      <c r="N109" s="890">
        <f t="shared" si="12"/>
        <v>26</v>
      </c>
    </row>
    <row r="110" spans="2:14" ht="27" customHeight="1">
      <c r="B110" s="1018" t="s">
        <v>21978</v>
      </c>
      <c r="C110" s="525" t="s">
        <v>21976</v>
      </c>
      <c r="D110" s="525" t="s">
        <v>233</v>
      </c>
      <c r="E110" s="526" t="s">
        <v>21977</v>
      </c>
      <c r="F110" s="498" t="s">
        <v>9</v>
      </c>
      <c r="G110" s="892">
        <f t="shared" si="15"/>
        <v>2</v>
      </c>
      <c r="H110" s="809"/>
      <c r="I110" s="889"/>
      <c r="J110" s="890"/>
      <c r="K110" s="890"/>
      <c r="L110" s="890">
        <v>2</v>
      </c>
      <c r="M110" s="890"/>
      <c r="N110" s="890">
        <f t="shared" si="12"/>
        <v>2</v>
      </c>
    </row>
    <row r="111" spans="2:14" ht="27" customHeight="1">
      <c r="B111" s="1018" t="s">
        <v>22728</v>
      </c>
      <c r="C111" s="525">
        <v>1600404</v>
      </c>
      <c r="D111" s="525" t="s">
        <v>21943</v>
      </c>
      <c r="E111" s="526" t="s">
        <v>21948</v>
      </c>
      <c r="F111" s="498" t="s">
        <v>8</v>
      </c>
      <c r="G111" s="892">
        <f t="shared" si="15"/>
        <v>19</v>
      </c>
      <c r="H111" s="809"/>
      <c r="I111" s="889"/>
      <c r="J111" s="890"/>
      <c r="K111" s="890"/>
      <c r="L111" s="890">
        <v>19</v>
      </c>
      <c r="M111" s="890"/>
      <c r="N111" s="890">
        <f t="shared" si="12"/>
        <v>19</v>
      </c>
    </row>
    <row r="112" spans="2:14" ht="27" customHeight="1">
      <c r="B112" s="1018" t="s">
        <v>24228</v>
      </c>
      <c r="C112" s="525" t="s">
        <v>21949</v>
      </c>
      <c r="D112" s="525" t="s">
        <v>233</v>
      </c>
      <c r="E112" s="526" t="s">
        <v>21950</v>
      </c>
      <c r="F112" s="498" t="s">
        <v>4</v>
      </c>
      <c r="G112" s="892">
        <f>N112</f>
        <v>46.82</v>
      </c>
      <c r="H112" s="809"/>
      <c r="I112" s="889"/>
      <c r="J112" s="890"/>
      <c r="K112" s="890"/>
      <c r="L112" s="890">
        <v>46.82</v>
      </c>
      <c r="M112" s="890"/>
      <c r="N112" s="890">
        <f t="shared" si="12"/>
        <v>46.82</v>
      </c>
    </row>
    <row r="113" spans="2:14" ht="27" customHeight="1">
      <c r="B113" s="1018" t="s">
        <v>24229</v>
      </c>
      <c r="C113" s="525">
        <v>2003567</v>
      </c>
      <c r="D113" s="525" t="s">
        <v>228</v>
      </c>
      <c r="E113" s="639" t="s">
        <v>22729</v>
      </c>
      <c r="F113" s="498" t="s">
        <v>8</v>
      </c>
      <c r="G113" s="892">
        <f>N113</f>
        <v>154</v>
      </c>
      <c r="H113" s="809"/>
      <c r="I113" s="889">
        <f>'MEMORIAL DE CALCULO'!D54</f>
        <v>154</v>
      </c>
      <c r="J113" s="890"/>
      <c r="K113" s="890"/>
      <c r="L113" s="890"/>
      <c r="M113" s="890"/>
      <c r="N113" s="890">
        <f t="shared" si="12"/>
        <v>154</v>
      </c>
    </row>
    <row r="115" spans="2:14">
      <c r="G115" s="303"/>
    </row>
    <row r="116" spans="2:14">
      <c r="G116" s="303"/>
    </row>
  </sheetData>
  <customSheetViews>
    <customSheetView guid="{E8D46A29-8D28-49CA-936A-9705D639E1C7}" topLeftCell="A34">
      <selection activeCell="E51" sqref="E51"/>
      <pageMargins left="0.51181102362204722" right="0.51181102362204722" top="0.78740157480314965" bottom="0.78740157480314965" header="0.31496062992125984" footer="0.31496062992125984"/>
      <printOptions horizontalCentered="1"/>
      <pageSetup scale="80" orientation="portrait" horizontalDpi="4294967294" r:id="rId1"/>
    </customSheetView>
  </customSheetViews>
  <mergeCells count="7">
    <mergeCell ref="B1:N1"/>
    <mergeCell ref="I2:N2"/>
    <mergeCell ref="B4:G4"/>
    <mergeCell ref="B2:C2"/>
    <mergeCell ref="D2:F2"/>
    <mergeCell ref="D3:F3"/>
    <mergeCell ref="B3:C3"/>
  </mergeCells>
  <phoneticPr fontId="79" type="noConversion"/>
  <printOptions horizontalCentered="1"/>
  <pageMargins left="0" right="0" top="0.55118110236220474" bottom="0.39370078740157483" header="0.31496062992125984" footer="0.31496062992125984"/>
  <pageSetup paperSize="9" scale="64" fitToHeight="0" orientation="landscape" horizontalDpi="4294967294"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tabColor rgb="FF00B050"/>
  </sheetPr>
  <dimension ref="B2:HO124"/>
  <sheetViews>
    <sheetView topLeftCell="A73" zoomScale="70" zoomScaleNormal="70" workbookViewId="0">
      <selection activeCell="I83" sqref="I83"/>
    </sheetView>
  </sheetViews>
  <sheetFormatPr defaultColWidth="9.109375" defaultRowHeight="15" customHeight="1"/>
  <cols>
    <col min="1" max="1" width="9.109375" style="233"/>
    <col min="2" max="2" width="8.33203125" style="226" customWidth="1"/>
    <col min="3" max="4" width="12.6640625" style="226" bestFit="1" customWidth="1"/>
    <col min="5" max="5" width="59.109375" style="233" customWidth="1"/>
    <col min="6" max="6" width="7.109375" style="226" customWidth="1"/>
    <col min="7" max="7" width="14" style="250" customWidth="1"/>
    <col min="8" max="8" width="12.109375" style="249" bestFit="1" customWidth="1"/>
    <col min="9" max="9" width="13.109375" style="249" customWidth="1"/>
    <col min="10" max="10" width="15.33203125" style="249" customWidth="1"/>
    <col min="11" max="11" width="25.33203125" style="249" customWidth="1"/>
    <col min="12" max="12" width="10" style="233" bestFit="1" customWidth="1"/>
    <col min="13" max="13" width="14.109375" style="233" bestFit="1" customWidth="1"/>
    <col min="14" max="14" width="13.5546875" style="233" customWidth="1"/>
    <col min="15" max="15" width="19.5546875" style="233" bestFit="1" customWidth="1"/>
    <col min="16" max="17" width="10.44140625" style="233" bestFit="1" customWidth="1"/>
    <col min="18" max="19" width="14.109375" style="233" bestFit="1" customWidth="1"/>
    <col min="20" max="16384" width="9.109375" style="233"/>
  </cols>
  <sheetData>
    <row r="2" spans="2:223" ht="97.95" customHeight="1">
      <c r="B2" s="1072" t="str">
        <f>RESUMO!B2</f>
        <v>PREFEITURA DE VÁRZEA GRANDE - MT</v>
      </c>
      <c r="C2" s="1072"/>
      <c r="D2" s="1072"/>
      <c r="E2" s="1072"/>
      <c r="F2" s="1072"/>
      <c r="G2" s="1072"/>
      <c r="H2" s="1072"/>
      <c r="I2" s="1072"/>
      <c r="J2" s="1072"/>
      <c r="K2" s="1072"/>
    </row>
    <row r="3" spans="2:223" ht="41.4" customHeight="1">
      <c r="B3" s="1076" t="s">
        <v>22069</v>
      </c>
      <c r="C3" s="1076"/>
      <c r="D3" s="1076"/>
      <c r="E3" s="1076"/>
      <c r="F3" s="1076"/>
      <c r="G3" s="1076"/>
      <c r="H3" s="1076"/>
      <c r="I3" s="1076"/>
      <c r="J3" s="1076"/>
      <c r="K3" s="1076"/>
      <c r="HO3" s="233" t="s">
        <v>11</v>
      </c>
    </row>
    <row r="4" spans="2:223" ht="29.4" customHeight="1">
      <c r="B4" s="1077" t="str">
        <f>RESUMO!B47</f>
        <v>BAIRRO:</v>
      </c>
      <c r="C4" s="1077"/>
      <c r="D4" s="1077"/>
      <c r="E4" s="1079" t="str">
        <f>RESUMO!C47</f>
        <v>COSTA VERDE III, JD. PAULA II, VITÓRIA RÉGIA, ELIANE GOMES E ENGORDADOR</v>
      </c>
      <c r="F4" s="1079"/>
      <c r="G4" s="1079"/>
      <c r="H4" s="1079"/>
      <c r="I4" s="1079"/>
      <c r="J4" s="1079"/>
      <c r="K4" s="457" t="s">
        <v>71</v>
      </c>
    </row>
    <row r="5" spans="2:223" ht="97.95" customHeight="1">
      <c r="B5" s="1078" t="str">
        <f>RESUMO!B48</f>
        <v>LOGRADOUROS:</v>
      </c>
      <c r="C5" s="1078"/>
      <c r="D5" s="1078"/>
      <c r="E5" s="1081" t="str">
        <f>RESUMO!C48</f>
        <v>RUA L-1, RUA M-1, RUA A-C,  RUA BENJAMIM CONSTANT, RUA ASSIS VALENTE, AV. PRINCIPAL "A", AV. PRINCIPAL "B", AV. FREI QUERINO, RUA CEARA, RUA JASMIM, RUA DAS FLORES, RUA DAS AROEIRAS, RUA DAS PALMEIRAS, RUA "A", RUA VINTE, RUA VINTE E UM, RUA TRÊS, RUA QUATRO, RUA JOSÉ GABRIEL DA COSTA, RUA "A", ESTR. DO ENGORDADOR I E II, RUA I RUA BENEDITO CURVO, RUA 52 E RUA LINDA BATISTA</v>
      </c>
      <c r="F5" s="1081"/>
      <c r="G5" s="1081"/>
      <c r="H5" s="1081"/>
      <c r="I5" s="1081"/>
      <c r="J5" s="1081"/>
      <c r="K5" s="863" t="str">
        <f>RESUMO!D4</f>
        <v>JULHO/2024 SINAPI 
ABRIL/2024 SICRO 3</v>
      </c>
    </row>
    <row r="6" spans="2:223" ht="24.75" customHeight="1">
      <c r="B6" s="1077" t="str">
        <f>RESUMO!B49</f>
        <v>OBRA:</v>
      </c>
      <c r="C6" s="1077"/>
      <c r="D6" s="1077"/>
      <c r="E6" s="1079" t="str">
        <f>RESUMO!C49</f>
        <v>PAVIMENTAÇÃO DE VIAS URBANAS</v>
      </c>
      <c r="F6" s="1079"/>
      <c r="G6" s="1079"/>
      <c r="H6" s="1079"/>
      <c r="I6" s="1079"/>
      <c r="J6" s="1079"/>
      <c r="K6" s="458">
        <f>RESUMO!D5</f>
        <v>0</v>
      </c>
    </row>
    <row r="7" spans="2:223" ht="24.9" customHeight="1">
      <c r="B7" s="1078" t="s">
        <v>76</v>
      </c>
      <c r="C7" s="1078"/>
      <c r="D7" s="1078"/>
      <c r="E7" s="234">
        <f>'BDI-SERVIÇOS'!K30</f>
        <v>0.20699999999999999</v>
      </c>
      <c r="F7" s="1076" t="s">
        <v>230</v>
      </c>
      <c r="G7" s="1076"/>
      <c r="H7" s="1083">
        <f>[8]RESUMO!$D$45+[12]RESUMO!$D$45+[13]RESUMO!$D$45+[14]RESUMO!$C$44+[7]RESUMO!$D$45</f>
        <v>42866.143100000001</v>
      </c>
      <c r="I7" s="1084" t="s">
        <v>229</v>
      </c>
      <c r="J7" s="1085">
        <f>'TERRAP E PAVIM'!J84</f>
        <v>5955.1019999999999</v>
      </c>
      <c r="K7" s="1080" t="s">
        <v>184</v>
      </c>
    </row>
    <row r="8" spans="2:223" ht="24.9" customHeight="1">
      <c r="B8" s="1078" t="s">
        <v>138</v>
      </c>
      <c r="C8" s="1078"/>
      <c r="D8" s="1078"/>
      <c r="E8" s="234">
        <f>'BDI-INSUMOS'!K30</f>
        <v>0.1527</v>
      </c>
      <c r="F8" s="1076"/>
      <c r="G8" s="1076"/>
      <c r="H8" s="1083"/>
      <c r="I8" s="1084"/>
      <c r="J8" s="1085"/>
      <c r="K8" s="1080"/>
      <c r="M8" s="1019"/>
    </row>
    <row r="9" spans="2:223" ht="31.2">
      <c r="B9" s="257" t="str">
        <f>QUANT!B6</f>
        <v>ITEM</v>
      </c>
      <c r="C9" s="257" t="str">
        <f>QUANT!C6</f>
        <v>CÓDIGO</v>
      </c>
      <c r="D9" s="257" t="str">
        <f>QUANT!D6</f>
        <v>BANCO</v>
      </c>
      <c r="E9" s="455" t="str">
        <f>QUANT!E6</f>
        <v>DISCRIMINAÇÃO</v>
      </c>
      <c r="F9" s="257" t="s">
        <v>12</v>
      </c>
      <c r="G9" s="456" t="s">
        <v>13</v>
      </c>
      <c r="H9" s="457" t="s">
        <v>14</v>
      </c>
      <c r="I9" s="256" t="s">
        <v>169</v>
      </c>
      <c r="J9" s="257" t="s">
        <v>15</v>
      </c>
      <c r="K9" s="257" t="s">
        <v>21979</v>
      </c>
    </row>
    <row r="10" spans="2:223" ht="15.6">
      <c r="B10" s="236"/>
      <c r="C10" s="236"/>
      <c r="D10" s="236"/>
      <c r="E10" s="237"/>
      <c r="F10" s="236"/>
      <c r="G10" s="238"/>
      <c r="H10" s="235"/>
      <c r="I10" s="239"/>
      <c r="J10" s="236"/>
      <c r="K10" s="236"/>
    </row>
    <row r="11" spans="2:223" ht="30" customHeight="1">
      <c r="B11" s="257" t="str">
        <f>QUANT!B8</f>
        <v>1.0</v>
      </c>
      <c r="C11" s="257"/>
      <c r="D11" s="257"/>
      <c r="E11" s="455" t="str">
        <f>QUANT!E8</f>
        <v>SERVIÇOS PRELIMINARES</v>
      </c>
      <c r="F11" s="459"/>
      <c r="G11" s="460"/>
      <c r="H11" s="461"/>
      <c r="I11" s="461"/>
      <c r="J11" s="461"/>
      <c r="K11" s="454"/>
      <c r="N11" s="1020"/>
    </row>
    <row r="12" spans="2:223" ht="30" customHeight="1">
      <c r="B12" s="240" t="str">
        <f>QUANT!B9</f>
        <v>1.1</v>
      </c>
      <c r="C12" s="240" t="str">
        <f>QUANT!C9</f>
        <v>Comp. 1.1</v>
      </c>
      <c r="D12" s="240" t="str">
        <f>QUANT!D9</f>
        <v>Composição</v>
      </c>
      <c r="E12" s="241" t="str">
        <f>QUANT!E9</f>
        <v>Placa de obra em chapa de aço galvanizado (h=1,80, L=3,60 m)</v>
      </c>
      <c r="F12" s="240" t="str">
        <f>QUANT!F9</f>
        <v>m²</v>
      </c>
      <c r="G12" s="232">
        <f>(QUANT!G9)</f>
        <v>32.400000000000006</v>
      </c>
      <c r="H12" s="232">
        <v>374.9683</v>
      </c>
      <c r="I12" s="232">
        <f>ROUND((H12*(1+($E$7))),2)</f>
        <v>452.59</v>
      </c>
      <c r="J12" s="232">
        <f>ROUND(G12*I12,2)</f>
        <v>14663.92</v>
      </c>
      <c r="K12" s="242" t="e">
        <f>J12/$J$115</f>
        <v>#REF!</v>
      </c>
      <c r="N12" s="1021"/>
      <c r="R12" s="1022"/>
      <c r="S12" s="1019"/>
    </row>
    <row r="13" spans="2:223" ht="30" customHeight="1">
      <c r="B13" s="240" t="str">
        <f>QUANT!B10</f>
        <v>1.2</v>
      </c>
      <c r="C13" s="240">
        <f>QUANT!C10</f>
        <v>10776</v>
      </c>
      <c r="D13" s="240" t="str">
        <f>QUANT!D10</f>
        <v>SINAPI-I</v>
      </c>
      <c r="E13" s="241" t="str">
        <f>QUANT!E10</f>
        <v>LOCACAO DE CONTAINER 2,30 X 6,00 M, ALT. 2,50 M, PARA ESCRITORIO, SEM DIVISORIAS INTERNAS E SEM SANITARIO (NAO INCLUI MOBILIZACAO/DESMOBILIZACAO)</v>
      </c>
      <c r="F13" s="240" t="str">
        <f>QUANT!F10</f>
        <v>mês</v>
      </c>
      <c r="G13" s="232">
        <f>(QUANT!G10)</f>
        <v>10</v>
      </c>
      <c r="H13" s="232">
        <v>893.04</v>
      </c>
      <c r="I13" s="232">
        <f>ROUND((H13*(1+($E$7))),2)</f>
        <v>1077.9000000000001</v>
      </c>
      <c r="J13" s="232">
        <f>ROUND(G13*I13,2)</f>
        <v>10779</v>
      </c>
      <c r="K13" s="242" t="e">
        <f>J13/$J$115</f>
        <v>#REF!</v>
      </c>
      <c r="R13" s="1022"/>
      <c r="S13" s="1019"/>
    </row>
    <row r="14" spans="2:223" ht="62.4">
      <c r="B14" s="240" t="str">
        <f>QUANT!B11</f>
        <v>1.3</v>
      </c>
      <c r="C14" s="240" t="str">
        <f>QUANT!C11</f>
        <v>Comp. 1.3</v>
      </c>
      <c r="D14" s="240" t="str">
        <f>QUANT!D11</f>
        <v>Composição</v>
      </c>
      <c r="E14" s="243" t="str">
        <f>QUANT!E11</f>
        <v>Aluguel container/sanit c/2 vasos/1 lavat/1 mic/4 chuv larg2,20m compr=6,20m alt=2,50m chapa aco c/nerv trapez forro c/isolam termo/acustico chassis reforc piso compens naval inclinst eletr/hidr excl transp/carga/descarga</v>
      </c>
      <c r="F14" s="240" t="str">
        <f>QUANT!F11</f>
        <v>mês</v>
      </c>
      <c r="G14" s="232">
        <f>(QUANT!G11)</f>
        <v>10</v>
      </c>
      <c r="H14" s="232">
        <v>650.39</v>
      </c>
      <c r="I14" s="1031">
        <f>ROUND((H14*(1+($E$8))),2)</f>
        <v>749.7</v>
      </c>
      <c r="J14" s="232">
        <f>ROUND(G14*I14,2)</f>
        <v>7497</v>
      </c>
      <c r="K14" s="242" t="e">
        <f>J14/$J$115</f>
        <v>#REF!</v>
      </c>
      <c r="R14" s="1022"/>
      <c r="S14" s="1019"/>
    </row>
    <row r="15" spans="2:223" ht="30" customHeight="1">
      <c r="B15" s="240" t="str">
        <f>QUANT!B12</f>
        <v>1.4</v>
      </c>
      <c r="C15" s="240">
        <f>QUANT!C12</f>
        <v>5213417</v>
      </c>
      <c r="D15" s="240" t="str">
        <f>QUANT!D12</f>
        <v>SICRO</v>
      </c>
      <c r="E15" s="241" t="str">
        <f>QUANT!E12</f>
        <v>Confecção de placa em aço nº 16 galvanizado, com película retrorrefletiva tipo I + III</v>
      </c>
      <c r="F15" s="240" t="str">
        <f>QUANT!F12</f>
        <v>m²</v>
      </c>
      <c r="G15" s="232">
        <f>(QUANT!G12)</f>
        <v>15.649999999999999</v>
      </c>
      <c r="H15" s="642">
        <f>VLOOKUP(C15,'SICRO-SERVIÇOS'!$A:$D,4,0)</f>
        <v>459.13</v>
      </c>
      <c r="I15" s="232">
        <f>ROUND((H15*(1+($E$7))),2)</f>
        <v>554.16999999999996</v>
      </c>
      <c r="J15" s="232">
        <f>ROUND(G15*I15,2)</f>
        <v>8672.76</v>
      </c>
      <c r="K15" s="242" t="e">
        <f>J15/$J$115</f>
        <v>#REF!</v>
      </c>
      <c r="R15" s="1022"/>
      <c r="S15" s="1019"/>
    </row>
    <row r="16" spans="2:223" ht="30" customHeight="1">
      <c r="B16" s="240"/>
      <c r="C16" s="240"/>
      <c r="D16" s="240"/>
      <c r="E16" s="241"/>
      <c r="F16" s="240"/>
      <c r="G16" s="232"/>
      <c r="H16" s="232"/>
      <c r="I16" s="238" t="s">
        <v>15</v>
      </c>
      <c r="J16" s="235">
        <f>SUM(J12:J15)-0.01</f>
        <v>41612.67</v>
      </c>
      <c r="K16" s="242" t="e">
        <f>J16/$J$115</f>
        <v>#REF!</v>
      </c>
      <c r="M16" s="249"/>
      <c r="N16" s="249"/>
    </row>
    <row r="17" spans="2:19" ht="30" customHeight="1">
      <c r="B17" s="257" t="str">
        <f>QUANT!B14</f>
        <v>2.0</v>
      </c>
      <c r="C17" s="257"/>
      <c r="D17" s="257"/>
      <c r="E17" s="455" t="str">
        <f>QUANT!E14</f>
        <v>ADMINISTRAÇÃO LOCAL</v>
      </c>
      <c r="F17" s="459"/>
      <c r="G17" s="461"/>
      <c r="H17" s="461"/>
      <c r="I17" s="461"/>
      <c r="J17" s="461"/>
      <c r="K17" s="294"/>
      <c r="L17" s="244"/>
    </row>
    <row r="18" spans="2:19" ht="30" customHeight="1">
      <c r="B18" s="240" t="str">
        <f>QUANT!B15</f>
        <v>2.1</v>
      </c>
      <c r="C18" s="240" t="str">
        <f>QUANT!C15</f>
        <v>Comp. 2.1</v>
      </c>
      <c r="D18" s="240" t="str">
        <f>QUANT!D15</f>
        <v>Composição</v>
      </c>
      <c r="E18" s="241" t="str">
        <f>QUANT!E15</f>
        <v>Administração Local</v>
      </c>
      <c r="F18" s="240" t="str">
        <f>QUANT!F15</f>
        <v>unid</v>
      </c>
      <c r="G18" s="232">
        <f>ROUND(QUANT!G15,2)</f>
        <v>1</v>
      </c>
      <c r="H18" s="232">
        <f>[7]ORÇA_VITÓRIA_RÉGIA!$G$16*5</f>
        <v>291368.45</v>
      </c>
      <c r="I18" s="232">
        <f>ROUND((H18*(1+($E$7))),2)</f>
        <v>351681.72</v>
      </c>
      <c r="J18" s="232">
        <f>ROUND(G18*I18,2)</f>
        <v>351681.72</v>
      </c>
      <c r="K18" s="242" t="e">
        <f>J18/$J$115</f>
        <v>#REF!</v>
      </c>
      <c r="L18" s="245"/>
    </row>
    <row r="19" spans="2:19" ht="30" customHeight="1">
      <c r="B19" s="240"/>
      <c r="C19" s="240"/>
      <c r="D19" s="240"/>
      <c r="E19" s="241"/>
      <c r="F19" s="240"/>
      <c r="G19" s="232"/>
      <c r="H19" s="232"/>
      <c r="I19" s="238" t="s">
        <v>15</v>
      </c>
      <c r="J19" s="235">
        <f>J18-0.02</f>
        <v>351681.69999999995</v>
      </c>
      <c r="K19" s="242" t="e">
        <f>J19/$J$115</f>
        <v>#REF!</v>
      </c>
      <c r="M19" s="249"/>
      <c r="N19" s="249"/>
    </row>
    <row r="20" spans="2:19" ht="30" customHeight="1">
      <c r="B20" s="257" t="str">
        <f>QUANT!B17</f>
        <v>3.0</v>
      </c>
      <c r="C20" s="257"/>
      <c r="D20" s="257"/>
      <c r="E20" s="455" t="str">
        <f>QUANT!E17</f>
        <v>ENSAIOS TECNOLÓGICOS DE SOLO E ASFALTO</v>
      </c>
      <c r="F20" s="459"/>
      <c r="G20" s="461"/>
      <c r="H20" s="461"/>
      <c r="I20" s="461"/>
      <c r="J20" s="461"/>
      <c r="K20" s="294"/>
    </row>
    <row r="21" spans="2:19" ht="30" customHeight="1">
      <c r="B21" s="240" t="e">
        <f>QUANT!#REF!</f>
        <v>#REF!</v>
      </c>
      <c r="C21" s="240" t="e">
        <f>QUANT!#REF!</f>
        <v>#REF!</v>
      </c>
      <c r="D21" s="240" t="e">
        <f>QUANT!#REF!</f>
        <v>#REF!</v>
      </c>
      <c r="E21" s="241" t="e">
        <f>QUANT!#REF!</f>
        <v>#REF!</v>
      </c>
      <c r="F21" s="240" t="e">
        <f>QUANT!#REF!</f>
        <v>#REF!</v>
      </c>
      <c r="G21" s="232" t="e">
        <f>(QUANT!#REF!)</f>
        <v>#REF!</v>
      </c>
      <c r="H21" s="232">
        <v>1.4335100000000001</v>
      </c>
      <c r="I21" s="232">
        <f>ROUND((H21*(1+($E$7))),2)</f>
        <v>1.73</v>
      </c>
      <c r="J21" s="232" t="e">
        <f>ROUND(G21*I21,2)</f>
        <v>#REF!</v>
      </c>
      <c r="K21" s="242" t="e">
        <f>J21/$J$115</f>
        <v>#REF!</v>
      </c>
      <c r="M21" s="249"/>
      <c r="N21" s="1023"/>
      <c r="R21" s="249"/>
    </row>
    <row r="22" spans="2:19" ht="30" customHeight="1">
      <c r="B22" s="240" t="str">
        <f>QUANT!B18</f>
        <v>3.2</v>
      </c>
      <c r="C22" s="240" t="str">
        <f>QUANT!C18</f>
        <v>Comp. 3.2</v>
      </c>
      <c r="D22" s="240" t="str">
        <f>QUANT!D18</f>
        <v>Composição</v>
      </c>
      <c r="E22" s="241" t="str">
        <f>QUANT!E18</f>
        <v>Ensaio de Sub-base estabilizada granulometricamente</v>
      </c>
      <c r="F22" s="240" t="str">
        <f>QUANT!F18</f>
        <v>m³</v>
      </c>
      <c r="G22" s="232">
        <f>(QUANT!G18)</f>
        <v>8154.380000000001</v>
      </c>
      <c r="H22" s="232">
        <v>2.7547450000000002</v>
      </c>
      <c r="I22" s="232">
        <f>ROUND((H22*(1+($E$7))),2)</f>
        <v>3.32</v>
      </c>
      <c r="J22" s="232">
        <f>ROUND(G22*I22,2)</f>
        <v>27072.54</v>
      </c>
      <c r="K22" s="242" t="e">
        <f>J22/$J$115</f>
        <v>#REF!</v>
      </c>
      <c r="M22" s="249"/>
      <c r="N22" s="1023"/>
      <c r="R22" s="249"/>
    </row>
    <row r="23" spans="2:19" ht="30" customHeight="1">
      <c r="B23" s="240" t="str">
        <f>QUANT!B19</f>
        <v>3.3</v>
      </c>
      <c r="C23" s="240" t="str">
        <f>QUANT!C19</f>
        <v>Comp. 3.3</v>
      </c>
      <c r="D23" s="240" t="str">
        <f>QUANT!D19</f>
        <v>Composição</v>
      </c>
      <c r="E23" s="241" t="str">
        <f>QUANT!E19</f>
        <v>Ensaio de base estabilizada granulometricamente</v>
      </c>
      <c r="F23" s="240" t="str">
        <f>QUANT!F19</f>
        <v>m³</v>
      </c>
      <c r="G23" s="232">
        <f>(QUANT!G19)</f>
        <v>9373.33</v>
      </c>
      <c r="H23" s="232">
        <v>2.7547450000000002</v>
      </c>
      <c r="I23" s="232">
        <f>ROUND((H23*(1+($E$7))),2)</f>
        <v>3.32</v>
      </c>
      <c r="J23" s="232">
        <f>ROUND(G23*I23,2)</f>
        <v>31119.46</v>
      </c>
      <c r="K23" s="242" t="e">
        <f>J23/$J$115</f>
        <v>#REF!</v>
      </c>
      <c r="M23" s="249"/>
      <c r="N23" s="1023"/>
      <c r="O23" s="1024"/>
      <c r="R23" s="249"/>
    </row>
    <row r="24" spans="2:19" ht="30" customHeight="1">
      <c r="B24" s="240" t="e">
        <f>QUANT!#REF!</f>
        <v>#REF!</v>
      </c>
      <c r="C24" s="240" t="e">
        <f>QUANT!#REF!</f>
        <v>#REF!</v>
      </c>
      <c r="D24" s="240" t="e">
        <f>QUANT!#REF!</f>
        <v>#REF!</v>
      </c>
      <c r="E24" s="247" t="e">
        <f>QUANT!#REF!</f>
        <v>#REF!</v>
      </c>
      <c r="F24" s="240" t="e">
        <f>QUANT!#REF!</f>
        <v>#REF!</v>
      </c>
      <c r="G24" s="232" t="e">
        <f>(QUANT!#REF!)</f>
        <v>#REF!</v>
      </c>
      <c r="H24" s="232">
        <v>151.30799999999999</v>
      </c>
      <c r="I24" s="232">
        <f>ROUND((H24*(1+($E$7))),2)</f>
        <v>182.63</v>
      </c>
      <c r="J24" s="232" t="e">
        <f>ROUND(G24*I24,2)</f>
        <v>#REF!</v>
      </c>
      <c r="K24" s="242" t="e">
        <f>J24/$J$115</f>
        <v>#REF!</v>
      </c>
      <c r="M24" s="249"/>
      <c r="N24" s="1023"/>
      <c r="R24" s="249"/>
    </row>
    <row r="25" spans="2:19" ht="30" customHeight="1">
      <c r="B25" s="240"/>
      <c r="C25" s="240"/>
      <c r="D25" s="240"/>
      <c r="E25" s="241"/>
      <c r="F25" s="240"/>
      <c r="G25" s="232"/>
      <c r="H25" s="232"/>
      <c r="I25" s="238" t="s">
        <v>15</v>
      </c>
      <c r="J25" s="235" t="e">
        <f>SUM(J21:J24)</f>
        <v>#REF!</v>
      </c>
      <c r="K25" s="242" t="e">
        <f>J25/$J$115</f>
        <v>#REF!</v>
      </c>
      <c r="M25" s="249"/>
      <c r="N25" s="249"/>
    </row>
    <row r="26" spans="2:19" ht="30" customHeight="1">
      <c r="B26" s="257" t="str">
        <f>QUANT!B21</f>
        <v>4.0</v>
      </c>
      <c r="C26" s="257"/>
      <c r="D26" s="257"/>
      <c r="E26" s="455" t="str">
        <f>QUANT!E21</f>
        <v>TERRAPLENAGEM</v>
      </c>
      <c r="F26" s="459"/>
      <c r="G26" s="461"/>
      <c r="H26" s="461"/>
      <c r="I26" s="461"/>
      <c r="J26" s="461"/>
      <c r="K26" s="294"/>
    </row>
    <row r="27" spans="2:19" ht="30" customHeight="1">
      <c r="B27" s="240" t="str">
        <f>QUANT!B22</f>
        <v>4.1</v>
      </c>
      <c r="C27" s="240" t="str">
        <f>QUANT!C22</f>
        <v>Comp. 4.1</v>
      </c>
      <c r="D27" s="240" t="str">
        <f>QUANT!D22</f>
        <v>Composição</v>
      </c>
      <c r="E27" s="247" t="str">
        <f>QUANT!E22</f>
        <v>Limpeza mecanizada de área com remoção de camada vegetal, utilizando motoniveladora</v>
      </c>
      <c r="F27" s="240" t="str">
        <f>QUANT!F22</f>
        <v>m²</v>
      </c>
      <c r="G27" s="232">
        <f>(QUANT!G22)</f>
        <v>17625.306</v>
      </c>
      <c r="H27" s="232">
        <v>0.79236000000000006</v>
      </c>
      <c r="I27" s="232">
        <f t="shared" ref="I27:I33" si="0">ROUND((H27*(1+($E$7))),2)</f>
        <v>0.96</v>
      </c>
      <c r="J27" s="232">
        <f t="shared" ref="J27:J33" si="1">ROUND(G27*I27,2)</f>
        <v>16920.29</v>
      </c>
      <c r="K27" s="242" t="e">
        <f t="shared" ref="K27:K34" si="2">J27/$J$115</f>
        <v>#REF!</v>
      </c>
      <c r="M27" s="249"/>
      <c r="N27" s="249"/>
      <c r="R27" s="249"/>
      <c r="S27" s="249"/>
    </row>
    <row r="28" spans="2:19" ht="30" customHeight="1">
      <c r="B28" s="240" t="str">
        <f>QUANT!B23</f>
        <v>4.2</v>
      </c>
      <c r="C28" s="240" t="str">
        <f>QUANT!C23</f>
        <v>Comp. 4.2</v>
      </c>
      <c r="D28" s="240" t="str">
        <f>QUANT!D23</f>
        <v>Composição</v>
      </c>
      <c r="E28" s="247" t="str">
        <f>QUANT!E23</f>
        <v>Escavacao mecanica de material 1a. categoria, proveniente de corte de subleito (c/trator esteiras 160hp)</v>
      </c>
      <c r="F28" s="240" t="str">
        <f>QUANT!F23</f>
        <v>m³</v>
      </c>
      <c r="G28" s="232">
        <f>(QUANT!G23)</f>
        <v>9260.0069000000003</v>
      </c>
      <c r="H28" s="232">
        <v>2.1693543999999996</v>
      </c>
      <c r="I28" s="232">
        <f t="shared" si="0"/>
        <v>2.62</v>
      </c>
      <c r="J28" s="232">
        <f t="shared" si="1"/>
        <v>24261.22</v>
      </c>
      <c r="K28" s="242" t="e">
        <f t="shared" si="2"/>
        <v>#REF!</v>
      </c>
      <c r="R28" s="249"/>
      <c r="S28" s="249"/>
    </row>
    <row r="29" spans="2:19" ht="30" customHeight="1">
      <c r="B29" s="240" t="str">
        <f>QUANT!B24</f>
        <v>4.3</v>
      </c>
      <c r="C29" s="240">
        <f>QUANT!C24</f>
        <v>5501881</v>
      </c>
      <c r="D29" s="240" t="str">
        <f>QUANT!D24</f>
        <v>SICRO</v>
      </c>
      <c r="E29" s="247" t="str">
        <f>QUANT!E24</f>
        <v>Escavação, carga e transporte de material de 1ª categoria - DMT de 1.200 a 1.400 m - caminho de serviço em leito natural -com carregadeira e caminhão basculante de 14 m³</v>
      </c>
      <c r="F29" s="240" t="str">
        <f>QUANT!F24</f>
        <v>m³</v>
      </c>
      <c r="G29" s="232">
        <f>(QUANT!G24)</f>
        <v>5758.4754999999996</v>
      </c>
      <c r="H29" s="642">
        <f>VLOOKUP(C29,'SICRO-SERVIÇOS'!$A:$D,4,0)</f>
        <v>12.26</v>
      </c>
      <c r="I29" s="232">
        <f t="shared" si="0"/>
        <v>14.8</v>
      </c>
      <c r="J29" s="232">
        <f t="shared" si="1"/>
        <v>85225.44</v>
      </c>
      <c r="K29" s="242" t="e">
        <f t="shared" si="2"/>
        <v>#REF!</v>
      </c>
      <c r="R29" s="249"/>
      <c r="S29" s="249"/>
    </row>
    <row r="30" spans="2:19" ht="30" customHeight="1">
      <c r="B30" s="240" t="str">
        <f>QUANT!B25</f>
        <v>4.4</v>
      </c>
      <c r="C30" s="240">
        <f>QUANT!C25</f>
        <v>5503041</v>
      </c>
      <c r="D30" s="240" t="str">
        <f>QUANT!D25</f>
        <v>SICRO</v>
      </c>
      <c r="E30" s="247" t="str">
        <f>QUANT!E25</f>
        <v>Compactação de aterros a 100% do Proctor intermediário</v>
      </c>
      <c r="F30" s="240" t="str">
        <f>QUANT!F25</f>
        <v>m³</v>
      </c>
      <c r="G30" s="232">
        <f>(QUANT!G25)</f>
        <v>5007.369999999999</v>
      </c>
      <c r="H30" s="642">
        <f>VLOOKUP(C30,'SICRO-SERVIÇOS'!$A:$D,4,0)</f>
        <v>8.77</v>
      </c>
      <c r="I30" s="232">
        <f t="shared" si="0"/>
        <v>10.59</v>
      </c>
      <c r="J30" s="232">
        <f t="shared" si="1"/>
        <v>53028.05</v>
      </c>
      <c r="K30" s="242" t="e">
        <f t="shared" si="2"/>
        <v>#REF!</v>
      </c>
      <c r="R30" s="249"/>
      <c r="S30" s="249"/>
    </row>
    <row r="31" spans="2:19" ht="30" customHeight="1">
      <c r="B31" s="240" t="str">
        <f>QUANT!B26</f>
        <v>4.5</v>
      </c>
      <c r="C31" s="240">
        <f>QUANT!C26</f>
        <v>93598</v>
      </c>
      <c r="D31" s="240" t="str">
        <f>QUANT!D26</f>
        <v>SINAPI</v>
      </c>
      <c r="E31" s="247" t="str">
        <f>QUANT!E26</f>
        <v>Transporte com caminhão basculante de 14 m³, em via urbana em revestimento primário (unidade: txkm). af_07/2020</v>
      </c>
      <c r="F31" s="240" t="str">
        <f>QUANT!F26</f>
        <v>txkm</v>
      </c>
      <c r="G31" s="232">
        <f>(QUANT!G26)</f>
        <v>47874.214064000007</v>
      </c>
      <c r="H31" s="232">
        <v>1.61</v>
      </c>
      <c r="I31" s="232">
        <f t="shared" si="0"/>
        <v>1.94</v>
      </c>
      <c r="J31" s="232">
        <f t="shared" si="1"/>
        <v>92875.98</v>
      </c>
      <c r="K31" s="242" t="e">
        <f t="shared" si="2"/>
        <v>#REF!</v>
      </c>
      <c r="R31" s="249"/>
      <c r="S31" s="249"/>
    </row>
    <row r="32" spans="2:19" ht="30" customHeight="1">
      <c r="B32" s="240" t="str">
        <f>QUANT!B27</f>
        <v>4.6</v>
      </c>
      <c r="C32" s="240">
        <f>QUANT!C27</f>
        <v>95879</v>
      </c>
      <c r="D32" s="240" t="str">
        <f>QUANT!D27</f>
        <v>SINAPI</v>
      </c>
      <c r="E32" s="247" t="str">
        <f>QUANT!E27</f>
        <v>Transporte com caminhão basculante de 14 m³, em via urbana pavimentada, dmt até 30 km (unidade: txkm). af_07/2020</v>
      </c>
      <c r="F32" s="240" t="str">
        <f>QUANT!F27</f>
        <v>txkm</v>
      </c>
      <c r="G32" s="232">
        <f>(QUANT!G27)</f>
        <v>223713.75798080006</v>
      </c>
      <c r="H32" s="232">
        <v>1.49</v>
      </c>
      <c r="I32" s="232">
        <f t="shared" si="0"/>
        <v>1.8</v>
      </c>
      <c r="J32" s="232">
        <f t="shared" si="1"/>
        <v>402684.76</v>
      </c>
      <c r="K32" s="242" t="e">
        <f t="shared" si="2"/>
        <v>#REF!</v>
      </c>
      <c r="R32" s="249"/>
      <c r="S32" s="249"/>
    </row>
    <row r="33" spans="2:19" ht="30" customHeight="1">
      <c r="B33" s="240" t="str">
        <f>QUANT!B28</f>
        <v>4.7</v>
      </c>
      <c r="C33" s="240" t="str">
        <f>QUANT!C28</f>
        <v>Comp. 4.7</v>
      </c>
      <c r="D33" s="240" t="str">
        <f>QUANT!D28</f>
        <v>Composição</v>
      </c>
      <c r="E33" s="247" t="str">
        <f>QUANT!E28</f>
        <v>Espalhamento de material em bota fora, com utilização de trator de esteiras de 165 hp</v>
      </c>
      <c r="F33" s="240" t="str">
        <f>QUANT!F28</f>
        <v>m³</v>
      </c>
      <c r="G33" s="232">
        <f>(QUANT!G28)</f>
        <v>15018.482400000001</v>
      </c>
      <c r="H33" s="232">
        <v>1.2814410519999999</v>
      </c>
      <c r="I33" s="232">
        <f t="shared" si="0"/>
        <v>1.55</v>
      </c>
      <c r="J33" s="232">
        <f t="shared" si="1"/>
        <v>23278.65</v>
      </c>
      <c r="K33" s="242" t="e">
        <f t="shared" si="2"/>
        <v>#REF!</v>
      </c>
      <c r="R33" s="249"/>
      <c r="S33" s="249"/>
    </row>
    <row r="34" spans="2:19" ht="30" customHeight="1">
      <c r="B34" s="240"/>
      <c r="C34" s="240"/>
      <c r="D34" s="240"/>
      <c r="E34" s="241"/>
      <c r="F34" s="240"/>
      <c r="G34" s="232"/>
      <c r="H34" s="232"/>
      <c r="I34" s="238" t="s">
        <v>15</v>
      </c>
      <c r="J34" s="235">
        <f>SUM(J27:J33)</f>
        <v>698274.39</v>
      </c>
      <c r="K34" s="242" t="e">
        <f t="shared" si="2"/>
        <v>#REF!</v>
      </c>
      <c r="M34" s="249"/>
      <c r="N34" s="249"/>
    </row>
    <row r="35" spans="2:19" ht="30" customHeight="1">
      <c r="B35" s="257" t="str">
        <f>QUANT!B30</f>
        <v>5.0</v>
      </c>
      <c r="C35" s="257"/>
      <c r="D35" s="257"/>
      <c r="E35" s="455" t="str">
        <f>QUANT!E30</f>
        <v>PAVIMENTAÇÃO</v>
      </c>
      <c r="F35" s="459"/>
      <c r="G35" s="461"/>
      <c r="H35" s="461"/>
      <c r="I35" s="461"/>
      <c r="J35" s="461"/>
      <c r="K35" s="294"/>
    </row>
    <row r="36" spans="2:19" ht="30" customHeight="1">
      <c r="B36" s="240" t="str">
        <f>QUANT!B31</f>
        <v>5.1</v>
      </c>
      <c r="C36" s="240" t="str">
        <f>QUANT!C31</f>
        <v>Comp. 5.1</v>
      </c>
      <c r="D36" s="240" t="str">
        <f>QUANT!D31</f>
        <v>Composição</v>
      </c>
      <c r="E36" s="241" t="str">
        <f>QUANT!E31</f>
        <v>Regularização e compactação de subleito até 20 cm de espessura</v>
      </c>
      <c r="F36" s="240" t="str">
        <f>QUANT!F31</f>
        <v>m²</v>
      </c>
      <c r="G36" s="232">
        <f>QUANT!G31</f>
        <v>46656.650000000009</v>
      </c>
      <c r="H36" s="232">
        <v>1.5747940559999998</v>
      </c>
      <c r="I36" s="232">
        <f t="shared" ref="I36:I45" si="3">ROUND((H36*(1+($E$7))),2)</f>
        <v>1.9</v>
      </c>
      <c r="J36" s="232">
        <f t="shared" ref="J36:J42" si="4">ROUND(G36*I36,2)+0.01</f>
        <v>88647.65</v>
      </c>
      <c r="K36" s="242" t="e">
        <f t="shared" ref="K36:K51" si="5">J36/$J$115</f>
        <v>#REF!</v>
      </c>
      <c r="M36" s="249"/>
      <c r="N36" s="249"/>
      <c r="O36" s="249"/>
    </row>
    <row r="37" spans="2:19" ht="30" customHeight="1">
      <c r="B37" s="240" t="str">
        <f>QUANT!B32</f>
        <v>5.2</v>
      </c>
      <c r="C37" s="240" t="str">
        <f>QUANT!C32</f>
        <v>M980</v>
      </c>
      <c r="D37" s="240" t="str">
        <f>QUANT!D32</f>
        <v>COTAÇÃO</v>
      </c>
      <c r="E37" s="247" t="str">
        <f>QUANT!E32</f>
        <v>Indenização de jazida não condiz com o preço praticado na região (Preço praticado na jazida)</v>
      </c>
      <c r="F37" s="240" t="str">
        <f>QUANT!F32</f>
        <v>m³</v>
      </c>
      <c r="G37" s="232">
        <f>QUANT!G32</f>
        <v>21423.927299999999</v>
      </c>
      <c r="H37" s="232">
        <v>15.39</v>
      </c>
      <c r="I37" s="1031">
        <f>ROUND((H37*(1+($E$8))),2)</f>
        <v>17.739999999999998</v>
      </c>
      <c r="J37" s="232">
        <f t="shared" si="4"/>
        <v>380060.48</v>
      </c>
      <c r="K37" s="242" t="e">
        <f t="shared" si="5"/>
        <v>#REF!</v>
      </c>
      <c r="M37" s="249"/>
      <c r="N37" s="249"/>
      <c r="O37" s="249"/>
    </row>
    <row r="38" spans="2:19" ht="30" customHeight="1">
      <c r="B38" s="240" t="str">
        <f>QUANT!B33</f>
        <v>5.3</v>
      </c>
      <c r="C38" s="240" t="str">
        <f>QUANT!C33</f>
        <v>Comp. 5.3</v>
      </c>
      <c r="D38" s="240" t="str">
        <f>QUANT!D33</f>
        <v>Composição</v>
      </c>
      <c r="E38" s="247" t="str">
        <f>QUANT!E33</f>
        <v>Execução e compactação de sub base com solo estabilizado granulometricamente - exclusive escavação, carga e transporte e solo. af_09/2017</v>
      </c>
      <c r="F38" s="240" t="str">
        <f>QUANT!F33</f>
        <v>m³</v>
      </c>
      <c r="G38" s="232">
        <f>QUANT!G33</f>
        <v>8154.380000000001</v>
      </c>
      <c r="H38" s="232">
        <v>10.701362</v>
      </c>
      <c r="I38" s="232">
        <f t="shared" si="3"/>
        <v>12.92</v>
      </c>
      <c r="J38" s="232">
        <f t="shared" si="4"/>
        <v>105354.59999999999</v>
      </c>
      <c r="K38" s="242" t="e">
        <f t="shared" si="5"/>
        <v>#REF!</v>
      </c>
      <c r="M38" s="249"/>
      <c r="N38" s="249"/>
      <c r="O38" s="249"/>
    </row>
    <row r="39" spans="2:19" ht="30" customHeight="1">
      <c r="B39" s="240" t="str">
        <f>QUANT!B34</f>
        <v>5.4</v>
      </c>
      <c r="C39" s="240" t="str">
        <f>QUANT!C34</f>
        <v>Comp. 5.4</v>
      </c>
      <c r="D39" s="240" t="str">
        <f>QUANT!D34</f>
        <v>Composição</v>
      </c>
      <c r="E39" s="247" t="str">
        <f>QUANT!E34</f>
        <v>Execução e compactação de base com solo estabilizado granulometricamente - exclusive escavação, carga e transporte e solo. af_09/2017</v>
      </c>
      <c r="F39" s="240" t="str">
        <f>QUANT!F34</f>
        <v>m³</v>
      </c>
      <c r="G39" s="232">
        <f>QUANT!G34</f>
        <v>9373.33</v>
      </c>
      <c r="H39" s="232">
        <v>10.701362</v>
      </c>
      <c r="I39" s="232">
        <f t="shared" si="3"/>
        <v>12.92</v>
      </c>
      <c r="J39" s="232">
        <f t="shared" si="4"/>
        <v>121103.43</v>
      </c>
      <c r="K39" s="242" t="e">
        <f t="shared" si="5"/>
        <v>#REF!</v>
      </c>
      <c r="M39" s="249"/>
      <c r="N39" s="249"/>
      <c r="O39" s="249"/>
    </row>
    <row r="40" spans="2:19" ht="30" customHeight="1">
      <c r="B40" s="240" t="str">
        <f>QUANT!B38</f>
        <v>5.8</v>
      </c>
      <c r="C40" s="240" t="str">
        <f>QUANT!C38</f>
        <v>Comp. 5.5</v>
      </c>
      <c r="D40" s="240" t="str">
        <f>QUANT!D38</f>
        <v>Composição</v>
      </c>
      <c r="E40" s="241" t="str">
        <f>QUANT!E38</f>
        <v>Execução de imprimação com asfalto diluído CM-30. af_09/2017</v>
      </c>
      <c r="F40" s="240" t="str">
        <f>QUANT!F38</f>
        <v>m²</v>
      </c>
      <c r="G40" s="232">
        <f>QUANT!G38</f>
        <v>37448.479999999996</v>
      </c>
      <c r="H40" s="232">
        <v>9.152272</v>
      </c>
      <c r="I40" s="232">
        <f t="shared" si="3"/>
        <v>11.05</v>
      </c>
      <c r="J40" s="232">
        <f t="shared" si="4"/>
        <v>413805.71</v>
      </c>
      <c r="K40" s="242" t="e">
        <f t="shared" si="5"/>
        <v>#REF!</v>
      </c>
      <c r="M40" s="249"/>
      <c r="N40" s="249"/>
      <c r="O40" s="249"/>
    </row>
    <row r="41" spans="2:19" ht="30" customHeight="1">
      <c r="B41" s="240" t="str">
        <f>QUANT!B39</f>
        <v>5.9</v>
      </c>
      <c r="C41" s="240" t="str">
        <f>QUANT!C39</f>
        <v>Comp. 5.6</v>
      </c>
      <c r="D41" s="240" t="str">
        <f>QUANT!D39</f>
        <v>Composição</v>
      </c>
      <c r="E41" s="241" t="str">
        <f>QUANT!E39</f>
        <v>Pintura de ligação com emulsão RR-2C</v>
      </c>
      <c r="F41" s="240" t="str">
        <f>QUANT!F39</f>
        <v>m²</v>
      </c>
      <c r="G41" s="232">
        <f>QUANT!G39</f>
        <v>37448.479999999996</v>
      </c>
      <c r="H41" s="232">
        <v>2.8540186495905768</v>
      </c>
      <c r="I41" s="232">
        <f t="shared" si="3"/>
        <v>3.44</v>
      </c>
      <c r="J41" s="232">
        <f t="shared" si="4"/>
        <v>128822.78</v>
      </c>
      <c r="K41" s="242" t="e">
        <f t="shared" si="5"/>
        <v>#REF!</v>
      </c>
      <c r="M41" s="249"/>
      <c r="N41" s="249"/>
      <c r="O41" s="249"/>
    </row>
    <row r="42" spans="2:19" ht="30" customHeight="1">
      <c r="B42" s="240" t="str">
        <f>QUANT!B40</f>
        <v>5.10</v>
      </c>
      <c r="C42" s="240" t="str">
        <f>QUANT!C40</f>
        <v>Comp. 5.7</v>
      </c>
      <c r="D42" s="240" t="str">
        <f>QUANT!D40</f>
        <v>Composição</v>
      </c>
      <c r="E42" s="247" t="str">
        <f>QUANT!E40</f>
        <v>Construção de pavimento com aplicação de concreto betuminoso usinado a quente (cbuq), camada de rolamento, com espessura de 3,0 cm  exclusive transporte. af_03/2017</v>
      </c>
      <c r="F42" s="240" t="str">
        <f>QUANT!F40</f>
        <v>m³</v>
      </c>
      <c r="G42" s="232">
        <f>QUANT!G40</f>
        <v>1136.1264000000001</v>
      </c>
      <c r="H42" s="232">
        <v>2141.6153320000003</v>
      </c>
      <c r="I42" s="232">
        <f t="shared" si="3"/>
        <v>2584.9299999999998</v>
      </c>
      <c r="J42" s="232">
        <f t="shared" si="4"/>
        <v>2936807.23</v>
      </c>
      <c r="K42" s="242" t="e">
        <f t="shared" si="5"/>
        <v>#REF!</v>
      </c>
      <c r="M42" s="249"/>
      <c r="N42" s="249"/>
      <c r="O42" s="249"/>
    </row>
    <row r="43" spans="2:19" ht="30" customHeight="1">
      <c r="B43" s="240" t="str">
        <f>QUANT!B41</f>
        <v>5.11</v>
      </c>
      <c r="C43" s="240">
        <f>QUANT!C41</f>
        <v>97636</v>
      </c>
      <c r="D43" s="240" t="str">
        <f>QUANT!D41</f>
        <v>SINAPI</v>
      </c>
      <c r="E43" s="247" t="str">
        <f>QUANT!E41</f>
        <v xml:space="preserve">DEMOLIÇÃO PARCIAL DE PAVIMENTO ASFÁLTICO, DE FORMA MECANIZADA, SEM REAPROVEITAMENTO. AF_09/2023 </v>
      </c>
      <c r="F43" s="240" t="str">
        <f>QUANT!F41</f>
        <v>m³</v>
      </c>
      <c r="G43" s="232">
        <f>QUANT!G41</f>
        <v>1541.4465500000001</v>
      </c>
      <c r="H43" s="232">
        <f>VLOOKUP(C43,'SINAPI-SERVIÇOS'!$B:$E,4,0)</f>
        <v>20.83</v>
      </c>
      <c r="I43" s="232">
        <f t="shared" si="3"/>
        <v>25.14</v>
      </c>
      <c r="J43" s="232">
        <f>ROUND(G43*I43,2)+0.005</f>
        <v>38751.974999999999</v>
      </c>
      <c r="K43" s="242" t="e">
        <f t="shared" si="5"/>
        <v>#REF!</v>
      </c>
      <c r="M43" s="249"/>
      <c r="N43" s="249"/>
      <c r="O43" s="249"/>
    </row>
    <row r="44" spans="2:19" ht="30" customHeight="1">
      <c r="B44" s="240" t="str">
        <f>QUANT!B42</f>
        <v>5.12</v>
      </c>
      <c r="C44" s="240">
        <f>QUANT!C42</f>
        <v>100999</v>
      </c>
      <c r="D44" s="240" t="str">
        <f>QUANT!D42</f>
        <v>SINAPI</v>
      </c>
      <c r="E44" s="247" t="str">
        <f>QUANT!E42</f>
        <v xml:space="preserve">CARGA, MANOBRA E DESCARGA DE ENTULHO EM CAMINHÃO BASCULANTE 14 M³ - CARGA COM ESCAVADEIRA HIDRÁULICA (CAÇAMBA DE 0,80 M³ / 111 HP) E DESCARGA LIVRE (UNIDADE: T). AF_07/2020 </v>
      </c>
      <c r="F44" s="240" t="str">
        <f>QUANT!F42</f>
        <v>m²</v>
      </c>
      <c r="G44" s="232">
        <f>QUANT!G42</f>
        <v>4045.3178499999999</v>
      </c>
      <c r="H44" s="232">
        <f>VLOOKUP(C44,'SINAPI-SERVIÇOS'!$B:$E,4,0)</f>
        <v>6.04</v>
      </c>
      <c r="I44" s="232">
        <f t="shared" si="3"/>
        <v>7.29</v>
      </c>
      <c r="J44" s="232">
        <f>ROUND(G44*I44,2)+0.01</f>
        <v>29490.379999999997</v>
      </c>
      <c r="K44" s="242" t="e">
        <f t="shared" si="5"/>
        <v>#REF!</v>
      </c>
      <c r="M44" s="249"/>
      <c r="N44" s="249"/>
      <c r="O44" s="249"/>
    </row>
    <row r="45" spans="2:19" ht="30" customHeight="1">
      <c r="B45" s="240" t="str">
        <f>QUANT!B43</f>
        <v>5.13</v>
      </c>
      <c r="C45" s="240" t="str">
        <f>QUANT!C43</f>
        <v>Comp. 5.8</v>
      </c>
      <c r="D45" s="240" t="str">
        <f>QUANT!D43</f>
        <v>Composição</v>
      </c>
      <c r="E45" s="247" t="str">
        <f>QUANT!E43</f>
        <v>Carga e descarga de material betuminoso a quente com caminhão basculante 6m3, descarga em vibro-acabadora</v>
      </c>
      <c r="F45" s="240" t="str">
        <f>QUANT!F43</f>
        <v>m³</v>
      </c>
      <c r="G45" s="232">
        <f>QUANT!G43</f>
        <v>1136.1264000000001</v>
      </c>
      <c r="H45" s="232">
        <v>7.2383999999999995</v>
      </c>
      <c r="I45" s="232">
        <f t="shared" si="3"/>
        <v>8.74</v>
      </c>
      <c r="J45" s="232">
        <f>ROUND(G45*I45,2)+0.01</f>
        <v>9929.75</v>
      </c>
      <c r="K45" s="242" t="e">
        <f t="shared" si="5"/>
        <v>#REF!</v>
      </c>
      <c r="M45" s="249"/>
      <c r="N45" s="249"/>
      <c r="O45" s="249"/>
    </row>
    <row r="46" spans="2:19" ht="30" customHeight="1">
      <c r="B46" s="240" t="str">
        <f>QUANT!B44</f>
        <v>5.14</v>
      </c>
      <c r="C46" s="240">
        <f>QUANT!C44</f>
        <v>93598</v>
      </c>
      <c r="D46" s="240" t="str">
        <f>QUANT!D44</f>
        <v>SINAPI</v>
      </c>
      <c r="E46" s="247" t="str">
        <f>QUANT!E44</f>
        <v>Transporte com caminhão basculante de 14 m³, em via urbana em revestimento primário (unidade: txkm). af_07/2020</v>
      </c>
      <c r="F46" s="240" t="str">
        <f>QUANT!F44</f>
        <v>txkm</v>
      </c>
      <c r="G46" s="232">
        <f>QUANT!G44</f>
        <v>81179.932624000008</v>
      </c>
      <c r="H46" s="232">
        <f>VLOOKUP(C46,'SINAPI-SERVIÇOS'!$B:$E,4,0)</f>
        <v>1.61</v>
      </c>
      <c r="I46" s="232">
        <f>ROUND((H46*(1+($E$7))),2)</f>
        <v>1.94</v>
      </c>
      <c r="J46" s="232">
        <f>ROUND(G46*I46,2)</f>
        <v>157489.07</v>
      </c>
      <c r="K46" s="242" t="e">
        <f t="shared" si="5"/>
        <v>#REF!</v>
      </c>
      <c r="M46" s="249"/>
      <c r="N46" s="249"/>
      <c r="O46" s="249"/>
    </row>
    <row r="47" spans="2:19" ht="30" customHeight="1">
      <c r="B47" s="640" t="str">
        <f>QUANT!B45</f>
        <v>5.15</v>
      </c>
      <c r="C47" s="640">
        <f>QUANT!C45</f>
        <v>95879</v>
      </c>
      <c r="D47" s="640" t="str">
        <f>QUANT!D45</f>
        <v>SINAPI</v>
      </c>
      <c r="E47" s="846" t="str">
        <f>QUANT!E45</f>
        <v>Transporte com caminhão basculante de 14 m³, em via urbana pavimentada, dmt até 30 km (unidade: txkm). af_07/2020</v>
      </c>
      <c r="F47" s="640" t="str">
        <f>QUANT!F45</f>
        <v>txkm</v>
      </c>
      <c r="G47" s="641">
        <f>QUANT!G45</f>
        <v>403986.9104768</v>
      </c>
      <c r="H47" s="232">
        <f>VLOOKUP(C47,'SINAPI-SERVIÇOS'!$B:$E,4,0)</f>
        <v>1.49</v>
      </c>
      <c r="I47" s="232">
        <f>ROUND((H47*(1+($E$7))),2)</f>
        <v>1.8</v>
      </c>
      <c r="J47" s="232">
        <f>ROUND(G47*I47,2)</f>
        <v>727176.44</v>
      </c>
      <c r="K47" s="242" t="e">
        <f t="shared" si="5"/>
        <v>#REF!</v>
      </c>
      <c r="M47" s="249"/>
      <c r="N47" s="249"/>
      <c r="O47" s="249"/>
    </row>
    <row r="48" spans="2:19" ht="30" customHeight="1">
      <c r="B48" s="640" t="str">
        <f>QUANT!B46</f>
        <v>5.16</v>
      </c>
      <c r="C48" s="640" t="str">
        <f>QUANT!C46</f>
        <v>Comp. 5.11</v>
      </c>
      <c r="D48" s="640" t="str">
        <f>QUANT!D46</f>
        <v>Composição</v>
      </c>
      <c r="E48" s="846" t="str">
        <f>QUANT!E46</f>
        <v>Transporte com caminhão basculante 10 m3 de massa asfáltica para pavimentação urbana</v>
      </c>
      <c r="F48" s="640" t="str">
        <f>QUANT!F46</f>
        <v>m³xkm</v>
      </c>
      <c r="G48" s="641">
        <f>QUANT!G46</f>
        <v>16313.72</v>
      </c>
      <c r="H48" s="232">
        <v>1.5657825000000001</v>
      </c>
      <c r="I48" s="232">
        <f>ROUND((H48*(1+($E$7))),2)</f>
        <v>1.89</v>
      </c>
      <c r="J48" s="232">
        <f>ROUND(G48*I48,2)</f>
        <v>30832.93</v>
      </c>
      <c r="K48" s="242" t="e">
        <f t="shared" si="5"/>
        <v>#REF!</v>
      </c>
      <c r="M48" s="249"/>
      <c r="N48" s="249"/>
      <c r="O48" s="249"/>
    </row>
    <row r="49" spans="2:19" ht="30" customHeight="1">
      <c r="B49" s="640" t="str">
        <f>QUANT!B47</f>
        <v>5.17</v>
      </c>
      <c r="C49" s="640">
        <f>QUANT!C47</f>
        <v>93598</v>
      </c>
      <c r="D49" s="640" t="str">
        <f>QUANT!D47</f>
        <v>SINAPI</v>
      </c>
      <c r="E49" s="846" t="str">
        <f>QUANT!E47</f>
        <v>Transporte com caminhão basculante de 14 m³, em via urbana em revestimento primário (unidade: txkm). af_07/2020 (BOTA FORA)</v>
      </c>
      <c r="F49" s="640" t="str">
        <f>QUANT!F47</f>
        <v>txkm</v>
      </c>
      <c r="G49" s="641">
        <f>QUANT!G47</f>
        <v>1673.8200000000002</v>
      </c>
      <c r="H49" s="232">
        <f>VLOOKUP(C49,'SINAPI-SERVIÇOS'!$B:$E,4,0)</f>
        <v>1.61</v>
      </c>
      <c r="I49" s="232">
        <f>ROUND((H49*(1+($E$7))),2)</f>
        <v>1.94</v>
      </c>
      <c r="J49" s="232">
        <f>ROUND(G49*I49,2)</f>
        <v>3247.21</v>
      </c>
      <c r="K49" s="242" t="e">
        <f t="shared" si="5"/>
        <v>#REF!</v>
      </c>
      <c r="M49" s="249"/>
      <c r="N49" s="249"/>
      <c r="O49" s="249"/>
    </row>
    <row r="50" spans="2:19" ht="30" customHeight="1">
      <c r="B50" s="640" t="str">
        <f>QUANT!B48</f>
        <v>5.18</v>
      </c>
      <c r="C50" s="640">
        <f>QUANT!C48</f>
        <v>95879</v>
      </c>
      <c r="D50" s="640" t="str">
        <f>QUANT!D48</f>
        <v>SINAPI</v>
      </c>
      <c r="E50" s="846" t="str">
        <f>QUANT!E48</f>
        <v>Transporte com caminhão basculante de 14 m³, em via urbana pavimentada, dmt até 30 km (unidade: txkm). af_07/2020 (BOTA FORA)</v>
      </c>
      <c r="F50" s="640" t="str">
        <f>QUANT!F48</f>
        <v>txkm</v>
      </c>
      <c r="G50" s="641">
        <f>QUANT!G48</f>
        <v>8554.619999999999</v>
      </c>
      <c r="H50" s="232">
        <f>VLOOKUP(C50,'SINAPI-SERVIÇOS'!$B:$E,4,0)</f>
        <v>1.49</v>
      </c>
      <c r="I50" s="232">
        <f>ROUND((H50*(1+($E$7))),2)</f>
        <v>1.8</v>
      </c>
      <c r="J50" s="232">
        <f>ROUND(G50*I50,2)</f>
        <v>15398.32</v>
      </c>
      <c r="K50" s="242" t="e">
        <f t="shared" si="5"/>
        <v>#REF!</v>
      </c>
      <c r="M50" s="249"/>
      <c r="N50" s="249"/>
      <c r="O50" s="249"/>
    </row>
    <row r="51" spans="2:19" ht="30" customHeight="1">
      <c r="B51" s="240"/>
      <c r="C51" s="240"/>
      <c r="D51" s="240"/>
      <c r="E51" s="241"/>
      <c r="F51" s="240"/>
      <c r="G51" s="232"/>
      <c r="H51" s="232"/>
      <c r="I51" s="238" t="s">
        <v>15</v>
      </c>
      <c r="J51" s="235">
        <f>SUM(J36:J50)</f>
        <v>5186917.9549999991</v>
      </c>
      <c r="K51" s="242" t="e">
        <f t="shared" si="5"/>
        <v>#REF!</v>
      </c>
      <c r="M51" s="249"/>
      <c r="N51" s="249"/>
    </row>
    <row r="52" spans="2:19" ht="30" customHeight="1">
      <c r="B52" s="257" t="str">
        <f>QUANT!B50</f>
        <v>6.0</v>
      </c>
      <c r="C52" s="257"/>
      <c r="D52" s="257"/>
      <c r="E52" s="455" t="str">
        <f>QUANT!E50</f>
        <v>SINALIZAÇÃO HORIZONTAL/VERTICAL</v>
      </c>
      <c r="F52" s="459"/>
      <c r="G52" s="461"/>
      <c r="H52" s="461"/>
      <c r="I52" s="461"/>
      <c r="J52" s="461"/>
      <c r="K52" s="294"/>
    </row>
    <row r="53" spans="2:19" ht="30" customHeight="1">
      <c r="B53" s="240" t="str">
        <f>QUANT!B51</f>
        <v>6.1</v>
      </c>
      <c r="C53" s="240" t="str">
        <f>QUANT!C51</f>
        <v>Comp. 6.1</v>
      </c>
      <c r="D53" s="240" t="str">
        <f>QUANT!D51</f>
        <v>Composição</v>
      </c>
      <c r="E53" s="247" t="str">
        <f>QUANT!E51</f>
        <v>Sinalizacao horizontal com tinta retrorrefletiva a base de resina acrilica  c/ micro esfera de vidro</v>
      </c>
      <c r="F53" s="240" t="str">
        <f>QUANT!F51</f>
        <v>m²</v>
      </c>
      <c r="G53" s="232">
        <f>QUANT!G51</f>
        <v>1393.1270500000001</v>
      </c>
      <c r="H53" s="232">
        <v>22.03</v>
      </c>
      <c r="I53" s="232">
        <f>ROUND((H53*(1+($E$7))),2)</f>
        <v>26.59</v>
      </c>
      <c r="J53" s="232">
        <f>ROUND(G53*I53,2)</f>
        <v>37043.25</v>
      </c>
      <c r="K53" s="242" t="e">
        <f>J53/$J$115</f>
        <v>#REF!</v>
      </c>
      <c r="M53" s="1025"/>
      <c r="N53" s="1025"/>
      <c r="O53" s="1025"/>
      <c r="P53" s="1025"/>
      <c r="Q53" s="1025"/>
      <c r="R53" s="1022"/>
      <c r="S53" s="1026"/>
    </row>
    <row r="54" spans="2:19" ht="30" customHeight="1">
      <c r="B54" s="240" t="str">
        <f>QUANT!B52</f>
        <v>6.2</v>
      </c>
      <c r="C54" s="240">
        <f>QUANT!C52</f>
        <v>5213405</v>
      </c>
      <c r="D54" s="240" t="str">
        <f>QUANT!D52</f>
        <v>SICRO</v>
      </c>
      <c r="E54" s="241" t="str">
        <f>QUANT!E52</f>
        <v>Pintura de setas e zebrados - tinta base acrílica - espessura de 0,6 mm</v>
      </c>
      <c r="F54" s="240" t="str">
        <f>QUANT!F52</f>
        <v>m²</v>
      </c>
      <c r="G54" s="232">
        <f>QUANT!G52</f>
        <v>115.77700000000002</v>
      </c>
      <c r="H54" s="642">
        <f>VLOOKUP(C54,'SICRO-SERVIÇOS'!$A:$D,4,0)</f>
        <v>46.47</v>
      </c>
      <c r="I54" s="232">
        <f>ROUND((H54*(1+($E$7))),2)</f>
        <v>56.09</v>
      </c>
      <c r="J54" s="232">
        <f>ROUND(G54*I54,2)</f>
        <v>6493.93</v>
      </c>
      <c r="K54" s="242" t="e">
        <f>J54/$J$115</f>
        <v>#REF!</v>
      </c>
      <c r="M54" s="1025"/>
      <c r="N54" s="1025"/>
      <c r="O54" s="1025"/>
      <c r="P54" s="1025"/>
      <c r="Q54" s="1025"/>
      <c r="R54" s="1022"/>
      <c r="S54" s="1026"/>
    </row>
    <row r="55" spans="2:19" ht="30" customHeight="1">
      <c r="B55" s="240" t="str">
        <f>QUANT!B53</f>
        <v>6.3</v>
      </c>
      <c r="C55" s="240">
        <f>QUANT!C53</f>
        <v>5213417</v>
      </c>
      <c r="D55" s="240" t="str">
        <f>QUANT!D53</f>
        <v>SICRO</v>
      </c>
      <c r="E55" s="247" t="str">
        <f>QUANT!E53</f>
        <v>Confecção de placa em aço nº 16 galvanizado, com película retrorrefletiva tipo I + III</v>
      </c>
      <c r="F55" s="240" t="str">
        <f>QUANT!F53</f>
        <v>m²</v>
      </c>
      <c r="G55" s="232">
        <f>QUANT!G53</f>
        <v>24.383999999999993</v>
      </c>
      <c r="H55" s="642">
        <f>VLOOKUP(C55,'SICRO-SERVIÇOS'!$A:$D,4,0)</f>
        <v>459.13</v>
      </c>
      <c r="I55" s="232">
        <f>ROUND((H55*(1+($E$7))),2)</f>
        <v>554.16999999999996</v>
      </c>
      <c r="J55" s="232">
        <f>ROUND(G55*I55,2)</f>
        <v>13512.88</v>
      </c>
      <c r="K55" s="242" t="e">
        <f>J55/$J$115</f>
        <v>#REF!</v>
      </c>
      <c r="M55" s="1025"/>
      <c r="N55" s="1025"/>
      <c r="O55" s="1025"/>
      <c r="P55" s="1025"/>
      <c r="Q55" s="1025"/>
      <c r="R55" s="1027"/>
      <c r="S55" s="1026"/>
    </row>
    <row r="56" spans="2:19" ht="30" customHeight="1">
      <c r="B56" s="240" t="str">
        <f>QUANT!B54</f>
        <v>6.4</v>
      </c>
      <c r="C56" s="240">
        <f>QUANT!C54</f>
        <v>5213855</v>
      </c>
      <c r="D56" s="240" t="str">
        <f>QUANT!D54</f>
        <v>SICRO</v>
      </c>
      <c r="E56" s="247" t="str">
        <f>QUANT!E54</f>
        <v>Fornecimento e implantação de suporte metálico galvanizado para placa de regulamentação - R1 - lado de 0,248 m</v>
      </c>
      <c r="F56" s="240" t="str">
        <f>QUANT!F54</f>
        <v>unid</v>
      </c>
      <c r="G56" s="232">
        <f>QUANT!G54</f>
        <v>48</v>
      </c>
      <c r="H56" s="642">
        <f>VLOOKUP(C56,'SICRO-SERVIÇOS'!$A:$D,4,0)</f>
        <v>402.3</v>
      </c>
      <c r="I56" s="232">
        <f>ROUND((H56*(1+($E$7))),2)</f>
        <v>485.58</v>
      </c>
      <c r="J56" s="232">
        <f>ROUND(G56*I56,2)</f>
        <v>23307.84</v>
      </c>
      <c r="K56" s="242" t="e">
        <f>J56/$J$115</f>
        <v>#REF!</v>
      </c>
      <c r="M56" s="1025"/>
      <c r="N56" s="1025"/>
      <c r="O56" s="1025"/>
      <c r="P56" s="1025"/>
      <c r="Q56" s="1025"/>
      <c r="R56" s="1022"/>
      <c r="S56" s="1026"/>
    </row>
    <row r="57" spans="2:19" ht="30" customHeight="1">
      <c r="B57" s="240"/>
      <c r="C57" s="240"/>
      <c r="D57" s="240"/>
      <c r="E57" s="241"/>
      <c r="F57" s="240"/>
      <c r="G57" s="232"/>
      <c r="H57" s="232"/>
      <c r="I57" s="238" t="s">
        <v>15</v>
      </c>
      <c r="J57" s="235">
        <f>SUM(J53:J56)+0.01</f>
        <v>80357.909999999989</v>
      </c>
      <c r="K57" s="242" t="e">
        <f>J57/$J$115</f>
        <v>#REF!</v>
      </c>
      <c r="L57" s="244"/>
      <c r="M57" s="249"/>
      <c r="N57" s="249"/>
    </row>
    <row r="58" spans="2:19" ht="30" customHeight="1">
      <c r="B58" s="257" t="str">
        <f>QUANT!B56</f>
        <v>7.0</v>
      </c>
      <c r="C58" s="257"/>
      <c r="D58" s="257"/>
      <c r="E58" s="455" t="str">
        <f>QUANT!E56</f>
        <v>OBRAS COMPLEMENTARES</v>
      </c>
      <c r="F58" s="459"/>
      <c r="G58" s="461"/>
      <c r="H58" s="461"/>
      <c r="I58" s="461"/>
      <c r="J58" s="461"/>
      <c r="K58" s="294"/>
      <c r="L58" s="246"/>
    </row>
    <row r="59" spans="2:19" ht="30" customHeight="1">
      <c r="B59" s="240" t="str">
        <f>QUANT!B57</f>
        <v>7.1</v>
      </c>
      <c r="C59" s="240">
        <f>QUANT!C57</f>
        <v>94267</v>
      </c>
      <c r="D59" s="240" t="str">
        <f>QUANT!D57</f>
        <v>SINAPI</v>
      </c>
      <c r="E59" s="247" t="str">
        <f>QUANT!E57</f>
        <v>Guia (meio-fio) e sarjeta conjugados de concreto, moldada i n loco em trecho reto com extrusora, guia 13 cm base x 22 cm altura. af_06/2016</v>
      </c>
      <c r="F59" s="240" t="str">
        <f>QUANT!F57</f>
        <v>m</v>
      </c>
      <c r="G59" s="232">
        <f>(QUANT!G57)</f>
        <v>11310.380000000001</v>
      </c>
      <c r="H59" s="232">
        <v>67.14</v>
      </c>
      <c r="I59" s="232">
        <f>ROUND((H59*(1+($E$7))),2)</f>
        <v>81.040000000000006</v>
      </c>
      <c r="J59" s="232">
        <f>ROUND(G59*I59,2)</f>
        <v>916593.2</v>
      </c>
      <c r="K59" s="242" t="e">
        <f t="shared" ref="K59:K64" si="6">J59/$J$115</f>
        <v>#REF!</v>
      </c>
      <c r="L59" s="246"/>
      <c r="N59" s="1028"/>
      <c r="R59" s="1022"/>
      <c r="S59" s="1019"/>
    </row>
    <row r="60" spans="2:19" ht="30" customHeight="1">
      <c r="B60" s="240" t="str">
        <f>QUANT!B58</f>
        <v>7.2</v>
      </c>
      <c r="C60" s="240">
        <f>QUANT!C58</f>
        <v>94268</v>
      </c>
      <c r="D60" s="240" t="str">
        <f>QUANT!D58</f>
        <v>SINAPI</v>
      </c>
      <c r="E60" s="247" t="str">
        <f>QUANT!E58</f>
        <v>Guia (meio-fio) e sarjeta conjugados de concreto, moldada i n loco em trecho curvo com extrusora, guia 13 cm base x 22 cm altura. af_06/2016</v>
      </c>
      <c r="F60" s="240" t="str">
        <f>QUANT!F58</f>
        <v>m</v>
      </c>
      <c r="G60" s="232">
        <f>(QUANT!G58)</f>
        <v>439.82400000000007</v>
      </c>
      <c r="H60" s="232">
        <v>72.53</v>
      </c>
      <c r="I60" s="232">
        <f>ROUND((H60*(1+($E$7))),2)</f>
        <v>87.54</v>
      </c>
      <c r="J60" s="232">
        <f>ROUND(G60*I60,2)</f>
        <v>38502.19</v>
      </c>
      <c r="K60" s="242" t="e">
        <f t="shared" si="6"/>
        <v>#REF!</v>
      </c>
      <c r="L60" s="246"/>
      <c r="N60" s="1028"/>
      <c r="R60" s="1022"/>
      <c r="S60" s="1019"/>
    </row>
    <row r="61" spans="2:19" s="226" customFormat="1" ht="30" customHeight="1">
      <c r="B61" s="240" t="str">
        <f>QUANT!B59</f>
        <v>7.3</v>
      </c>
      <c r="C61" s="240" t="s">
        <v>22730</v>
      </c>
      <c r="D61" s="240" t="str">
        <f>QUANT!D59</f>
        <v>I-SINAPI</v>
      </c>
      <c r="E61" s="247" t="str">
        <f>QUANT!E59</f>
        <v>Placa esmaltada para identificação NR de Rua, dimensões 45X25cm</v>
      </c>
      <c r="F61" s="240" t="str">
        <f>QUANT!F59</f>
        <v>unid</v>
      </c>
      <c r="G61" s="232">
        <f>(QUANT!G59)</f>
        <v>95</v>
      </c>
      <c r="H61" s="232">
        <v>91.51</v>
      </c>
      <c r="I61" s="1031">
        <f>ROUND((H61*(1+($E$8))),2)</f>
        <v>105.48</v>
      </c>
      <c r="J61" s="232">
        <f>ROUND(G61*I61,2)</f>
        <v>10020.6</v>
      </c>
      <c r="K61" s="242" t="e">
        <f t="shared" si="6"/>
        <v>#REF!</v>
      </c>
      <c r="M61" s="249"/>
      <c r="N61" s="1028"/>
      <c r="R61" s="1022"/>
      <c r="S61" s="1019"/>
    </row>
    <row r="62" spans="2:19" s="226" customFormat="1" ht="30" customHeight="1">
      <c r="B62" s="240" t="str">
        <f>QUANT!B60</f>
        <v>7.4</v>
      </c>
      <c r="C62" s="240">
        <f>QUANT!C60</f>
        <v>101094</v>
      </c>
      <c r="D62" s="240" t="str">
        <f>QUANT!D60</f>
        <v>SINAPI</v>
      </c>
      <c r="E62" s="247" t="str">
        <f>QUANT!E60</f>
        <v>PISO PODOTÁTIL DE ALERTA OU DIRECIONAL, DE CONCRETO, ASSENTADO SOBRE ARGAMASSA. AF_03/2024</v>
      </c>
      <c r="F62" s="240" t="str">
        <f>QUANT!F60</f>
        <v>m²</v>
      </c>
      <c r="G62" s="232">
        <f>(QUANT!G60)</f>
        <v>2827.5950000000003</v>
      </c>
      <c r="H62" s="232">
        <v>176.47</v>
      </c>
      <c r="I62" s="232">
        <f>ROUND((H62*(1+($E$7))),2)</f>
        <v>213</v>
      </c>
      <c r="J62" s="232">
        <f>ROUND(G62*I62,2)</f>
        <v>602277.74</v>
      </c>
      <c r="K62" s="242" t="e">
        <f t="shared" si="6"/>
        <v>#REF!</v>
      </c>
      <c r="M62" s="233"/>
      <c r="N62" s="1028"/>
      <c r="R62" s="1022"/>
      <c r="S62" s="1019"/>
    </row>
    <row r="63" spans="2:19" ht="30" customHeight="1">
      <c r="B63" s="240" t="str">
        <f>QUANT!B61</f>
        <v>7.5</v>
      </c>
      <c r="C63" s="240">
        <f>QUANT!C61</f>
        <v>94990</v>
      </c>
      <c r="D63" s="240" t="str">
        <f>QUANT!D61</f>
        <v>SINAPI</v>
      </c>
      <c r="E63" s="247" t="str">
        <f>QUANT!E61</f>
        <v xml:space="preserve">	EXECUÇÃO DE PASSEIO (CALÇADA) OU PISO DE CONCRETO COM CONCRETO MOLDADO IN LOCO, FEITO EM OBRA, ACABAMENTO CONVENCIONAL, NÃO ARMADO. AF_08/2022</v>
      </c>
      <c r="F63" s="240" t="str">
        <f>QUANT!F61</f>
        <v>m³</v>
      </c>
      <c r="G63" s="232">
        <f>(QUANT!G61)</f>
        <v>893.26530000000014</v>
      </c>
      <c r="H63" s="232">
        <v>829.29</v>
      </c>
      <c r="I63" s="232">
        <f>ROUND((H63*(1+($E$7))),2)</f>
        <v>1000.95</v>
      </c>
      <c r="J63" s="232">
        <f>ROUND(G63*I63,2)</f>
        <v>894113.9</v>
      </c>
      <c r="K63" s="242" t="e">
        <f t="shared" si="6"/>
        <v>#REF!</v>
      </c>
      <c r="N63" s="1028"/>
      <c r="R63" s="1022"/>
      <c r="S63" s="1019"/>
    </row>
    <row r="64" spans="2:19" ht="30" customHeight="1">
      <c r="B64" s="240"/>
      <c r="C64" s="240"/>
      <c r="D64" s="240"/>
      <c r="E64" s="247"/>
      <c r="F64" s="240"/>
      <c r="G64" s="232"/>
      <c r="H64" s="232"/>
      <c r="I64" s="238" t="s">
        <v>15</v>
      </c>
      <c r="J64" s="235">
        <f>SUM(J59:J63)</f>
        <v>2461507.63</v>
      </c>
      <c r="K64" s="242" t="e">
        <f t="shared" si="6"/>
        <v>#REF!</v>
      </c>
      <c r="M64" s="249"/>
      <c r="N64" s="249"/>
    </row>
    <row r="65" spans="2:18" ht="30" customHeight="1">
      <c r="B65" s="257" t="str">
        <f>QUANT!B63</f>
        <v>8.0</v>
      </c>
      <c r="C65" s="257"/>
      <c r="D65" s="257"/>
      <c r="E65" s="455" t="str">
        <f>QUANT!E63</f>
        <v>DRENAGEM</v>
      </c>
      <c r="F65" s="459"/>
      <c r="G65" s="461"/>
      <c r="H65" s="461"/>
      <c r="I65" s="462"/>
      <c r="J65" s="462"/>
      <c r="K65" s="294"/>
    </row>
    <row r="66" spans="2:18" ht="30" customHeight="1">
      <c r="B66" s="240" t="str">
        <f>QUANT!B64</f>
        <v>8.1</v>
      </c>
      <c r="C66" s="240">
        <f>QUANT!C64</f>
        <v>5213417</v>
      </c>
      <c r="D66" s="240" t="str">
        <f>QUANT!D64</f>
        <v>SICRO</v>
      </c>
      <c r="E66" s="247" t="str">
        <f>QUANT!E64</f>
        <v>Confecção de placa em aço nº 16 galvanizado, com película retrorrefletiva tipo I + III</v>
      </c>
      <c r="F66" s="240" t="str">
        <f>QUANT!F64</f>
        <v>m²</v>
      </c>
      <c r="G66" s="232">
        <f>QUANT!G64</f>
        <v>50</v>
      </c>
      <c r="H66" s="642">
        <f>VLOOKUP(C66,'SICRO-SERVIÇOS'!$A:$D,4,0)</f>
        <v>459.13</v>
      </c>
      <c r="I66" s="232">
        <f>ROUND((H66*(1+($E$7))),2)</f>
        <v>554.16999999999996</v>
      </c>
      <c r="J66" s="232">
        <f t="shared" ref="J66:J78" si="7">ROUND(G66*I66,2)</f>
        <v>27708.5</v>
      </c>
      <c r="K66" s="242" t="e">
        <f t="shared" ref="K66:K79" si="8">J66/$J$115</f>
        <v>#REF!</v>
      </c>
      <c r="M66" s="249"/>
      <c r="N66" s="249"/>
      <c r="R66" s="249"/>
    </row>
    <row r="67" spans="2:18" ht="30" customHeight="1">
      <c r="B67" s="240" t="str">
        <f>QUANT!B65</f>
        <v>8.2</v>
      </c>
      <c r="C67" s="240" t="str">
        <f>QUANT!C65</f>
        <v>Comp. 8.2</v>
      </c>
      <c r="D67" s="240" t="str">
        <f>QUANT!D65</f>
        <v>Composição</v>
      </c>
      <c r="E67" s="247" t="str">
        <f>QUANT!E65</f>
        <v>Isolamento de obra com tela plástica com malha de 5mm e estrutura de madeira pontaleteada</v>
      </c>
      <c r="F67" s="240" t="str">
        <f>QUANT!F65</f>
        <v>m²</v>
      </c>
      <c r="G67" s="232">
        <f>QUANT!G65</f>
        <v>50</v>
      </c>
      <c r="H67" s="232">
        <v>27.749800000000004</v>
      </c>
      <c r="I67" s="232">
        <f>ROUND((H67*(1+($E$7))),2)</f>
        <v>33.49</v>
      </c>
      <c r="J67" s="232">
        <f t="shared" si="7"/>
        <v>1674.5</v>
      </c>
      <c r="K67" s="242" t="e">
        <f t="shared" si="8"/>
        <v>#REF!</v>
      </c>
      <c r="M67" s="249"/>
      <c r="N67" s="249"/>
      <c r="R67" s="249"/>
    </row>
    <row r="68" spans="2:18" ht="30" customHeight="1">
      <c r="B68" s="240" t="str">
        <f>QUANT!B66</f>
        <v>8.3</v>
      </c>
      <c r="C68" s="240" t="str">
        <f>QUANT!C66</f>
        <v>Comp. 8.3</v>
      </c>
      <c r="D68" s="240" t="str">
        <f>QUANT!D66</f>
        <v>Composição</v>
      </c>
      <c r="E68" s="247" t="str">
        <f>QUANT!E66</f>
        <v>Passadicos de madeira para pedestres</v>
      </c>
      <c r="F68" s="240" t="str">
        <f>QUANT!F66</f>
        <v>m²</v>
      </c>
      <c r="G68" s="232">
        <f>QUANT!G66</f>
        <v>50</v>
      </c>
      <c r="H68" s="232">
        <v>80.671446999999986</v>
      </c>
      <c r="I68" s="232">
        <f>ROUND((H68*(1+($E$7))),2)</f>
        <v>97.37</v>
      </c>
      <c r="J68" s="232">
        <f t="shared" si="7"/>
        <v>4868.5</v>
      </c>
      <c r="K68" s="242" t="e">
        <f t="shared" si="8"/>
        <v>#REF!</v>
      </c>
      <c r="M68" s="249"/>
      <c r="N68" s="249"/>
      <c r="R68" s="249"/>
    </row>
    <row r="69" spans="2:18" ht="72.599999999999994" customHeight="1">
      <c r="B69" s="240" t="str">
        <f>QUANT!B67</f>
        <v>8.4</v>
      </c>
      <c r="C69" s="240">
        <f>QUANT!C67</f>
        <v>90082</v>
      </c>
      <c r="D69" s="240" t="str">
        <f>QUANT!D67</f>
        <v>SINAPI</v>
      </c>
      <c r="E69" s="247" t="str">
        <f>QUANT!E67</f>
        <v>Escavação mecanizada de vala com prof. até 1,5 m (média entre montante e jusante/uma composição por trecho), com retroescavadeira (0,26 m3/88 hp), larg. de 1,5 m a 2,5 m, em solo de 1a categoria, em locais com alto nível de interferência. af_01/2015</v>
      </c>
      <c r="F69" s="240" t="str">
        <f>QUANT!F67</f>
        <v>m³</v>
      </c>
      <c r="G69" s="232">
        <f>QUANT!G67</f>
        <v>7549.8082596800023</v>
      </c>
      <c r="H69" s="232">
        <v>10.76</v>
      </c>
      <c r="I69" s="232">
        <f t="shared" ref="I69:I78" si="9">ROUND((H69*(1+($E$7))),2)</f>
        <v>12.99</v>
      </c>
      <c r="J69" s="232">
        <f t="shared" si="7"/>
        <v>98072.01</v>
      </c>
      <c r="K69" s="242" t="e">
        <f t="shared" si="8"/>
        <v>#REF!</v>
      </c>
      <c r="M69" s="249"/>
      <c r="N69" s="249"/>
      <c r="R69" s="249"/>
    </row>
    <row r="70" spans="2:18" ht="30" customHeight="1">
      <c r="B70" s="240" t="str">
        <f>QUANT!B68</f>
        <v>8.5</v>
      </c>
      <c r="C70" s="240" t="str">
        <f>QUANT!C68</f>
        <v>Comp. 8.5</v>
      </c>
      <c r="D70" s="240" t="str">
        <f>QUANT!D68</f>
        <v>Composição</v>
      </c>
      <c r="E70" s="247" t="str">
        <f>QUANT!E68</f>
        <v>Regularização e compactação manual de terreno (fundo de vala)</v>
      </c>
      <c r="F70" s="240" t="str">
        <f>QUANT!F68</f>
        <v>m²</v>
      </c>
      <c r="G70" s="232">
        <f>QUANT!G68</f>
        <v>3584.3656000000001</v>
      </c>
      <c r="H70" s="232">
        <v>5.9926500000000003</v>
      </c>
      <c r="I70" s="232">
        <f t="shared" si="9"/>
        <v>7.23</v>
      </c>
      <c r="J70" s="232">
        <f t="shared" si="7"/>
        <v>25914.959999999999</v>
      </c>
      <c r="K70" s="242" t="e">
        <f t="shared" si="8"/>
        <v>#REF!</v>
      </c>
      <c r="M70" s="249"/>
      <c r="N70" s="249"/>
      <c r="R70" s="249"/>
    </row>
    <row r="71" spans="2:18" ht="30" customHeight="1">
      <c r="B71" s="240" t="str">
        <f>QUANT!B69</f>
        <v>8.6</v>
      </c>
      <c r="C71" s="240" t="str">
        <f>QUANT!C69</f>
        <v>Comp. 8.6</v>
      </c>
      <c r="D71" s="240" t="str">
        <f>QUANT!D69</f>
        <v>Composição</v>
      </c>
      <c r="E71" s="247" t="str">
        <f>QUANT!E69</f>
        <v>Fornecimento e aplicação de Lastro de Brita  (com preparo de fundo de valas)</v>
      </c>
      <c r="F71" s="240" t="str">
        <f>QUANT!F69</f>
        <v>m³</v>
      </c>
      <c r="G71" s="232">
        <f>QUANT!G69</f>
        <v>358.43655999999999</v>
      </c>
      <c r="H71" s="232">
        <v>326.38255000000004</v>
      </c>
      <c r="I71" s="232">
        <f t="shared" si="9"/>
        <v>393.94</v>
      </c>
      <c r="J71" s="232">
        <f t="shared" si="7"/>
        <v>141202.5</v>
      </c>
      <c r="K71" s="242" t="e">
        <f t="shared" si="8"/>
        <v>#REF!</v>
      </c>
      <c r="M71" s="249"/>
      <c r="N71" s="249"/>
      <c r="R71" s="249"/>
    </row>
    <row r="72" spans="2:18" ht="77.400000000000006" customHeight="1">
      <c r="B72" s="240" t="str">
        <f>QUANT!B70</f>
        <v>8.7</v>
      </c>
      <c r="C72" s="240" t="str">
        <f>QUANT!C70</f>
        <v>Comp. 8.7</v>
      </c>
      <c r="D72" s="240" t="str">
        <f>QUANT!D70</f>
        <v>SINAPI</v>
      </c>
      <c r="E72" s="247" t="str">
        <f>QUANT!E70</f>
        <v>Reaterro mecanizado de vala com retroescavadeira (capacidade da caçamb a da retro: 0,26 m³ / potência: 88 hp), largura de 0,8 a 1,5 m, profun didade de 1,5 a 3,0 m, com solo (sem substituição) de 1ª categoria em locais com alto nível de interferência. af_04/2016</v>
      </c>
      <c r="F72" s="240" t="str">
        <f>QUANT!F70</f>
        <v>m³</v>
      </c>
      <c r="G72" s="232">
        <f>QUANT!G70</f>
        <v>4355.543511840001</v>
      </c>
      <c r="H72" s="232">
        <v>9.7684300000000004</v>
      </c>
      <c r="I72" s="232">
        <f t="shared" si="9"/>
        <v>11.79</v>
      </c>
      <c r="J72" s="232">
        <f t="shared" si="7"/>
        <v>51351.86</v>
      </c>
      <c r="K72" s="242" t="e">
        <f t="shared" si="8"/>
        <v>#REF!</v>
      </c>
      <c r="M72" s="249"/>
      <c r="N72" s="249"/>
      <c r="R72" s="249"/>
    </row>
    <row r="73" spans="2:18" ht="77.400000000000006" customHeight="1">
      <c r="B73" s="240" t="str">
        <f>QUANT!B72</f>
        <v>8.9</v>
      </c>
      <c r="C73" s="240">
        <f>QUANT!C72</f>
        <v>93378</v>
      </c>
      <c r="D73" s="240" t="str">
        <f>QUANT!D72</f>
        <v>SINAPI</v>
      </c>
      <c r="E73" s="247" t="str">
        <f>QUANT!E72</f>
        <v>Reaterro mecanizado de vala com retroescavadeira (capacidade da caçamb a da retro: 0,26 m³ / potência: 88 hp), largura de 0,8 a 1,5 m, profun didade de 1,5 a 3,0 m, com solo (sem substituição) de 1ª categoria em locais com alto nível de interferência. af_04/2016</v>
      </c>
      <c r="F73" s="240" t="str">
        <f>QUANT!F72</f>
        <v>m³</v>
      </c>
      <c r="G73" s="232">
        <f>QUANT!G72</f>
        <v>2253.1261731200007</v>
      </c>
      <c r="H73" s="232">
        <f>VLOOKUP(C73,'SINAPI-SERVIÇOS'!B:E,4,0)</f>
        <v>20.62</v>
      </c>
      <c r="I73" s="232">
        <f t="shared" si="9"/>
        <v>24.89</v>
      </c>
      <c r="J73" s="232">
        <f t="shared" si="7"/>
        <v>56080.31</v>
      </c>
      <c r="K73" s="242" t="e">
        <f t="shared" si="8"/>
        <v>#REF!</v>
      </c>
      <c r="M73" s="249"/>
      <c r="N73" s="249"/>
      <c r="R73" s="249"/>
    </row>
    <row r="74" spans="2:18" ht="30" customHeight="1">
      <c r="B74" s="240" t="str">
        <f>QUANT!B73</f>
        <v>8.10</v>
      </c>
      <c r="C74" s="240">
        <f>QUANT!C73</f>
        <v>93598</v>
      </c>
      <c r="D74" s="240" t="str">
        <f>QUANT!D73</f>
        <v>SINAPI</v>
      </c>
      <c r="E74" s="247" t="str">
        <f>QUANT!E73</f>
        <v>Transporte com caminhão basculante de 14 m³, em via urbana em revestimento primário (unidade: txkm). af_07/2020 (BOTA FORA)</v>
      </c>
      <c r="F74" s="240" t="str">
        <f>QUANT!F73</f>
        <v>txkm</v>
      </c>
      <c r="G74" s="232">
        <f>QUANT!G73</f>
        <v>7138.6553113651207</v>
      </c>
      <c r="H74" s="232">
        <v>1.61</v>
      </c>
      <c r="I74" s="232">
        <f t="shared" si="9"/>
        <v>1.94</v>
      </c>
      <c r="J74" s="232">
        <f t="shared" si="7"/>
        <v>13848.99</v>
      </c>
      <c r="K74" s="242" t="e">
        <f t="shared" si="8"/>
        <v>#REF!</v>
      </c>
      <c r="M74" s="249"/>
      <c r="N74" s="249"/>
      <c r="R74" s="249"/>
    </row>
    <row r="75" spans="2:18" ht="30" customHeight="1">
      <c r="B75" s="240" t="str">
        <f>QUANT!B74</f>
        <v>8.11</v>
      </c>
      <c r="C75" s="240">
        <f>QUANT!C74</f>
        <v>95879</v>
      </c>
      <c r="D75" s="240" t="str">
        <f>QUANT!D74</f>
        <v>SINAPI</v>
      </c>
      <c r="E75" s="247" t="str">
        <f>QUANT!E74</f>
        <v>Transporte com caminhão basculante de 14 m³, em via urbana pavimentada, dmt até 30 km (unidade: txkm). af_07/2020 (BOTA FORA)</v>
      </c>
      <c r="F75" s="240" t="str">
        <f>QUANT!F74</f>
        <v>txkm</v>
      </c>
      <c r="G75" s="232">
        <f>QUANT!G74</f>
        <v>28208.47995016192</v>
      </c>
      <c r="H75" s="232">
        <v>1.49</v>
      </c>
      <c r="I75" s="232">
        <f t="shared" si="9"/>
        <v>1.8</v>
      </c>
      <c r="J75" s="232">
        <f t="shared" si="7"/>
        <v>50775.26</v>
      </c>
      <c r="K75" s="242" t="e">
        <f t="shared" si="8"/>
        <v>#REF!</v>
      </c>
      <c r="M75" s="249"/>
      <c r="N75" s="249"/>
      <c r="R75" s="249"/>
    </row>
    <row r="76" spans="2:18" ht="30" customHeight="1">
      <c r="B76" s="240" t="str">
        <f>QUANT!B75</f>
        <v>8.12</v>
      </c>
      <c r="C76" s="240" t="str">
        <f>QUANT!C75</f>
        <v>Comp. 8.10</v>
      </c>
      <c r="D76" s="240" t="str">
        <f>QUANT!D75</f>
        <v>Composição</v>
      </c>
      <c r="E76" s="247" t="str">
        <f>QUANT!E75</f>
        <v>Carga e descarga mecânica de solo utilizando caminhão basculante 6m³/16t e pa carregadeira sobre pneus * 128 hp * cap. até 2,8m3</v>
      </c>
      <c r="F76" s="240" t="str">
        <f>QUANT!F75</f>
        <v>m³</v>
      </c>
      <c r="G76" s="232">
        <f>QUANT!G75</f>
        <v>1462.1665206399998</v>
      </c>
      <c r="H76" s="232">
        <v>2.1648000000000001</v>
      </c>
      <c r="I76" s="232">
        <f t="shared" si="9"/>
        <v>2.61</v>
      </c>
      <c r="J76" s="232">
        <f t="shared" si="7"/>
        <v>3816.25</v>
      </c>
      <c r="K76" s="242" t="e">
        <f t="shared" si="8"/>
        <v>#REF!</v>
      </c>
      <c r="M76" s="249"/>
      <c r="N76" s="249"/>
      <c r="R76" s="249"/>
    </row>
    <row r="77" spans="2:18" ht="30" customHeight="1">
      <c r="B77" s="240" t="str">
        <f>QUANT!B76</f>
        <v>8.13</v>
      </c>
      <c r="C77" s="240" t="str">
        <f>QUANT!C76</f>
        <v>Comp. 8.11</v>
      </c>
      <c r="D77" s="240" t="str">
        <f>QUANT!D76</f>
        <v>Composição</v>
      </c>
      <c r="E77" s="247" t="str">
        <f>QUANT!E76</f>
        <v>Espalhamento de material em bota fora, com utilizacao de trator de esteiras de 165 HP</v>
      </c>
      <c r="F77" s="240" t="str">
        <f>QUANT!F76</f>
        <v>m³</v>
      </c>
      <c r="G77" s="232">
        <f>QUANT!G76</f>
        <v>1462.1665206399998</v>
      </c>
      <c r="H77" s="232">
        <v>1.2814410519999999</v>
      </c>
      <c r="I77" s="232">
        <f t="shared" si="9"/>
        <v>1.55</v>
      </c>
      <c r="J77" s="232">
        <f t="shared" si="7"/>
        <v>2266.36</v>
      </c>
      <c r="K77" s="242" t="e">
        <f t="shared" si="8"/>
        <v>#REF!</v>
      </c>
      <c r="N77" s="249"/>
    </row>
    <row r="78" spans="2:18" ht="30" customHeight="1">
      <c r="B78" s="240" t="str">
        <f>QUANT!B77</f>
        <v>8.14</v>
      </c>
      <c r="C78" s="240" t="str">
        <f>QUANT!C77</f>
        <v>Comp. 8.12</v>
      </c>
      <c r="D78" s="240" t="str">
        <f>QUANT!D77</f>
        <v>Composição</v>
      </c>
      <c r="E78" s="247" t="str">
        <f>QUANT!E77</f>
        <v>Escoramento de vala, tipo pontaleteamento, com profundidade de 0 a 1,5 m, largura maior ou igual a 1,5 m e menor que 2,5 m, em local com nível alto de interferência. af_06/2016</v>
      </c>
      <c r="F78" s="240" t="str">
        <f>QUANT!F77</f>
        <v>m²</v>
      </c>
      <c r="G78" s="232">
        <f>QUANT!G77</f>
        <v>285.2</v>
      </c>
      <c r="H78" s="232">
        <v>30.919719999999998</v>
      </c>
      <c r="I78" s="232">
        <f t="shared" si="9"/>
        <v>37.32</v>
      </c>
      <c r="J78" s="232">
        <f t="shared" si="7"/>
        <v>10643.66</v>
      </c>
      <c r="K78" s="242" t="e">
        <f t="shared" si="8"/>
        <v>#REF!</v>
      </c>
      <c r="M78" s="1023"/>
      <c r="N78" s="249"/>
    </row>
    <row r="79" spans="2:18" ht="30" customHeight="1">
      <c r="B79" s="240"/>
      <c r="C79" s="240"/>
      <c r="D79" s="240"/>
      <c r="E79" s="247"/>
      <c r="F79" s="240"/>
      <c r="G79" s="232"/>
      <c r="H79" s="232"/>
      <c r="I79" s="238" t="s">
        <v>15</v>
      </c>
      <c r="J79" s="235">
        <f>SUM(J66:J78)</f>
        <v>488223.65999999992</v>
      </c>
      <c r="K79" s="242" t="e">
        <f t="shared" si="8"/>
        <v>#REF!</v>
      </c>
      <c r="M79" s="249"/>
      <c r="N79" s="249"/>
      <c r="R79" s="249"/>
    </row>
    <row r="80" spans="2:18" s="248" customFormat="1" ht="30" customHeight="1">
      <c r="B80" s="257" t="str">
        <f>QUANT!B80</f>
        <v>9.0</v>
      </c>
      <c r="C80" s="257"/>
      <c r="D80" s="257"/>
      <c r="E80" s="463" t="str">
        <f>QUANT!E80</f>
        <v>FORNECIMENTO DE TUBOS TIPO PA-1</v>
      </c>
      <c r="F80" s="257"/>
      <c r="G80" s="457"/>
      <c r="H80" s="457"/>
      <c r="I80" s="457"/>
      <c r="J80" s="457"/>
      <c r="K80" s="294"/>
    </row>
    <row r="81" spans="2:14" ht="30" customHeight="1">
      <c r="B81" s="240" t="str">
        <f>QUANT!B81</f>
        <v>9.1</v>
      </c>
      <c r="C81" s="240">
        <f>QUANT!C81</f>
        <v>7725</v>
      </c>
      <c r="D81" s="240" t="str">
        <f>QUANT!D81</f>
        <v>I-SINAPI</v>
      </c>
      <c r="E81" s="247" t="str">
        <f>QUANT!E81</f>
        <v>Tubo de concreto armado para aguas pluviais, classe PA-1, com encaixe ponta e bolsa, diametro nominal de 600 mm</v>
      </c>
      <c r="F81" s="240" t="str">
        <f>QUANT!F81</f>
        <v>m</v>
      </c>
      <c r="G81" s="232">
        <f>QUANT!G81</f>
        <v>1426</v>
      </c>
      <c r="H81" s="232">
        <v>244</v>
      </c>
      <c r="I81" s="1031">
        <f>ROUND((H81*(1+($E$8))),2)</f>
        <v>281.26</v>
      </c>
      <c r="J81" s="232">
        <f>ROUND(G81*I81,2)</f>
        <v>401076.76</v>
      </c>
      <c r="K81" s="242" t="e">
        <f>J81/$J$115</f>
        <v>#REF!</v>
      </c>
      <c r="M81" s="249"/>
      <c r="N81" s="249"/>
    </row>
    <row r="82" spans="2:14" ht="30" customHeight="1">
      <c r="B82" s="240" t="str">
        <f>QUANT!B82</f>
        <v>9.2</v>
      </c>
      <c r="C82" s="240">
        <f>QUANT!C82</f>
        <v>7750</v>
      </c>
      <c r="D82" s="240" t="s">
        <v>21756</v>
      </c>
      <c r="E82" s="247" t="str">
        <f>QUANT!E82</f>
        <v>Tubo de concreto armado para aguas pluviais, classe PA-1, com encaixe ponta e bolsa, diametro nominal de 800 mm</v>
      </c>
      <c r="F82" s="240" t="str">
        <f>QUANT!F82</f>
        <v>m</v>
      </c>
      <c r="G82" s="232">
        <f>QUANT!G82</f>
        <v>712</v>
      </c>
      <c r="H82" s="232">
        <v>405.98</v>
      </c>
      <c r="I82" s="1031">
        <f>ROUND((H82*(1+($E$8))),2)</f>
        <v>467.97</v>
      </c>
      <c r="J82" s="232">
        <f>ROUND(G82*I82,2)</f>
        <v>333194.64</v>
      </c>
      <c r="K82" s="242" t="e">
        <f>J82/$J$115</f>
        <v>#REF!</v>
      </c>
      <c r="M82" s="249"/>
      <c r="N82" s="249"/>
    </row>
    <row r="83" spans="2:14" ht="30" customHeight="1">
      <c r="B83" s="240"/>
      <c r="C83" s="240"/>
      <c r="D83" s="240"/>
      <c r="E83" s="247"/>
      <c r="F83" s="240"/>
      <c r="G83" s="232"/>
      <c r="H83" s="232"/>
      <c r="I83" s="238" t="s">
        <v>15</v>
      </c>
      <c r="J83" s="235">
        <f>SUM(J81:J82)</f>
        <v>734271.4</v>
      </c>
      <c r="K83" s="242" t="e">
        <f>J83/$J$115</f>
        <v>#REF!</v>
      </c>
      <c r="M83" s="249"/>
      <c r="N83" s="249"/>
    </row>
    <row r="84" spans="2:14" s="248" customFormat="1" ht="30" customHeight="1">
      <c r="B84" s="257" t="str">
        <f>QUANT!B84</f>
        <v>10.0</v>
      </c>
      <c r="C84" s="257"/>
      <c r="D84" s="257"/>
      <c r="E84" s="463" t="str">
        <f>QUANT!E84</f>
        <v xml:space="preserve">ASSENTAMENTO E REJUNTAMENTO DE TUBO DE CONCRETO </v>
      </c>
      <c r="F84" s="257"/>
      <c r="G84" s="457"/>
      <c r="H84" s="457"/>
      <c r="I84" s="457"/>
      <c r="J84" s="457"/>
      <c r="K84" s="294"/>
    </row>
    <row r="85" spans="2:14" ht="30" customHeight="1">
      <c r="B85" s="240" t="str">
        <f>QUANT!B85</f>
        <v>10.1</v>
      </c>
      <c r="C85" s="240">
        <f>QUANT!C85</f>
        <v>92824</v>
      </c>
      <c r="D85" s="240" t="str">
        <f>QUANT!D85</f>
        <v>SINAPI</v>
      </c>
      <c r="E85" s="247" t="str">
        <f>QUANT!E85</f>
        <v>Assentamento de tubo de concreto para redes coletoras de águas pluviai s, diâmetro de 600 mm, junta rígida, instalado em local com alto nível</v>
      </c>
      <c r="F85" s="240" t="str">
        <f>QUANT!F85</f>
        <v>m</v>
      </c>
      <c r="G85" s="232">
        <f>G81</f>
        <v>1426</v>
      </c>
      <c r="H85" s="232">
        <v>53.38</v>
      </c>
      <c r="I85" s="232">
        <f>ROUND((H85*(1+($E$7))),2)</f>
        <v>64.430000000000007</v>
      </c>
      <c r="J85" s="232">
        <f>ROUND(G85*I85,2)</f>
        <v>91877.18</v>
      </c>
      <c r="K85" s="242" t="e">
        <f>J85/$J$115</f>
        <v>#REF!</v>
      </c>
    </row>
    <row r="86" spans="2:14" ht="30" customHeight="1">
      <c r="B86" s="240" t="str">
        <f>QUANT!B86</f>
        <v>10.2</v>
      </c>
      <c r="C86" s="240">
        <f>QUANT!C86</f>
        <v>92826</v>
      </c>
      <c r="D86" s="240" t="str">
        <f>QUANT!D86</f>
        <v>SINAPI</v>
      </c>
      <c r="E86" s="247" t="str">
        <f>QUANT!E86</f>
        <v>Assentamento de tubo de concreto para redes coletoras de águas pluviai s, diâmetro de 800 mm, junta rígida, instalado em local com alto nível</v>
      </c>
      <c r="F86" s="240" t="str">
        <f>QUANT!F86</f>
        <v>m</v>
      </c>
      <c r="G86" s="232">
        <f>G82</f>
        <v>712</v>
      </c>
      <c r="H86" s="232">
        <v>74.41</v>
      </c>
      <c r="I86" s="232">
        <f>ROUND((H86*(1+($E$7))),2)</f>
        <v>89.81</v>
      </c>
      <c r="J86" s="232">
        <f>ROUND(G86*I86,2)</f>
        <v>63944.72</v>
      </c>
      <c r="K86" s="242" t="e">
        <f>J86/$J$115</f>
        <v>#REF!</v>
      </c>
    </row>
    <row r="87" spans="2:14" ht="30" customHeight="1">
      <c r="B87" s="240"/>
      <c r="C87" s="240"/>
      <c r="D87" s="240"/>
      <c r="E87" s="247"/>
      <c r="F87" s="240"/>
      <c r="G87" s="232"/>
      <c r="H87" s="232"/>
      <c r="I87" s="238" t="s">
        <v>15</v>
      </c>
      <c r="J87" s="235">
        <f>SUM(J85:J86)</f>
        <v>155821.9</v>
      </c>
      <c r="K87" s="242" t="e">
        <f>J87/$J$115</f>
        <v>#REF!</v>
      </c>
      <c r="M87" s="249"/>
      <c r="N87" s="249"/>
    </row>
    <row r="88" spans="2:14" s="248" customFormat="1" ht="30" customHeight="1">
      <c r="B88" s="257" t="str">
        <f>QUANT!B88</f>
        <v>11.0</v>
      </c>
      <c r="C88" s="257"/>
      <c r="D88" s="257"/>
      <c r="E88" s="463" t="str">
        <f>QUANT!E88</f>
        <v>ÓRGÃOS ACESSÓRIOS</v>
      </c>
      <c r="F88" s="257"/>
      <c r="G88" s="457"/>
      <c r="H88" s="457"/>
      <c r="I88" s="457"/>
      <c r="J88" s="457"/>
      <c r="K88" s="294"/>
    </row>
    <row r="89" spans="2:14" ht="30" customHeight="1">
      <c r="B89" s="240" t="str">
        <f>QUANT!B89</f>
        <v>11.1</v>
      </c>
      <c r="C89" s="240">
        <f>QUANT!C89</f>
        <v>2003680</v>
      </c>
      <c r="D89" s="240" t="str">
        <f>QUANT!D89</f>
        <v>SICRO</v>
      </c>
      <c r="E89" s="247" t="str">
        <f>QUANT!E89</f>
        <v>Poço de visita - PVI 02 - areia e brita comerciais</v>
      </c>
      <c r="F89" s="240" t="str">
        <f>QUANT!F89</f>
        <v>unid</v>
      </c>
      <c r="G89" s="232">
        <f>QUANT!G89</f>
        <v>14</v>
      </c>
      <c r="H89" s="642">
        <f>VLOOKUP(C89,'SICRO-SERVIÇOS'!$A:$D,4,0)</f>
        <v>2151.1</v>
      </c>
      <c r="I89" s="232">
        <f>ROUND((H89*(1+($E$7))),2)</f>
        <v>2596.38</v>
      </c>
      <c r="J89" s="232">
        <f t="shared" ref="J89:J112" si="10">ROUND(G89*I89,2)</f>
        <v>36349.32</v>
      </c>
      <c r="K89" s="242" t="e">
        <f t="shared" ref="K89:K96" si="11">J89/$J$115</f>
        <v>#REF!</v>
      </c>
    </row>
    <row r="90" spans="2:14" ht="30" customHeight="1">
      <c r="B90" s="240" t="str">
        <f>QUANT!B90</f>
        <v>11.2</v>
      </c>
      <c r="C90" s="240">
        <f>QUANT!C90</f>
        <v>2003682</v>
      </c>
      <c r="D90" s="240" t="str">
        <f>QUANT!D90</f>
        <v>SICRO</v>
      </c>
      <c r="E90" s="247" t="str">
        <f>QUANT!E90</f>
        <v>Poço de visita - PVI 03 - areia e brita comerciais</v>
      </c>
      <c r="F90" s="240" t="str">
        <f>QUANT!F90</f>
        <v>unid</v>
      </c>
      <c r="G90" s="232">
        <f>QUANT!G90</f>
        <v>7</v>
      </c>
      <c r="H90" s="642">
        <f>VLOOKUP(C90,'SICRO-SERVIÇOS'!$A:$D,4,0)</f>
        <v>2467.36</v>
      </c>
      <c r="I90" s="232">
        <f>ROUND((H90*(1+($E$7))),2)</f>
        <v>2978.1</v>
      </c>
      <c r="J90" s="232">
        <f>ROUND(G90*I90,2)</f>
        <v>20846.7</v>
      </c>
      <c r="K90" s="242" t="e">
        <f t="shared" si="11"/>
        <v>#REF!</v>
      </c>
    </row>
    <row r="91" spans="2:14" ht="30" customHeight="1">
      <c r="B91" s="240" t="str">
        <f>QUANT!B91</f>
        <v>11.3</v>
      </c>
      <c r="C91" s="240">
        <f>QUANT!C91</f>
        <v>2003692</v>
      </c>
      <c r="D91" s="240" t="str">
        <f>QUANT!D91</f>
        <v>SICRO</v>
      </c>
      <c r="E91" s="247" t="str">
        <f>QUANT!E91</f>
        <v>Poço de visita - PVI 08 - areia e brita comerciais</v>
      </c>
      <c r="F91" s="240" t="str">
        <f>QUANT!F91</f>
        <v>unid</v>
      </c>
      <c r="G91" s="232">
        <f>QUANT!G91</f>
        <v>10</v>
      </c>
      <c r="H91" s="642">
        <f>VLOOKUP(C91,'SICRO-SERVIÇOS'!$A:$D,4,0)</f>
        <v>2501.67</v>
      </c>
      <c r="I91" s="232">
        <f>ROUND((H91*(1+($E$7))),2)</f>
        <v>3019.52</v>
      </c>
      <c r="J91" s="232">
        <f>ROUND(G91*I91,2)</f>
        <v>30195.200000000001</v>
      </c>
      <c r="K91" s="242" t="e">
        <f t="shared" si="11"/>
        <v>#REF!</v>
      </c>
    </row>
    <row r="92" spans="2:14" ht="30" customHeight="1">
      <c r="B92" s="240" t="str">
        <f>QUANT!B92</f>
        <v>11.4</v>
      </c>
      <c r="C92" s="240">
        <f>QUANT!C92</f>
        <v>2003704</v>
      </c>
      <c r="D92" s="240" t="str">
        <f>QUANT!D92</f>
        <v>SICRO</v>
      </c>
      <c r="E92" s="247" t="str">
        <f>QUANT!E92</f>
        <v>Poço de visita - PVI 14 - areia e brita comerciais</v>
      </c>
      <c r="F92" s="240" t="str">
        <f>QUANT!F92</f>
        <v>unid</v>
      </c>
      <c r="G92" s="232">
        <f>QUANT!G92</f>
        <v>1</v>
      </c>
      <c r="H92" s="642">
        <f>VLOOKUP(C92,'SICRO-SERVIÇOS'!$A:$D,4,0)</f>
        <v>2866.11</v>
      </c>
      <c r="I92" s="232">
        <f t="shared" ref="I92:I112" si="12">ROUND((H92*(1+($E$7))),2)</f>
        <v>3459.39</v>
      </c>
      <c r="J92" s="232">
        <f t="shared" si="10"/>
        <v>3459.39</v>
      </c>
      <c r="K92" s="242" t="e">
        <f t="shared" si="11"/>
        <v>#REF!</v>
      </c>
    </row>
    <row r="93" spans="2:14" ht="30" customHeight="1">
      <c r="B93" s="240" t="str">
        <f>QUANT!B93</f>
        <v>11.5</v>
      </c>
      <c r="C93" s="240">
        <f>QUANT!C93</f>
        <v>2003714</v>
      </c>
      <c r="D93" s="240" t="str">
        <f>QUANT!D93</f>
        <v>SICRO</v>
      </c>
      <c r="E93" s="247" t="str">
        <f>QUANT!E93</f>
        <v>Chaminé dos poços de visita - CPV 01 - areia e brita comerciais</v>
      </c>
      <c r="F93" s="240" t="str">
        <f>QUANT!F93</f>
        <v>unid</v>
      </c>
      <c r="G93" s="232">
        <f>QUANT!G93</f>
        <v>5</v>
      </c>
      <c r="H93" s="642">
        <f>VLOOKUP(C93,'SICRO-SERVIÇOS'!$A:$D,4,0)</f>
        <v>1553.46</v>
      </c>
      <c r="I93" s="232">
        <f t="shared" si="12"/>
        <v>1875.03</v>
      </c>
      <c r="J93" s="232">
        <f t="shared" si="10"/>
        <v>9375.15</v>
      </c>
      <c r="K93" s="242" t="e">
        <f t="shared" si="11"/>
        <v>#REF!</v>
      </c>
    </row>
    <row r="94" spans="2:14" ht="30" customHeight="1">
      <c r="B94" s="240" t="str">
        <f>QUANT!B94</f>
        <v>11.6</v>
      </c>
      <c r="C94" s="240">
        <f>QUANT!C94</f>
        <v>2003716</v>
      </c>
      <c r="D94" s="240" t="str">
        <f>QUANT!D94</f>
        <v>SICRO</v>
      </c>
      <c r="E94" s="247" t="str">
        <f>QUANT!E94</f>
        <v>Chaminé dos poços de visita - CPV 02 - areia e brita comerciais</v>
      </c>
      <c r="F94" s="240" t="str">
        <f>QUANT!F94</f>
        <v>unid</v>
      </c>
      <c r="G94" s="232">
        <f>QUANT!G94</f>
        <v>22</v>
      </c>
      <c r="H94" s="642">
        <f>VLOOKUP(C94,'SICRO-SERVIÇOS'!$A:$D,4,0)</f>
        <v>1829.32</v>
      </c>
      <c r="I94" s="232">
        <f t="shared" si="12"/>
        <v>2207.9899999999998</v>
      </c>
      <c r="J94" s="232">
        <f t="shared" si="10"/>
        <v>48575.78</v>
      </c>
      <c r="K94" s="242" t="e">
        <f t="shared" si="11"/>
        <v>#REF!</v>
      </c>
    </row>
    <row r="95" spans="2:14" ht="30" customHeight="1">
      <c r="B95" s="240" t="str">
        <f>QUANT!B95</f>
        <v>11.7</v>
      </c>
      <c r="C95" s="240">
        <f>QUANT!C95</f>
        <v>2003718</v>
      </c>
      <c r="D95" s="240" t="str">
        <f>QUANT!D95</f>
        <v>SICRO</v>
      </c>
      <c r="E95" s="247" t="str">
        <f>QUANT!E95</f>
        <v>Chaminé dos poços de visita - CPV 03 - areia e brita comerciais</v>
      </c>
      <c r="F95" s="240" t="str">
        <f>QUANT!F95</f>
        <v>unid</v>
      </c>
      <c r="G95" s="232">
        <f>QUANT!G95</f>
        <v>3</v>
      </c>
      <c r="H95" s="642">
        <f>VLOOKUP(C95,'SICRO-SERVIÇOS'!$A:$D,4,0)</f>
        <v>2098.92</v>
      </c>
      <c r="I95" s="232">
        <f t="shared" si="12"/>
        <v>2533.4</v>
      </c>
      <c r="J95" s="232">
        <f t="shared" si="10"/>
        <v>7600.2</v>
      </c>
      <c r="K95" s="242" t="e">
        <f t="shared" si="11"/>
        <v>#REF!</v>
      </c>
    </row>
    <row r="96" spans="2:14" ht="30" customHeight="1">
      <c r="B96" s="240" t="str">
        <f>QUANT!B96</f>
        <v>11.8</v>
      </c>
      <c r="C96" s="240">
        <f>QUANT!C96</f>
        <v>2003656</v>
      </c>
      <c r="D96" s="240" t="str">
        <f>QUANT!D96</f>
        <v>SICRO</v>
      </c>
      <c r="E96" s="247" t="str">
        <f>QUANT!E96</f>
        <v>Caixa de ligação e passagem - CLP 08 - areia e brita comerciais</v>
      </c>
      <c r="F96" s="240" t="str">
        <f>QUANT!F96</f>
        <v>unid</v>
      </c>
      <c r="G96" s="232">
        <f>QUANT!G96</f>
        <v>6</v>
      </c>
      <c r="H96" s="642">
        <f>VLOOKUP(C96,'SICRO-SERVIÇOS'!$A:$D,4,0)</f>
        <v>1894.17</v>
      </c>
      <c r="I96" s="232">
        <f>ROUND((H96*(1+($E$7))),2)</f>
        <v>2286.2600000000002</v>
      </c>
      <c r="J96" s="232">
        <f>ROUND(G96*I96,2)</f>
        <v>13717.56</v>
      </c>
      <c r="K96" s="242" t="e">
        <f t="shared" si="11"/>
        <v>#REF!</v>
      </c>
    </row>
    <row r="97" spans="2:11" ht="30" customHeight="1">
      <c r="B97" s="240" t="str">
        <f>QUANT!B97</f>
        <v>11.9</v>
      </c>
      <c r="C97" s="240">
        <f>QUANT!C97</f>
        <v>2003453</v>
      </c>
      <c r="D97" s="240" t="str">
        <f>QUANT!D97</f>
        <v>SICRO</v>
      </c>
      <c r="E97" s="247" t="str">
        <f>QUANT!E97</f>
        <v>Dissipador de energia - DEB 03 - areia, brita e pedra de mão comerciais</v>
      </c>
      <c r="F97" s="240" t="str">
        <f>QUANT!F97</f>
        <v>unid</v>
      </c>
      <c r="G97" s="232">
        <f>QUANT!G97</f>
        <v>2</v>
      </c>
      <c r="H97" s="642">
        <f>VLOOKUP(C97,'SICRO-SERVIÇOS'!$A:$D,4,0)</f>
        <v>1478.81</v>
      </c>
      <c r="I97" s="232">
        <f t="shared" si="12"/>
        <v>1784.92</v>
      </c>
      <c r="J97" s="232">
        <f t="shared" si="10"/>
        <v>3569.84</v>
      </c>
      <c r="K97" s="242" t="e">
        <f t="shared" ref="K97:K109" si="13">J97/$J$115</f>
        <v>#REF!</v>
      </c>
    </row>
    <row r="98" spans="2:11" ht="30" customHeight="1">
      <c r="B98" s="240" t="str">
        <f>QUANT!B98</f>
        <v>11.10</v>
      </c>
      <c r="C98" s="240">
        <f>QUANT!C98</f>
        <v>2003455</v>
      </c>
      <c r="D98" s="240" t="str">
        <f>QUANT!D98</f>
        <v>SICRO</v>
      </c>
      <c r="E98" s="247" t="str">
        <f>QUANT!E98</f>
        <v>Dissipador de energia - DEB 04 - areia, brita e pedra de mão comerciais</v>
      </c>
      <c r="F98" s="240" t="str">
        <f>QUANT!F98</f>
        <v>unid</v>
      </c>
      <c r="G98" s="232">
        <f>QUANT!G98</f>
        <v>4</v>
      </c>
      <c r="H98" s="642">
        <f>VLOOKUP(C98,'SICRO-SERVIÇOS'!$A:$D,4,0)</f>
        <v>2116.14</v>
      </c>
      <c r="I98" s="232">
        <f t="shared" si="12"/>
        <v>2554.1799999999998</v>
      </c>
      <c r="J98" s="232">
        <f t="shared" si="10"/>
        <v>10216.719999999999</v>
      </c>
      <c r="K98" s="242" t="e">
        <f t="shared" si="13"/>
        <v>#REF!</v>
      </c>
    </row>
    <row r="99" spans="2:11" ht="30" customHeight="1">
      <c r="B99" s="240" t="str">
        <f>QUANT!B99</f>
        <v>11.11</v>
      </c>
      <c r="C99" s="240">
        <f>QUANT!C99</f>
        <v>2003441</v>
      </c>
      <c r="D99" s="240" t="str">
        <f>QUANT!D99</f>
        <v>SICRO</v>
      </c>
      <c r="E99" s="247" t="str">
        <f>QUANT!E99</f>
        <v>Dissipador de energia - DES 01 - areia e pedra de mão comerciais</v>
      </c>
      <c r="F99" s="240" t="str">
        <f>QUANT!F99</f>
        <v>unid</v>
      </c>
      <c r="G99" s="232">
        <f>QUANT!G99</f>
        <v>7</v>
      </c>
      <c r="H99" s="642">
        <f>VLOOKUP(C99,'SICRO-SERVIÇOS'!$A:$D,4,0)</f>
        <v>232.27</v>
      </c>
      <c r="I99" s="232">
        <f>ROUND((H99*(1+($E$7))),2)</f>
        <v>280.35000000000002</v>
      </c>
      <c r="J99" s="232">
        <f>ROUND(G99*I99,2)</f>
        <v>1962.45</v>
      </c>
      <c r="K99" s="242" t="e">
        <f t="shared" si="13"/>
        <v>#REF!</v>
      </c>
    </row>
    <row r="100" spans="2:11" ht="30" customHeight="1">
      <c r="B100" s="240" t="str">
        <f>QUANT!B100</f>
        <v>11.12</v>
      </c>
      <c r="C100" s="240">
        <f>QUANT!C100</f>
        <v>2003287</v>
      </c>
      <c r="D100" s="240" t="str">
        <f>QUANT!D100</f>
        <v>SICRO</v>
      </c>
      <c r="E100" s="247" t="str">
        <f>QUANT!E100</f>
        <v>Sarjeta triangular de concreto - STC 80-17 moldada no local com extrusora e concreto usinado - escavação mecânica - areia e brita comerciais</v>
      </c>
      <c r="F100" s="240" t="str">
        <f>QUANT!F100</f>
        <v>m</v>
      </c>
      <c r="G100" s="232">
        <f>QUANT!G100</f>
        <v>60</v>
      </c>
      <c r="H100" s="642">
        <f>VLOOKUP(C100,'SICRO-SERVIÇOS'!$A:$D,4,0)</f>
        <v>62.89</v>
      </c>
      <c r="I100" s="232">
        <f>ROUND((H100*(1+($E$7))),2)</f>
        <v>75.91</v>
      </c>
      <c r="J100" s="232">
        <f>ROUND(G100*I100,2)</f>
        <v>4554.6000000000004</v>
      </c>
      <c r="K100" s="242" t="e">
        <f t="shared" si="13"/>
        <v>#REF!</v>
      </c>
    </row>
    <row r="101" spans="2:11" ht="30" customHeight="1">
      <c r="B101" s="240" t="str">
        <f>QUANT!B101</f>
        <v>11.13</v>
      </c>
      <c r="C101" s="240">
        <f>QUANT!C101</f>
        <v>2003618</v>
      </c>
      <c r="D101" s="240" t="str">
        <f>QUANT!D101</f>
        <v>Composição</v>
      </c>
      <c r="E101" s="247" t="str">
        <f>QUANT!E101</f>
        <v>BLS - Boca de lobo Simples, c/abertura pela guia 1,00m - conforme projeto tipo</v>
      </c>
      <c r="F101" s="240" t="str">
        <f>QUANT!F101</f>
        <v>unid</v>
      </c>
      <c r="G101" s="232">
        <f>QUANT!G101</f>
        <v>54</v>
      </c>
      <c r="H101" s="642">
        <f>VLOOKUP(C101,'SICRO-SERVIÇOS'!$A:$D,4,0)</f>
        <v>1014.78</v>
      </c>
      <c r="I101" s="232">
        <f t="shared" si="12"/>
        <v>1224.8399999999999</v>
      </c>
      <c r="J101" s="232">
        <f t="shared" si="10"/>
        <v>66141.36</v>
      </c>
      <c r="K101" s="242" t="e">
        <f t="shared" si="13"/>
        <v>#REF!</v>
      </c>
    </row>
    <row r="102" spans="2:11" ht="30" customHeight="1">
      <c r="B102" s="240" t="str">
        <f>QUANT!B102</f>
        <v>11.14</v>
      </c>
      <c r="C102" s="240" t="str">
        <f>QUANT!C102</f>
        <v>COMP. 11.11</v>
      </c>
      <c r="D102" s="240" t="str">
        <f>QUANT!D102</f>
        <v>Composição</v>
      </c>
      <c r="E102" s="247" t="str">
        <f>QUANT!E102</f>
        <v>BLD - Boca de lobo dupla, c/abertura pela guia 1,00m - conforme projeto tipo</v>
      </c>
      <c r="F102" s="240" t="str">
        <f>QUANT!F102</f>
        <v>unid</v>
      </c>
      <c r="G102" s="232">
        <f>QUANT!G102</f>
        <v>12</v>
      </c>
      <c r="H102" s="232">
        <v>2445.204988</v>
      </c>
      <c r="I102" s="232">
        <f t="shared" si="12"/>
        <v>2951.36</v>
      </c>
      <c r="J102" s="232">
        <f t="shared" si="10"/>
        <v>35416.32</v>
      </c>
      <c r="K102" s="242" t="e">
        <f t="shared" si="13"/>
        <v>#REF!</v>
      </c>
    </row>
    <row r="103" spans="2:11" ht="30" customHeight="1">
      <c r="B103" s="240" t="str">
        <f>QUANT!B103</f>
        <v>11.15</v>
      </c>
      <c r="C103" s="240" t="str">
        <f>QUANT!C103</f>
        <v>COMP. 04</v>
      </c>
      <c r="D103" s="240" t="str">
        <f>QUANT!D103</f>
        <v>Composição</v>
      </c>
      <c r="E103" s="247" t="str">
        <f>QUANT!E103</f>
        <v>BLT - Boca de lobo tripla, c/abertura pela guia 1,00m - conforme projeto tipo</v>
      </c>
      <c r="F103" s="240" t="str">
        <f>QUANT!F103</f>
        <v>unid</v>
      </c>
      <c r="G103" s="232">
        <f>QUANT!G103</f>
        <v>10</v>
      </c>
      <c r="H103" s="232">
        <v>3683.8256000000001</v>
      </c>
      <c r="I103" s="232">
        <f t="shared" si="12"/>
        <v>4446.38</v>
      </c>
      <c r="J103" s="232">
        <f t="shared" si="10"/>
        <v>44463.8</v>
      </c>
      <c r="K103" s="242" t="e">
        <f t="shared" si="13"/>
        <v>#REF!</v>
      </c>
    </row>
    <row r="104" spans="2:11" ht="30" customHeight="1">
      <c r="B104" s="240" t="str">
        <f>QUANT!B104</f>
        <v>11.16</v>
      </c>
      <c r="C104" s="240">
        <f>QUANT!C104</f>
        <v>804381</v>
      </c>
      <c r="D104" s="240" t="str">
        <f>QUANT!D104</f>
        <v>SICRO</v>
      </c>
      <c r="E104" s="247" t="str">
        <f>QUANT!E104</f>
        <v>Boca de BSTC D = 0,60 m - esconsidade 30° - areia e brita comerciais - alas esconsas</v>
      </c>
      <c r="F104" s="240" t="str">
        <f>QUANT!F104</f>
        <v>unid</v>
      </c>
      <c r="G104" s="232">
        <f>QUANT!G104</f>
        <v>3</v>
      </c>
      <c r="H104" s="642">
        <f>VLOOKUP(C104,'SICRO-SERVIÇOS'!$A:$D,4,0)</f>
        <v>1297.22</v>
      </c>
      <c r="I104" s="232">
        <f t="shared" si="12"/>
        <v>1565.74</v>
      </c>
      <c r="J104" s="232">
        <f t="shared" si="10"/>
        <v>4697.22</v>
      </c>
      <c r="K104" s="242" t="e">
        <f t="shared" si="13"/>
        <v>#REF!</v>
      </c>
    </row>
    <row r="105" spans="2:11" ht="30" customHeight="1">
      <c r="B105" s="240" t="str">
        <f>QUANT!B105</f>
        <v>11.17</v>
      </c>
      <c r="C105" s="240">
        <f>QUANT!C105</f>
        <v>804389</v>
      </c>
      <c r="D105" s="240" t="str">
        <f>QUANT!D105</f>
        <v>SICRO</v>
      </c>
      <c r="E105" s="247" t="str">
        <f>QUANT!E105</f>
        <v>Boca de BSTC D = 0,80 m - esconsidade 30° - areia e brita comerciais - alas esconsas</v>
      </c>
      <c r="F105" s="240" t="str">
        <f>QUANT!F105</f>
        <v>unid</v>
      </c>
      <c r="G105" s="232">
        <f>QUANT!G105</f>
        <v>2</v>
      </c>
      <c r="H105" s="232">
        <v>2160.1799999999998</v>
      </c>
      <c r="I105" s="232">
        <f>ROUND((H105*(1+($E$7))),2)</f>
        <v>2607.34</v>
      </c>
      <c r="J105" s="232">
        <f t="shared" si="10"/>
        <v>5214.68</v>
      </c>
      <c r="K105" s="242" t="e">
        <f t="shared" si="13"/>
        <v>#REF!</v>
      </c>
    </row>
    <row r="106" spans="2:11" ht="30" customHeight="1">
      <c r="B106" s="240" t="str">
        <f>QUANT!B106</f>
        <v>11.18</v>
      </c>
      <c r="C106" s="240">
        <f>QUANT!C106</f>
        <v>2003336</v>
      </c>
      <c r="D106" s="240" t="str">
        <f>QUANT!D106</f>
        <v>SICRO 3</v>
      </c>
      <c r="E106" s="247" t="str">
        <f>QUANT!E106</f>
        <v>Entrada para descida d'água - EDA 04 - areia e brita comerciais</v>
      </c>
      <c r="F106" s="240" t="str">
        <f>QUANT!F106</f>
        <v>unid</v>
      </c>
      <c r="G106" s="232">
        <f>QUANT!G106</f>
        <v>4</v>
      </c>
      <c r="H106" s="642">
        <f>VLOOKUP(C106,'SICRO-SERVIÇOS'!$A:$D,4,0)</f>
        <v>1607.83</v>
      </c>
      <c r="I106" s="232">
        <f t="shared" si="12"/>
        <v>1940.65</v>
      </c>
      <c r="J106" s="232">
        <f t="shared" si="10"/>
        <v>7762.6</v>
      </c>
      <c r="K106" s="242" t="e">
        <f t="shared" si="13"/>
        <v>#REF!</v>
      </c>
    </row>
    <row r="107" spans="2:11" ht="30" customHeight="1">
      <c r="B107" s="240" t="str">
        <f>QUANT!B107</f>
        <v>11.19</v>
      </c>
      <c r="C107" s="240" t="str">
        <f>QUANT!C107</f>
        <v>COMP. 9.3</v>
      </c>
      <c r="D107" s="240" t="str">
        <f>QUANT!D107</f>
        <v>Composição</v>
      </c>
      <c r="E107" s="247" t="str">
        <f>QUANT!E107</f>
        <v>CORPO BSCC 2,50 x 2,00 h = 0 a 1,00 m</v>
      </c>
      <c r="F107" s="240" t="str">
        <f>QUANT!F107</f>
        <v>m</v>
      </c>
      <c r="G107" s="232">
        <f>QUANT!G107</f>
        <v>12</v>
      </c>
      <c r="H107" s="232">
        <v>3488.0314149999999</v>
      </c>
      <c r="I107" s="232">
        <f t="shared" si="12"/>
        <v>4210.05</v>
      </c>
      <c r="J107" s="232">
        <f t="shared" si="10"/>
        <v>50520.6</v>
      </c>
      <c r="K107" s="242" t="e">
        <f t="shared" si="13"/>
        <v>#REF!</v>
      </c>
    </row>
    <row r="108" spans="2:11" ht="30" customHeight="1">
      <c r="B108" s="240" t="str">
        <f>QUANT!B108</f>
        <v>11.20</v>
      </c>
      <c r="C108" s="240" t="str">
        <f>QUANT!C108</f>
        <v>COMP. 9.4</v>
      </c>
      <c r="D108" s="240" t="str">
        <f>QUANT!D108</f>
        <v>Composição</v>
      </c>
      <c r="E108" s="247" t="str">
        <f>QUANT!E108</f>
        <v>BOCA BSCC 2,50 x 2,00 m</v>
      </c>
      <c r="F108" s="240" t="str">
        <f>QUANT!F108</f>
        <v>unid</v>
      </c>
      <c r="G108" s="232">
        <f>QUANT!G108</f>
        <v>2</v>
      </c>
      <c r="H108" s="232">
        <v>21397.758050000004</v>
      </c>
      <c r="I108" s="232">
        <f t="shared" si="12"/>
        <v>25827.09</v>
      </c>
      <c r="J108" s="232">
        <f t="shared" si="10"/>
        <v>51654.18</v>
      </c>
      <c r="K108" s="242" t="e">
        <f t="shared" si="13"/>
        <v>#REF!</v>
      </c>
    </row>
    <row r="109" spans="2:11" ht="30" customHeight="1">
      <c r="B109" s="240" t="str">
        <f>QUANT!B109</f>
        <v>11.21</v>
      </c>
      <c r="C109" s="240" t="str">
        <f>QUANT!C109</f>
        <v>COMP.11.12</v>
      </c>
      <c r="D109" s="240" t="str">
        <f>QUANT!D109</f>
        <v>Composição</v>
      </c>
      <c r="E109" s="247" t="str">
        <f>QUANT!E109</f>
        <v>Corpo BDCC - seção 3,0 x 2,0 m fechada - pré-moldado - tipo I - areia e brita comerciais (2 LINHAS DE 14m CADA)</v>
      </c>
      <c r="F109" s="240" t="str">
        <f>QUANT!F109</f>
        <v>m</v>
      </c>
      <c r="G109" s="232">
        <f>QUANT!G109</f>
        <v>26</v>
      </c>
      <c r="H109" s="232">
        <v>12986.822114999999</v>
      </c>
      <c r="I109" s="232">
        <f t="shared" si="12"/>
        <v>15675.09</v>
      </c>
      <c r="J109" s="232">
        <f t="shared" si="10"/>
        <v>407552.34</v>
      </c>
      <c r="K109" s="242" t="e">
        <f t="shared" si="13"/>
        <v>#REF!</v>
      </c>
    </row>
    <row r="110" spans="2:11" ht="30" customHeight="1">
      <c r="B110" s="240" t="str">
        <f>QUANT!B110</f>
        <v>11.22</v>
      </c>
      <c r="C110" s="240" t="str">
        <f>QUANT!C110</f>
        <v>COMP.11.13</v>
      </c>
      <c r="D110" s="240" t="str">
        <f>QUANT!D110</f>
        <v>Composição</v>
      </c>
      <c r="E110" s="247" t="str">
        <f>QUANT!E110</f>
        <v>Boca BDCC 3,00 x 2,00 m - esconsidade 0° - areia e brita comerciais</v>
      </c>
      <c r="F110" s="240" t="str">
        <f>QUANT!F110</f>
        <v>unid</v>
      </c>
      <c r="G110" s="232">
        <f>QUANT!G110</f>
        <v>2</v>
      </c>
      <c r="H110" s="232">
        <v>33146.82</v>
      </c>
      <c r="I110" s="232">
        <f t="shared" si="12"/>
        <v>40008.21</v>
      </c>
      <c r="J110" s="232">
        <f t="shared" si="10"/>
        <v>80016.42</v>
      </c>
      <c r="K110" s="242" t="e">
        <f t="shared" ref="K110:K115" si="14">J110/$J$115</f>
        <v>#REF!</v>
      </c>
    </row>
    <row r="111" spans="2:11" ht="30" customHeight="1">
      <c r="B111" s="240" t="str">
        <f>QUANT!B111</f>
        <v>11.23</v>
      </c>
      <c r="C111" s="240">
        <f>QUANT!C111</f>
        <v>1600404</v>
      </c>
      <c r="D111" s="240" t="str">
        <f>QUANT!D111</f>
        <v>SICRO 3</v>
      </c>
      <c r="E111" s="247" t="str">
        <f>QUANT!E111</f>
        <v>Remoção de tubos de concreto com diâmetro de 0,40 m a 1,00 m em valas e
bueiros</v>
      </c>
      <c r="F111" s="240" t="str">
        <f>QUANT!F111</f>
        <v>m</v>
      </c>
      <c r="G111" s="232">
        <f>QUANT!G111</f>
        <v>19</v>
      </c>
      <c r="H111" s="642">
        <f>VLOOKUP(C111,'SICRO-SERVIÇOS'!$A:$D,4,0)</f>
        <v>10.029999999999999</v>
      </c>
      <c r="I111" s="232">
        <f t="shared" si="12"/>
        <v>12.11</v>
      </c>
      <c r="J111" s="232">
        <f t="shared" si="10"/>
        <v>230.09</v>
      </c>
      <c r="K111" s="242" t="e">
        <f t="shared" si="14"/>
        <v>#REF!</v>
      </c>
    </row>
    <row r="112" spans="2:11" ht="30" customHeight="1">
      <c r="B112" s="240" t="str">
        <f>QUANT!B112</f>
        <v>11.24</v>
      </c>
      <c r="C112" s="240" t="str">
        <f>QUANT!C112</f>
        <v>COMP. 9.5</v>
      </c>
      <c r="D112" s="240" t="str">
        <f>QUANT!D112</f>
        <v>Composição</v>
      </c>
      <c r="E112" s="247" t="str">
        <f>QUANT!E112</f>
        <v>Lastro com pedra de mão</v>
      </c>
      <c r="F112" s="240" t="str">
        <f>QUANT!F112</f>
        <v>m³</v>
      </c>
      <c r="G112" s="232">
        <f>QUANT!G112</f>
        <v>46.82</v>
      </c>
      <c r="H112" s="232">
        <v>614.81654400000002</v>
      </c>
      <c r="I112" s="232">
        <f t="shared" si="12"/>
        <v>742.08</v>
      </c>
      <c r="J112" s="232">
        <f t="shared" si="10"/>
        <v>34744.19</v>
      </c>
      <c r="K112" s="242" t="e">
        <f t="shared" si="14"/>
        <v>#REF!</v>
      </c>
    </row>
    <row r="113" spans="2:15" ht="30" customHeight="1">
      <c r="B113" s="240" t="str">
        <f>QUANT!B113</f>
        <v>11.25</v>
      </c>
      <c r="C113" s="240">
        <f>QUANT!C113</f>
        <v>2003567</v>
      </c>
      <c r="D113" s="240" t="str">
        <f>QUANT!D113</f>
        <v>SICRO</v>
      </c>
      <c r="E113" s="241" t="str">
        <f>QUANT!E113</f>
        <v>Dreno 
longitudinal 
profundo 
para 
corte 
em 
solo 
- 
DPS 
06 
- 
dreno 
cego 
- 
brita 
comercia</v>
      </c>
      <c r="F113" s="240" t="str">
        <f>QUANT!F113</f>
        <v>m</v>
      </c>
      <c r="G113" s="232">
        <f>QUANT!G113</f>
        <v>154</v>
      </c>
      <c r="H113" s="642">
        <f>VLOOKUP(C113,'SICRO-SERVIÇOS'!$A:$D,4,0)</f>
        <v>160.99</v>
      </c>
      <c r="I113" s="232">
        <f>ROUND((H113*(1+($E$7))),2)</f>
        <v>194.31</v>
      </c>
      <c r="J113" s="232">
        <f>ROUND(G113*I113,2)</f>
        <v>29923.74</v>
      </c>
      <c r="K113" s="242" t="e">
        <f t="shared" si="14"/>
        <v>#REF!</v>
      </c>
    </row>
    <row r="114" spans="2:15" ht="30" customHeight="1">
      <c r="B114" s="240"/>
      <c r="C114" s="240"/>
      <c r="D114" s="240"/>
      <c r="E114" s="247"/>
      <c r="F114" s="240"/>
      <c r="G114" s="124"/>
      <c r="H114" s="232"/>
      <c r="I114" s="238" t="s">
        <v>15</v>
      </c>
      <c r="J114" s="235">
        <f>SUM(J89:J113)</f>
        <v>1008760.45</v>
      </c>
      <c r="K114" s="242" t="e">
        <f t="shared" si="14"/>
        <v>#REF!</v>
      </c>
      <c r="M114" s="249"/>
      <c r="N114" s="249"/>
    </row>
    <row r="115" spans="2:15" ht="30" customHeight="1">
      <c r="B115" s="1073" t="s">
        <v>21987</v>
      </c>
      <c r="C115" s="1074"/>
      <c r="D115" s="1074"/>
      <c r="E115" s="1074"/>
      <c r="F115" s="1074"/>
      <c r="G115" s="1074"/>
      <c r="H115" s="1074"/>
      <c r="I115" s="1075"/>
      <c r="J115" s="457" t="e">
        <f>SUM(J114,J87,J83,J79,J64,J57,J51,J34,J25,J19,J16)+0.01</f>
        <v>#REF!</v>
      </c>
      <c r="K115" s="294" t="e">
        <f t="shared" si="14"/>
        <v>#REF!</v>
      </c>
      <c r="L115" s="249"/>
    </row>
    <row r="116" spans="2:15" ht="17.399999999999999" customHeight="1">
      <c r="L116" s="249"/>
    </row>
    <row r="117" spans="2:15" ht="17.399999999999999" customHeight="1">
      <c r="G117" s="1082"/>
      <c r="H117" s="1082"/>
    </row>
    <row r="118" spans="2:15" ht="16.649999999999999" customHeight="1">
      <c r="H118" s="250"/>
    </row>
    <row r="119" spans="2:15" ht="17.399999999999999" customHeight="1"/>
    <row r="121" spans="2:15" ht="17.399999999999999" customHeight="1"/>
    <row r="123" spans="2:15" ht="22.5" customHeight="1"/>
    <row r="124" spans="2:15" ht="33" customHeight="1">
      <c r="I124" s="1030"/>
      <c r="J124" s="1030"/>
      <c r="O124" s="1029"/>
    </row>
  </sheetData>
  <customSheetViews>
    <customSheetView guid="{E8D46A29-8D28-49CA-936A-9705D639E1C7}">
      <selection activeCell="H4" sqref="H4"/>
      <pageMargins left="0.39370078740157483" right="0.39370078740157483" top="0.98425196850393704" bottom="0.39370078740157483" header="0.51181102362204722" footer="0.51181102362204722"/>
      <printOptions horizontalCentered="1"/>
      <pageSetup paperSize="9" scale="75" orientation="portrait" r:id="rId1"/>
      <headerFooter alignWithMargins="0"/>
    </customSheetView>
  </customSheetViews>
  <mergeCells count="17">
    <mergeCell ref="G117:H117"/>
    <mergeCell ref="F7:G8"/>
    <mergeCell ref="H7:H8"/>
    <mergeCell ref="I7:I8"/>
    <mergeCell ref="J7:J8"/>
    <mergeCell ref="B2:K2"/>
    <mergeCell ref="B115:I115"/>
    <mergeCell ref="B3:K3"/>
    <mergeCell ref="B4:D4"/>
    <mergeCell ref="B5:D5"/>
    <mergeCell ref="E6:J6"/>
    <mergeCell ref="B7:D7"/>
    <mergeCell ref="B8:D8"/>
    <mergeCell ref="E4:J4"/>
    <mergeCell ref="K7:K8"/>
    <mergeCell ref="E5:J5"/>
    <mergeCell ref="B6:D6"/>
  </mergeCells>
  <phoneticPr fontId="0" type="noConversion"/>
  <printOptions horizontalCentered="1"/>
  <pageMargins left="0" right="0" top="0.39370078740157483" bottom="0.19685039370078741" header="0.51181102362204722" footer="0.51181102362204722"/>
  <pageSetup paperSize="9" scale="80" fitToWidth="4" fitToHeight="0"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tabColor rgb="FF00B050"/>
  </sheetPr>
  <dimension ref="A1:R45"/>
  <sheetViews>
    <sheetView topLeftCell="A7" zoomScale="70" zoomScaleNormal="70" workbookViewId="0">
      <selection activeCell="N22" sqref="N22"/>
    </sheetView>
  </sheetViews>
  <sheetFormatPr defaultColWidth="9.109375" defaultRowHeight="15.6"/>
  <cols>
    <col min="1" max="1" width="8" style="291" customWidth="1"/>
    <col min="2" max="2" width="27" style="291" customWidth="1"/>
    <col min="3" max="3" width="9.33203125" style="291" customWidth="1"/>
    <col min="4" max="4" width="15.33203125" style="291" bestFit="1" customWidth="1"/>
    <col min="5" max="6" width="15.6640625" style="291" customWidth="1"/>
    <col min="7" max="7" width="18.6640625" style="291" customWidth="1"/>
    <col min="8" max="15" width="15.6640625" style="291" customWidth="1"/>
    <col min="16" max="16" width="16.6640625" style="291" bestFit="1" customWidth="1"/>
    <col min="17" max="17" width="16.44140625" style="291" bestFit="1" customWidth="1"/>
    <col min="18" max="18" width="18.6640625" style="291" customWidth="1"/>
    <col min="19" max="16384" width="9.109375" style="291"/>
  </cols>
  <sheetData>
    <row r="1" spans="1:18" ht="97.95" customHeight="1">
      <c r="A1" s="1088"/>
      <c r="B1" s="1089"/>
      <c r="C1" s="1089"/>
      <c r="D1" s="1089"/>
      <c r="E1" s="1089"/>
      <c r="F1" s="1089"/>
      <c r="G1" s="1089"/>
      <c r="H1" s="1089"/>
      <c r="I1" s="1090" t="s">
        <v>22737</v>
      </c>
      <c r="J1" s="1090"/>
      <c r="K1" s="1090"/>
      <c r="L1" s="1090"/>
      <c r="M1" s="1090"/>
      <c r="N1" s="1090"/>
      <c r="O1" s="1090"/>
      <c r="P1" s="1091"/>
    </row>
    <row r="2" spans="1:18">
      <c r="A2" s="1098" t="str">
        <f>RESUMO!B47</f>
        <v>BAIRRO:</v>
      </c>
      <c r="B2" s="1099"/>
      <c r="C2" s="1099" t="str">
        <f>RESUMO!C47</f>
        <v>COSTA VERDE III, JD. PAULA II, VITÓRIA RÉGIA, ELIANE GOMES E ENGORDADOR</v>
      </c>
      <c r="D2" s="1099"/>
      <c r="E2" s="1099"/>
      <c r="F2" s="1099"/>
      <c r="G2" s="1099"/>
      <c r="H2" s="1099"/>
      <c r="I2" s="1099"/>
      <c r="J2" s="1099"/>
      <c r="K2" s="1099"/>
      <c r="L2" s="1099"/>
      <c r="M2" s="1099"/>
      <c r="N2" s="1099"/>
      <c r="O2" s="1099"/>
      <c r="P2" s="1100"/>
    </row>
    <row r="3" spans="1:18" ht="54.6" customHeight="1">
      <c r="A3" s="1101" t="str">
        <f>RESUMO!B48</f>
        <v>LOGRADOUROS:</v>
      </c>
      <c r="B3" s="1102"/>
      <c r="C3" s="1103" t="str">
        <f>RESUMO!C48</f>
        <v>RUA L-1, RUA M-1, RUA A-C,  RUA BENJAMIM CONSTANT, RUA ASSIS VALENTE, AV. PRINCIPAL "A", AV. PRINCIPAL "B", AV. FREI QUERINO, RUA CEARA, RUA JASMIM, RUA DAS FLORES, RUA DAS AROEIRAS, RUA DAS PALMEIRAS, RUA "A", RUA VINTE, RUA VINTE E UM, RUA TRÊS, RUA QUATRO, RUA JOSÉ GABRIEL DA COSTA, RUA "A", ESTR. DO ENGORDADOR I E II, RUA I RUA BENEDITO CURVO, RUA 52 E RUA LINDA BATISTA</v>
      </c>
      <c r="D3" s="1103"/>
      <c r="E3" s="1103"/>
      <c r="F3" s="1103"/>
      <c r="G3" s="1103"/>
      <c r="H3" s="1103"/>
      <c r="I3" s="1103"/>
      <c r="J3" s="1103"/>
      <c r="K3" s="1103"/>
      <c r="L3" s="1103"/>
      <c r="M3" s="1103"/>
      <c r="N3" s="1103"/>
      <c r="O3" s="1103"/>
      <c r="P3" s="1104"/>
    </row>
    <row r="4" spans="1:18">
      <c r="A4" s="1098" t="str">
        <f>RESUMO!B49</f>
        <v>OBRA:</v>
      </c>
      <c r="B4" s="1099"/>
      <c r="C4" s="1099" t="str">
        <f>RESUMO!$C$49</f>
        <v>PAVIMENTAÇÃO DE VIAS URBANAS</v>
      </c>
      <c r="D4" s="1099"/>
      <c r="E4" s="1099"/>
      <c r="F4" s="1099"/>
      <c r="G4" s="1099"/>
      <c r="H4" s="1099"/>
      <c r="I4" s="1099"/>
      <c r="J4" s="1099"/>
      <c r="K4" s="1099"/>
      <c r="L4" s="1099"/>
      <c r="M4" s="1099"/>
      <c r="N4" s="1099"/>
      <c r="O4" s="1099"/>
      <c r="P4" s="1100"/>
    </row>
    <row r="5" spans="1:18">
      <c r="A5" s="1086" t="s">
        <v>0</v>
      </c>
      <c r="B5" s="1087"/>
      <c r="C5" s="1087"/>
      <c r="D5" s="1087"/>
      <c r="E5" s="1092" t="s">
        <v>21988</v>
      </c>
      <c r="F5" s="1092"/>
      <c r="G5" s="1092"/>
      <c r="H5" s="1092"/>
      <c r="I5" s="1092"/>
      <c r="J5" s="1092"/>
      <c r="K5" s="1092"/>
      <c r="L5" s="1092"/>
      <c r="M5" s="1092"/>
      <c r="N5" s="1092"/>
      <c r="O5" s="1092"/>
      <c r="P5" s="1093"/>
    </row>
    <row r="6" spans="1:18">
      <c r="A6" s="661" t="s">
        <v>36</v>
      </c>
      <c r="B6" s="527" t="s">
        <v>21985</v>
      </c>
      <c r="C6" s="527" t="s">
        <v>104</v>
      </c>
      <c r="D6" s="527" t="s">
        <v>33</v>
      </c>
      <c r="E6" s="528">
        <v>30</v>
      </c>
      <c r="F6" s="528">
        <f>E6+30</f>
        <v>60</v>
      </c>
      <c r="G6" s="528">
        <f t="shared" ref="G6:P6" si="0">F6+30</f>
        <v>90</v>
      </c>
      <c r="H6" s="528">
        <f t="shared" si="0"/>
        <v>120</v>
      </c>
      <c r="I6" s="528">
        <f t="shared" si="0"/>
        <v>150</v>
      </c>
      <c r="J6" s="528">
        <f t="shared" si="0"/>
        <v>180</v>
      </c>
      <c r="K6" s="528">
        <f t="shared" si="0"/>
        <v>210</v>
      </c>
      <c r="L6" s="528">
        <f t="shared" si="0"/>
        <v>240</v>
      </c>
      <c r="M6" s="528">
        <f t="shared" si="0"/>
        <v>270</v>
      </c>
      <c r="N6" s="528">
        <f t="shared" si="0"/>
        <v>300</v>
      </c>
      <c r="O6" s="528">
        <f t="shared" si="0"/>
        <v>330</v>
      </c>
      <c r="P6" s="662">
        <f t="shared" si="0"/>
        <v>360</v>
      </c>
    </row>
    <row r="7" spans="1:18">
      <c r="A7" s="1094" t="str">
        <f>RESUMO!B8</f>
        <v>1.0</v>
      </c>
      <c r="B7" s="1095" t="str">
        <f>RESUMO!C8</f>
        <v>SERVIÇOS PRELIMINARES</v>
      </c>
      <c r="C7" s="1096" t="e">
        <f>D7/$D$40</f>
        <v>#REF!</v>
      </c>
      <c r="D7" s="1097">
        <f>RESUMO!D8</f>
        <v>41612.67</v>
      </c>
      <c r="E7" s="529">
        <f>$D$7*E9</f>
        <v>8077.0192469999993</v>
      </c>
      <c r="F7" s="529">
        <f t="shared" ref="F7:P7" si="1">$D$7*F9</f>
        <v>8077.0192469999993</v>
      </c>
      <c r="G7" s="529">
        <f t="shared" si="1"/>
        <v>170.61194700000001</v>
      </c>
      <c r="H7" s="529">
        <f t="shared" si="1"/>
        <v>8077.0192469999993</v>
      </c>
      <c r="I7" s="529">
        <f t="shared" si="1"/>
        <v>170.61194700000001</v>
      </c>
      <c r="J7" s="529">
        <f t="shared" si="1"/>
        <v>170.61194700000001</v>
      </c>
      <c r="K7" s="529">
        <f t="shared" si="1"/>
        <v>8077.0192469999993</v>
      </c>
      <c r="L7" s="529">
        <f t="shared" si="1"/>
        <v>170.61194700000001</v>
      </c>
      <c r="M7" s="529">
        <f t="shared" si="1"/>
        <v>170.61194700000001</v>
      </c>
      <c r="N7" s="529">
        <f t="shared" si="1"/>
        <v>8077.0192469999993</v>
      </c>
      <c r="O7" s="529">
        <f t="shared" si="1"/>
        <v>170.61194700000001</v>
      </c>
      <c r="P7" s="663">
        <f t="shared" si="1"/>
        <v>203.90208300000725</v>
      </c>
      <c r="Q7" s="298">
        <f>SUM(E7:P7)</f>
        <v>41612.67</v>
      </c>
      <c r="R7" s="292">
        <f>Q7-D7</f>
        <v>0</v>
      </c>
    </row>
    <row r="8" spans="1:18">
      <c r="A8" s="1094"/>
      <c r="B8" s="1095"/>
      <c r="C8" s="1096"/>
      <c r="D8" s="1097"/>
      <c r="E8" s="530">
        <f>E7</f>
        <v>8077.0192469999993</v>
      </c>
      <c r="F8" s="530">
        <f t="shared" ref="F8:P8" si="2">F7</f>
        <v>8077.0192469999993</v>
      </c>
      <c r="G8" s="530">
        <f t="shared" si="2"/>
        <v>170.61194700000001</v>
      </c>
      <c r="H8" s="530">
        <f t="shared" si="2"/>
        <v>8077.0192469999993</v>
      </c>
      <c r="I8" s="530">
        <f t="shared" si="2"/>
        <v>170.61194700000001</v>
      </c>
      <c r="J8" s="531">
        <f t="shared" si="2"/>
        <v>170.61194700000001</v>
      </c>
      <c r="K8" s="530">
        <f t="shared" si="2"/>
        <v>8077.0192469999993</v>
      </c>
      <c r="L8" s="531">
        <f t="shared" si="2"/>
        <v>170.61194700000001</v>
      </c>
      <c r="M8" s="531">
        <f t="shared" si="2"/>
        <v>170.61194700000001</v>
      </c>
      <c r="N8" s="531">
        <f t="shared" si="2"/>
        <v>8077.0192469999993</v>
      </c>
      <c r="O8" s="531">
        <f t="shared" si="2"/>
        <v>170.61194700000001</v>
      </c>
      <c r="P8" s="664">
        <f t="shared" si="2"/>
        <v>203.90208300000725</v>
      </c>
    </row>
    <row r="9" spans="1:18">
      <c r="A9" s="1094"/>
      <c r="B9" s="1095"/>
      <c r="C9" s="1096"/>
      <c r="D9" s="1097"/>
      <c r="E9" s="532">
        <v>0.19409999999999999</v>
      </c>
      <c r="F9" s="532">
        <v>0.19409999999999999</v>
      </c>
      <c r="G9" s="532">
        <v>4.1000000000000003E-3</v>
      </c>
      <c r="H9" s="532">
        <v>0.19409999999999999</v>
      </c>
      <c r="I9" s="532">
        <v>4.1000000000000003E-3</v>
      </c>
      <c r="J9" s="532">
        <v>4.1000000000000003E-3</v>
      </c>
      <c r="K9" s="532">
        <v>0.19409999999999999</v>
      </c>
      <c r="L9" s="532">
        <v>4.1000000000000003E-3</v>
      </c>
      <c r="M9" s="532">
        <v>4.1000000000000003E-3</v>
      </c>
      <c r="N9" s="532">
        <v>0.19409999999999999</v>
      </c>
      <c r="O9" s="532">
        <v>4.1000000000000003E-3</v>
      </c>
      <c r="P9" s="665">
        <f>1-E9-F9-G9-H9-I9-J9-K9-L9-M9-N9-O9</f>
        <v>4.9000000000001742E-3</v>
      </c>
      <c r="Q9" s="296">
        <f>SUM(E9:P9)</f>
        <v>1</v>
      </c>
    </row>
    <row r="10" spans="1:18">
      <c r="A10" s="1094" t="str">
        <f>RESUMO!B11</f>
        <v>2.0</v>
      </c>
      <c r="B10" s="1095" t="str">
        <f>RESUMO!C11</f>
        <v>ADMINISTRAÇÃO LOCAL</v>
      </c>
      <c r="C10" s="1096" t="e">
        <f>D10/$D$40</f>
        <v>#REF!</v>
      </c>
      <c r="D10" s="1097">
        <f>RESUMO!D11</f>
        <v>351681.69999999995</v>
      </c>
      <c r="E10" s="529">
        <f>$D$10*E12</f>
        <v>11992.345969999998</v>
      </c>
      <c r="F10" s="529">
        <f t="shared" ref="F10:P10" si="3">$D$10*F12</f>
        <v>36399.055949999994</v>
      </c>
      <c r="G10" s="529">
        <f t="shared" si="3"/>
        <v>5908.252559999999</v>
      </c>
      <c r="H10" s="529">
        <f t="shared" si="3"/>
        <v>32600.893589999996</v>
      </c>
      <c r="I10" s="529">
        <f t="shared" si="3"/>
        <v>34921.992809999996</v>
      </c>
      <c r="J10" s="529">
        <f t="shared" si="3"/>
        <v>17337.907809999997</v>
      </c>
      <c r="K10" s="529">
        <f t="shared" si="3"/>
        <v>35801.197059999999</v>
      </c>
      <c r="L10" s="529">
        <f t="shared" si="3"/>
        <v>34816.488299999997</v>
      </c>
      <c r="M10" s="529">
        <f t="shared" si="3"/>
        <v>19096.316309999998</v>
      </c>
      <c r="N10" s="529">
        <f t="shared" si="3"/>
        <v>42658.990209999996</v>
      </c>
      <c r="O10" s="529">
        <f t="shared" si="3"/>
        <v>53561.122909999991</v>
      </c>
      <c r="P10" s="663">
        <f t="shared" si="3"/>
        <v>26587.136519999978</v>
      </c>
      <c r="Q10" s="298">
        <f>SUM(E10:P10)</f>
        <v>351681.69999999995</v>
      </c>
      <c r="R10" s="292">
        <f>Q10-D10</f>
        <v>0</v>
      </c>
    </row>
    <row r="11" spans="1:18">
      <c r="A11" s="1094"/>
      <c r="B11" s="1095"/>
      <c r="C11" s="1096"/>
      <c r="D11" s="1097"/>
      <c r="E11" s="531">
        <f t="shared" ref="E11:P11" si="4">E10</f>
        <v>11992.345969999998</v>
      </c>
      <c r="F11" s="531">
        <f t="shared" si="4"/>
        <v>36399.055949999994</v>
      </c>
      <c r="G11" s="531">
        <f t="shared" si="4"/>
        <v>5908.252559999999</v>
      </c>
      <c r="H11" s="531">
        <f t="shared" si="4"/>
        <v>32600.893589999996</v>
      </c>
      <c r="I11" s="531">
        <f t="shared" si="4"/>
        <v>34921.992809999996</v>
      </c>
      <c r="J11" s="531">
        <f t="shared" si="4"/>
        <v>17337.907809999997</v>
      </c>
      <c r="K11" s="531">
        <f t="shared" si="4"/>
        <v>35801.197059999999</v>
      </c>
      <c r="L11" s="531">
        <f t="shared" si="4"/>
        <v>34816.488299999997</v>
      </c>
      <c r="M11" s="531">
        <f t="shared" si="4"/>
        <v>19096.316309999998</v>
      </c>
      <c r="N11" s="531">
        <f t="shared" si="4"/>
        <v>42658.990209999996</v>
      </c>
      <c r="O11" s="531">
        <f t="shared" si="4"/>
        <v>53561.122909999991</v>
      </c>
      <c r="P11" s="664">
        <f t="shared" si="4"/>
        <v>26587.136519999978</v>
      </c>
    </row>
    <row r="12" spans="1:18">
      <c r="A12" s="1094"/>
      <c r="B12" s="1095"/>
      <c r="C12" s="1096"/>
      <c r="D12" s="1097"/>
      <c r="E12" s="532">
        <v>3.4099999999999998E-2</v>
      </c>
      <c r="F12" s="532">
        <v>0.10349999999999999</v>
      </c>
      <c r="G12" s="532">
        <v>1.6799999999999999E-2</v>
      </c>
      <c r="H12" s="532">
        <v>9.2700000000000005E-2</v>
      </c>
      <c r="I12" s="532">
        <v>9.9299999999999999E-2</v>
      </c>
      <c r="J12" s="532">
        <v>4.9299999999999997E-2</v>
      </c>
      <c r="K12" s="532">
        <v>0.1018</v>
      </c>
      <c r="L12" s="532">
        <v>9.9000000000000005E-2</v>
      </c>
      <c r="M12" s="532">
        <v>5.4300000000000001E-2</v>
      </c>
      <c r="N12" s="532">
        <v>0.12130000000000001</v>
      </c>
      <c r="O12" s="532">
        <v>0.15229999999999999</v>
      </c>
      <c r="P12" s="665">
        <f>1-E12-F12-G12-H12-I12-J12-K12-L12-M12-N12-O12</f>
        <v>7.5599999999999945E-2</v>
      </c>
      <c r="Q12" s="296">
        <f>SUM(E12:P12)</f>
        <v>1</v>
      </c>
    </row>
    <row r="13" spans="1:18" ht="12.75" customHeight="1">
      <c r="A13" s="1094" t="str">
        <f>RESUMO!B14</f>
        <v>3.0</v>
      </c>
      <c r="B13" s="1105" t="str">
        <f>RESUMO!C14</f>
        <v>ENSAIOS TECNOLÓGICOS DE SOLO E ASFALTO</v>
      </c>
      <c r="C13" s="1096" t="e">
        <f>D13/$D$40</f>
        <v>#REF!</v>
      </c>
      <c r="D13" s="1097" t="e">
        <f>RESUMO!D14</f>
        <v>#REF!</v>
      </c>
      <c r="E13" s="529" t="e">
        <f>$D$13*E15</f>
        <v>#REF!</v>
      </c>
      <c r="F13" s="529" t="e">
        <f t="shared" ref="F13:P13" si="5">$D$13*F15</f>
        <v>#REF!</v>
      </c>
      <c r="G13" s="529" t="e">
        <f t="shared" si="5"/>
        <v>#REF!</v>
      </c>
      <c r="H13" s="529" t="e">
        <f t="shared" si="5"/>
        <v>#REF!</v>
      </c>
      <c r="I13" s="529" t="e">
        <f t="shared" si="5"/>
        <v>#REF!</v>
      </c>
      <c r="J13" s="529" t="e">
        <f t="shared" si="5"/>
        <v>#REF!</v>
      </c>
      <c r="K13" s="529" t="e">
        <f t="shared" si="5"/>
        <v>#REF!</v>
      </c>
      <c r="L13" s="529" t="e">
        <f t="shared" si="5"/>
        <v>#REF!</v>
      </c>
      <c r="M13" s="529" t="e">
        <f t="shared" si="5"/>
        <v>#REF!</v>
      </c>
      <c r="N13" s="529" t="e">
        <f t="shared" si="5"/>
        <v>#REF!</v>
      </c>
      <c r="O13" s="529" t="e">
        <f t="shared" si="5"/>
        <v>#REF!</v>
      </c>
      <c r="P13" s="663" t="e">
        <f t="shared" si="5"/>
        <v>#REF!</v>
      </c>
      <c r="Q13" s="298" t="e">
        <f>SUM(E13:P13)</f>
        <v>#REF!</v>
      </c>
      <c r="R13" s="292" t="e">
        <f>Q13-D13</f>
        <v>#REF!</v>
      </c>
    </row>
    <row r="14" spans="1:18">
      <c r="A14" s="1094"/>
      <c r="B14" s="1105"/>
      <c r="C14" s="1096"/>
      <c r="D14" s="1097"/>
      <c r="E14" s="531" t="e">
        <f t="shared" ref="E14:P14" si="6">E13</f>
        <v>#REF!</v>
      </c>
      <c r="F14" s="531" t="e">
        <f t="shared" si="6"/>
        <v>#REF!</v>
      </c>
      <c r="G14" s="531" t="e">
        <f t="shared" si="6"/>
        <v>#REF!</v>
      </c>
      <c r="H14" s="531" t="e">
        <f t="shared" si="6"/>
        <v>#REF!</v>
      </c>
      <c r="I14" s="531" t="e">
        <f t="shared" si="6"/>
        <v>#REF!</v>
      </c>
      <c r="J14" s="531" t="e">
        <f t="shared" si="6"/>
        <v>#REF!</v>
      </c>
      <c r="K14" s="531" t="e">
        <f t="shared" si="6"/>
        <v>#REF!</v>
      </c>
      <c r="L14" s="531" t="e">
        <f t="shared" si="6"/>
        <v>#REF!</v>
      </c>
      <c r="M14" s="531" t="e">
        <f t="shared" si="6"/>
        <v>#REF!</v>
      </c>
      <c r="N14" s="531" t="e">
        <f t="shared" si="6"/>
        <v>#REF!</v>
      </c>
      <c r="O14" s="531" t="e">
        <f t="shared" si="6"/>
        <v>#REF!</v>
      </c>
      <c r="P14" s="664" t="e">
        <f t="shared" si="6"/>
        <v>#REF!</v>
      </c>
    </row>
    <row r="15" spans="1:18">
      <c r="A15" s="1094"/>
      <c r="B15" s="1105"/>
      <c r="C15" s="1096"/>
      <c r="D15" s="1097"/>
      <c r="E15" s="532">
        <v>3.2599999999999997E-2</v>
      </c>
      <c r="F15" s="532">
        <v>9.1999999999999998E-2</v>
      </c>
      <c r="G15" s="532">
        <v>0.03</v>
      </c>
      <c r="H15" s="532">
        <v>0.16</v>
      </c>
      <c r="I15" s="532">
        <v>8.9900000000000008E-2</v>
      </c>
      <c r="J15" s="532">
        <v>0</v>
      </c>
      <c r="K15" s="532">
        <v>0.18</v>
      </c>
      <c r="L15" s="532">
        <v>8.4299999999999986E-2</v>
      </c>
      <c r="M15" s="532">
        <v>0</v>
      </c>
      <c r="N15" s="532">
        <v>0.2</v>
      </c>
      <c r="O15" s="532">
        <v>0.13120000000000001</v>
      </c>
      <c r="P15" s="665">
        <f>1-E15-F15-G15-H15-I15-J15-K15-L15-M15-N15-O15</f>
        <v>0</v>
      </c>
      <c r="Q15" s="296">
        <f>SUM(E15:P15)</f>
        <v>1</v>
      </c>
    </row>
    <row r="16" spans="1:18">
      <c r="A16" s="1094" t="str">
        <f>RESUMO!B17</f>
        <v>4.0</v>
      </c>
      <c r="B16" s="1095" t="str">
        <f>RESUMO!C17</f>
        <v>TERRAPLENAGEM</v>
      </c>
      <c r="C16" s="1096" t="e">
        <f>D16/$D$40</f>
        <v>#REF!</v>
      </c>
      <c r="D16" s="1097">
        <f>RESUMO!D17</f>
        <v>698274.39</v>
      </c>
      <c r="E16" s="529">
        <f>$D$16*E18</f>
        <v>22763.745113999998</v>
      </c>
      <c r="F16" s="529">
        <f t="shared" ref="F16:P16" si="7">$D$16*F18</f>
        <v>64241.243880000002</v>
      </c>
      <c r="G16" s="529">
        <f t="shared" si="7"/>
        <v>20948.2317</v>
      </c>
      <c r="H16" s="529">
        <f t="shared" si="7"/>
        <v>111723.90240000001</v>
      </c>
      <c r="I16" s="529">
        <f t="shared" si="7"/>
        <v>62774.867661000004</v>
      </c>
      <c r="J16" s="529">
        <f t="shared" si="7"/>
        <v>0</v>
      </c>
      <c r="K16" s="529">
        <f t="shared" si="7"/>
        <v>125689.39019999999</v>
      </c>
      <c r="L16" s="529">
        <f t="shared" si="7"/>
        <v>58864.531076999992</v>
      </c>
      <c r="M16" s="529">
        <f t="shared" si="7"/>
        <v>0</v>
      </c>
      <c r="N16" s="529">
        <f t="shared" si="7"/>
        <v>139654.878</v>
      </c>
      <c r="O16" s="529">
        <f t="shared" si="7"/>
        <v>91613.59996800001</v>
      </c>
      <c r="P16" s="663">
        <f t="shared" si="7"/>
        <v>0</v>
      </c>
      <c r="Q16" s="298">
        <f>SUM(E16:P16)</f>
        <v>698274.39</v>
      </c>
    </row>
    <row r="17" spans="1:18">
      <c r="A17" s="1094"/>
      <c r="B17" s="1095"/>
      <c r="C17" s="1096"/>
      <c r="D17" s="1097"/>
      <c r="E17" s="531">
        <f t="shared" ref="E17:P17" si="8">E16</f>
        <v>22763.745113999998</v>
      </c>
      <c r="F17" s="531">
        <f t="shared" si="8"/>
        <v>64241.243880000002</v>
      </c>
      <c r="G17" s="531">
        <f t="shared" si="8"/>
        <v>20948.2317</v>
      </c>
      <c r="H17" s="531">
        <f t="shared" si="8"/>
        <v>111723.90240000001</v>
      </c>
      <c r="I17" s="531">
        <f t="shared" si="8"/>
        <v>62774.867661000004</v>
      </c>
      <c r="J17" s="531">
        <f t="shared" si="8"/>
        <v>0</v>
      </c>
      <c r="K17" s="531">
        <f t="shared" si="8"/>
        <v>125689.39019999999</v>
      </c>
      <c r="L17" s="531">
        <f t="shared" si="8"/>
        <v>58864.531076999992</v>
      </c>
      <c r="M17" s="531">
        <f t="shared" si="8"/>
        <v>0</v>
      </c>
      <c r="N17" s="531">
        <f t="shared" si="8"/>
        <v>139654.878</v>
      </c>
      <c r="O17" s="531">
        <f t="shared" si="8"/>
        <v>91613.59996800001</v>
      </c>
      <c r="P17" s="664">
        <f t="shared" si="8"/>
        <v>0</v>
      </c>
    </row>
    <row r="18" spans="1:18">
      <c r="A18" s="1094"/>
      <c r="B18" s="1095"/>
      <c r="C18" s="1096"/>
      <c r="D18" s="1097"/>
      <c r="E18" s="532">
        <v>3.2599999999999997E-2</v>
      </c>
      <c r="F18" s="532">
        <v>9.1999999999999998E-2</v>
      </c>
      <c r="G18" s="532">
        <v>0.03</v>
      </c>
      <c r="H18" s="532">
        <v>0.16</v>
      </c>
      <c r="I18" s="532">
        <v>8.9900000000000008E-2</v>
      </c>
      <c r="J18" s="532">
        <v>0</v>
      </c>
      <c r="K18" s="532">
        <v>0.18</v>
      </c>
      <c r="L18" s="532">
        <v>8.4299999999999986E-2</v>
      </c>
      <c r="M18" s="532">
        <v>0</v>
      </c>
      <c r="N18" s="532">
        <v>0.2</v>
      </c>
      <c r="O18" s="532">
        <v>0.13120000000000001</v>
      </c>
      <c r="P18" s="665">
        <f>1-E18-F18-G18-H18-I18-J18-K18-L18-M18-N18-O18</f>
        <v>0</v>
      </c>
      <c r="Q18" s="296">
        <f>SUM(E18:P18)</f>
        <v>1</v>
      </c>
    </row>
    <row r="19" spans="1:18">
      <c r="A19" s="1094" t="str">
        <f>RESUMO!B20</f>
        <v>5.0</v>
      </c>
      <c r="B19" s="1095" t="str">
        <f>RESUMO!C20</f>
        <v>PAVIMENTAÇÃO</v>
      </c>
      <c r="C19" s="1096" t="e">
        <f>D19/$D$40</f>
        <v>#REF!</v>
      </c>
      <c r="D19" s="1097">
        <f>RESUMO!D20</f>
        <v>5186917.9549999991</v>
      </c>
      <c r="E19" s="529">
        <f>$D$19*E21</f>
        <v>169093.52533299997</v>
      </c>
      <c r="F19" s="529">
        <f t="shared" ref="F19:P19" si="9">$D$19*F21</f>
        <v>477196.45185999991</v>
      </c>
      <c r="G19" s="529">
        <f t="shared" si="9"/>
        <v>155607.53864999997</v>
      </c>
      <c r="H19" s="529">
        <f t="shared" si="9"/>
        <v>829906.8727999999</v>
      </c>
      <c r="I19" s="529">
        <f t="shared" si="9"/>
        <v>466303.92415449995</v>
      </c>
      <c r="J19" s="529">
        <f t="shared" si="9"/>
        <v>0</v>
      </c>
      <c r="K19" s="529">
        <f t="shared" si="9"/>
        <v>933645.23189999978</v>
      </c>
      <c r="L19" s="529">
        <f t="shared" si="9"/>
        <v>437257.18360649986</v>
      </c>
      <c r="M19" s="529">
        <f t="shared" si="9"/>
        <v>0</v>
      </c>
      <c r="N19" s="529">
        <f t="shared" si="9"/>
        <v>1037383.5909999999</v>
      </c>
      <c r="O19" s="529">
        <f t="shared" si="9"/>
        <v>680523.63569599995</v>
      </c>
      <c r="P19" s="663">
        <f t="shared" si="9"/>
        <v>0</v>
      </c>
      <c r="Q19" s="298">
        <f>SUM(E19:P19)</f>
        <v>5186917.9550000001</v>
      </c>
      <c r="R19" s="292">
        <f>Q19-D19</f>
        <v>0</v>
      </c>
    </row>
    <row r="20" spans="1:18">
      <c r="A20" s="1094"/>
      <c r="B20" s="1095"/>
      <c r="C20" s="1096"/>
      <c r="D20" s="1097"/>
      <c r="E20" s="531">
        <f t="shared" ref="E20:P20" si="10">E19</f>
        <v>169093.52533299997</v>
      </c>
      <c r="F20" s="531">
        <f t="shared" si="10"/>
        <v>477196.45185999991</v>
      </c>
      <c r="G20" s="531">
        <f t="shared" si="10"/>
        <v>155607.53864999997</v>
      </c>
      <c r="H20" s="531">
        <f t="shared" si="10"/>
        <v>829906.8727999999</v>
      </c>
      <c r="I20" s="531">
        <f t="shared" si="10"/>
        <v>466303.92415449995</v>
      </c>
      <c r="J20" s="531">
        <f t="shared" si="10"/>
        <v>0</v>
      </c>
      <c r="K20" s="531">
        <f t="shared" si="10"/>
        <v>933645.23189999978</v>
      </c>
      <c r="L20" s="531">
        <f t="shared" si="10"/>
        <v>437257.18360649986</v>
      </c>
      <c r="M20" s="531">
        <f t="shared" si="10"/>
        <v>0</v>
      </c>
      <c r="N20" s="531">
        <f t="shared" si="10"/>
        <v>1037383.5909999999</v>
      </c>
      <c r="O20" s="531">
        <f t="shared" si="10"/>
        <v>680523.63569599995</v>
      </c>
      <c r="P20" s="664">
        <f t="shared" si="10"/>
        <v>0</v>
      </c>
    </row>
    <row r="21" spans="1:18">
      <c r="A21" s="1094"/>
      <c r="B21" s="1095"/>
      <c r="C21" s="1096"/>
      <c r="D21" s="1097"/>
      <c r="E21" s="532">
        <v>3.2599999999999997E-2</v>
      </c>
      <c r="F21" s="532">
        <v>9.1999999999999998E-2</v>
      </c>
      <c r="G21" s="532">
        <v>0.03</v>
      </c>
      <c r="H21" s="532">
        <v>0.16</v>
      </c>
      <c r="I21" s="532">
        <v>8.9900000000000008E-2</v>
      </c>
      <c r="J21" s="532">
        <v>0</v>
      </c>
      <c r="K21" s="532">
        <v>0.18</v>
      </c>
      <c r="L21" s="532">
        <v>8.4299999999999986E-2</v>
      </c>
      <c r="M21" s="532">
        <v>0</v>
      </c>
      <c r="N21" s="532">
        <v>0.2</v>
      </c>
      <c r="O21" s="532">
        <v>0.13120000000000001</v>
      </c>
      <c r="P21" s="665">
        <f>1-E21-F21-G21-H21-I21-J21-K21-L21-M21-N21-O21</f>
        <v>0</v>
      </c>
      <c r="Q21" s="296">
        <f>SUM(E21:P21)</f>
        <v>1</v>
      </c>
    </row>
    <row r="22" spans="1:18">
      <c r="A22" s="1094" t="str">
        <f>RESUMO!B23</f>
        <v>6.0</v>
      </c>
      <c r="B22" s="1095" t="str">
        <f>RESUMO!C23</f>
        <v>SINALIZAÇÃO HORIZONTAL/VERTICAL</v>
      </c>
      <c r="C22" s="1096" t="e">
        <f>D22/$D$40</f>
        <v>#REF!</v>
      </c>
      <c r="D22" s="1097">
        <f>RESUMO!D23</f>
        <v>80357.909999999989</v>
      </c>
      <c r="E22" s="529">
        <f>$D$22*E24</f>
        <v>2619.6678659999993</v>
      </c>
      <c r="F22" s="529">
        <f t="shared" ref="F22:P22" si="11">$D$22*F24</f>
        <v>0</v>
      </c>
      <c r="G22" s="529">
        <f t="shared" si="11"/>
        <v>9964.380839999998</v>
      </c>
      <c r="H22" s="529">
        <f t="shared" si="11"/>
        <v>0</v>
      </c>
      <c r="I22" s="529">
        <f t="shared" si="11"/>
        <v>0</v>
      </c>
      <c r="J22" s="529">
        <f t="shared" si="11"/>
        <v>20081.441708999999</v>
      </c>
      <c r="K22" s="529">
        <f t="shared" si="11"/>
        <v>0</v>
      </c>
      <c r="L22" s="529">
        <f t="shared" si="11"/>
        <v>0</v>
      </c>
      <c r="M22" s="529">
        <f t="shared" si="11"/>
        <v>21238.595612999994</v>
      </c>
      <c r="N22" s="529">
        <f t="shared" si="11"/>
        <v>0</v>
      </c>
      <c r="O22" s="529">
        <f t="shared" si="11"/>
        <v>0</v>
      </c>
      <c r="P22" s="663">
        <f t="shared" si="11"/>
        <v>26453.823972000002</v>
      </c>
      <c r="Q22" s="298">
        <f>SUM(E22:P22)</f>
        <v>80357.909999999989</v>
      </c>
      <c r="R22" s="292">
        <f>Q22-D22</f>
        <v>0</v>
      </c>
    </row>
    <row r="23" spans="1:18">
      <c r="A23" s="1094"/>
      <c r="B23" s="1095"/>
      <c r="C23" s="1096"/>
      <c r="D23" s="1097"/>
      <c r="E23" s="531">
        <f t="shared" ref="E23:P23" si="12">E22</f>
        <v>2619.6678659999993</v>
      </c>
      <c r="F23" s="531">
        <f t="shared" si="12"/>
        <v>0</v>
      </c>
      <c r="G23" s="531">
        <f t="shared" si="12"/>
        <v>9964.380839999998</v>
      </c>
      <c r="H23" s="531">
        <f t="shared" si="12"/>
        <v>0</v>
      </c>
      <c r="I23" s="531">
        <f t="shared" si="12"/>
        <v>0</v>
      </c>
      <c r="J23" s="531">
        <f t="shared" si="12"/>
        <v>20081.441708999999</v>
      </c>
      <c r="K23" s="531">
        <f t="shared" si="12"/>
        <v>0</v>
      </c>
      <c r="L23" s="531">
        <f t="shared" si="12"/>
        <v>0</v>
      </c>
      <c r="M23" s="531">
        <f t="shared" si="12"/>
        <v>21238.595612999994</v>
      </c>
      <c r="N23" s="531">
        <f t="shared" si="12"/>
        <v>0</v>
      </c>
      <c r="O23" s="531">
        <f t="shared" si="12"/>
        <v>0</v>
      </c>
      <c r="P23" s="664">
        <f t="shared" si="12"/>
        <v>26453.823972000002</v>
      </c>
    </row>
    <row r="24" spans="1:18">
      <c r="A24" s="1094"/>
      <c r="B24" s="1095"/>
      <c r="C24" s="1096"/>
      <c r="D24" s="1097"/>
      <c r="E24" s="532">
        <v>3.2599999999999997E-2</v>
      </c>
      <c r="F24" s="532">
        <v>0</v>
      </c>
      <c r="G24" s="532">
        <v>0.124</v>
      </c>
      <c r="H24" s="532">
        <v>0</v>
      </c>
      <c r="I24" s="532">
        <v>0</v>
      </c>
      <c r="J24" s="532">
        <v>0.24990000000000001</v>
      </c>
      <c r="K24" s="532">
        <v>0</v>
      </c>
      <c r="L24" s="532">
        <v>0</v>
      </c>
      <c r="M24" s="532">
        <v>0.26429999999999998</v>
      </c>
      <c r="N24" s="532">
        <v>0</v>
      </c>
      <c r="O24" s="532">
        <v>0</v>
      </c>
      <c r="P24" s="665">
        <f>1-E24-F24-G24-H24-I24-J24-K24-L24-M24-N24-O24</f>
        <v>0.32920000000000005</v>
      </c>
      <c r="Q24" s="296">
        <f>SUM(E24:P24)</f>
        <v>1</v>
      </c>
    </row>
    <row r="25" spans="1:18">
      <c r="A25" s="1094" t="str">
        <f>RESUMO!B26</f>
        <v>7.0</v>
      </c>
      <c r="B25" s="1095" t="str">
        <f>RESUMO!C26</f>
        <v>OBRAS COMPLEMENTARES</v>
      </c>
      <c r="C25" s="1096" t="e">
        <f>D25/$D$40</f>
        <v>#REF!</v>
      </c>
      <c r="D25" s="1097">
        <f>RESUMO!D26</f>
        <v>2461507.63</v>
      </c>
      <c r="E25" s="529">
        <f>$D$25*E27</f>
        <v>80245.148737999989</v>
      </c>
      <c r="F25" s="529">
        <f t="shared" ref="F25:P25" si="13">$D$25*F27</f>
        <v>305226.94611999998</v>
      </c>
      <c r="G25" s="529">
        <f t="shared" si="13"/>
        <v>0</v>
      </c>
      <c r="H25" s="529">
        <f t="shared" si="13"/>
        <v>0</v>
      </c>
      <c r="I25" s="529">
        <f t="shared" si="13"/>
        <v>307442.30298699997</v>
      </c>
      <c r="J25" s="529">
        <f t="shared" si="13"/>
        <v>307442.30298699997</v>
      </c>
      <c r="K25" s="529">
        <f t="shared" si="13"/>
        <v>0</v>
      </c>
      <c r="L25" s="529">
        <f t="shared" si="13"/>
        <v>325165.15792299999</v>
      </c>
      <c r="M25" s="529">
        <f t="shared" si="13"/>
        <v>325165.15792299999</v>
      </c>
      <c r="N25" s="529">
        <f t="shared" si="13"/>
        <v>0</v>
      </c>
      <c r="O25" s="529">
        <f t="shared" si="13"/>
        <v>566146.75489999994</v>
      </c>
      <c r="P25" s="663">
        <f t="shared" si="13"/>
        <v>244673.85842200002</v>
      </c>
      <c r="Q25" s="298">
        <f>SUM(E25:P25)</f>
        <v>2461507.63</v>
      </c>
      <c r="R25" s="292">
        <f>Q25-D25</f>
        <v>0</v>
      </c>
    </row>
    <row r="26" spans="1:18">
      <c r="A26" s="1094"/>
      <c r="B26" s="1095"/>
      <c r="C26" s="1096"/>
      <c r="D26" s="1097"/>
      <c r="E26" s="531">
        <f t="shared" ref="E26:P26" si="14">E25</f>
        <v>80245.148737999989</v>
      </c>
      <c r="F26" s="531">
        <f t="shared" si="14"/>
        <v>305226.94611999998</v>
      </c>
      <c r="G26" s="531">
        <f t="shared" si="14"/>
        <v>0</v>
      </c>
      <c r="H26" s="531">
        <f t="shared" si="14"/>
        <v>0</v>
      </c>
      <c r="I26" s="531">
        <f t="shared" si="14"/>
        <v>307442.30298699997</v>
      </c>
      <c r="J26" s="531">
        <f t="shared" si="14"/>
        <v>307442.30298699997</v>
      </c>
      <c r="K26" s="531">
        <f t="shared" si="14"/>
        <v>0</v>
      </c>
      <c r="L26" s="531">
        <f t="shared" si="14"/>
        <v>325165.15792299999</v>
      </c>
      <c r="M26" s="531">
        <f t="shared" si="14"/>
        <v>325165.15792299999</v>
      </c>
      <c r="N26" s="531">
        <f t="shared" si="14"/>
        <v>0</v>
      </c>
      <c r="O26" s="531">
        <f t="shared" si="14"/>
        <v>566146.75489999994</v>
      </c>
      <c r="P26" s="664">
        <f t="shared" si="14"/>
        <v>244673.85842200002</v>
      </c>
    </row>
    <row r="27" spans="1:18">
      <c r="A27" s="1094"/>
      <c r="B27" s="1095"/>
      <c r="C27" s="1096"/>
      <c r="D27" s="1097"/>
      <c r="E27" s="532">
        <v>3.2599999999999997E-2</v>
      </c>
      <c r="F27" s="532">
        <v>0.124</v>
      </c>
      <c r="G27" s="532">
        <v>0</v>
      </c>
      <c r="H27" s="532">
        <v>0</v>
      </c>
      <c r="I27" s="532">
        <v>0.1249</v>
      </c>
      <c r="J27" s="532">
        <v>0.1249</v>
      </c>
      <c r="K27" s="532">
        <v>0</v>
      </c>
      <c r="L27" s="532">
        <v>0.1321</v>
      </c>
      <c r="M27" s="532">
        <v>0.1321</v>
      </c>
      <c r="N27" s="532">
        <v>0</v>
      </c>
      <c r="O27" s="532">
        <v>0.23</v>
      </c>
      <c r="P27" s="665">
        <f>1-E27-F27-G27-H27-I27-J27-K27-L27-M27-N27-O27</f>
        <v>9.9400000000000016E-2</v>
      </c>
      <c r="Q27" s="296">
        <f>SUM(E27:P27)</f>
        <v>1</v>
      </c>
    </row>
    <row r="28" spans="1:18">
      <c r="A28" s="1094" t="str">
        <f>RESUMO!B29</f>
        <v>8.0</v>
      </c>
      <c r="B28" s="1095" t="str">
        <f>RESUMO!C29</f>
        <v>DRENAGEM</v>
      </c>
      <c r="C28" s="1096" t="e">
        <f>D28/$D$40</f>
        <v>#REF!</v>
      </c>
      <c r="D28" s="1097">
        <f>RESUMO!D29</f>
        <v>488223.65999999992</v>
      </c>
      <c r="E28" s="529">
        <f>$D$28*E30</f>
        <v>15916.091315999996</v>
      </c>
      <c r="F28" s="529">
        <f t="shared" ref="F28:P28" si="15">$D$28*F30</f>
        <v>60539.733839999986</v>
      </c>
      <c r="G28" s="529">
        <f t="shared" si="15"/>
        <v>0</v>
      </c>
      <c r="H28" s="529">
        <f t="shared" si="15"/>
        <v>78115.785599999988</v>
      </c>
      <c r="I28" s="529">
        <f t="shared" si="15"/>
        <v>43891.307033999998</v>
      </c>
      <c r="J28" s="529">
        <f t="shared" si="15"/>
        <v>0</v>
      </c>
      <c r="K28" s="529">
        <f t="shared" si="15"/>
        <v>87880.258799999981</v>
      </c>
      <c r="L28" s="529">
        <f t="shared" si="15"/>
        <v>41157.254537999986</v>
      </c>
      <c r="M28" s="529">
        <f t="shared" si="15"/>
        <v>0</v>
      </c>
      <c r="N28" s="529">
        <f t="shared" si="15"/>
        <v>107165.09336999999</v>
      </c>
      <c r="O28" s="529">
        <f t="shared" si="15"/>
        <v>53558.13550199999</v>
      </c>
      <c r="P28" s="663">
        <f t="shared" si="15"/>
        <v>0</v>
      </c>
      <c r="Q28" s="298">
        <f>SUM(E28:P28)</f>
        <v>488223.65999999992</v>
      </c>
      <c r="R28" s="292">
        <f>Q28-D28</f>
        <v>0</v>
      </c>
    </row>
    <row r="29" spans="1:18">
      <c r="A29" s="1094"/>
      <c r="B29" s="1095"/>
      <c r="C29" s="1096"/>
      <c r="D29" s="1097"/>
      <c r="E29" s="531">
        <f t="shared" ref="E29:P29" si="16">E28</f>
        <v>15916.091315999996</v>
      </c>
      <c r="F29" s="531">
        <f t="shared" si="16"/>
        <v>60539.733839999986</v>
      </c>
      <c r="G29" s="531">
        <f t="shared" si="16"/>
        <v>0</v>
      </c>
      <c r="H29" s="531">
        <f t="shared" si="16"/>
        <v>78115.785599999988</v>
      </c>
      <c r="I29" s="531">
        <f t="shared" si="16"/>
        <v>43891.307033999998</v>
      </c>
      <c r="J29" s="531">
        <f t="shared" si="16"/>
        <v>0</v>
      </c>
      <c r="K29" s="531">
        <f t="shared" si="16"/>
        <v>87880.258799999981</v>
      </c>
      <c r="L29" s="531">
        <f t="shared" si="16"/>
        <v>41157.254537999986</v>
      </c>
      <c r="M29" s="531">
        <f t="shared" si="16"/>
        <v>0</v>
      </c>
      <c r="N29" s="531">
        <f t="shared" si="16"/>
        <v>107165.09336999999</v>
      </c>
      <c r="O29" s="531">
        <f t="shared" si="16"/>
        <v>53558.13550199999</v>
      </c>
      <c r="P29" s="664">
        <f t="shared" si="16"/>
        <v>0</v>
      </c>
    </row>
    <row r="30" spans="1:18">
      <c r="A30" s="1094"/>
      <c r="B30" s="1095"/>
      <c r="C30" s="1096"/>
      <c r="D30" s="1097"/>
      <c r="E30" s="532">
        <v>3.2599999999999997E-2</v>
      </c>
      <c r="F30" s="532">
        <v>0.124</v>
      </c>
      <c r="G30" s="532">
        <v>0</v>
      </c>
      <c r="H30" s="532">
        <v>0.16</v>
      </c>
      <c r="I30" s="532">
        <v>8.9900000000000008E-2</v>
      </c>
      <c r="J30" s="532">
        <v>0</v>
      </c>
      <c r="K30" s="532">
        <v>0.18</v>
      </c>
      <c r="L30" s="532">
        <v>8.4299999999999986E-2</v>
      </c>
      <c r="M30" s="532">
        <v>0</v>
      </c>
      <c r="N30" s="532">
        <v>0.2195</v>
      </c>
      <c r="O30" s="532">
        <v>0.10970000000000001</v>
      </c>
      <c r="P30" s="665">
        <f>1-E30-F30-G30-H30-I30-J30-K30-L30-M30-N30-O30</f>
        <v>0</v>
      </c>
      <c r="Q30" s="296">
        <f>SUM(E30:P30)</f>
        <v>1</v>
      </c>
    </row>
    <row r="31" spans="1:18" ht="12.75" customHeight="1">
      <c r="A31" s="1094" t="str">
        <f>RESUMO!B32</f>
        <v>9.0</v>
      </c>
      <c r="B31" s="1105" t="str">
        <f>RESUMO!C32</f>
        <v>FORNECIMENTO DE TUBOS TIPO PA-1</v>
      </c>
      <c r="C31" s="1096" t="e">
        <f>D31/$D$40</f>
        <v>#REF!</v>
      </c>
      <c r="D31" s="1097">
        <f>RESUMO!D32</f>
        <v>734271.4</v>
      </c>
      <c r="E31" s="529">
        <f>$D$31*E33</f>
        <v>23937.247639999998</v>
      </c>
      <c r="F31" s="529">
        <f t="shared" ref="F31:P31" si="17">$D$31*F33</f>
        <v>91049.653600000005</v>
      </c>
      <c r="G31" s="529">
        <f t="shared" si="17"/>
        <v>0</v>
      </c>
      <c r="H31" s="529">
        <f t="shared" si="17"/>
        <v>91710.497860000003</v>
      </c>
      <c r="I31" s="529">
        <f t="shared" si="17"/>
        <v>91710.497860000003</v>
      </c>
      <c r="J31" s="529">
        <f t="shared" si="17"/>
        <v>0</v>
      </c>
      <c r="K31" s="529">
        <f t="shared" si="17"/>
        <v>96997.251940000002</v>
      </c>
      <c r="L31" s="529">
        <f t="shared" si="17"/>
        <v>96997.251940000002</v>
      </c>
      <c r="M31" s="529">
        <f t="shared" si="17"/>
        <v>0</v>
      </c>
      <c r="N31" s="529">
        <f t="shared" si="17"/>
        <v>161172.5723</v>
      </c>
      <c r="O31" s="529">
        <f t="shared" si="17"/>
        <v>80696.426860000007</v>
      </c>
      <c r="P31" s="663">
        <f t="shared" si="17"/>
        <v>0</v>
      </c>
      <c r="Q31" s="298">
        <f>SUM(E31:P31)</f>
        <v>734271.4</v>
      </c>
      <c r="R31" s="292">
        <f>Q31-D31</f>
        <v>0</v>
      </c>
    </row>
    <row r="32" spans="1:18">
      <c r="A32" s="1094"/>
      <c r="B32" s="1105"/>
      <c r="C32" s="1096"/>
      <c r="D32" s="1097"/>
      <c r="E32" s="531">
        <f t="shared" ref="E32:P32" si="18">E31</f>
        <v>23937.247639999998</v>
      </c>
      <c r="F32" s="531">
        <f t="shared" si="18"/>
        <v>91049.653600000005</v>
      </c>
      <c r="G32" s="531">
        <f t="shared" si="18"/>
        <v>0</v>
      </c>
      <c r="H32" s="531">
        <f t="shared" si="18"/>
        <v>91710.497860000003</v>
      </c>
      <c r="I32" s="531">
        <f t="shared" si="18"/>
        <v>91710.497860000003</v>
      </c>
      <c r="J32" s="531">
        <f t="shared" si="18"/>
        <v>0</v>
      </c>
      <c r="K32" s="531">
        <f t="shared" si="18"/>
        <v>96997.251940000002</v>
      </c>
      <c r="L32" s="531">
        <f t="shared" si="18"/>
        <v>96997.251940000002</v>
      </c>
      <c r="M32" s="531">
        <f t="shared" si="18"/>
        <v>0</v>
      </c>
      <c r="N32" s="531">
        <f t="shared" si="18"/>
        <v>161172.5723</v>
      </c>
      <c r="O32" s="531">
        <f t="shared" si="18"/>
        <v>80696.426860000007</v>
      </c>
      <c r="P32" s="664">
        <f t="shared" si="18"/>
        <v>0</v>
      </c>
    </row>
    <row r="33" spans="1:18">
      <c r="A33" s="1094"/>
      <c r="B33" s="1105"/>
      <c r="C33" s="1096"/>
      <c r="D33" s="1097"/>
      <c r="E33" s="532">
        <v>3.2599999999999997E-2</v>
      </c>
      <c r="F33" s="532">
        <v>0.124</v>
      </c>
      <c r="G33" s="532">
        <v>0</v>
      </c>
      <c r="H33" s="532">
        <v>0.1249</v>
      </c>
      <c r="I33" s="532">
        <v>0.1249</v>
      </c>
      <c r="J33" s="532">
        <v>0</v>
      </c>
      <c r="K33" s="532">
        <v>0.1321</v>
      </c>
      <c r="L33" s="532">
        <v>0.1321</v>
      </c>
      <c r="M33" s="532">
        <v>0</v>
      </c>
      <c r="N33" s="532">
        <v>0.2195</v>
      </c>
      <c r="O33" s="532">
        <v>0.1099</v>
      </c>
      <c r="P33" s="665">
        <f>1-E33-F33-G33-H33-I33-J33-K33-L33-M33-N33-O33</f>
        <v>0</v>
      </c>
      <c r="Q33" s="296">
        <f>SUM(E33:P33)</f>
        <v>1</v>
      </c>
    </row>
    <row r="34" spans="1:18" ht="12.75" customHeight="1">
      <c r="A34" s="1094" t="str">
        <f>RESUMO!B35</f>
        <v>10.0</v>
      </c>
      <c r="B34" s="1105" t="str">
        <f>RESUMO!C35</f>
        <v xml:space="preserve">ASSENTAMENTO E REJUNTAMENTO DE TUBO DE CONCRETO </v>
      </c>
      <c r="C34" s="1096" t="e">
        <f>D34/$D$40</f>
        <v>#REF!</v>
      </c>
      <c r="D34" s="1097">
        <f>RESUMO!D35</f>
        <v>155821.9</v>
      </c>
      <c r="E34" s="529">
        <f>$D$34*E36</f>
        <v>5079.7939399999996</v>
      </c>
      <c r="F34" s="529">
        <f t="shared" ref="F34:P34" si="19">$D$34*F36</f>
        <v>19321.9156</v>
      </c>
      <c r="G34" s="529">
        <f t="shared" si="19"/>
        <v>0</v>
      </c>
      <c r="H34" s="529">
        <f t="shared" si="19"/>
        <v>19462.155309999998</v>
      </c>
      <c r="I34" s="529">
        <f t="shared" si="19"/>
        <v>19462.155309999998</v>
      </c>
      <c r="J34" s="529">
        <f t="shared" si="19"/>
        <v>0</v>
      </c>
      <c r="K34" s="529">
        <f t="shared" si="19"/>
        <v>20584.072989999997</v>
      </c>
      <c r="L34" s="529">
        <f t="shared" si="19"/>
        <v>20584.072989999997</v>
      </c>
      <c r="M34" s="529">
        <f t="shared" si="19"/>
        <v>0</v>
      </c>
      <c r="N34" s="529">
        <f t="shared" si="19"/>
        <v>34202.907050000002</v>
      </c>
      <c r="O34" s="529">
        <f t="shared" si="19"/>
        <v>17124.826809999999</v>
      </c>
      <c r="P34" s="663">
        <f t="shared" si="19"/>
        <v>0</v>
      </c>
      <c r="Q34" s="298">
        <f>SUM(E34:P34)</f>
        <v>155821.9</v>
      </c>
      <c r="R34" s="292">
        <f>Q34-D34</f>
        <v>0</v>
      </c>
    </row>
    <row r="35" spans="1:18">
      <c r="A35" s="1094"/>
      <c r="B35" s="1105"/>
      <c r="C35" s="1096"/>
      <c r="D35" s="1097"/>
      <c r="E35" s="531">
        <f t="shared" ref="E35:P35" si="20">E34</f>
        <v>5079.7939399999996</v>
      </c>
      <c r="F35" s="531">
        <f t="shared" si="20"/>
        <v>19321.9156</v>
      </c>
      <c r="G35" s="531">
        <f t="shared" si="20"/>
        <v>0</v>
      </c>
      <c r="H35" s="531">
        <f t="shared" si="20"/>
        <v>19462.155309999998</v>
      </c>
      <c r="I35" s="531">
        <f t="shared" si="20"/>
        <v>19462.155309999998</v>
      </c>
      <c r="J35" s="531">
        <f t="shared" si="20"/>
        <v>0</v>
      </c>
      <c r="K35" s="531">
        <f t="shared" si="20"/>
        <v>20584.072989999997</v>
      </c>
      <c r="L35" s="531">
        <f t="shared" si="20"/>
        <v>20584.072989999997</v>
      </c>
      <c r="M35" s="531">
        <f t="shared" si="20"/>
        <v>0</v>
      </c>
      <c r="N35" s="531">
        <f t="shared" si="20"/>
        <v>34202.907050000002</v>
      </c>
      <c r="O35" s="531">
        <f t="shared" si="20"/>
        <v>17124.826809999999</v>
      </c>
      <c r="P35" s="664">
        <f t="shared" si="20"/>
        <v>0</v>
      </c>
    </row>
    <row r="36" spans="1:18">
      <c r="A36" s="1094"/>
      <c r="B36" s="1105"/>
      <c r="C36" s="1096"/>
      <c r="D36" s="1097"/>
      <c r="E36" s="532">
        <v>3.2599999999999997E-2</v>
      </c>
      <c r="F36" s="532">
        <v>0.124</v>
      </c>
      <c r="G36" s="532">
        <v>0</v>
      </c>
      <c r="H36" s="532">
        <v>0.1249</v>
      </c>
      <c r="I36" s="532">
        <v>0.1249</v>
      </c>
      <c r="J36" s="532">
        <v>0</v>
      </c>
      <c r="K36" s="532">
        <v>0.1321</v>
      </c>
      <c r="L36" s="532">
        <v>0.1321</v>
      </c>
      <c r="M36" s="532">
        <v>0</v>
      </c>
      <c r="N36" s="532">
        <v>0.2195</v>
      </c>
      <c r="O36" s="532">
        <v>0.1099</v>
      </c>
      <c r="P36" s="665">
        <f>1-E36-F36-G36-H36-I36-J36-K36-L36-M36-N36-O36</f>
        <v>0</v>
      </c>
      <c r="Q36" s="296">
        <f>SUM(E36:P36)</f>
        <v>1</v>
      </c>
    </row>
    <row r="37" spans="1:18">
      <c r="A37" s="1094" t="str">
        <f>RESUMO!B38</f>
        <v>11.0</v>
      </c>
      <c r="B37" s="1095" t="str">
        <f>RESUMO!C38</f>
        <v>ÓRGÃOS ACESSÓRIOS</v>
      </c>
      <c r="C37" s="1096" t="e">
        <f>D37/$D$40</f>
        <v>#REF!</v>
      </c>
      <c r="D37" s="1097">
        <f>RESUMO!D38</f>
        <v>1008760.45</v>
      </c>
      <c r="E37" s="529">
        <f>$D$37*E39</f>
        <v>32885.590669999998</v>
      </c>
      <c r="F37" s="529">
        <f t="shared" ref="F37:P37" si="21">$D$37*F39</f>
        <v>92805.9614</v>
      </c>
      <c r="G37" s="529">
        <f t="shared" si="21"/>
        <v>30262.813499999997</v>
      </c>
      <c r="H37" s="529">
        <f t="shared" si="21"/>
        <v>110963.6495</v>
      </c>
      <c r="I37" s="529">
        <f t="shared" si="21"/>
        <v>110963.6495</v>
      </c>
      <c r="J37" s="529">
        <f t="shared" si="21"/>
        <v>30161.937455000021</v>
      </c>
      <c r="K37" s="529">
        <f t="shared" si="21"/>
        <v>100876.045</v>
      </c>
      <c r="L37" s="529">
        <f t="shared" si="21"/>
        <v>100876.045</v>
      </c>
      <c r="M37" s="529">
        <f t="shared" si="21"/>
        <v>64863.296934999991</v>
      </c>
      <c r="N37" s="529">
        <f t="shared" si="21"/>
        <v>151314.06749999998</v>
      </c>
      <c r="O37" s="529">
        <f t="shared" si="21"/>
        <v>121051.25399999999</v>
      </c>
      <c r="P37" s="663">
        <f t="shared" si="21"/>
        <v>61736.139540000055</v>
      </c>
      <c r="Q37" s="298">
        <f>SUM(E37:P37)</f>
        <v>1008760.45</v>
      </c>
      <c r="R37" s="292">
        <f>Q37-D37</f>
        <v>0</v>
      </c>
    </row>
    <row r="38" spans="1:18">
      <c r="A38" s="1094"/>
      <c r="B38" s="1095"/>
      <c r="C38" s="1096"/>
      <c r="D38" s="1097"/>
      <c r="E38" s="531">
        <f t="shared" ref="E38:P38" si="22">E37</f>
        <v>32885.590669999998</v>
      </c>
      <c r="F38" s="531">
        <f t="shared" si="22"/>
        <v>92805.9614</v>
      </c>
      <c r="G38" s="531">
        <f t="shared" si="22"/>
        <v>30262.813499999997</v>
      </c>
      <c r="H38" s="531">
        <f t="shared" si="22"/>
        <v>110963.6495</v>
      </c>
      <c r="I38" s="531">
        <f t="shared" si="22"/>
        <v>110963.6495</v>
      </c>
      <c r="J38" s="531">
        <f t="shared" si="22"/>
        <v>30161.937455000021</v>
      </c>
      <c r="K38" s="531">
        <f t="shared" si="22"/>
        <v>100876.045</v>
      </c>
      <c r="L38" s="531">
        <f t="shared" si="22"/>
        <v>100876.045</v>
      </c>
      <c r="M38" s="531">
        <f t="shared" si="22"/>
        <v>64863.296934999991</v>
      </c>
      <c r="N38" s="531">
        <f t="shared" si="22"/>
        <v>151314.06749999998</v>
      </c>
      <c r="O38" s="531">
        <f t="shared" si="22"/>
        <v>121051.25399999999</v>
      </c>
      <c r="P38" s="664">
        <f t="shared" si="22"/>
        <v>61736.139540000055</v>
      </c>
    </row>
    <row r="39" spans="1:18">
      <c r="A39" s="1094"/>
      <c r="B39" s="1095"/>
      <c r="C39" s="1096"/>
      <c r="D39" s="1097"/>
      <c r="E39" s="532">
        <v>3.2599999999999997E-2</v>
      </c>
      <c r="F39" s="532">
        <v>9.1999999999999998E-2</v>
      </c>
      <c r="G39" s="532">
        <v>0.03</v>
      </c>
      <c r="H39" s="532">
        <v>0.11</v>
      </c>
      <c r="I39" s="532">
        <v>0.11</v>
      </c>
      <c r="J39" s="532">
        <v>2.9900000000000024E-2</v>
      </c>
      <c r="K39" s="532">
        <v>0.1</v>
      </c>
      <c r="L39" s="532">
        <v>0.1</v>
      </c>
      <c r="M39" s="532">
        <v>6.4299999999999996E-2</v>
      </c>
      <c r="N39" s="532">
        <v>0.15</v>
      </c>
      <c r="O39" s="532">
        <v>0.12</v>
      </c>
      <c r="P39" s="665">
        <f>1-E39-F39-G39-H39-I39-J39-K39-L39-M39-N39-O39</f>
        <v>6.120000000000006E-2</v>
      </c>
      <c r="Q39" s="296">
        <f>SUM(E39:P39)</f>
        <v>1.0000000000000002</v>
      </c>
    </row>
    <row r="40" spans="1:18">
      <c r="A40" s="1107" t="s">
        <v>105</v>
      </c>
      <c r="B40" s="1108"/>
      <c r="C40" s="533" t="e">
        <f>SUM(C7:C39)</f>
        <v>#REF!</v>
      </c>
      <c r="D40" s="534" t="e">
        <f>D7+D10+D13+D16+D19+D22+D25+D28+D31+D34+D37+0.01</f>
        <v>#REF!</v>
      </c>
      <c r="E40" s="535" t="e">
        <f>E41/$D$40</f>
        <v>#REF!</v>
      </c>
      <c r="F40" s="535" t="e">
        <f t="shared" ref="F40:P40" si="23">F41/$D$40</f>
        <v>#REF!</v>
      </c>
      <c r="G40" s="535" t="e">
        <f t="shared" si="23"/>
        <v>#REF!</v>
      </c>
      <c r="H40" s="535" t="e">
        <f t="shared" si="23"/>
        <v>#REF!</v>
      </c>
      <c r="I40" s="535" t="e">
        <f t="shared" si="23"/>
        <v>#REF!</v>
      </c>
      <c r="J40" s="535" t="e">
        <f t="shared" si="23"/>
        <v>#REF!</v>
      </c>
      <c r="K40" s="535" t="e">
        <f t="shared" si="23"/>
        <v>#REF!</v>
      </c>
      <c r="L40" s="535" t="e">
        <f t="shared" si="23"/>
        <v>#REF!</v>
      </c>
      <c r="M40" s="535" t="e">
        <f t="shared" si="23"/>
        <v>#REF!</v>
      </c>
      <c r="N40" s="535" t="e">
        <f t="shared" si="23"/>
        <v>#REF!</v>
      </c>
      <c r="O40" s="535" t="e">
        <f t="shared" si="23"/>
        <v>#REF!</v>
      </c>
      <c r="P40" s="666" t="e">
        <f t="shared" si="23"/>
        <v>#REF!</v>
      </c>
      <c r="Q40" s="297" t="e">
        <f>SUM(E40:P40)</f>
        <v>#REF!</v>
      </c>
      <c r="R40" s="292" t="e">
        <f>SUM(Q37+Q34+Q31+Q28+Q25+Q22+Q19+Q13+Q10+Q7+Q16)</f>
        <v>#REF!</v>
      </c>
    </row>
    <row r="41" spans="1:18">
      <c r="A41" s="1109" t="s">
        <v>106</v>
      </c>
      <c r="B41" s="1092"/>
      <c r="C41" s="1112" t="s">
        <v>107</v>
      </c>
      <c r="D41" s="1112"/>
      <c r="E41" s="536" t="e">
        <f>SUM(E7,E10,E13,E16,E19,E22,E25,E28,E31,E34,E37)</f>
        <v>#REF!</v>
      </c>
      <c r="F41" s="536" t="e">
        <f t="shared" ref="F41:P41" si="24">SUM(F7,F10,F13,F16,F19,F22,F25,F28,F31,F34,F37)</f>
        <v>#REF!</v>
      </c>
      <c r="G41" s="536" t="e">
        <f t="shared" si="24"/>
        <v>#REF!</v>
      </c>
      <c r="H41" s="536" t="e">
        <f t="shared" si="24"/>
        <v>#REF!</v>
      </c>
      <c r="I41" s="536" t="e">
        <f t="shared" si="24"/>
        <v>#REF!</v>
      </c>
      <c r="J41" s="536" t="e">
        <f t="shared" si="24"/>
        <v>#REF!</v>
      </c>
      <c r="K41" s="536" t="e">
        <f t="shared" si="24"/>
        <v>#REF!</v>
      </c>
      <c r="L41" s="536" t="e">
        <f t="shared" si="24"/>
        <v>#REF!</v>
      </c>
      <c r="M41" s="536" t="e">
        <f t="shared" si="24"/>
        <v>#REF!</v>
      </c>
      <c r="N41" s="536" t="e">
        <f t="shared" si="24"/>
        <v>#REF!</v>
      </c>
      <c r="O41" s="536" t="e">
        <f t="shared" si="24"/>
        <v>#REF!</v>
      </c>
      <c r="P41" s="667" t="e">
        <f t="shared" si="24"/>
        <v>#REF!</v>
      </c>
      <c r="Q41" s="292" t="e">
        <f>SUM(E41:P41)</f>
        <v>#REF!</v>
      </c>
    </row>
    <row r="42" spans="1:18" ht="16.2" thickBot="1">
      <c r="A42" s="1110"/>
      <c r="B42" s="1111"/>
      <c r="C42" s="1106" t="s">
        <v>108</v>
      </c>
      <c r="D42" s="1106"/>
      <c r="E42" s="668" t="e">
        <f>SUM(E41)</f>
        <v>#REF!</v>
      </c>
      <c r="F42" s="668" t="e">
        <f>SUM(E42,F41)</f>
        <v>#REF!</v>
      </c>
      <c r="G42" s="668" t="e">
        <f t="shared" ref="G42:O42" si="25">SUM(F42,G41)</f>
        <v>#REF!</v>
      </c>
      <c r="H42" s="668" t="e">
        <f t="shared" si="25"/>
        <v>#REF!</v>
      </c>
      <c r="I42" s="668" t="e">
        <f t="shared" si="25"/>
        <v>#REF!</v>
      </c>
      <c r="J42" s="668" t="e">
        <f t="shared" si="25"/>
        <v>#REF!</v>
      </c>
      <c r="K42" s="668" t="e">
        <f t="shared" si="25"/>
        <v>#REF!</v>
      </c>
      <c r="L42" s="668" t="e">
        <f t="shared" si="25"/>
        <v>#REF!</v>
      </c>
      <c r="M42" s="668" t="e">
        <f t="shared" si="25"/>
        <v>#REF!</v>
      </c>
      <c r="N42" s="668" t="e">
        <f t="shared" si="25"/>
        <v>#REF!</v>
      </c>
      <c r="O42" s="668" t="e">
        <f t="shared" si="25"/>
        <v>#REF!</v>
      </c>
      <c r="P42" s="669" t="e">
        <f>SUM(O42,P41)+0.01</f>
        <v>#REF!</v>
      </c>
      <c r="Q42" s="291" t="e">
        <f>P42=D40</f>
        <v>#REF!</v>
      </c>
      <c r="R42" s="292" t="e">
        <f>R40-K42</f>
        <v>#REF!</v>
      </c>
    </row>
    <row r="44" spans="1:18">
      <c r="E44" s="293"/>
      <c r="F44" s="293"/>
      <c r="G44" s="293"/>
      <c r="H44" s="293"/>
      <c r="I44" s="293"/>
      <c r="J44" s="293"/>
      <c r="K44" s="293"/>
      <c r="L44" s="293"/>
      <c r="M44" s="293"/>
      <c r="N44" s="293"/>
      <c r="O44" s="293"/>
      <c r="P44" s="293"/>
    </row>
    <row r="45" spans="1:18">
      <c r="D45" s="864" t="e">
        <f>D40-'ORÇA '!J115</f>
        <v>#REF!</v>
      </c>
      <c r="E45" s="297"/>
      <c r="F45" s="297"/>
      <c r="G45" s="297"/>
      <c r="H45" s="297"/>
      <c r="I45" s="297"/>
      <c r="J45" s="297"/>
      <c r="K45" s="297"/>
      <c r="L45" s="297"/>
      <c r="M45" s="297"/>
      <c r="N45" s="297"/>
      <c r="O45" s="297"/>
      <c r="P45" s="297"/>
    </row>
  </sheetData>
  <mergeCells count="58">
    <mergeCell ref="C42:D42"/>
    <mergeCell ref="A40:B40"/>
    <mergeCell ref="A41:B42"/>
    <mergeCell ref="C41:D41"/>
    <mergeCell ref="D31:D33"/>
    <mergeCell ref="D37:D39"/>
    <mergeCell ref="A34:A36"/>
    <mergeCell ref="B34:B36"/>
    <mergeCell ref="C34:C36"/>
    <mergeCell ref="D34:D36"/>
    <mergeCell ref="A37:A39"/>
    <mergeCell ref="B37:B39"/>
    <mergeCell ref="C37:C39"/>
    <mergeCell ref="A31:A33"/>
    <mergeCell ref="B31:B33"/>
    <mergeCell ref="C31:C33"/>
    <mergeCell ref="D25:D27"/>
    <mergeCell ref="D22:D24"/>
    <mergeCell ref="A25:A27"/>
    <mergeCell ref="B25:B27"/>
    <mergeCell ref="A28:A30"/>
    <mergeCell ref="B28:B30"/>
    <mergeCell ref="C28:C30"/>
    <mergeCell ref="D28:D30"/>
    <mergeCell ref="A22:A24"/>
    <mergeCell ref="B22:B24"/>
    <mergeCell ref="C22:C24"/>
    <mergeCell ref="C25:C27"/>
    <mergeCell ref="A16:A18"/>
    <mergeCell ref="B16:B18"/>
    <mergeCell ref="C16:C18"/>
    <mergeCell ref="D16:D18"/>
    <mergeCell ref="A19:A21"/>
    <mergeCell ref="B19:B21"/>
    <mergeCell ref="C19:C21"/>
    <mergeCell ref="D19:D21"/>
    <mergeCell ref="A13:A15"/>
    <mergeCell ref="B13:B15"/>
    <mergeCell ref="C13:C15"/>
    <mergeCell ref="D13:D15"/>
    <mergeCell ref="A10:A12"/>
    <mergeCell ref="B10:B12"/>
    <mergeCell ref="C10:C12"/>
    <mergeCell ref="D10:D12"/>
    <mergeCell ref="A5:D5"/>
    <mergeCell ref="A1:H1"/>
    <mergeCell ref="I1:P1"/>
    <mergeCell ref="E5:P5"/>
    <mergeCell ref="A7:A9"/>
    <mergeCell ref="B7:B9"/>
    <mergeCell ref="C7:C9"/>
    <mergeCell ref="D7:D9"/>
    <mergeCell ref="A2:B2"/>
    <mergeCell ref="C2:P2"/>
    <mergeCell ref="A3:B3"/>
    <mergeCell ref="C3:P3"/>
    <mergeCell ref="A4:B4"/>
    <mergeCell ref="C4:P4"/>
  </mergeCells>
  <conditionalFormatting sqref="E8:P8">
    <cfRule type="cellIs" dxfId="10" priority="11" operator="greaterThan">
      <formula>0</formula>
    </cfRule>
  </conditionalFormatting>
  <conditionalFormatting sqref="E11:P11">
    <cfRule type="cellIs" dxfId="9" priority="10" operator="greaterThan">
      <formula>0</formula>
    </cfRule>
  </conditionalFormatting>
  <conditionalFormatting sqref="E14:P14">
    <cfRule type="cellIs" dxfId="8" priority="9" operator="greaterThan">
      <formula>0</formula>
    </cfRule>
  </conditionalFormatting>
  <conditionalFormatting sqref="E17:P17">
    <cfRule type="cellIs" dxfId="7" priority="8" operator="greaterThan">
      <formula>0</formula>
    </cfRule>
  </conditionalFormatting>
  <conditionalFormatting sqref="E20:P20">
    <cfRule type="cellIs" dxfId="6" priority="7" operator="greaterThan">
      <formula>0</formula>
    </cfRule>
  </conditionalFormatting>
  <conditionalFormatting sqref="E23:P23">
    <cfRule type="cellIs" dxfId="5" priority="6" operator="greaterThan">
      <formula>0</formula>
    </cfRule>
  </conditionalFormatting>
  <conditionalFormatting sqref="E26:P26">
    <cfRule type="cellIs" dxfId="4" priority="5" operator="greaterThan">
      <formula>0</formula>
    </cfRule>
  </conditionalFormatting>
  <conditionalFormatting sqref="E29:P29">
    <cfRule type="cellIs" dxfId="3" priority="4" operator="greaterThan">
      <formula>0</formula>
    </cfRule>
  </conditionalFormatting>
  <conditionalFormatting sqref="E32:P32">
    <cfRule type="cellIs" dxfId="2" priority="3" operator="greaterThan">
      <formula>0</formula>
    </cfRule>
  </conditionalFormatting>
  <conditionalFormatting sqref="E35:P35">
    <cfRule type="cellIs" dxfId="1" priority="2" operator="greaterThan">
      <formula>0</formula>
    </cfRule>
  </conditionalFormatting>
  <conditionalFormatting sqref="E38:P38">
    <cfRule type="cellIs" dxfId="0" priority="1" operator="greaterThan">
      <formula>0</formula>
    </cfRule>
  </conditionalFormatting>
  <printOptions horizontalCentered="1"/>
  <pageMargins left="0" right="0" top="0.19685039370078741" bottom="0.19685039370078741" header="0.31496062992125984" footer="0.31496062992125984"/>
  <pageSetup paperSize="9" scale="60"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FEDC-802C-4EBA-A379-9D0C83996E00}">
  <sheetPr>
    <tabColor rgb="FF00B050"/>
    <pageSetUpPr fitToPage="1"/>
  </sheetPr>
  <dimension ref="A1:Z1000"/>
  <sheetViews>
    <sheetView zoomScale="70" zoomScaleNormal="70" workbookViewId="0">
      <selection activeCell="V30" sqref="V30"/>
    </sheetView>
  </sheetViews>
  <sheetFormatPr defaultColWidth="14" defaultRowHeight="15" customHeight="1"/>
  <cols>
    <col min="1" max="1" width="1.33203125" style="540" customWidth="1"/>
    <col min="2" max="2" width="1.6640625" style="540" customWidth="1"/>
    <col min="3" max="3" width="2.109375" style="540" customWidth="1"/>
    <col min="4" max="4" width="9.5546875" style="540" customWidth="1"/>
    <col min="5" max="5" width="27.33203125" style="540" customWidth="1"/>
    <col min="6" max="6" width="15.33203125" style="540" customWidth="1"/>
    <col min="7" max="7" width="20.109375" style="540" customWidth="1"/>
    <col min="8" max="9" width="15.33203125" style="540" customWidth="1"/>
    <col min="10" max="10" width="5.6640625" style="540" customWidth="1"/>
    <col min="11" max="11" width="11.5546875" style="540" customWidth="1"/>
    <col min="12" max="12" width="2.109375" style="540" customWidth="1"/>
    <col min="13" max="13" width="1.6640625" style="540" customWidth="1"/>
    <col min="14" max="15" width="2.109375" style="540" customWidth="1"/>
    <col min="16" max="16" width="8.88671875" style="540" customWidth="1"/>
    <col min="17" max="17" width="23.33203125" style="540" customWidth="1"/>
    <col min="18" max="18" width="13.33203125" style="540" customWidth="1"/>
    <col min="19" max="19" width="8.88671875" style="540" customWidth="1"/>
    <col min="20" max="20" width="20.109375" style="540" customWidth="1"/>
    <col min="21" max="21" width="8.88671875" style="540" customWidth="1"/>
    <col min="22" max="24" width="12.33203125" style="540" customWidth="1"/>
    <col min="25" max="25" width="8.88671875" style="540" customWidth="1"/>
    <col min="26" max="26" width="19.88671875" style="540" customWidth="1"/>
    <col min="27" max="16384" width="14" style="540"/>
  </cols>
  <sheetData>
    <row r="1" spans="1:26" ht="14.4">
      <c r="P1" s="541"/>
      <c r="Q1" s="541"/>
      <c r="R1" s="541"/>
      <c r="S1" s="1115" t="s">
        <v>22009</v>
      </c>
      <c r="T1" s="1116"/>
      <c r="U1" s="541"/>
      <c r="V1" s="541"/>
      <c r="W1" s="541"/>
      <c r="X1" s="541"/>
      <c r="Y1" s="541"/>
      <c r="Z1" s="541"/>
    </row>
    <row r="2" spans="1:26" ht="14.4">
      <c r="C2" s="542"/>
      <c r="D2" s="543"/>
      <c r="E2" s="543"/>
      <c r="F2" s="543"/>
      <c r="G2" s="543"/>
      <c r="H2" s="543"/>
      <c r="I2" s="543"/>
      <c r="J2" s="543"/>
      <c r="K2" s="543"/>
      <c r="L2" s="544"/>
      <c r="P2" s="541"/>
      <c r="Q2" s="541"/>
      <c r="R2" s="541"/>
      <c r="S2" s="1116"/>
      <c r="T2" s="1116"/>
      <c r="U2" s="541"/>
      <c r="V2" s="541"/>
      <c r="W2" s="541"/>
      <c r="X2" s="541"/>
      <c r="Y2" s="541"/>
      <c r="Z2" s="541"/>
    </row>
    <row r="3" spans="1:26" ht="14.4">
      <c r="C3" s="545"/>
      <c r="D3" s="546"/>
      <c r="E3" s="546"/>
      <c r="F3" s="547" t="s">
        <v>22010</v>
      </c>
      <c r="G3" s="546" t="s">
        <v>22067</v>
      </c>
      <c r="H3" s="546"/>
      <c r="I3" s="546"/>
      <c r="J3" s="546"/>
      <c r="K3" s="546"/>
      <c r="L3" s="548"/>
      <c r="P3" s="541"/>
      <c r="Q3" s="541"/>
      <c r="R3" s="541"/>
      <c r="S3" s="1116"/>
      <c r="T3" s="1116"/>
      <c r="U3" s="541"/>
      <c r="V3" s="541"/>
      <c r="W3" s="541"/>
      <c r="X3" s="541"/>
      <c r="Y3" s="541"/>
      <c r="Z3" s="541"/>
    </row>
    <row r="4" spans="1:26" ht="14.4">
      <c r="C4" s="545"/>
      <c r="D4" s="546"/>
      <c r="E4" s="546"/>
      <c r="F4" s="1117"/>
      <c r="G4" s="1116"/>
      <c r="H4" s="1116"/>
      <c r="I4" s="1116"/>
      <c r="J4" s="1116"/>
      <c r="K4" s="1116"/>
      <c r="L4" s="548"/>
      <c r="P4" s="541"/>
      <c r="Q4" s="541"/>
      <c r="R4" s="541"/>
      <c r="S4" s="1116"/>
      <c r="T4" s="1116"/>
      <c r="U4" s="541"/>
      <c r="V4" s="541"/>
      <c r="W4" s="541"/>
      <c r="X4" s="541"/>
      <c r="Y4" s="541"/>
      <c r="Z4" s="541"/>
    </row>
    <row r="5" spans="1:26" ht="14.4">
      <c r="C5" s="545"/>
      <c r="D5" s="546"/>
      <c r="E5" s="546"/>
      <c r="F5" s="1116"/>
      <c r="G5" s="1116"/>
      <c r="H5" s="1116"/>
      <c r="I5" s="1116"/>
      <c r="J5" s="1116"/>
      <c r="K5" s="1116"/>
      <c r="L5" s="548"/>
      <c r="P5" s="541"/>
      <c r="Q5" s="541"/>
      <c r="R5" s="541"/>
      <c r="S5" s="1116"/>
      <c r="T5" s="1116"/>
      <c r="U5" s="541"/>
      <c r="V5" s="541"/>
      <c r="W5" s="541"/>
      <c r="X5" s="541"/>
      <c r="Y5" s="541"/>
      <c r="Z5" s="541"/>
    </row>
    <row r="6" spans="1:26" ht="19.5" customHeight="1">
      <c r="A6" s="549"/>
      <c r="B6" s="549"/>
      <c r="C6" s="550"/>
      <c r="D6" s="541"/>
      <c r="E6" s="541"/>
      <c r="F6" s="551" t="s">
        <v>22011</v>
      </c>
      <c r="G6" s="552"/>
      <c r="H6" s="551" t="s">
        <v>22012</v>
      </c>
      <c r="I6" s="552"/>
      <c r="J6" s="551" t="s">
        <v>22013</v>
      </c>
      <c r="K6" s="553"/>
      <c r="L6" s="554"/>
      <c r="M6" s="549"/>
      <c r="N6" s="549"/>
      <c r="O6" s="549"/>
      <c r="P6" s="541"/>
      <c r="Q6" s="541"/>
      <c r="R6" s="541"/>
      <c r="S6" s="1116"/>
      <c r="T6" s="1116"/>
      <c r="U6" s="541"/>
      <c r="V6" s="541"/>
      <c r="W6" s="541"/>
      <c r="X6" s="541"/>
      <c r="Y6" s="541"/>
      <c r="Z6" s="541"/>
    </row>
    <row r="7" spans="1:26" ht="19.5" customHeight="1">
      <c r="A7" s="549"/>
      <c r="B7" s="549"/>
      <c r="C7" s="550"/>
      <c r="D7" s="541"/>
      <c r="E7" s="541"/>
      <c r="F7" s="551" t="s">
        <v>22014</v>
      </c>
      <c r="G7" s="1118" t="s">
        <v>184</v>
      </c>
      <c r="H7" s="1119"/>
      <c r="I7" s="1119"/>
      <c r="J7" s="1119"/>
      <c r="K7" s="1119"/>
      <c r="L7" s="554"/>
      <c r="M7" s="549"/>
      <c r="N7" s="549"/>
      <c r="O7" s="549"/>
      <c r="P7" s="541"/>
      <c r="Q7" s="541"/>
      <c r="R7" s="541"/>
      <c r="S7" s="1116"/>
      <c r="T7" s="1116"/>
      <c r="U7" s="541"/>
      <c r="V7" s="541"/>
      <c r="W7" s="541"/>
      <c r="X7" s="541"/>
      <c r="Y7" s="541"/>
      <c r="Z7" s="541"/>
    </row>
    <row r="8" spans="1:26" ht="19.5" customHeight="1">
      <c r="A8" s="549"/>
      <c r="B8" s="549"/>
      <c r="C8" s="550"/>
      <c r="D8" s="541"/>
      <c r="E8" s="541"/>
      <c r="F8" s="551" t="s">
        <v>22015</v>
      </c>
      <c r="G8" s="1120" t="s">
        <v>22016</v>
      </c>
      <c r="H8" s="1116"/>
      <c r="I8" s="1116"/>
      <c r="J8" s="1116"/>
      <c r="K8" s="1116"/>
      <c r="L8" s="554"/>
      <c r="M8" s="549"/>
      <c r="N8" s="549"/>
      <c r="O8" s="549"/>
      <c r="P8" s="541"/>
      <c r="Q8" s="541"/>
      <c r="R8" s="541"/>
      <c r="S8" s="1116"/>
      <c r="T8" s="1116"/>
      <c r="U8" s="541"/>
      <c r="V8" s="541"/>
      <c r="W8" s="541"/>
      <c r="X8" s="541"/>
      <c r="Y8" s="541"/>
      <c r="Z8" s="541"/>
    </row>
    <row r="9" spans="1:26" ht="18">
      <c r="C9" s="555"/>
      <c r="D9" s="1121" t="s">
        <v>22017</v>
      </c>
      <c r="E9" s="1116"/>
      <c r="F9" s="1116"/>
      <c r="G9" s="1116"/>
      <c r="H9" s="1116"/>
      <c r="I9" s="1116"/>
      <c r="J9" s="1116"/>
      <c r="K9" s="1116"/>
      <c r="L9" s="556"/>
      <c r="P9" s="541"/>
      <c r="Q9" s="541"/>
      <c r="R9" s="541"/>
      <c r="S9" s="541"/>
      <c r="T9" s="541"/>
      <c r="U9" s="541"/>
      <c r="V9" s="541"/>
      <c r="W9" s="541"/>
      <c r="X9" s="541"/>
      <c r="Y9" s="541"/>
      <c r="Z9" s="541"/>
    </row>
    <row r="10" spans="1:26" ht="4.5" customHeight="1" thickBot="1">
      <c r="C10" s="555"/>
      <c r="D10" s="1113"/>
      <c r="E10" s="1114"/>
      <c r="F10" s="1114"/>
      <c r="G10" s="1114"/>
      <c r="H10" s="1114"/>
      <c r="I10" s="1114"/>
      <c r="J10" s="1114"/>
      <c r="K10" s="1114"/>
      <c r="L10" s="556"/>
      <c r="P10" s="541"/>
      <c r="Q10" s="541"/>
      <c r="R10" s="541"/>
      <c r="S10" s="541"/>
      <c r="T10" s="541"/>
      <c r="U10" s="541"/>
      <c r="V10" s="541"/>
      <c r="W10" s="541"/>
      <c r="X10" s="541"/>
      <c r="Y10" s="541"/>
      <c r="Z10" s="541"/>
    </row>
    <row r="11" spans="1:26" ht="33" customHeight="1" thickTop="1" thickBot="1">
      <c r="C11" s="555"/>
      <c r="D11" s="557" t="s">
        <v>22018</v>
      </c>
      <c r="E11" s="1124" t="s">
        <v>17225</v>
      </c>
      <c r="F11" s="1125"/>
      <c r="G11" s="1125"/>
      <c r="H11" s="1125"/>
      <c r="I11" s="1125"/>
      <c r="J11" s="1126"/>
      <c r="K11" s="558" t="s">
        <v>104</v>
      </c>
      <c r="L11" s="556"/>
      <c r="P11" s="541"/>
      <c r="Q11" s="559" t="s">
        <v>22015</v>
      </c>
      <c r="R11" s="1127" t="str">
        <f>G8</f>
        <v>CONSTRUÇÃO DE EDIFÍCIOS</v>
      </c>
      <c r="S11" s="1128"/>
      <c r="T11" s="1128"/>
      <c r="U11" s="1128"/>
      <c r="V11" s="1128"/>
      <c r="W11" s="1128"/>
      <c r="X11" s="1128"/>
      <c r="Y11" s="1128"/>
      <c r="Z11" s="1129"/>
    </row>
    <row r="12" spans="1:26" ht="4.5" customHeight="1" thickTop="1" thickBot="1">
      <c r="C12" s="555"/>
      <c r="L12" s="556"/>
      <c r="P12" s="541"/>
      <c r="Q12" s="541"/>
      <c r="R12" s="541"/>
      <c r="S12" s="541"/>
      <c r="T12" s="541"/>
      <c r="U12" s="541"/>
      <c r="V12" s="541"/>
      <c r="W12" s="541"/>
      <c r="X12" s="541"/>
      <c r="Y12" s="541"/>
      <c r="Z12" s="541"/>
    </row>
    <row r="13" spans="1:26" ht="19.5" customHeight="1" thickBot="1">
      <c r="C13" s="555"/>
      <c r="D13" s="560" t="s">
        <v>48</v>
      </c>
      <c r="E13" s="1122" t="s">
        <v>22019</v>
      </c>
      <c r="F13" s="1123"/>
      <c r="G13" s="1123"/>
      <c r="H13" s="1123"/>
      <c r="I13" s="1123"/>
      <c r="J13" s="1123"/>
      <c r="K13" s="561">
        <f>S16</f>
        <v>4.0099999999999997E-2</v>
      </c>
      <c r="L13" s="556"/>
      <c r="P13" s="1130" t="s">
        <v>22020</v>
      </c>
      <c r="Q13" s="1128"/>
      <c r="R13" s="1128"/>
      <c r="S13" s="1128"/>
      <c r="T13" s="1128"/>
      <c r="U13" s="1128"/>
      <c r="V13" s="1128"/>
      <c r="W13" s="1128"/>
      <c r="X13" s="1131">
        <v>1000000</v>
      </c>
      <c r="Y13" s="1128"/>
      <c r="Z13" s="1129"/>
    </row>
    <row r="14" spans="1:26" ht="19.5" customHeight="1">
      <c r="C14" s="555"/>
      <c r="D14" s="562"/>
      <c r="E14" s="563"/>
      <c r="F14" s="564"/>
      <c r="G14" s="564"/>
      <c r="H14" s="564"/>
      <c r="I14" s="564"/>
      <c r="J14" s="565"/>
      <c r="K14" s="566"/>
      <c r="L14" s="556"/>
      <c r="P14" s="1132" t="s">
        <v>36</v>
      </c>
      <c r="Q14" s="1132" t="s">
        <v>0</v>
      </c>
      <c r="R14" s="1132" t="s">
        <v>33</v>
      </c>
      <c r="S14" s="1132" t="s">
        <v>22021</v>
      </c>
      <c r="T14" s="1132" t="s">
        <v>22022</v>
      </c>
      <c r="U14" s="1134" t="s">
        <v>22023</v>
      </c>
      <c r="V14" s="1136" t="s">
        <v>22024</v>
      </c>
      <c r="W14" s="1123"/>
      <c r="X14" s="1137"/>
      <c r="Y14" s="1138" t="s">
        <v>22025</v>
      </c>
      <c r="Z14" s="1140" t="s">
        <v>22026</v>
      </c>
    </row>
    <row r="15" spans="1:26" ht="19.5" customHeight="1">
      <c r="C15" s="555"/>
      <c r="D15" s="560" t="s">
        <v>37</v>
      </c>
      <c r="E15" s="1122" t="s">
        <v>21769</v>
      </c>
      <c r="F15" s="1123"/>
      <c r="G15" s="1123"/>
      <c r="H15" s="1123"/>
      <c r="I15" s="1123"/>
      <c r="J15" s="1123"/>
      <c r="K15" s="561">
        <f>S19</f>
        <v>1.11E-2</v>
      </c>
      <c r="L15" s="556"/>
      <c r="P15" s="1133"/>
      <c r="Q15" s="1133"/>
      <c r="R15" s="1133"/>
      <c r="S15" s="1133"/>
      <c r="T15" s="1133"/>
      <c r="U15" s="1135"/>
      <c r="V15" s="567" t="s">
        <v>22027</v>
      </c>
      <c r="W15" s="568" t="s">
        <v>22028</v>
      </c>
      <c r="X15" s="569" t="s">
        <v>22029</v>
      </c>
      <c r="Y15" s="1139"/>
      <c r="Z15" s="1123"/>
    </row>
    <row r="16" spans="1:26" ht="19.5" customHeight="1">
      <c r="C16" s="555"/>
      <c r="D16" s="570"/>
      <c r="E16" s="571"/>
      <c r="F16" s="572"/>
      <c r="G16" s="572"/>
      <c r="H16" s="572"/>
      <c r="I16" s="572"/>
      <c r="J16" s="573"/>
      <c r="K16" s="574"/>
      <c r="L16" s="556"/>
      <c r="P16" s="575">
        <v>1</v>
      </c>
      <c r="Q16" s="576" t="s">
        <v>22030</v>
      </c>
      <c r="R16" s="577">
        <f t="shared" ref="R16:R21" si="0">$X$13*S16</f>
        <v>40100</v>
      </c>
      <c r="S16" s="578">
        <v>4.0099999999999997E-2</v>
      </c>
      <c r="T16" s="579"/>
      <c r="U16" s="575" t="str">
        <f>IF(AND(S16&gt;=V16,S16&lt;=X16),"OK","DIFERE")</f>
        <v>OK</v>
      </c>
      <c r="V16" s="580">
        <v>3.7999999999999999E-2</v>
      </c>
      <c r="W16" s="580">
        <v>4.0099999999999997E-2</v>
      </c>
      <c r="X16" s="580">
        <v>4.6699999999999998E-2</v>
      </c>
      <c r="Y16" s="575" t="s">
        <v>22031</v>
      </c>
      <c r="Z16" s="576" t="s">
        <v>22019</v>
      </c>
    </row>
    <row r="17" spans="3:26" ht="19.5" customHeight="1">
      <c r="C17" s="555"/>
      <c r="D17" s="560" t="s">
        <v>38</v>
      </c>
      <c r="E17" s="1122" t="s">
        <v>22032</v>
      </c>
      <c r="F17" s="1123"/>
      <c r="G17" s="1123"/>
      <c r="H17" s="1123"/>
      <c r="I17" s="1123"/>
      <c r="J17" s="1123"/>
      <c r="K17" s="561">
        <f>SUM(K18:K20)</f>
        <v>9.6000000000000009E-3</v>
      </c>
      <c r="L17" s="556"/>
      <c r="P17" s="575">
        <v>2</v>
      </c>
      <c r="Q17" s="576" t="s">
        <v>22033</v>
      </c>
      <c r="R17" s="577">
        <f t="shared" si="0"/>
        <v>4000</v>
      </c>
      <c r="S17" s="578">
        <v>4.0000000000000001E-3</v>
      </c>
      <c r="T17" s="579"/>
      <c r="U17" s="575" t="str">
        <f>IF(AND(S17&gt;=V17,S17&lt;=X17),"OK","DIFERE")</f>
        <v>OK</v>
      </c>
      <c r="V17" s="580">
        <v>3.2000000000000002E-3</v>
      </c>
      <c r="W17" s="580">
        <v>4.0000000000000001E-3</v>
      </c>
      <c r="X17" s="580">
        <v>7.4000000000000003E-3</v>
      </c>
      <c r="Y17" s="575" t="s">
        <v>22034</v>
      </c>
      <c r="Z17" s="576" t="s">
        <v>22035</v>
      </c>
    </row>
    <row r="18" spans="3:26" ht="19.5" customHeight="1">
      <c r="C18" s="555"/>
      <c r="D18" s="581" t="s">
        <v>45</v>
      </c>
      <c r="E18" s="1144" t="s">
        <v>22036</v>
      </c>
      <c r="F18" s="1142"/>
      <c r="G18" s="1142"/>
      <c r="H18" s="1142"/>
      <c r="I18" s="1142"/>
      <c r="J18" s="1142"/>
      <c r="K18" s="582">
        <f>S18</f>
        <v>5.5999999999999999E-3</v>
      </c>
      <c r="L18" s="556"/>
      <c r="P18" s="575">
        <v>3</v>
      </c>
      <c r="Q18" s="576" t="s">
        <v>22037</v>
      </c>
      <c r="R18" s="577">
        <f t="shared" si="0"/>
        <v>5600</v>
      </c>
      <c r="S18" s="578">
        <v>5.5999999999999999E-3</v>
      </c>
      <c r="T18" s="579"/>
      <c r="U18" s="575" t="str">
        <f>IF(AND(S18&gt;=V18,S18&lt;=X18),"OK","DIFERE")</f>
        <v>OK</v>
      </c>
      <c r="V18" s="580">
        <v>5.0000000000000001E-3</v>
      </c>
      <c r="W18" s="580">
        <v>5.5999999999999999E-3</v>
      </c>
      <c r="X18" s="580">
        <v>9.7000000000000003E-3</v>
      </c>
      <c r="Y18" s="575" t="s">
        <v>22038</v>
      </c>
      <c r="Z18" s="576" t="s">
        <v>21768</v>
      </c>
    </row>
    <row r="19" spans="3:26" ht="19.5" customHeight="1">
      <c r="C19" s="555"/>
      <c r="D19" s="581" t="s">
        <v>39</v>
      </c>
      <c r="E19" s="1144" t="s">
        <v>22039</v>
      </c>
      <c r="F19" s="1142"/>
      <c r="G19" s="1142"/>
      <c r="H19" s="1142"/>
      <c r="I19" s="1142"/>
      <c r="J19" s="1142"/>
      <c r="K19" s="582">
        <f>S17/2</f>
        <v>2E-3</v>
      </c>
      <c r="L19" s="556"/>
      <c r="P19" s="575">
        <v>4</v>
      </c>
      <c r="Q19" s="576" t="s">
        <v>22040</v>
      </c>
      <c r="R19" s="577">
        <f t="shared" si="0"/>
        <v>11100</v>
      </c>
      <c r="S19" s="578">
        <v>1.11E-2</v>
      </c>
      <c r="T19" s="579"/>
      <c r="U19" s="575" t="str">
        <f>IF(AND(S19&gt;=V19,S19&lt;=X19),"OK","DIFERE")</f>
        <v>OK</v>
      </c>
      <c r="V19" s="580">
        <v>1.0200000000000001E-2</v>
      </c>
      <c r="W19" s="580">
        <v>1.11E-2</v>
      </c>
      <c r="X19" s="580">
        <v>1.21E-2</v>
      </c>
      <c r="Y19" s="575" t="s">
        <v>22041</v>
      </c>
      <c r="Z19" s="576" t="s">
        <v>21769</v>
      </c>
    </row>
    <row r="20" spans="3:26" ht="19.5" customHeight="1">
      <c r="C20" s="555"/>
      <c r="D20" s="581" t="s">
        <v>54</v>
      </c>
      <c r="E20" s="1144" t="s">
        <v>22042</v>
      </c>
      <c r="F20" s="1142"/>
      <c r="G20" s="1142"/>
      <c r="H20" s="1142"/>
      <c r="I20" s="1142"/>
      <c r="J20" s="1142"/>
      <c r="K20" s="582">
        <f>S17/2</f>
        <v>2E-3</v>
      </c>
      <c r="L20" s="556"/>
      <c r="P20" s="575">
        <v>5</v>
      </c>
      <c r="Q20" s="576" t="s">
        <v>22043</v>
      </c>
      <c r="R20" s="577">
        <f t="shared" si="0"/>
        <v>73000</v>
      </c>
      <c r="S20" s="578">
        <v>7.2999999999999995E-2</v>
      </c>
      <c r="T20" s="579"/>
      <c r="U20" s="575" t="str">
        <f>IF(AND(S20&gt;=V20,S20&lt;=X20),"OK","DIFERE")</f>
        <v>OK</v>
      </c>
      <c r="V20" s="580">
        <v>6.6400000000000001E-2</v>
      </c>
      <c r="W20" s="580">
        <v>7.2999999999999995E-2</v>
      </c>
      <c r="X20" s="580">
        <v>8.6900000000000005E-2</v>
      </c>
      <c r="Y20" s="575" t="s">
        <v>297</v>
      </c>
      <c r="Z20" s="576" t="s">
        <v>22044</v>
      </c>
    </row>
    <row r="21" spans="3:26" ht="19.5" customHeight="1">
      <c r="C21" s="555"/>
      <c r="D21" s="570"/>
      <c r="E21" s="571"/>
      <c r="F21" s="572"/>
      <c r="G21" s="572"/>
      <c r="H21" s="572"/>
      <c r="I21" s="572"/>
      <c r="J21" s="573"/>
      <c r="K21" s="574"/>
      <c r="L21" s="556"/>
      <c r="P21" s="575">
        <v>6</v>
      </c>
      <c r="Q21" s="576" t="s">
        <v>22045</v>
      </c>
      <c r="R21" s="577">
        <f t="shared" si="0"/>
        <v>56499.999999999993</v>
      </c>
      <c r="S21" s="583">
        <f>SUM(S22:S25)</f>
        <v>5.6499999999999995E-2</v>
      </c>
      <c r="T21" s="579"/>
      <c r="U21" s="584"/>
      <c r="V21" s="585"/>
      <c r="W21" s="585"/>
      <c r="X21" s="586"/>
      <c r="Y21" s="575" t="s">
        <v>187</v>
      </c>
      <c r="Z21" s="576" t="s">
        <v>22046</v>
      </c>
    </row>
    <row r="22" spans="3:26" ht="19.5" customHeight="1">
      <c r="C22" s="555"/>
      <c r="D22" s="560" t="s">
        <v>41</v>
      </c>
      <c r="E22" s="1122" t="s">
        <v>22044</v>
      </c>
      <c r="F22" s="1123"/>
      <c r="G22" s="1123"/>
      <c r="H22" s="1123"/>
      <c r="I22" s="1123"/>
      <c r="J22" s="1123"/>
      <c r="K22" s="561">
        <f>S20</f>
        <v>7.2999999999999995E-2</v>
      </c>
      <c r="L22" s="556"/>
      <c r="P22" s="587" t="s">
        <v>84</v>
      </c>
      <c r="Q22" s="1147" t="s">
        <v>110</v>
      </c>
      <c r="R22" s="1143"/>
      <c r="S22" s="588">
        <v>6.4999999999999997E-3</v>
      </c>
      <c r="T22" s="579"/>
      <c r="U22" s="589"/>
      <c r="V22" s="590"/>
      <c r="W22" s="590"/>
      <c r="X22" s="591"/>
      <c r="Y22" s="592"/>
      <c r="Z22" s="592"/>
    </row>
    <row r="23" spans="3:26" ht="19.5" customHeight="1">
      <c r="C23" s="555"/>
      <c r="D23" s="570"/>
      <c r="E23" s="571"/>
      <c r="F23" s="572"/>
      <c r="G23" s="572"/>
      <c r="H23" s="572"/>
      <c r="I23" s="572"/>
      <c r="J23" s="573"/>
      <c r="K23" s="574"/>
      <c r="L23" s="556"/>
      <c r="P23" s="587" t="s">
        <v>86</v>
      </c>
      <c r="Q23" s="1147" t="s">
        <v>111</v>
      </c>
      <c r="R23" s="1143"/>
      <c r="S23" s="588">
        <v>0.03</v>
      </c>
      <c r="T23" s="579"/>
      <c r="U23" s="589"/>
      <c r="V23" s="590"/>
      <c r="W23" s="590"/>
      <c r="X23" s="591"/>
      <c r="Y23" s="592"/>
      <c r="Z23" s="592"/>
    </row>
    <row r="24" spans="3:26" ht="19.5" customHeight="1">
      <c r="C24" s="555"/>
      <c r="D24" s="560" t="s">
        <v>43</v>
      </c>
      <c r="E24" s="1122" t="s">
        <v>75</v>
      </c>
      <c r="F24" s="1123"/>
      <c r="G24" s="1123"/>
      <c r="H24" s="1123"/>
      <c r="I24" s="1123"/>
      <c r="J24" s="1123"/>
      <c r="K24" s="561">
        <f>SUM(K25:K28)</f>
        <v>5.6499999999999995E-2</v>
      </c>
      <c r="L24" s="556"/>
      <c r="P24" s="587" t="s">
        <v>87</v>
      </c>
      <c r="Q24" s="1147" t="s">
        <v>22047</v>
      </c>
      <c r="R24" s="1143"/>
      <c r="S24" s="588">
        <v>0.02</v>
      </c>
      <c r="T24" s="579"/>
      <c r="U24" s="593"/>
      <c r="V24" s="594"/>
      <c r="W24" s="594"/>
      <c r="X24" s="595"/>
      <c r="Y24" s="592"/>
      <c r="Z24" s="592"/>
    </row>
    <row r="25" spans="3:26" ht="19.5" customHeight="1">
      <c r="C25" s="555"/>
      <c r="D25" s="581" t="s">
        <v>46</v>
      </c>
      <c r="E25" s="1144" t="s">
        <v>22048</v>
      </c>
      <c r="F25" s="1142"/>
      <c r="G25" s="1142"/>
      <c r="H25" s="1142"/>
      <c r="I25" s="1142"/>
      <c r="J25" s="1142"/>
      <c r="K25" s="582">
        <f>S24</f>
        <v>0.02</v>
      </c>
      <c r="L25" s="556"/>
      <c r="P25" s="596" t="s">
        <v>161</v>
      </c>
      <c r="Q25" s="1149" t="s">
        <v>22049</v>
      </c>
      <c r="R25" s="1150"/>
      <c r="S25" s="597">
        <f>IF(G7=[15]Planilha3!$C$4,4.5%,0)</f>
        <v>0</v>
      </c>
      <c r="T25" s="579"/>
      <c r="U25" s="1141" t="s">
        <v>22050</v>
      </c>
      <c r="V25" s="1142"/>
      <c r="W25" s="1142"/>
      <c r="X25" s="1143"/>
      <c r="Y25" s="598"/>
      <c r="Z25" s="598"/>
    </row>
    <row r="26" spans="3:26" ht="19.5" customHeight="1">
      <c r="C26" s="555"/>
      <c r="D26" s="581" t="s">
        <v>51</v>
      </c>
      <c r="E26" s="1144" t="s">
        <v>110</v>
      </c>
      <c r="F26" s="1142"/>
      <c r="G26" s="1142"/>
      <c r="H26" s="1142"/>
      <c r="I26" s="1142"/>
      <c r="J26" s="1142"/>
      <c r="K26" s="582">
        <f>S22</f>
        <v>6.4999999999999997E-3</v>
      </c>
      <c r="L26" s="556"/>
      <c r="P26" s="1145" t="s">
        <v>22051</v>
      </c>
      <c r="Q26" s="1142"/>
      <c r="R26" s="599"/>
      <c r="S26" s="600"/>
      <c r="T26" s="601">
        <f>S28*X13</f>
        <v>207027.38941176512</v>
      </c>
      <c r="U26" s="1146" t="s">
        <v>22052</v>
      </c>
      <c r="V26" s="1142"/>
      <c r="W26" s="1142"/>
      <c r="X26" s="1143"/>
      <c r="Y26" s="575" t="s">
        <v>187</v>
      </c>
      <c r="Z26" s="576" t="s">
        <v>22046</v>
      </c>
    </row>
    <row r="27" spans="3:26" ht="19.5" customHeight="1">
      <c r="C27" s="555"/>
      <c r="D27" s="581" t="s">
        <v>186</v>
      </c>
      <c r="E27" s="1144" t="s">
        <v>111</v>
      </c>
      <c r="F27" s="1142"/>
      <c r="G27" s="1142"/>
      <c r="H27" s="1142"/>
      <c r="I27" s="1142"/>
      <c r="J27" s="1142"/>
      <c r="K27" s="582">
        <f>S23</f>
        <v>0.03</v>
      </c>
      <c r="L27" s="556"/>
      <c r="P27" s="1145" t="s">
        <v>22053</v>
      </c>
      <c r="Q27" s="1142"/>
      <c r="R27" s="602"/>
      <c r="S27" s="603"/>
      <c r="T27" s="604">
        <f>T26+X13</f>
        <v>1207027.3894117652</v>
      </c>
      <c r="U27" s="605" t="s">
        <v>22054</v>
      </c>
      <c r="V27" s="606">
        <f>IF($R$11='[15]% de BDI '!$A$4,'[15]% de BDI '!I17,IF('BDI-SERVIÇOS'!$R$11='[15]% de BDI '!$A$21,'[15]% de BDI '!I34,IF('BDI-SERVIÇOS'!$R$11='[15]% de BDI '!$A$38,'[15]% de BDI '!I51,IF('BDI-SERVIÇOS'!$R$11='[15]% de BDI '!$A$55,'[15]% de BDI '!I68,IF('BDI-SERVIÇOS'!$R$11='[15]% de BDI '!$A$72,'[15]% de BDI '!I85,"")))))</f>
        <v>0.2034</v>
      </c>
      <c r="W27" s="606">
        <f>IF($R$11='[15]% de BDI '!$A$4,'[15]% de BDI '!J17,IF('BDI-SERVIÇOS'!$R$11='[15]% de BDI '!$A$21,'[15]% de BDI '!J34,IF('BDI-SERVIÇOS'!$R$11='[15]% de BDI '!$A$38,'[15]% de BDI '!J51,IF('BDI-SERVIÇOS'!$R$11='[15]% de BDI '!$A$55,'[15]% de BDI '!J68,IF('BDI-SERVIÇOS'!$R$11='[15]% de BDI '!$A$72,'[15]% de BDI '!J85,"")))))</f>
        <v>0.22120000000000001</v>
      </c>
      <c r="X27" s="606">
        <f>IF($R$11='[15]% de BDI '!$A$4,'[15]% de BDI '!K17,IF('BDI-SERVIÇOS'!$R$11='[15]% de BDI '!$A$21,'[15]% de BDI '!K34,IF('BDI-SERVIÇOS'!$R$11='[15]% de BDI '!$A$38,'[15]% de BDI '!K51,IF('BDI-SERVIÇOS'!$R$11='[15]% de BDI '!$A$55,'[15]% de BDI '!K68,IF('BDI-SERVIÇOS'!$R$11='[15]% de BDI '!$A$72,'[15]% de BDI '!K85,"")))))</f>
        <v>0.25</v>
      </c>
      <c r="Y27" s="607"/>
      <c r="Z27" s="607"/>
    </row>
    <row r="28" spans="3:26" ht="19.5" customHeight="1">
      <c r="C28" s="555"/>
      <c r="D28" s="581" t="s">
        <v>124</v>
      </c>
      <c r="E28" s="1144" t="s">
        <v>73</v>
      </c>
      <c r="F28" s="1142"/>
      <c r="G28" s="1142"/>
      <c r="H28" s="1142"/>
      <c r="I28" s="1142"/>
      <c r="J28" s="1142"/>
      <c r="K28" s="582">
        <f>S25</f>
        <v>0</v>
      </c>
      <c r="L28" s="556"/>
      <c r="P28" s="1151" t="s">
        <v>22055</v>
      </c>
      <c r="Q28" s="1142"/>
      <c r="R28" s="1143"/>
      <c r="S28" s="608">
        <f>(((1+S16+S18+S17)*(1+S19)*(1+S20)/(1-S21))-1)</f>
        <v>0.20702738941176513</v>
      </c>
      <c r="T28" s="609" t="str">
        <f>IF(S25=0,IF(AND(S28&gt;=V27,S28&lt;=X27),"OK","AJUSTAR"),IF(AND(S28&gt;=V28,S28&lt;=X28),"OK","AJUSTAR"))</f>
        <v>OK</v>
      </c>
      <c r="U28" s="610" t="s">
        <v>22056</v>
      </c>
      <c r="V28" s="611">
        <f>TRUNC((1+V27)/(0.955)-1,4)</f>
        <v>0.2601</v>
      </c>
      <c r="W28" s="611">
        <f>TRUNC((1+W27)/(0.955)-1,4)</f>
        <v>0.2787</v>
      </c>
      <c r="X28" s="611">
        <f>TRUNC((1+X27)/(0.955)-1,4)</f>
        <v>0.30890000000000001</v>
      </c>
      <c r="Y28" s="607"/>
      <c r="Z28" s="607"/>
    </row>
    <row r="29" spans="3:26" ht="15.75" customHeight="1" thickBot="1">
      <c r="C29" s="555"/>
      <c r="D29" s="570"/>
      <c r="E29" s="571"/>
      <c r="F29" s="572"/>
      <c r="G29" s="572"/>
      <c r="H29" s="572"/>
      <c r="I29" s="572"/>
      <c r="J29" s="573"/>
      <c r="K29" s="574"/>
      <c r="L29" s="556"/>
      <c r="P29" s="541"/>
      <c r="Q29" s="541"/>
      <c r="R29" s="541"/>
      <c r="S29" s="541"/>
      <c r="T29" s="541"/>
      <c r="U29" s="541"/>
      <c r="V29" s="541"/>
      <c r="W29" s="541"/>
      <c r="X29" s="541"/>
      <c r="Y29" s="541"/>
      <c r="Z29" s="541"/>
    </row>
    <row r="30" spans="3:26" ht="16.5" customHeight="1" thickTop="1" thickBot="1">
      <c r="C30" s="555"/>
      <c r="D30" s="557" t="s">
        <v>22057</v>
      </c>
      <c r="E30" s="1124" t="s">
        <v>22058</v>
      </c>
      <c r="F30" s="1125"/>
      <c r="G30" s="1125"/>
      <c r="H30" s="1125"/>
      <c r="I30" s="1125"/>
      <c r="J30" s="1126"/>
      <c r="K30" s="612">
        <f>TRUNC(((1+(K13+K17))*(1+K15)*(1+K22)/(1-K24))-1,4)</f>
        <v>0.20699999999999999</v>
      </c>
      <c r="L30" s="556"/>
      <c r="P30" s="541"/>
      <c r="Q30" s="541"/>
      <c r="R30" s="541"/>
      <c r="S30" s="541"/>
      <c r="T30" s="541"/>
      <c r="U30" s="541"/>
      <c r="V30" s="541"/>
      <c r="W30" s="541"/>
      <c r="X30" s="541"/>
      <c r="Y30" s="541"/>
      <c r="Z30" s="541"/>
    </row>
    <row r="31" spans="3:26" ht="15.75" customHeight="1" thickTop="1">
      <c r="C31" s="555"/>
      <c r="D31" s="570"/>
      <c r="E31" s="571"/>
      <c r="F31" s="572"/>
      <c r="G31" s="572"/>
      <c r="H31" s="572"/>
      <c r="I31" s="572"/>
      <c r="J31" s="573"/>
      <c r="K31" s="574"/>
      <c r="L31" s="556"/>
      <c r="P31" s="541"/>
      <c r="Q31" s="541"/>
      <c r="R31" s="541"/>
      <c r="S31" s="541"/>
      <c r="T31" s="541"/>
      <c r="U31" s="541"/>
      <c r="V31" s="541"/>
      <c r="W31" s="541"/>
      <c r="X31" s="541"/>
      <c r="Y31" s="541"/>
      <c r="Z31" s="541"/>
    </row>
    <row r="32" spans="3:26" ht="15.75" customHeight="1">
      <c r="C32" s="555"/>
      <c r="D32" s="541" t="s">
        <v>22059</v>
      </c>
      <c r="E32" s="541"/>
      <c r="F32" s="541"/>
      <c r="G32" s="541"/>
      <c r="H32" s="613"/>
      <c r="I32" s="541"/>
      <c r="J32" s="614"/>
      <c r="K32" s="615"/>
      <c r="L32" s="556"/>
      <c r="P32" s="541"/>
      <c r="Q32" s="541"/>
      <c r="R32" s="541"/>
      <c r="S32" s="541"/>
      <c r="T32" s="541"/>
      <c r="U32" s="541"/>
      <c r="V32" s="541"/>
      <c r="W32" s="541"/>
      <c r="X32" s="541"/>
      <c r="Y32" s="541"/>
      <c r="Z32" s="541"/>
    </row>
    <row r="33" spans="3:26" ht="4.5" customHeight="1">
      <c r="C33" s="555"/>
      <c r="D33" s="616"/>
      <c r="E33" s="616"/>
      <c r="F33" s="616"/>
      <c r="G33" s="616"/>
      <c r="H33" s="617"/>
      <c r="I33" s="616"/>
      <c r="J33" s="618"/>
      <c r="K33" s="619"/>
      <c r="L33" s="556"/>
      <c r="P33" s="541"/>
      <c r="Q33" s="541"/>
      <c r="R33" s="541"/>
      <c r="S33" s="541"/>
      <c r="T33" s="541"/>
      <c r="U33" s="541"/>
      <c r="V33" s="541"/>
      <c r="W33" s="541"/>
      <c r="X33" s="541"/>
      <c r="Y33" s="541"/>
      <c r="Z33" s="541"/>
    </row>
    <row r="34" spans="3:26" ht="33" customHeight="1">
      <c r="C34" s="555"/>
      <c r="D34" s="1148" t="s">
        <v>22060</v>
      </c>
      <c r="E34" s="1116"/>
      <c r="F34" s="1116"/>
      <c r="G34" s="1116"/>
      <c r="H34" s="1116"/>
      <c r="I34" s="1116"/>
      <c r="J34" s="1116"/>
      <c r="K34" s="1116"/>
      <c r="L34" s="556"/>
      <c r="P34" s="541"/>
      <c r="Q34" s="541"/>
      <c r="R34" s="541"/>
      <c r="S34" s="541"/>
      <c r="T34" s="541"/>
      <c r="U34" s="541"/>
      <c r="V34" s="541"/>
      <c r="W34" s="541"/>
      <c r="X34" s="541"/>
      <c r="Y34" s="541"/>
      <c r="Z34" s="541"/>
    </row>
    <row r="35" spans="3:26" ht="4.5" customHeight="1">
      <c r="C35" s="555"/>
      <c r="D35" s="620"/>
      <c r="E35" s="620"/>
      <c r="F35" s="620"/>
      <c r="G35" s="620"/>
      <c r="H35" s="621"/>
      <c r="I35" s="620"/>
      <c r="J35" s="622"/>
      <c r="K35" s="623"/>
      <c r="L35" s="556"/>
      <c r="P35" s="541"/>
      <c r="Q35" s="541"/>
      <c r="R35" s="541"/>
      <c r="S35" s="541"/>
      <c r="T35" s="541"/>
      <c r="U35" s="541"/>
      <c r="V35" s="541"/>
      <c r="W35" s="541"/>
      <c r="X35" s="541"/>
      <c r="Y35" s="541"/>
      <c r="Z35" s="541"/>
    </row>
    <row r="36" spans="3:26" ht="33" customHeight="1">
      <c r="C36" s="555"/>
      <c r="D36" s="1148" t="s">
        <v>22061</v>
      </c>
      <c r="E36" s="1116"/>
      <c r="F36" s="1116"/>
      <c r="G36" s="1116"/>
      <c r="H36" s="1116"/>
      <c r="I36" s="1116"/>
      <c r="J36" s="1116"/>
      <c r="K36" s="1116"/>
      <c r="L36" s="556"/>
      <c r="P36" s="541"/>
      <c r="Q36" s="541"/>
      <c r="R36" s="541"/>
      <c r="S36" s="541"/>
      <c r="T36" s="541"/>
      <c r="U36" s="541"/>
      <c r="V36" s="541"/>
      <c r="W36" s="541"/>
      <c r="X36" s="541"/>
      <c r="Y36" s="541"/>
      <c r="Z36" s="541"/>
    </row>
    <row r="37" spans="3:26" ht="4.5" customHeight="1">
      <c r="C37" s="555"/>
      <c r="D37" s="620"/>
      <c r="E37" s="620"/>
      <c r="F37" s="620"/>
      <c r="G37" s="620"/>
      <c r="H37" s="621"/>
      <c r="I37" s="620"/>
      <c r="J37" s="622"/>
      <c r="K37" s="623"/>
      <c r="L37" s="556"/>
      <c r="P37" s="541"/>
      <c r="Q37" s="541"/>
      <c r="R37" s="541"/>
      <c r="S37" s="541"/>
      <c r="T37" s="541"/>
      <c r="U37" s="541"/>
      <c r="V37" s="541"/>
      <c r="W37" s="541"/>
      <c r="X37" s="541"/>
      <c r="Y37" s="541"/>
      <c r="Z37" s="541"/>
    </row>
    <row r="38" spans="3:26" ht="33" customHeight="1">
      <c r="C38" s="555"/>
      <c r="D38" s="1148" t="s">
        <v>22062</v>
      </c>
      <c r="E38" s="1116"/>
      <c r="F38" s="1116"/>
      <c r="G38" s="1116"/>
      <c r="H38" s="1116"/>
      <c r="I38" s="1116"/>
      <c r="J38" s="1116"/>
      <c r="K38" s="1116"/>
      <c r="L38" s="556"/>
      <c r="P38" s="541"/>
      <c r="Q38" s="541"/>
      <c r="R38" s="541"/>
      <c r="S38" s="541"/>
      <c r="T38" s="541"/>
      <c r="U38" s="541"/>
      <c r="V38" s="541"/>
      <c r="W38" s="541"/>
      <c r="X38" s="541"/>
      <c r="Y38" s="541"/>
      <c r="Z38" s="541"/>
    </row>
    <row r="39" spans="3:26" ht="4.5" customHeight="1">
      <c r="C39" s="555"/>
      <c r="D39" s="620"/>
      <c r="E39" s="620"/>
      <c r="F39" s="620"/>
      <c r="G39" s="620"/>
      <c r="H39" s="621"/>
      <c r="I39" s="620"/>
      <c r="J39" s="622"/>
      <c r="K39" s="623"/>
      <c r="L39" s="556"/>
      <c r="P39" s="541"/>
      <c r="Q39" s="541"/>
      <c r="R39" s="541"/>
      <c r="S39" s="541"/>
      <c r="T39" s="541"/>
      <c r="U39" s="541"/>
      <c r="V39" s="541"/>
      <c r="W39" s="541"/>
      <c r="X39" s="541"/>
      <c r="Y39" s="541"/>
      <c r="Z39" s="541"/>
    </row>
    <row r="40" spans="3:26" ht="33" customHeight="1">
      <c r="C40" s="555"/>
      <c r="D40" s="1148" t="s">
        <v>22063</v>
      </c>
      <c r="E40" s="1116"/>
      <c r="F40" s="1116"/>
      <c r="G40" s="1116"/>
      <c r="H40" s="1116"/>
      <c r="I40" s="1116"/>
      <c r="J40" s="1116"/>
      <c r="K40" s="1116"/>
      <c r="L40" s="556"/>
      <c r="P40" s="541"/>
      <c r="Q40" s="541"/>
      <c r="R40" s="541"/>
      <c r="S40" s="541"/>
      <c r="T40" s="541"/>
      <c r="U40" s="541"/>
      <c r="V40" s="541"/>
      <c r="W40" s="541"/>
      <c r="X40" s="541"/>
      <c r="Y40" s="541"/>
      <c r="Z40" s="541"/>
    </row>
    <row r="41" spans="3:26" ht="4.5" customHeight="1">
      <c r="C41" s="555"/>
      <c r="D41" s="620"/>
      <c r="E41" s="620"/>
      <c r="F41" s="620"/>
      <c r="G41" s="620"/>
      <c r="H41" s="621"/>
      <c r="I41" s="620"/>
      <c r="J41" s="622"/>
      <c r="K41" s="623"/>
      <c r="L41" s="556"/>
      <c r="P41" s="541"/>
      <c r="Q41" s="541"/>
      <c r="R41" s="541"/>
      <c r="S41" s="541"/>
      <c r="T41" s="541"/>
      <c r="U41" s="541"/>
      <c r="V41" s="541"/>
      <c r="W41" s="541"/>
      <c r="X41" s="541"/>
      <c r="Y41" s="541"/>
      <c r="Z41" s="541"/>
    </row>
    <row r="42" spans="3:26" ht="33" customHeight="1">
      <c r="C42" s="555"/>
      <c r="D42" s="1148" t="s">
        <v>22064</v>
      </c>
      <c r="E42" s="1116"/>
      <c r="F42" s="1116"/>
      <c r="G42" s="1116"/>
      <c r="H42" s="1116"/>
      <c r="I42" s="1116"/>
      <c r="J42" s="1116"/>
      <c r="K42" s="1116"/>
      <c r="L42" s="556"/>
      <c r="P42" s="541"/>
      <c r="Q42" s="541"/>
      <c r="R42" s="541"/>
      <c r="S42" s="541"/>
      <c r="T42" s="541"/>
      <c r="U42" s="541"/>
      <c r="V42" s="541"/>
      <c r="W42" s="541"/>
      <c r="X42" s="541"/>
      <c r="Y42" s="541"/>
      <c r="Z42" s="541"/>
    </row>
    <row r="43" spans="3:26" ht="4.5" customHeight="1">
      <c r="C43" s="555"/>
      <c r="D43" s="620"/>
      <c r="E43" s="620"/>
      <c r="F43" s="620"/>
      <c r="G43" s="620"/>
      <c r="H43" s="621"/>
      <c r="I43" s="620"/>
      <c r="J43" s="622"/>
      <c r="K43" s="623"/>
      <c r="L43" s="556"/>
      <c r="P43" s="541"/>
      <c r="Q43" s="541"/>
      <c r="R43" s="541"/>
      <c r="S43" s="541"/>
      <c r="T43" s="541"/>
      <c r="U43" s="541"/>
      <c r="V43" s="541"/>
      <c r="W43" s="541"/>
      <c r="X43" s="541"/>
      <c r="Y43" s="541"/>
      <c r="Z43" s="541"/>
    </row>
    <row r="44" spans="3:26" ht="48.75" customHeight="1">
      <c r="C44" s="555"/>
      <c r="D44" s="1152" t="s">
        <v>22065</v>
      </c>
      <c r="E44" s="1116"/>
      <c r="F44" s="1116"/>
      <c r="G44" s="1116"/>
      <c r="H44" s="1116"/>
      <c r="I44" s="1116"/>
      <c r="J44" s="1116"/>
      <c r="K44" s="1116"/>
      <c r="L44" s="556"/>
      <c r="P44" s="541"/>
      <c r="Q44" s="541"/>
      <c r="R44" s="541"/>
      <c r="S44" s="541"/>
      <c r="T44" s="541"/>
      <c r="U44" s="541"/>
      <c r="V44" s="541"/>
      <c r="W44" s="541"/>
      <c r="X44" s="541"/>
      <c r="Y44" s="541"/>
      <c r="Z44" s="541"/>
    </row>
    <row r="45" spans="3:26" ht="15.75" customHeight="1">
      <c r="C45" s="624"/>
      <c r="D45" s="625"/>
      <c r="E45" s="625"/>
      <c r="F45" s="625"/>
      <c r="G45" s="625"/>
      <c r="H45" s="625"/>
      <c r="I45" s="625"/>
      <c r="J45" s="625"/>
      <c r="K45" s="625"/>
      <c r="L45" s="626"/>
      <c r="P45" s="541"/>
      <c r="Q45" s="541"/>
      <c r="R45" s="541"/>
      <c r="S45" s="541"/>
      <c r="T45" s="541"/>
      <c r="U45" s="541"/>
      <c r="V45" s="541"/>
      <c r="W45" s="541"/>
      <c r="X45" s="541"/>
      <c r="Y45" s="541"/>
      <c r="Z45" s="541"/>
    </row>
    <row r="46" spans="3:26" ht="15.75" customHeight="1">
      <c r="P46" s="541"/>
      <c r="Q46" s="541"/>
      <c r="R46" s="541"/>
      <c r="S46" s="541"/>
      <c r="T46" s="541"/>
      <c r="U46" s="541"/>
      <c r="V46" s="541"/>
      <c r="W46" s="541"/>
      <c r="X46" s="541"/>
      <c r="Y46" s="541"/>
      <c r="Z46" s="541"/>
    </row>
    <row r="47" spans="3:26" ht="15.75" customHeight="1">
      <c r="P47" s="541"/>
      <c r="Q47" s="541"/>
      <c r="R47" s="541"/>
      <c r="S47" s="541"/>
      <c r="T47" s="541"/>
      <c r="U47" s="541"/>
      <c r="V47" s="541"/>
      <c r="W47" s="541"/>
      <c r="X47" s="541"/>
      <c r="Y47" s="541"/>
      <c r="Z47" s="541"/>
    </row>
    <row r="48" spans="3:26" ht="15.75" customHeight="1">
      <c r="P48" s="541"/>
      <c r="Q48" s="541"/>
      <c r="R48" s="541"/>
      <c r="S48" s="541"/>
      <c r="T48" s="541"/>
      <c r="U48" s="541"/>
      <c r="V48" s="541"/>
      <c r="W48" s="541"/>
      <c r="X48" s="541"/>
      <c r="Y48" s="541"/>
      <c r="Z48" s="541"/>
    </row>
    <row r="49" spans="16:26" ht="15.75" customHeight="1">
      <c r="P49" s="541"/>
      <c r="Q49" s="541"/>
      <c r="R49" s="541"/>
      <c r="S49" s="541"/>
      <c r="T49" s="541"/>
      <c r="U49" s="541"/>
      <c r="V49" s="541"/>
      <c r="W49" s="541"/>
      <c r="X49" s="541"/>
      <c r="Y49" s="541"/>
      <c r="Z49" s="541"/>
    </row>
    <row r="50" spans="16:26" ht="15.75" customHeight="1">
      <c r="P50" s="541"/>
      <c r="Q50" s="541"/>
      <c r="R50" s="541"/>
      <c r="S50" s="541"/>
      <c r="T50" s="541"/>
      <c r="U50" s="541"/>
      <c r="V50" s="541"/>
      <c r="W50" s="541"/>
      <c r="X50" s="541"/>
      <c r="Y50" s="541"/>
      <c r="Z50" s="541"/>
    </row>
    <row r="51" spans="16:26" ht="15.75" customHeight="1">
      <c r="P51" s="541"/>
      <c r="Q51" s="541"/>
      <c r="R51" s="541"/>
      <c r="S51" s="541"/>
      <c r="T51" s="541"/>
      <c r="U51" s="541"/>
      <c r="V51" s="541"/>
      <c r="W51" s="541"/>
      <c r="X51" s="541"/>
      <c r="Y51" s="541"/>
      <c r="Z51" s="541"/>
    </row>
    <row r="52" spans="16:26" ht="15.75" customHeight="1">
      <c r="P52" s="541"/>
      <c r="Q52" s="541"/>
      <c r="R52" s="541"/>
      <c r="S52" s="541"/>
      <c r="T52" s="541"/>
      <c r="U52" s="541"/>
      <c r="V52" s="541"/>
      <c r="W52" s="541"/>
      <c r="X52" s="541"/>
      <c r="Y52" s="541"/>
      <c r="Z52" s="541"/>
    </row>
    <row r="53" spans="16:26" ht="15.75" customHeight="1">
      <c r="P53" s="541"/>
      <c r="Q53" s="541"/>
      <c r="R53" s="541"/>
      <c r="S53" s="541"/>
      <c r="T53" s="541"/>
      <c r="U53" s="541"/>
      <c r="V53" s="541"/>
      <c r="W53" s="541"/>
      <c r="X53" s="541"/>
      <c r="Y53" s="541"/>
      <c r="Z53" s="541"/>
    </row>
    <row r="54" spans="16:26" ht="15.75" customHeight="1">
      <c r="P54" s="541"/>
      <c r="Q54" s="541"/>
      <c r="R54" s="541"/>
      <c r="S54" s="541"/>
      <c r="T54" s="541"/>
      <c r="U54" s="541"/>
      <c r="V54" s="541"/>
      <c r="W54" s="541"/>
      <c r="X54" s="541"/>
      <c r="Y54" s="541"/>
      <c r="Z54" s="541"/>
    </row>
    <row r="55" spans="16:26" ht="15.75" customHeight="1">
      <c r="P55" s="541"/>
      <c r="Q55" s="541"/>
      <c r="R55" s="541"/>
      <c r="S55" s="541"/>
      <c r="T55" s="541"/>
      <c r="U55" s="541"/>
      <c r="V55" s="541"/>
      <c r="W55" s="541"/>
      <c r="X55" s="541"/>
      <c r="Y55" s="541"/>
      <c r="Z55" s="541"/>
    </row>
    <row r="56" spans="16:26" ht="15.75" customHeight="1">
      <c r="P56" s="541"/>
      <c r="Q56" s="541"/>
      <c r="R56" s="541"/>
      <c r="S56" s="541"/>
      <c r="T56" s="541"/>
      <c r="U56" s="541"/>
      <c r="V56" s="541"/>
      <c r="W56" s="541"/>
      <c r="X56" s="541"/>
      <c r="Y56" s="541"/>
      <c r="Z56" s="541"/>
    </row>
    <row r="57" spans="16:26" ht="15.75" customHeight="1">
      <c r="P57" s="541"/>
      <c r="Q57" s="541"/>
      <c r="R57" s="541"/>
      <c r="S57" s="541"/>
      <c r="T57" s="541"/>
      <c r="U57" s="541"/>
      <c r="V57" s="541"/>
      <c r="W57" s="541"/>
      <c r="X57" s="541"/>
      <c r="Y57" s="541"/>
      <c r="Z57" s="541"/>
    </row>
    <row r="58" spans="16:26" ht="15.75" customHeight="1">
      <c r="P58" s="541"/>
      <c r="Q58" s="541"/>
      <c r="R58" s="541"/>
      <c r="S58" s="541"/>
      <c r="T58" s="541"/>
      <c r="U58" s="541"/>
      <c r="V58" s="541"/>
      <c r="W58" s="541"/>
      <c r="X58" s="541"/>
      <c r="Y58" s="541"/>
      <c r="Z58" s="541"/>
    </row>
    <row r="59" spans="16:26" ht="15.75" customHeight="1">
      <c r="P59" s="541"/>
      <c r="Q59" s="541"/>
      <c r="R59" s="541"/>
      <c r="S59" s="541"/>
      <c r="T59" s="541"/>
      <c r="U59" s="541"/>
      <c r="V59" s="541"/>
      <c r="W59" s="541"/>
      <c r="X59" s="541"/>
      <c r="Y59" s="541"/>
      <c r="Z59" s="541"/>
    </row>
    <row r="60" spans="16:26" ht="15.75" customHeight="1">
      <c r="P60" s="541"/>
      <c r="Q60" s="541"/>
      <c r="R60" s="541"/>
      <c r="S60" s="541"/>
      <c r="T60" s="541"/>
      <c r="U60" s="541"/>
      <c r="V60" s="541"/>
      <c r="W60" s="541"/>
      <c r="X60" s="541"/>
      <c r="Y60" s="541"/>
      <c r="Z60" s="541"/>
    </row>
    <row r="61" spans="16:26" ht="15.75" customHeight="1">
      <c r="P61" s="541"/>
      <c r="Q61" s="541"/>
      <c r="R61" s="541"/>
      <c r="S61" s="541"/>
      <c r="T61" s="541"/>
      <c r="U61" s="541"/>
      <c r="V61" s="541"/>
      <c r="W61" s="541"/>
      <c r="X61" s="541"/>
      <c r="Y61" s="541"/>
      <c r="Z61" s="541"/>
    </row>
    <row r="62" spans="16:26" ht="15.75" customHeight="1">
      <c r="P62" s="541"/>
      <c r="Q62" s="541"/>
      <c r="R62" s="541"/>
      <c r="S62" s="541"/>
      <c r="T62" s="541"/>
      <c r="U62" s="541"/>
      <c r="V62" s="541"/>
      <c r="W62" s="541"/>
      <c r="X62" s="541"/>
      <c r="Y62" s="541"/>
      <c r="Z62" s="541"/>
    </row>
    <row r="63" spans="16:26" ht="15.75" customHeight="1">
      <c r="P63" s="541"/>
      <c r="Q63" s="541"/>
      <c r="R63" s="541"/>
      <c r="S63" s="541"/>
      <c r="T63" s="541"/>
      <c r="U63" s="541"/>
      <c r="V63" s="541"/>
      <c r="W63" s="541"/>
      <c r="X63" s="541"/>
      <c r="Y63" s="541"/>
      <c r="Z63" s="541"/>
    </row>
    <row r="64" spans="16:26" ht="15.75" customHeight="1">
      <c r="P64" s="541"/>
      <c r="Q64" s="541"/>
      <c r="R64" s="541"/>
      <c r="S64" s="541"/>
      <c r="T64" s="541"/>
      <c r="U64" s="541"/>
      <c r="V64" s="541"/>
      <c r="W64" s="541"/>
      <c r="X64" s="541"/>
      <c r="Y64" s="541"/>
      <c r="Z64" s="541"/>
    </row>
    <row r="65" spans="16:26" ht="15.75" customHeight="1">
      <c r="P65" s="541"/>
      <c r="Q65" s="541"/>
      <c r="R65" s="541"/>
      <c r="S65" s="541"/>
      <c r="T65" s="541"/>
      <c r="U65" s="541"/>
      <c r="V65" s="541"/>
      <c r="W65" s="541"/>
      <c r="X65" s="541"/>
      <c r="Y65" s="541"/>
      <c r="Z65" s="541"/>
    </row>
    <row r="66" spans="16:26" ht="15.75" customHeight="1">
      <c r="P66" s="541"/>
      <c r="Q66" s="541"/>
      <c r="R66" s="541"/>
      <c r="S66" s="541"/>
      <c r="T66" s="541"/>
      <c r="U66" s="541"/>
      <c r="V66" s="541"/>
      <c r="W66" s="541"/>
      <c r="X66" s="541"/>
      <c r="Y66" s="541"/>
      <c r="Z66" s="541"/>
    </row>
    <row r="67" spans="16:26" ht="15.75" customHeight="1">
      <c r="P67" s="541"/>
      <c r="Q67" s="541"/>
      <c r="R67" s="541"/>
      <c r="S67" s="541"/>
      <c r="T67" s="541"/>
      <c r="U67" s="541"/>
      <c r="V67" s="541"/>
      <c r="W67" s="541"/>
      <c r="X67" s="541"/>
      <c r="Y67" s="541"/>
      <c r="Z67" s="541"/>
    </row>
    <row r="68" spans="16:26" ht="15.75" customHeight="1">
      <c r="P68" s="541"/>
      <c r="Q68" s="541"/>
      <c r="R68" s="541"/>
      <c r="S68" s="541"/>
      <c r="T68" s="541"/>
      <c r="U68" s="541"/>
      <c r="V68" s="541"/>
      <c r="W68" s="541"/>
      <c r="X68" s="541"/>
      <c r="Y68" s="541"/>
      <c r="Z68" s="541"/>
    </row>
    <row r="69" spans="16:26" ht="15.75" customHeight="1">
      <c r="P69" s="541"/>
      <c r="Q69" s="541"/>
      <c r="R69" s="541"/>
      <c r="S69" s="541"/>
      <c r="T69" s="541"/>
      <c r="U69" s="541"/>
      <c r="V69" s="541"/>
      <c r="W69" s="541"/>
      <c r="X69" s="541"/>
      <c r="Y69" s="541"/>
      <c r="Z69" s="541"/>
    </row>
    <row r="70" spans="16:26" ht="15.75" customHeight="1">
      <c r="P70" s="541"/>
      <c r="Q70" s="541"/>
      <c r="R70" s="541"/>
      <c r="S70" s="541"/>
      <c r="T70" s="541"/>
      <c r="U70" s="541"/>
      <c r="V70" s="541"/>
      <c r="W70" s="541"/>
      <c r="X70" s="541"/>
      <c r="Y70" s="541"/>
      <c r="Z70" s="541"/>
    </row>
    <row r="71" spans="16:26" ht="15.75" customHeight="1">
      <c r="P71" s="541"/>
      <c r="Q71" s="541"/>
      <c r="R71" s="541"/>
      <c r="S71" s="541"/>
      <c r="T71" s="541"/>
      <c r="U71" s="541"/>
      <c r="V71" s="541"/>
      <c r="W71" s="541"/>
      <c r="X71" s="541"/>
      <c r="Y71" s="541"/>
      <c r="Z71" s="541"/>
    </row>
    <row r="72" spans="16:26" ht="15.75" customHeight="1">
      <c r="P72" s="541"/>
      <c r="Q72" s="541"/>
      <c r="R72" s="541"/>
      <c r="S72" s="541"/>
      <c r="T72" s="541"/>
      <c r="U72" s="541"/>
      <c r="V72" s="541"/>
      <c r="W72" s="541"/>
      <c r="X72" s="541"/>
      <c r="Y72" s="541"/>
      <c r="Z72" s="541"/>
    </row>
    <row r="73" spans="16:26" ht="15.75" customHeight="1">
      <c r="P73" s="541"/>
      <c r="Q73" s="541"/>
      <c r="R73" s="541"/>
      <c r="S73" s="541"/>
      <c r="T73" s="541"/>
      <c r="U73" s="541"/>
      <c r="V73" s="541"/>
      <c r="W73" s="541"/>
      <c r="X73" s="541"/>
      <c r="Y73" s="541"/>
      <c r="Z73" s="541"/>
    </row>
    <row r="74" spans="16:26" ht="15.75" customHeight="1">
      <c r="P74" s="541"/>
      <c r="Q74" s="541"/>
      <c r="R74" s="541"/>
      <c r="S74" s="541"/>
      <c r="T74" s="541"/>
      <c r="U74" s="541"/>
      <c r="V74" s="541"/>
      <c r="W74" s="541"/>
      <c r="X74" s="541"/>
      <c r="Y74" s="541"/>
      <c r="Z74" s="541"/>
    </row>
    <row r="75" spans="16:26" ht="15.75" customHeight="1">
      <c r="P75" s="541"/>
      <c r="Q75" s="541"/>
      <c r="R75" s="541"/>
      <c r="S75" s="541"/>
      <c r="T75" s="541"/>
      <c r="U75" s="541"/>
      <c r="V75" s="541"/>
      <c r="W75" s="541"/>
      <c r="X75" s="541"/>
      <c r="Y75" s="541"/>
      <c r="Z75" s="541"/>
    </row>
    <row r="76" spans="16:26" ht="15.75" customHeight="1">
      <c r="P76" s="541"/>
      <c r="Q76" s="541"/>
      <c r="R76" s="541"/>
      <c r="S76" s="541"/>
      <c r="T76" s="541"/>
      <c r="U76" s="541"/>
      <c r="V76" s="541"/>
      <c r="W76" s="541"/>
      <c r="X76" s="541"/>
      <c r="Y76" s="541"/>
      <c r="Z76" s="541"/>
    </row>
    <row r="77" spans="16:26" ht="15.75" customHeight="1">
      <c r="P77" s="541"/>
      <c r="Q77" s="541"/>
      <c r="R77" s="541"/>
      <c r="S77" s="541"/>
      <c r="T77" s="541"/>
      <c r="U77" s="541"/>
      <c r="V77" s="541"/>
      <c r="W77" s="541"/>
      <c r="X77" s="541"/>
      <c r="Y77" s="541"/>
      <c r="Z77" s="541"/>
    </row>
    <row r="78" spans="16:26" ht="15.75" customHeight="1">
      <c r="P78" s="541"/>
      <c r="Q78" s="541"/>
      <c r="R78" s="541"/>
      <c r="S78" s="541"/>
      <c r="T78" s="541"/>
      <c r="U78" s="541"/>
      <c r="V78" s="541"/>
      <c r="W78" s="541"/>
      <c r="X78" s="541"/>
      <c r="Y78" s="541"/>
      <c r="Z78" s="541"/>
    </row>
    <row r="79" spans="16:26" ht="15.75" customHeight="1">
      <c r="P79" s="541"/>
      <c r="Q79" s="541"/>
      <c r="R79" s="541"/>
      <c r="S79" s="541"/>
      <c r="T79" s="541"/>
      <c r="U79" s="541"/>
      <c r="V79" s="541"/>
      <c r="W79" s="541"/>
      <c r="X79" s="541"/>
      <c r="Y79" s="541"/>
      <c r="Z79" s="541"/>
    </row>
    <row r="80" spans="16:26" ht="15.75" customHeight="1">
      <c r="P80" s="541"/>
      <c r="Q80" s="541"/>
      <c r="R80" s="541"/>
      <c r="S80" s="541"/>
      <c r="T80" s="541"/>
      <c r="U80" s="541"/>
      <c r="V80" s="541"/>
      <c r="W80" s="541"/>
      <c r="X80" s="541"/>
      <c r="Y80" s="541"/>
      <c r="Z80" s="541"/>
    </row>
    <row r="81" spans="16:26" ht="15.75" customHeight="1">
      <c r="P81" s="541"/>
      <c r="Q81" s="541"/>
      <c r="R81" s="541"/>
      <c r="S81" s="541"/>
      <c r="T81" s="541"/>
      <c r="U81" s="541"/>
      <c r="V81" s="541"/>
      <c r="W81" s="541"/>
      <c r="X81" s="541"/>
      <c r="Y81" s="541"/>
      <c r="Z81" s="541"/>
    </row>
    <row r="82" spans="16:26" ht="15.75" customHeight="1">
      <c r="P82" s="541"/>
      <c r="Q82" s="541"/>
      <c r="R82" s="541"/>
      <c r="S82" s="541"/>
      <c r="T82" s="541"/>
      <c r="U82" s="541"/>
      <c r="V82" s="541"/>
      <c r="W82" s="541"/>
      <c r="X82" s="541"/>
      <c r="Y82" s="541"/>
      <c r="Z82" s="541"/>
    </row>
    <row r="83" spans="16:26" ht="15.75" customHeight="1">
      <c r="P83" s="541"/>
      <c r="Q83" s="541"/>
      <c r="R83" s="541"/>
      <c r="S83" s="541"/>
      <c r="T83" s="541"/>
      <c r="U83" s="541"/>
      <c r="V83" s="541"/>
      <c r="W83" s="541"/>
      <c r="X83" s="541"/>
      <c r="Y83" s="541"/>
      <c r="Z83" s="541"/>
    </row>
    <row r="84" spans="16:26" ht="15.75" customHeight="1">
      <c r="P84" s="541"/>
      <c r="Q84" s="541"/>
      <c r="R84" s="541"/>
      <c r="S84" s="541"/>
      <c r="T84" s="541"/>
      <c r="U84" s="541"/>
      <c r="V84" s="541"/>
      <c r="W84" s="541"/>
      <c r="X84" s="541"/>
      <c r="Y84" s="541"/>
      <c r="Z84" s="541"/>
    </row>
    <row r="85" spans="16:26" ht="15.75" customHeight="1">
      <c r="P85" s="541"/>
      <c r="Q85" s="541"/>
      <c r="R85" s="541"/>
      <c r="S85" s="541"/>
      <c r="T85" s="541"/>
      <c r="U85" s="541"/>
      <c r="V85" s="541"/>
      <c r="W85" s="541"/>
      <c r="X85" s="541"/>
      <c r="Y85" s="541"/>
      <c r="Z85" s="541"/>
    </row>
    <row r="86" spans="16:26" ht="15.75" customHeight="1">
      <c r="P86" s="541"/>
      <c r="Q86" s="541"/>
      <c r="R86" s="541"/>
      <c r="S86" s="541"/>
      <c r="T86" s="541"/>
      <c r="U86" s="541"/>
      <c r="V86" s="541"/>
      <c r="W86" s="541"/>
      <c r="X86" s="541"/>
      <c r="Y86" s="541"/>
      <c r="Z86" s="541"/>
    </row>
    <row r="87" spans="16:26" ht="15.75" customHeight="1">
      <c r="P87" s="541"/>
      <c r="Q87" s="541"/>
      <c r="R87" s="541"/>
      <c r="S87" s="541"/>
      <c r="T87" s="541"/>
      <c r="U87" s="541"/>
      <c r="V87" s="541"/>
      <c r="W87" s="541"/>
      <c r="X87" s="541"/>
      <c r="Y87" s="541"/>
      <c r="Z87" s="541"/>
    </row>
    <row r="88" spans="16:26" ht="15.75" customHeight="1">
      <c r="P88" s="541"/>
      <c r="Q88" s="541"/>
      <c r="R88" s="541"/>
      <c r="S88" s="541"/>
      <c r="T88" s="541"/>
      <c r="U88" s="541"/>
      <c r="V88" s="541"/>
      <c r="W88" s="541"/>
      <c r="X88" s="541"/>
      <c r="Y88" s="541"/>
      <c r="Z88" s="541"/>
    </row>
    <row r="89" spans="16:26" ht="15.75" customHeight="1">
      <c r="P89" s="541"/>
      <c r="Q89" s="541"/>
      <c r="R89" s="541"/>
      <c r="S89" s="541"/>
      <c r="T89" s="541"/>
      <c r="U89" s="541"/>
      <c r="V89" s="541"/>
      <c r="W89" s="541"/>
      <c r="X89" s="541"/>
      <c r="Y89" s="541"/>
      <c r="Z89" s="541"/>
    </row>
    <row r="90" spans="16:26" ht="15.75" customHeight="1">
      <c r="P90" s="541"/>
      <c r="Q90" s="541"/>
      <c r="R90" s="541"/>
      <c r="S90" s="541"/>
      <c r="T90" s="541"/>
      <c r="U90" s="541"/>
      <c r="V90" s="541"/>
      <c r="W90" s="541"/>
      <c r="X90" s="541"/>
      <c r="Y90" s="541"/>
      <c r="Z90" s="541"/>
    </row>
    <row r="91" spans="16:26" ht="15.75" customHeight="1">
      <c r="P91" s="541"/>
      <c r="Q91" s="541"/>
      <c r="R91" s="541"/>
      <c r="S91" s="541"/>
      <c r="T91" s="541"/>
      <c r="U91" s="541"/>
      <c r="V91" s="541"/>
      <c r="W91" s="541"/>
      <c r="X91" s="541"/>
      <c r="Y91" s="541"/>
      <c r="Z91" s="541"/>
    </row>
    <row r="92" spans="16:26" ht="15.75" customHeight="1">
      <c r="P92" s="541"/>
      <c r="Q92" s="541"/>
      <c r="R92" s="541"/>
      <c r="S92" s="541"/>
      <c r="T92" s="541"/>
      <c r="U92" s="541"/>
      <c r="V92" s="541"/>
      <c r="W92" s="541"/>
      <c r="X92" s="541"/>
      <c r="Y92" s="541"/>
      <c r="Z92" s="541"/>
    </row>
    <row r="93" spans="16:26" ht="15.75" customHeight="1">
      <c r="P93" s="541"/>
      <c r="Q93" s="541"/>
      <c r="R93" s="541"/>
      <c r="S93" s="541"/>
      <c r="T93" s="541"/>
      <c r="U93" s="541"/>
      <c r="V93" s="541"/>
      <c r="W93" s="541"/>
      <c r="X93" s="541"/>
      <c r="Y93" s="541"/>
      <c r="Z93" s="541"/>
    </row>
    <row r="94" spans="16:26" ht="15.75" customHeight="1">
      <c r="P94" s="541"/>
      <c r="Q94" s="541"/>
      <c r="R94" s="541"/>
      <c r="S94" s="541"/>
      <c r="T94" s="541"/>
      <c r="U94" s="541"/>
      <c r="V94" s="541"/>
      <c r="W94" s="541"/>
      <c r="X94" s="541"/>
      <c r="Y94" s="541"/>
      <c r="Z94" s="541"/>
    </row>
    <row r="95" spans="16:26" ht="15.75" customHeight="1">
      <c r="P95" s="541"/>
      <c r="Q95" s="541"/>
      <c r="R95" s="541"/>
      <c r="S95" s="541"/>
      <c r="T95" s="541"/>
      <c r="U95" s="541"/>
      <c r="V95" s="541"/>
      <c r="W95" s="541"/>
      <c r="X95" s="541"/>
      <c r="Y95" s="541"/>
      <c r="Z95" s="541"/>
    </row>
    <row r="96" spans="16:26" ht="15.75" customHeight="1">
      <c r="P96" s="541"/>
      <c r="Q96" s="541"/>
      <c r="R96" s="541"/>
      <c r="S96" s="541"/>
      <c r="T96" s="541"/>
      <c r="U96" s="541"/>
      <c r="V96" s="541"/>
      <c r="W96" s="541"/>
      <c r="X96" s="541"/>
      <c r="Y96" s="541"/>
      <c r="Z96" s="541"/>
    </row>
    <row r="97" spans="16:26" ht="15.75" customHeight="1">
      <c r="P97" s="541"/>
      <c r="Q97" s="541"/>
      <c r="R97" s="541"/>
      <c r="S97" s="541"/>
      <c r="T97" s="541"/>
      <c r="U97" s="541"/>
      <c r="V97" s="541"/>
      <c r="W97" s="541"/>
      <c r="X97" s="541"/>
      <c r="Y97" s="541"/>
      <c r="Z97" s="541"/>
    </row>
    <row r="98" spans="16:26" ht="15.75" customHeight="1">
      <c r="P98" s="541"/>
      <c r="Q98" s="541"/>
      <c r="R98" s="541"/>
      <c r="S98" s="541"/>
      <c r="T98" s="541"/>
      <c r="U98" s="541"/>
      <c r="V98" s="541"/>
      <c r="W98" s="541"/>
      <c r="X98" s="541"/>
      <c r="Y98" s="541"/>
      <c r="Z98" s="541"/>
    </row>
    <row r="99" spans="16:26" ht="15.75" customHeight="1">
      <c r="P99" s="541"/>
      <c r="Q99" s="541"/>
      <c r="R99" s="541"/>
      <c r="S99" s="541"/>
      <c r="T99" s="541"/>
      <c r="U99" s="541"/>
      <c r="V99" s="541"/>
      <c r="W99" s="541"/>
      <c r="X99" s="541"/>
      <c r="Y99" s="541"/>
      <c r="Z99" s="541"/>
    </row>
    <row r="100" spans="16:26" ht="15.75" customHeight="1">
      <c r="P100" s="541"/>
      <c r="Q100" s="541"/>
      <c r="R100" s="541"/>
      <c r="S100" s="541"/>
      <c r="T100" s="541"/>
      <c r="U100" s="541"/>
      <c r="V100" s="541"/>
      <c r="W100" s="541"/>
      <c r="X100" s="541"/>
      <c r="Y100" s="541"/>
      <c r="Z100" s="541"/>
    </row>
    <row r="101" spans="16:26" ht="15.75" customHeight="1">
      <c r="P101" s="541"/>
      <c r="Q101" s="541"/>
      <c r="R101" s="541"/>
      <c r="S101" s="541"/>
      <c r="T101" s="541"/>
      <c r="U101" s="541"/>
      <c r="V101" s="541"/>
      <c r="W101" s="541"/>
      <c r="X101" s="541"/>
      <c r="Y101" s="541"/>
      <c r="Z101" s="541"/>
    </row>
    <row r="102" spans="16:26" ht="15.75" customHeight="1">
      <c r="P102" s="541"/>
      <c r="Q102" s="541"/>
      <c r="R102" s="541"/>
      <c r="S102" s="541"/>
      <c r="T102" s="541"/>
      <c r="U102" s="541"/>
      <c r="V102" s="541"/>
      <c r="W102" s="541"/>
      <c r="X102" s="541"/>
      <c r="Y102" s="541"/>
      <c r="Z102" s="541"/>
    </row>
    <row r="103" spans="16:26" ht="15.75" customHeight="1">
      <c r="P103" s="541"/>
      <c r="Q103" s="541"/>
      <c r="R103" s="541"/>
      <c r="S103" s="541"/>
      <c r="T103" s="541"/>
      <c r="U103" s="541"/>
      <c r="V103" s="541"/>
      <c r="W103" s="541"/>
      <c r="X103" s="541"/>
      <c r="Y103" s="541"/>
      <c r="Z103" s="541"/>
    </row>
    <row r="104" spans="16:26" ht="15.75" customHeight="1">
      <c r="P104" s="541"/>
      <c r="Q104" s="541"/>
      <c r="R104" s="541"/>
      <c r="S104" s="541"/>
      <c r="T104" s="541"/>
      <c r="U104" s="541"/>
      <c r="V104" s="541"/>
      <c r="W104" s="541"/>
      <c r="X104" s="541"/>
      <c r="Y104" s="541"/>
      <c r="Z104" s="541"/>
    </row>
    <row r="105" spans="16:26" ht="15.75" customHeight="1">
      <c r="P105" s="541"/>
      <c r="Q105" s="541"/>
      <c r="R105" s="541"/>
      <c r="S105" s="541"/>
      <c r="T105" s="541"/>
      <c r="U105" s="541"/>
      <c r="V105" s="541"/>
      <c r="W105" s="541"/>
      <c r="X105" s="541"/>
      <c r="Y105" s="541"/>
      <c r="Z105" s="541"/>
    </row>
    <row r="106" spans="16:26" ht="15.75" customHeight="1">
      <c r="P106" s="541"/>
      <c r="Q106" s="541"/>
      <c r="R106" s="541"/>
      <c r="S106" s="541"/>
      <c r="T106" s="541"/>
      <c r="U106" s="541"/>
      <c r="V106" s="541"/>
      <c r="W106" s="541"/>
      <c r="X106" s="541"/>
      <c r="Y106" s="541"/>
      <c r="Z106" s="541"/>
    </row>
    <row r="107" spans="16:26" ht="15.75" customHeight="1">
      <c r="P107" s="541"/>
      <c r="Q107" s="541"/>
      <c r="R107" s="541"/>
      <c r="S107" s="541"/>
      <c r="T107" s="541"/>
      <c r="U107" s="541"/>
      <c r="V107" s="541"/>
      <c r="W107" s="541"/>
      <c r="X107" s="541"/>
      <c r="Y107" s="541"/>
      <c r="Z107" s="541"/>
    </row>
    <row r="108" spans="16:26" ht="15.75" customHeight="1">
      <c r="P108" s="541"/>
      <c r="Q108" s="541"/>
      <c r="R108" s="541"/>
      <c r="S108" s="541"/>
      <c r="T108" s="541"/>
      <c r="U108" s="541"/>
      <c r="V108" s="541"/>
      <c r="W108" s="541"/>
      <c r="X108" s="541"/>
      <c r="Y108" s="541"/>
      <c r="Z108" s="541"/>
    </row>
    <row r="109" spans="16:26" ht="15.75" customHeight="1">
      <c r="P109" s="541"/>
      <c r="Q109" s="541"/>
      <c r="R109" s="541"/>
      <c r="S109" s="541"/>
      <c r="T109" s="541"/>
      <c r="U109" s="541"/>
      <c r="V109" s="541"/>
      <c r="W109" s="541"/>
      <c r="X109" s="541"/>
      <c r="Y109" s="541"/>
      <c r="Z109" s="541"/>
    </row>
    <row r="110" spans="16:26" ht="15.75" customHeight="1">
      <c r="P110" s="541"/>
      <c r="Q110" s="541"/>
      <c r="R110" s="541"/>
      <c r="S110" s="541"/>
      <c r="T110" s="541"/>
      <c r="U110" s="541"/>
      <c r="V110" s="541"/>
      <c r="W110" s="541"/>
      <c r="X110" s="541"/>
      <c r="Y110" s="541"/>
      <c r="Z110" s="541"/>
    </row>
    <row r="111" spans="16:26" ht="15.75" customHeight="1">
      <c r="P111" s="541"/>
      <c r="Q111" s="541"/>
      <c r="R111" s="541"/>
      <c r="S111" s="541"/>
      <c r="T111" s="541"/>
      <c r="U111" s="541"/>
      <c r="V111" s="541"/>
      <c r="W111" s="541"/>
      <c r="X111" s="541"/>
      <c r="Y111" s="541"/>
      <c r="Z111" s="541"/>
    </row>
    <row r="112" spans="16:26" ht="15.75" customHeight="1">
      <c r="P112" s="541"/>
      <c r="Q112" s="541"/>
      <c r="R112" s="541"/>
      <c r="S112" s="541"/>
      <c r="T112" s="541"/>
      <c r="U112" s="541"/>
      <c r="V112" s="541"/>
      <c r="W112" s="541"/>
      <c r="X112" s="541"/>
      <c r="Y112" s="541"/>
      <c r="Z112" s="541"/>
    </row>
    <row r="113" spans="16:26" ht="15.75" customHeight="1">
      <c r="P113" s="541"/>
      <c r="Q113" s="541"/>
      <c r="R113" s="541"/>
      <c r="S113" s="541"/>
      <c r="T113" s="541"/>
      <c r="U113" s="541"/>
      <c r="V113" s="541"/>
      <c r="W113" s="541"/>
      <c r="X113" s="541"/>
      <c r="Y113" s="541"/>
      <c r="Z113" s="541"/>
    </row>
    <row r="114" spans="16:26" ht="15.75" customHeight="1">
      <c r="P114" s="541"/>
      <c r="Q114" s="541"/>
      <c r="R114" s="541"/>
      <c r="S114" s="541"/>
      <c r="T114" s="541"/>
      <c r="U114" s="541"/>
      <c r="V114" s="541"/>
      <c r="W114" s="541"/>
      <c r="X114" s="541"/>
      <c r="Y114" s="541"/>
      <c r="Z114" s="541"/>
    </row>
    <row r="115" spans="16:26" ht="15.75" customHeight="1">
      <c r="P115" s="541"/>
      <c r="Q115" s="541"/>
      <c r="R115" s="541"/>
      <c r="S115" s="541"/>
      <c r="T115" s="541"/>
      <c r="U115" s="541"/>
      <c r="V115" s="541"/>
      <c r="W115" s="541"/>
      <c r="X115" s="541"/>
      <c r="Y115" s="541"/>
      <c r="Z115" s="541"/>
    </row>
    <row r="116" spans="16:26" ht="15.75" customHeight="1">
      <c r="P116" s="541"/>
      <c r="Q116" s="541"/>
      <c r="R116" s="541"/>
      <c r="S116" s="541"/>
      <c r="T116" s="541"/>
      <c r="U116" s="541"/>
      <c r="V116" s="541"/>
      <c r="W116" s="541"/>
      <c r="X116" s="541"/>
      <c r="Y116" s="541"/>
      <c r="Z116" s="541"/>
    </row>
    <row r="117" spans="16:26" ht="15.75" customHeight="1">
      <c r="P117" s="541"/>
      <c r="Q117" s="541"/>
      <c r="R117" s="541"/>
      <c r="S117" s="541"/>
      <c r="T117" s="541"/>
      <c r="U117" s="541"/>
      <c r="V117" s="541"/>
      <c r="W117" s="541"/>
      <c r="X117" s="541"/>
      <c r="Y117" s="541"/>
      <c r="Z117" s="541"/>
    </row>
    <row r="118" spans="16:26" ht="15.75" customHeight="1">
      <c r="P118" s="541"/>
      <c r="Q118" s="541"/>
      <c r="R118" s="541"/>
      <c r="S118" s="541"/>
      <c r="T118" s="541"/>
      <c r="U118" s="541"/>
      <c r="V118" s="541"/>
      <c r="W118" s="541"/>
      <c r="X118" s="541"/>
      <c r="Y118" s="541"/>
      <c r="Z118" s="541"/>
    </row>
    <row r="119" spans="16:26" ht="15.75" customHeight="1">
      <c r="P119" s="541"/>
      <c r="Q119" s="541"/>
      <c r="R119" s="541"/>
      <c r="S119" s="541"/>
      <c r="T119" s="541"/>
      <c r="U119" s="541"/>
      <c r="V119" s="541"/>
      <c r="W119" s="541"/>
      <c r="X119" s="541"/>
      <c r="Y119" s="541"/>
      <c r="Z119" s="541"/>
    </row>
    <row r="120" spans="16:26" ht="15.75" customHeight="1">
      <c r="P120" s="541"/>
      <c r="Q120" s="541"/>
      <c r="R120" s="541"/>
      <c r="S120" s="541"/>
      <c r="T120" s="541"/>
      <c r="U120" s="541"/>
      <c r="V120" s="541"/>
      <c r="W120" s="541"/>
      <c r="X120" s="541"/>
      <c r="Y120" s="541"/>
      <c r="Z120" s="541"/>
    </row>
    <row r="121" spans="16:26" ht="15.75" customHeight="1">
      <c r="P121" s="541"/>
      <c r="Q121" s="541"/>
      <c r="R121" s="541"/>
      <c r="S121" s="541"/>
      <c r="T121" s="541"/>
      <c r="U121" s="541"/>
      <c r="V121" s="541"/>
      <c r="W121" s="541"/>
      <c r="X121" s="541"/>
      <c r="Y121" s="541"/>
      <c r="Z121" s="541"/>
    </row>
    <row r="122" spans="16:26" ht="15.75" customHeight="1">
      <c r="P122" s="541"/>
      <c r="Q122" s="541"/>
      <c r="R122" s="541"/>
      <c r="S122" s="541"/>
      <c r="T122" s="541"/>
      <c r="U122" s="541"/>
      <c r="V122" s="541"/>
      <c r="W122" s="541"/>
      <c r="X122" s="541"/>
      <c r="Y122" s="541"/>
      <c r="Z122" s="541"/>
    </row>
    <row r="123" spans="16:26" ht="15.75" customHeight="1">
      <c r="P123" s="541"/>
      <c r="Q123" s="541"/>
      <c r="R123" s="541"/>
      <c r="S123" s="541"/>
      <c r="T123" s="541"/>
      <c r="U123" s="541"/>
      <c r="V123" s="541"/>
      <c r="W123" s="541"/>
      <c r="X123" s="541"/>
      <c r="Y123" s="541"/>
      <c r="Z123" s="541"/>
    </row>
    <row r="124" spans="16:26" ht="15.75" customHeight="1">
      <c r="P124" s="541"/>
      <c r="Q124" s="541"/>
      <c r="R124" s="541"/>
      <c r="S124" s="541"/>
      <c r="T124" s="541"/>
      <c r="U124" s="541"/>
      <c r="V124" s="541"/>
      <c r="W124" s="541"/>
      <c r="X124" s="541"/>
      <c r="Y124" s="541"/>
      <c r="Z124" s="541"/>
    </row>
    <row r="125" spans="16:26" ht="15.75" customHeight="1">
      <c r="P125" s="541"/>
      <c r="Q125" s="541"/>
      <c r="R125" s="541"/>
      <c r="S125" s="541"/>
      <c r="T125" s="541"/>
      <c r="U125" s="541"/>
      <c r="V125" s="541"/>
      <c r="W125" s="541"/>
      <c r="X125" s="541"/>
      <c r="Y125" s="541"/>
      <c r="Z125" s="541"/>
    </row>
    <row r="126" spans="16:26" ht="15.75" customHeight="1">
      <c r="P126" s="541"/>
      <c r="Q126" s="541"/>
      <c r="R126" s="541"/>
      <c r="S126" s="541"/>
      <c r="T126" s="541"/>
      <c r="U126" s="541"/>
      <c r="V126" s="541"/>
      <c r="W126" s="541"/>
      <c r="X126" s="541"/>
      <c r="Y126" s="541"/>
      <c r="Z126" s="541"/>
    </row>
    <row r="127" spans="16:26" ht="15.75" customHeight="1">
      <c r="P127" s="541"/>
      <c r="Q127" s="541"/>
      <c r="R127" s="541"/>
      <c r="S127" s="541"/>
      <c r="T127" s="541"/>
      <c r="U127" s="541"/>
      <c r="V127" s="541"/>
      <c r="W127" s="541"/>
      <c r="X127" s="541"/>
      <c r="Y127" s="541"/>
      <c r="Z127" s="541"/>
    </row>
    <row r="128" spans="16:26" ht="15.75" customHeight="1">
      <c r="P128" s="541"/>
      <c r="Q128" s="541"/>
      <c r="R128" s="541"/>
      <c r="S128" s="541"/>
      <c r="T128" s="541"/>
      <c r="U128" s="541"/>
      <c r="V128" s="541"/>
      <c r="W128" s="541"/>
      <c r="X128" s="541"/>
      <c r="Y128" s="541"/>
      <c r="Z128" s="541"/>
    </row>
    <row r="129" spans="16:26" ht="15.75" customHeight="1">
      <c r="P129" s="541"/>
      <c r="Q129" s="541"/>
      <c r="R129" s="541"/>
      <c r="S129" s="541"/>
      <c r="T129" s="541"/>
      <c r="U129" s="541"/>
      <c r="V129" s="541"/>
      <c r="W129" s="541"/>
      <c r="X129" s="541"/>
      <c r="Y129" s="541"/>
      <c r="Z129" s="541"/>
    </row>
    <row r="130" spans="16:26" ht="15.75" customHeight="1">
      <c r="P130" s="541"/>
      <c r="Q130" s="541"/>
      <c r="R130" s="541"/>
      <c r="S130" s="541"/>
      <c r="T130" s="541"/>
      <c r="U130" s="541"/>
      <c r="V130" s="541"/>
      <c r="W130" s="541"/>
      <c r="X130" s="541"/>
      <c r="Y130" s="541"/>
      <c r="Z130" s="541"/>
    </row>
    <row r="131" spans="16:26" ht="15.75" customHeight="1">
      <c r="P131" s="541"/>
      <c r="Q131" s="541"/>
      <c r="R131" s="541"/>
      <c r="S131" s="541"/>
      <c r="T131" s="541"/>
      <c r="U131" s="541"/>
      <c r="V131" s="541"/>
      <c r="W131" s="541"/>
      <c r="X131" s="541"/>
      <c r="Y131" s="541"/>
      <c r="Z131" s="541"/>
    </row>
    <row r="132" spans="16:26" ht="15.75" customHeight="1">
      <c r="P132" s="541"/>
      <c r="Q132" s="541"/>
      <c r="R132" s="541"/>
      <c r="S132" s="541"/>
      <c r="T132" s="541"/>
      <c r="U132" s="541"/>
      <c r="V132" s="541"/>
      <c r="W132" s="541"/>
      <c r="X132" s="541"/>
      <c r="Y132" s="541"/>
      <c r="Z132" s="541"/>
    </row>
    <row r="133" spans="16:26" ht="15.75" customHeight="1">
      <c r="P133" s="541"/>
      <c r="Q133" s="541"/>
      <c r="R133" s="541"/>
      <c r="S133" s="541"/>
      <c r="T133" s="541"/>
      <c r="U133" s="541"/>
      <c r="V133" s="541"/>
      <c r="W133" s="541"/>
      <c r="X133" s="541"/>
      <c r="Y133" s="541"/>
      <c r="Z133" s="541"/>
    </row>
    <row r="134" spans="16:26" ht="15.75" customHeight="1">
      <c r="P134" s="541"/>
      <c r="Q134" s="541"/>
      <c r="R134" s="541"/>
      <c r="S134" s="541"/>
      <c r="T134" s="541"/>
      <c r="U134" s="541"/>
      <c r="V134" s="541"/>
      <c r="W134" s="541"/>
      <c r="X134" s="541"/>
      <c r="Y134" s="541"/>
      <c r="Z134" s="541"/>
    </row>
    <row r="135" spans="16:26" ht="15.75" customHeight="1">
      <c r="P135" s="541"/>
      <c r="Q135" s="541"/>
      <c r="R135" s="541"/>
      <c r="S135" s="541"/>
      <c r="T135" s="541"/>
      <c r="U135" s="541"/>
      <c r="V135" s="541"/>
      <c r="W135" s="541"/>
      <c r="X135" s="541"/>
      <c r="Y135" s="541"/>
      <c r="Z135" s="541"/>
    </row>
    <row r="136" spans="16:26" ht="15.75" customHeight="1">
      <c r="P136" s="541"/>
      <c r="Q136" s="541"/>
      <c r="R136" s="541"/>
      <c r="S136" s="541"/>
      <c r="T136" s="541"/>
      <c r="U136" s="541"/>
      <c r="V136" s="541"/>
      <c r="W136" s="541"/>
      <c r="X136" s="541"/>
      <c r="Y136" s="541"/>
      <c r="Z136" s="541"/>
    </row>
    <row r="137" spans="16:26" ht="15.75" customHeight="1">
      <c r="P137" s="541"/>
      <c r="Q137" s="541"/>
      <c r="R137" s="541"/>
      <c r="S137" s="541"/>
      <c r="T137" s="541"/>
      <c r="U137" s="541"/>
      <c r="V137" s="541"/>
      <c r="W137" s="541"/>
      <c r="X137" s="541"/>
      <c r="Y137" s="541"/>
      <c r="Z137" s="541"/>
    </row>
    <row r="138" spans="16:26" ht="15.75" customHeight="1">
      <c r="P138" s="541"/>
      <c r="Q138" s="541"/>
      <c r="R138" s="541"/>
      <c r="S138" s="541"/>
      <c r="T138" s="541"/>
      <c r="U138" s="541"/>
      <c r="V138" s="541"/>
      <c r="W138" s="541"/>
      <c r="X138" s="541"/>
      <c r="Y138" s="541"/>
      <c r="Z138" s="541"/>
    </row>
    <row r="139" spans="16:26" ht="15.75" customHeight="1">
      <c r="P139" s="541"/>
      <c r="Q139" s="541"/>
      <c r="R139" s="541"/>
      <c r="S139" s="541"/>
      <c r="T139" s="541"/>
      <c r="U139" s="541"/>
      <c r="V139" s="541"/>
      <c r="W139" s="541"/>
      <c r="X139" s="541"/>
      <c r="Y139" s="541"/>
      <c r="Z139" s="541"/>
    </row>
    <row r="140" spans="16:26" ht="15.75" customHeight="1">
      <c r="P140" s="541"/>
      <c r="Q140" s="541"/>
      <c r="R140" s="541"/>
      <c r="S140" s="541"/>
      <c r="T140" s="541"/>
      <c r="U140" s="541"/>
      <c r="V140" s="541"/>
      <c r="W140" s="541"/>
      <c r="X140" s="541"/>
      <c r="Y140" s="541"/>
      <c r="Z140" s="541"/>
    </row>
    <row r="141" spans="16:26" ht="15.75" customHeight="1">
      <c r="P141" s="541"/>
      <c r="Q141" s="541"/>
      <c r="R141" s="541"/>
      <c r="S141" s="541"/>
      <c r="T141" s="541"/>
      <c r="U141" s="541"/>
      <c r="V141" s="541"/>
      <c r="W141" s="541"/>
      <c r="X141" s="541"/>
      <c r="Y141" s="541"/>
      <c r="Z141" s="541"/>
    </row>
    <row r="142" spans="16:26" ht="15.75" customHeight="1">
      <c r="P142" s="541"/>
      <c r="Q142" s="541"/>
      <c r="R142" s="541"/>
      <c r="S142" s="541"/>
      <c r="T142" s="541"/>
      <c r="U142" s="541"/>
      <c r="V142" s="541"/>
      <c r="W142" s="541"/>
      <c r="X142" s="541"/>
      <c r="Y142" s="541"/>
      <c r="Z142" s="541"/>
    </row>
    <row r="143" spans="16:26" ht="15.75" customHeight="1">
      <c r="P143" s="541"/>
      <c r="Q143" s="541"/>
      <c r="R143" s="541"/>
      <c r="S143" s="541"/>
      <c r="T143" s="541"/>
      <c r="U143" s="541"/>
      <c r="V143" s="541"/>
      <c r="W143" s="541"/>
      <c r="X143" s="541"/>
      <c r="Y143" s="541"/>
      <c r="Z143" s="541"/>
    </row>
    <row r="144" spans="16:26" ht="15.75" customHeight="1">
      <c r="P144" s="541"/>
      <c r="Q144" s="541"/>
      <c r="R144" s="541"/>
      <c r="S144" s="541"/>
      <c r="T144" s="541"/>
      <c r="U144" s="541"/>
      <c r="V144" s="541"/>
      <c r="W144" s="541"/>
      <c r="X144" s="541"/>
      <c r="Y144" s="541"/>
      <c r="Z144" s="541"/>
    </row>
    <row r="145" spans="16:26" ht="15.75" customHeight="1">
      <c r="P145" s="541"/>
      <c r="Q145" s="541"/>
      <c r="R145" s="541"/>
      <c r="S145" s="541"/>
      <c r="T145" s="541"/>
      <c r="U145" s="541"/>
      <c r="V145" s="541"/>
      <c r="W145" s="541"/>
      <c r="X145" s="541"/>
      <c r="Y145" s="541"/>
      <c r="Z145" s="541"/>
    </row>
    <row r="146" spans="16:26" ht="15.75" customHeight="1">
      <c r="P146" s="541"/>
      <c r="Q146" s="541"/>
      <c r="R146" s="541"/>
      <c r="S146" s="541"/>
      <c r="T146" s="541"/>
      <c r="U146" s="541"/>
      <c r="V146" s="541"/>
      <c r="W146" s="541"/>
      <c r="X146" s="541"/>
      <c r="Y146" s="541"/>
      <c r="Z146" s="541"/>
    </row>
    <row r="147" spans="16:26" ht="15.75" customHeight="1">
      <c r="P147" s="541"/>
      <c r="Q147" s="541"/>
      <c r="R147" s="541"/>
      <c r="S147" s="541"/>
      <c r="T147" s="541"/>
      <c r="U147" s="541"/>
      <c r="V147" s="541"/>
      <c r="W147" s="541"/>
      <c r="X147" s="541"/>
      <c r="Y147" s="541"/>
      <c r="Z147" s="541"/>
    </row>
    <row r="148" spans="16:26" ht="15.75" customHeight="1">
      <c r="P148" s="541"/>
      <c r="Q148" s="541"/>
      <c r="R148" s="541"/>
      <c r="S148" s="541"/>
      <c r="T148" s="541"/>
      <c r="U148" s="541"/>
      <c r="V148" s="541"/>
      <c r="W148" s="541"/>
      <c r="X148" s="541"/>
      <c r="Y148" s="541"/>
      <c r="Z148" s="541"/>
    </row>
    <row r="149" spans="16:26" ht="15.75" customHeight="1">
      <c r="P149" s="541"/>
      <c r="Q149" s="541"/>
      <c r="R149" s="541"/>
      <c r="S149" s="541"/>
      <c r="T149" s="541"/>
      <c r="U149" s="541"/>
      <c r="V149" s="541"/>
      <c r="W149" s="541"/>
      <c r="X149" s="541"/>
      <c r="Y149" s="541"/>
      <c r="Z149" s="541"/>
    </row>
    <row r="150" spans="16:26" ht="15.75" customHeight="1">
      <c r="P150" s="541"/>
      <c r="Q150" s="541"/>
      <c r="R150" s="541"/>
      <c r="S150" s="541"/>
      <c r="T150" s="541"/>
      <c r="U150" s="541"/>
      <c r="V150" s="541"/>
      <c r="W150" s="541"/>
      <c r="X150" s="541"/>
      <c r="Y150" s="541"/>
      <c r="Z150" s="541"/>
    </row>
    <row r="151" spans="16:26" ht="15.75" customHeight="1">
      <c r="P151" s="541"/>
      <c r="Q151" s="541"/>
      <c r="R151" s="541"/>
      <c r="S151" s="541"/>
      <c r="T151" s="541"/>
      <c r="U151" s="541"/>
      <c r="V151" s="541"/>
      <c r="W151" s="541"/>
      <c r="X151" s="541"/>
      <c r="Y151" s="541"/>
      <c r="Z151" s="541"/>
    </row>
    <row r="152" spans="16:26" ht="15.75" customHeight="1">
      <c r="P152" s="541"/>
      <c r="Q152" s="541"/>
      <c r="R152" s="541"/>
      <c r="S152" s="541"/>
      <c r="T152" s="541"/>
      <c r="U152" s="541"/>
      <c r="V152" s="541"/>
      <c r="W152" s="541"/>
      <c r="X152" s="541"/>
      <c r="Y152" s="541"/>
      <c r="Z152" s="541"/>
    </row>
    <row r="153" spans="16:26" ht="15.75" customHeight="1">
      <c r="P153" s="541"/>
      <c r="Q153" s="541"/>
      <c r="R153" s="541"/>
      <c r="S153" s="541"/>
      <c r="T153" s="541"/>
      <c r="U153" s="541"/>
      <c r="V153" s="541"/>
      <c r="W153" s="541"/>
      <c r="X153" s="541"/>
      <c r="Y153" s="541"/>
      <c r="Z153" s="541"/>
    </row>
    <row r="154" spans="16:26" ht="15.75" customHeight="1">
      <c r="P154" s="541"/>
      <c r="Q154" s="541"/>
      <c r="R154" s="541"/>
      <c r="S154" s="541"/>
      <c r="T154" s="541"/>
      <c r="U154" s="541"/>
      <c r="V154" s="541"/>
      <c r="W154" s="541"/>
      <c r="X154" s="541"/>
      <c r="Y154" s="541"/>
      <c r="Z154" s="541"/>
    </row>
    <row r="155" spans="16:26" ht="15.75" customHeight="1">
      <c r="P155" s="541"/>
      <c r="Q155" s="541"/>
      <c r="R155" s="541"/>
      <c r="S155" s="541"/>
      <c r="T155" s="541"/>
      <c r="U155" s="541"/>
      <c r="V155" s="541"/>
      <c r="W155" s="541"/>
      <c r="X155" s="541"/>
      <c r="Y155" s="541"/>
      <c r="Z155" s="541"/>
    </row>
    <row r="156" spans="16:26" ht="15.75" customHeight="1">
      <c r="P156" s="541"/>
      <c r="Q156" s="541"/>
      <c r="R156" s="541"/>
      <c r="S156" s="541"/>
      <c r="T156" s="541"/>
      <c r="U156" s="541"/>
      <c r="V156" s="541"/>
      <c r="W156" s="541"/>
      <c r="X156" s="541"/>
      <c r="Y156" s="541"/>
      <c r="Z156" s="541"/>
    </row>
    <row r="157" spans="16:26" ht="15.75" customHeight="1">
      <c r="P157" s="541"/>
      <c r="Q157" s="541"/>
      <c r="R157" s="541"/>
      <c r="S157" s="541"/>
      <c r="T157" s="541"/>
      <c r="U157" s="541"/>
      <c r="V157" s="541"/>
      <c r="W157" s="541"/>
      <c r="X157" s="541"/>
      <c r="Y157" s="541"/>
      <c r="Z157" s="541"/>
    </row>
    <row r="158" spans="16:26" ht="15.75" customHeight="1">
      <c r="P158" s="541"/>
      <c r="Q158" s="541"/>
      <c r="R158" s="541"/>
      <c r="S158" s="541"/>
      <c r="T158" s="541"/>
      <c r="U158" s="541"/>
      <c r="V158" s="541"/>
      <c r="W158" s="541"/>
      <c r="X158" s="541"/>
      <c r="Y158" s="541"/>
      <c r="Z158" s="541"/>
    </row>
    <row r="159" spans="16:26" ht="15.75" customHeight="1">
      <c r="P159" s="541"/>
      <c r="Q159" s="541"/>
      <c r="R159" s="541"/>
      <c r="S159" s="541"/>
      <c r="T159" s="541"/>
      <c r="U159" s="541"/>
      <c r="V159" s="541"/>
      <c r="W159" s="541"/>
      <c r="X159" s="541"/>
      <c r="Y159" s="541"/>
      <c r="Z159" s="541"/>
    </row>
    <row r="160" spans="16:26" ht="15.75" customHeight="1">
      <c r="P160" s="541"/>
      <c r="Q160" s="541"/>
      <c r="R160" s="541"/>
      <c r="S160" s="541"/>
      <c r="T160" s="541"/>
      <c r="U160" s="541"/>
      <c r="V160" s="541"/>
      <c r="W160" s="541"/>
      <c r="X160" s="541"/>
      <c r="Y160" s="541"/>
      <c r="Z160" s="541"/>
    </row>
    <row r="161" spans="16:26" ht="15.75" customHeight="1">
      <c r="P161" s="541"/>
      <c r="Q161" s="541"/>
      <c r="R161" s="541"/>
      <c r="S161" s="541"/>
      <c r="T161" s="541"/>
      <c r="U161" s="541"/>
      <c r="V161" s="541"/>
      <c r="W161" s="541"/>
      <c r="X161" s="541"/>
      <c r="Y161" s="541"/>
      <c r="Z161" s="541"/>
    </row>
    <row r="162" spans="16:26" ht="15.75" customHeight="1">
      <c r="P162" s="541"/>
      <c r="Q162" s="541"/>
      <c r="R162" s="541"/>
      <c r="S162" s="541"/>
      <c r="T162" s="541"/>
      <c r="U162" s="541"/>
      <c r="V162" s="541"/>
      <c r="W162" s="541"/>
      <c r="X162" s="541"/>
      <c r="Y162" s="541"/>
      <c r="Z162" s="541"/>
    </row>
    <row r="163" spans="16:26" ht="15.75" customHeight="1">
      <c r="P163" s="541"/>
      <c r="Q163" s="541"/>
      <c r="R163" s="541"/>
      <c r="S163" s="541"/>
      <c r="T163" s="541"/>
      <c r="U163" s="541"/>
      <c r="V163" s="541"/>
      <c r="W163" s="541"/>
      <c r="X163" s="541"/>
      <c r="Y163" s="541"/>
      <c r="Z163" s="541"/>
    </row>
    <row r="164" spans="16:26" ht="15.75" customHeight="1">
      <c r="P164" s="541"/>
      <c r="Q164" s="541"/>
      <c r="R164" s="541"/>
      <c r="S164" s="541"/>
      <c r="T164" s="541"/>
      <c r="U164" s="541"/>
      <c r="V164" s="541"/>
      <c r="W164" s="541"/>
      <c r="X164" s="541"/>
      <c r="Y164" s="541"/>
      <c r="Z164" s="541"/>
    </row>
    <row r="165" spans="16:26" ht="15.75" customHeight="1">
      <c r="P165" s="541"/>
      <c r="Q165" s="541"/>
      <c r="R165" s="541"/>
      <c r="S165" s="541"/>
      <c r="T165" s="541"/>
      <c r="U165" s="541"/>
      <c r="V165" s="541"/>
      <c r="W165" s="541"/>
      <c r="X165" s="541"/>
      <c r="Y165" s="541"/>
      <c r="Z165" s="541"/>
    </row>
    <row r="166" spans="16:26" ht="15.75" customHeight="1">
      <c r="P166" s="541"/>
      <c r="Q166" s="541"/>
      <c r="R166" s="541"/>
      <c r="S166" s="541"/>
      <c r="T166" s="541"/>
      <c r="U166" s="541"/>
      <c r="V166" s="541"/>
      <c r="W166" s="541"/>
      <c r="X166" s="541"/>
      <c r="Y166" s="541"/>
      <c r="Z166" s="541"/>
    </row>
    <row r="167" spans="16:26" ht="15.75" customHeight="1">
      <c r="P167" s="541"/>
      <c r="Q167" s="541"/>
      <c r="R167" s="541"/>
      <c r="S167" s="541"/>
      <c r="T167" s="541"/>
      <c r="U167" s="541"/>
      <c r="V167" s="541"/>
      <c r="W167" s="541"/>
      <c r="X167" s="541"/>
      <c r="Y167" s="541"/>
      <c r="Z167" s="541"/>
    </row>
    <row r="168" spans="16:26" ht="15.75" customHeight="1">
      <c r="P168" s="541"/>
      <c r="Q168" s="541"/>
      <c r="R168" s="541"/>
      <c r="S168" s="541"/>
      <c r="T168" s="541"/>
      <c r="U168" s="541"/>
      <c r="V168" s="541"/>
      <c r="W168" s="541"/>
      <c r="X168" s="541"/>
      <c r="Y168" s="541"/>
      <c r="Z168" s="541"/>
    </row>
    <row r="169" spans="16:26" ht="15.75" customHeight="1">
      <c r="P169" s="541"/>
      <c r="Q169" s="541"/>
      <c r="R169" s="541"/>
      <c r="S169" s="541"/>
      <c r="T169" s="541"/>
      <c r="U169" s="541"/>
      <c r="V169" s="541"/>
      <c r="W169" s="541"/>
      <c r="X169" s="541"/>
      <c r="Y169" s="541"/>
      <c r="Z169" s="541"/>
    </row>
    <row r="170" spans="16:26" ht="15.75" customHeight="1">
      <c r="P170" s="541"/>
      <c r="Q170" s="541"/>
      <c r="R170" s="541"/>
      <c r="S170" s="541"/>
      <c r="T170" s="541"/>
      <c r="U170" s="541"/>
      <c r="V170" s="541"/>
      <c r="W170" s="541"/>
      <c r="X170" s="541"/>
      <c r="Y170" s="541"/>
      <c r="Z170" s="541"/>
    </row>
    <row r="171" spans="16:26" ht="15.75" customHeight="1">
      <c r="P171" s="541"/>
      <c r="Q171" s="541"/>
      <c r="R171" s="541"/>
      <c r="S171" s="541"/>
      <c r="T171" s="541"/>
      <c r="U171" s="541"/>
      <c r="V171" s="541"/>
      <c r="W171" s="541"/>
      <c r="X171" s="541"/>
      <c r="Y171" s="541"/>
      <c r="Z171" s="541"/>
    </row>
    <row r="172" spans="16:26" ht="15.75" customHeight="1">
      <c r="P172" s="541"/>
      <c r="Q172" s="541"/>
      <c r="R172" s="541"/>
      <c r="S172" s="541"/>
      <c r="T172" s="541"/>
      <c r="U172" s="541"/>
      <c r="V172" s="541"/>
      <c r="W172" s="541"/>
      <c r="X172" s="541"/>
      <c r="Y172" s="541"/>
      <c r="Z172" s="541"/>
    </row>
    <row r="173" spans="16:26" ht="15.75" customHeight="1">
      <c r="P173" s="541"/>
      <c r="Q173" s="541"/>
      <c r="R173" s="541"/>
      <c r="S173" s="541"/>
      <c r="T173" s="541"/>
      <c r="U173" s="541"/>
      <c r="V173" s="541"/>
      <c r="W173" s="541"/>
      <c r="X173" s="541"/>
      <c r="Y173" s="541"/>
      <c r="Z173" s="541"/>
    </row>
    <row r="174" spans="16:26" ht="15.75" customHeight="1">
      <c r="P174" s="541"/>
      <c r="Q174" s="541"/>
      <c r="R174" s="541"/>
      <c r="S174" s="541"/>
      <c r="T174" s="541"/>
      <c r="U174" s="541"/>
      <c r="V174" s="541"/>
      <c r="W174" s="541"/>
      <c r="X174" s="541"/>
      <c r="Y174" s="541"/>
      <c r="Z174" s="541"/>
    </row>
    <row r="175" spans="16:26" ht="15.75" customHeight="1">
      <c r="P175" s="541"/>
      <c r="Q175" s="541"/>
      <c r="R175" s="541"/>
      <c r="S175" s="541"/>
      <c r="T175" s="541"/>
      <c r="U175" s="541"/>
      <c r="V175" s="541"/>
      <c r="W175" s="541"/>
      <c r="X175" s="541"/>
      <c r="Y175" s="541"/>
      <c r="Z175" s="541"/>
    </row>
    <row r="176" spans="16:26" ht="15.75" customHeight="1">
      <c r="P176" s="541"/>
      <c r="Q176" s="541"/>
      <c r="R176" s="541"/>
      <c r="S176" s="541"/>
      <c r="T176" s="541"/>
      <c r="U176" s="541"/>
      <c r="V176" s="541"/>
      <c r="W176" s="541"/>
      <c r="X176" s="541"/>
      <c r="Y176" s="541"/>
      <c r="Z176" s="541"/>
    </row>
    <row r="177" spans="16:26" ht="15.75" customHeight="1">
      <c r="P177" s="541"/>
      <c r="Q177" s="541"/>
      <c r="R177" s="541"/>
      <c r="S177" s="541"/>
      <c r="T177" s="541"/>
      <c r="U177" s="541"/>
      <c r="V177" s="541"/>
      <c r="W177" s="541"/>
      <c r="X177" s="541"/>
      <c r="Y177" s="541"/>
      <c r="Z177" s="541"/>
    </row>
    <row r="178" spans="16:26" ht="15.75" customHeight="1">
      <c r="P178" s="541"/>
      <c r="Q178" s="541"/>
      <c r="R178" s="541"/>
      <c r="S178" s="541"/>
      <c r="T178" s="541"/>
      <c r="U178" s="541"/>
      <c r="V178" s="541"/>
      <c r="W178" s="541"/>
      <c r="X178" s="541"/>
      <c r="Y178" s="541"/>
      <c r="Z178" s="541"/>
    </row>
    <row r="179" spans="16:26" ht="15.75" customHeight="1">
      <c r="P179" s="541"/>
      <c r="Q179" s="541"/>
      <c r="R179" s="541"/>
      <c r="S179" s="541"/>
      <c r="T179" s="541"/>
      <c r="U179" s="541"/>
      <c r="V179" s="541"/>
      <c r="W179" s="541"/>
      <c r="X179" s="541"/>
      <c r="Y179" s="541"/>
      <c r="Z179" s="541"/>
    </row>
    <row r="180" spans="16:26" ht="15.75" customHeight="1">
      <c r="P180" s="541"/>
      <c r="Q180" s="541"/>
      <c r="R180" s="541"/>
      <c r="S180" s="541"/>
      <c r="T180" s="541"/>
      <c r="U180" s="541"/>
      <c r="V180" s="541"/>
      <c r="W180" s="541"/>
      <c r="X180" s="541"/>
      <c r="Y180" s="541"/>
      <c r="Z180" s="541"/>
    </row>
    <row r="181" spans="16:26" ht="15.75" customHeight="1">
      <c r="P181" s="541"/>
      <c r="Q181" s="541"/>
      <c r="R181" s="541"/>
      <c r="S181" s="541"/>
      <c r="T181" s="541"/>
      <c r="U181" s="541"/>
      <c r="V181" s="541"/>
      <c r="W181" s="541"/>
      <c r="X181" s="541"/>
      <c r="Y181" s="541"/>
      <c r="Z181" s="541"/>
    </row>
    <row r="182" spans="16:26" ht="15.75" customHeight="1">
      <c r="P182" s="541"/>
      <c r="Q182" s="541"/>
      <c r="R182" s="541"/>
      <c r="S182" s="541"/>
      <c r="T182" s="541"/>
      <c r="U182" s="541"/>
      <c r="V182" s="541"/>
      <c r="W182" s="541"/>
      <c r="X182" s="541"/>
      <c r="Y182" s="541"/>
      <c r="Z182" s="541"/>
    </row>
    <row r="183" spans="16:26" ht="15.75" customHeight="1">
      <c r="P183" s="541"/>
      <c r="Q183" s="541"/>
      <c r="R183" s="541"/>
      <c r="S183" s="541"/>
      <c r="T183" s="541"/>
      <c r="U183" s="541"/>
      <c r="V183" s="541"/>
      <c r="W183" s="541"/>
      <c r="X183" s="541"/>
      <c r="Y183" s="541"/>
      <c r="Z183" s="541"/>
    </row>
    <row r="184" spans="16:26" ht="15.75" customHeight="1">
      <c r="P184" s="541"/>
      <c r="Q184" s="541"/>
      <c r="R184" s="541"/>
      <c r="S184" s="541"/>
      <c r="T184" s="541"/>
      <c r="U184" s="541"/>
      <c r="V184" s="541"/>
      <c r="W184" s="541"/>
      <c r="X184" s="541"/>
      <c r="Y184" s="541"/>
      <c r="Z184" s="541"/>
    </row>
    <row r="185" spans="16:26" ht="15.75" customHeight="1">
      <c r="P185" s="541"/>
      <c r="Q185" s="541"/>
      <c r="R185" s="541"/>
      <c r="S185" s="541"/>
      <c r="T185" s="541"/>
      <c r="U185" s="541"/>
      <c r="V185" s="541"/>
      <c r="W185" s="541"/>
      <c r="X185" s="541"/>
      <c r="Y185" s="541"/>
      <c r="Z185" s="541"/>
    </row>
    <row r="186" spans="16:26" ht="15.75" customHeight="1">
      <c r="P186" s="541"/>
      <c r="Q186" s="541"/>
      <c r="R186" s="541"/>
      <c r="S186" s="541"/>
      <c r="T186" s="541"/>
      <c r="U186" s="541"/>
      <c r="V186" s="541"/>
      <c r="W186" s="541"/>
      <c r="X186" s="541"/>
      <c r="Y186" s="541"/>
      <c r="Z186" s="541"/>
    </row>
    <row r="187" spans="16:26" ht="15.75" customHeight="1">
      <c r="P187" s="541"/>
      <c r="Q187" s="541"/>
      <c r="R187" s="541"/>
      <c r="S187" s="541"/>
      <c r="T187" s="541"/>
      <c r="U187" s="541"/>
      <c r="V187" s="541"/>
      <c r="W187" s="541"/>
      <c r="X187" s="541"/>
      <c r="Y187" s="541"/>
      <c r="Z187" s="541"/>
    </row>
    <row r="188" spans="16:26" ht="15.75" customHeight="1">
      <c r="P188" s="541"/>
      <c r="Q188" s="541"/>
      <c r="R188" s="541"/>
      <c r="S188" s="541"/>
      <c r="T188" s="541"/>
      <c r="U188" s="541"/>
      <c r="V188" s="541"/>
      <c r="W188" s="541"/>
      <c r="X188" s="541"/>
      <c r="Y188" s="541"/>
      <c r="Z188" s="541"/>
    </row>
    <row r="189" spans="16:26" ht="15.75" customHeight="1">
      <c r="P189" s="541"/>
      <c r="Q189" s="541"/>
      <c r="R189" s="541"/>
      <c r="S189" s="541"/>
      <c r="T189" s="541"/>
      <c r="U189" s="541"/>
      <c r="V189" s="541"/>
      <c r="W189" s="541"/>
      <c r="X189" s="541"/>
      <c r="Y189" s="541"/>
      <c r="Z189" s="541"/>
    </row>
    <row r="190" spans="16:26" ht="15.75" customHeight="1">
      <c r="P190" s="541"/>
      <c r="Q190" s="541"/>
      <c r="R190" s="541"/>
      <c r="S190" s="541"/>
      <c r="T190" s="541"/>
      <c r="U190" s="541"/>
      <c r="V190" s="541"/>
      <c r="W190" s="541"/>
      <c r="X190" s="541"/>
      <c r="Y190" s="541"/>
      <c r="Z190" s="541"/>
    </row>
    <row r="191" spans="16:26" ht="15.75" customHeight="1">
      <c r="P191" s="541"/>
      <c r="Q191" s="541"/>
      <c r="R191" s="541"/>
      <c r="S191" s="541"/>
      <c r="T191" s="541"/>
      <c r="U191" s="541"/>
      <c r="V191" s="541"/>
      <c r="W191" s="541"/>
      <c r="X191" s="541"/>
      <c r="Y191" s="541"/>
      <c r="Z191" s="541"/>
    </row>
    <row r="192" spans="16:26" ht="15.75" customHeight="1">
      <c r="P192" s="541"/>
      <c r="Q192" s="541"/>
      <c r="R192" s="541"/>
      <c r="S192" s="541"/>
      <c r="T192" s="541"/>
      <c r="U192" s="541"/>
      <c r="V192" s="541"/>
      <c r="W192" s="541"/>
      <c r="X192" s="541"/>
      <c r="Y192" s="541"/>
      <c r="Z192" s="541"/>
    </row>
    <row r="193" spans="16:26" ht="15.75" customHeight="1">
      <c r="P193" s="541"/>
      <c r="Q193" s="541"/>
      <c r="R193" s="541"/>
      <c r="S193" s="541"/>
      <c r="T193" s="541"/>
      <c r="U193" s="541"/>
      <c r="V193" s="541"/>
      <c r="W193" s="541"/>
      <c r="X193" s="541"/>
      <c r="Y193" s="541"/>
      <c r="Z193" s="541"/>
    </row>
    <row r="194" spans="16:26" ht="15.75" customHeight="1">
      <c r="P194" s="541"/>
      <c r="Q194" s="541"/>
      <c r="R194" s="541"/>
      <c r="S194" s="541"/>
      <c r="T194" s="541"/>
      <c r="U194" s="541"/>
      <c r="V194" s="541"/>
      <c r="W194" s="541"/>
      <c r="X194" s="541"/>
      <c r="Y194" s="541"/>
      <c r="Z194" s="541"/>
    </row>
    <row r="195" spans="16:26" ht="15.75" customHeight="1">
      <c r="P195" s="541"/>
      <c r="Q195" s="541"/>
      <c r="R195" s="541"/>
      <c r="S195" s="541"/>
      <c r="T195" s="541"/>
      <c r="U195" s="541"/>
      <c r="V195" s="541"/>
      <c r="W195" s="541"/>
      <c r="X195" s="541"/>
      <c r="Y195" s="541"/>
      <c r="Z195" s="541"/>
    </row>
    <row r="196" spans="16:26" ht="15.75" customHeight="1">
      <c r="P196" s="541"/>
      <c r="Q196" s="541"/>
      <c r="R196" s="541"/>
      <c r="S196" s="541"/>
      <c r="T196" s="541"/>
      <c r="U196" s="541"/>
      <c r="V196" s="541"/>
      <c r="W196" s="541"/>
      <c r="X196" s="541"/>
      <c r="Y196" s="541"/>
      <c r="Z196" s="541"/>
    </row>
    <row r="197" spans="16:26" ht="15.75" customHeight="1">
      <c r="P197" s="541"/>
      <c r="Q197" s="541"/>
      <c r="R197" s="541"/>
      <c r="S197" s="541"/>
      <c r="T197" s="541"/>
      <c r="U197" s="541"/>
      <c r="V197" s="541"/>
      <c r="W197" s="541"/>
      <c r="X197" s="541"/>
      <c r="Y197" s="541"/>
      <c r="Z197" s="541"/>
    </row>
    <row r="198" spans="16:26" ht="15.75" customHeight="1">
      <c r="P198" s="541"/>
      <c r="Q198" s="541"/>
      <c r="R198" s="541"/>
      <c r="S198" s="541"/>
      <c r="T198" s="541"/>
      <c r="U198" s="541"/>
      <c r="V198" s="541"/>
      <c r="W198" s="541"/>
      <c r="X198" s="541"/>
      <c r="Y198" s="541"/>
      <c r="Z198" s="541"/>
    </row>
    <row r="199" spans="16:26" ht="15.75" customHeight="1">
      <c r="P199" s="541"/>
      <c r="Q199" s="541"/>
      <c r="R199" s="541"/>
      <c r="S199" s="541"/>
      <c r="T199" s="541"/>
      <c r="U199" s="541"/>
      <c r="V199" s="541"/>
      <c r="W199" s="541"/>
      <c r="X199" s="541"/>
      <c r="Y199" s="541"/>
      <c r="Z199" s="541"/>
    </row>
    <row r="200" spans="16:26" ht="15.75" customHeight="1">
      <c r="P200" s="541"/>
      <c r="Q200" s="541"/>
      <c r="R200" s="541"/>
      <c r="S200" s="541"/>
      <c r="T200" s="541"/>
      <c r="U200" s="541"/>
      <c r="V200" s="541"/>
      <c r="W200" s="541"/>
      <c r="X200" s="541"/>
      <c r="Y200" s="541"/>
      <c r="Z200" s="541"/>
    </row>
    <row r="201" spans="16:26" ht="15.75" customHeight="1">
      <c r="P201" s="541"/>
      <c r="Q201" s="541"/>
      <c r="R201" s="541"/>
      <c r="S201" s="541"/>
      <c r="T201" s="541"/>
      <c r="U201" s="541"/>
      <c r="V201" s="541"/>
      <c r="W201" s="541"/>
      <c r="X201" s="541"/>
      <c r="Y201" s="541"/>
      <c r="Z201" s="541"/>
    </row>
    <row r="202" spans="16:26" ht="15.75" customHeight="1">
      <c r="P202" s="541"/>
      <c r="Q202" s="541"/>
      <c r="R202" s="541"/>
      <c r="S202" s="541"/>
      <c r="T202" s="541"/>
      <c r="U202" s="541"/>
      <c r="V202" s="541"/>
      <c r="W202" s="541"/>
      <c r="X202" s="541"/>
      <c r="Y202" s="541"/>
      <c r="Z202" s="541"/>
    </row>
    <row r="203" spans="16:26" ht="15.75" customHeight="1">
      <c r="P203" s="541"/>
      <c r="Q203" s="541"/>
      <c r="R203" s="541"/>
      <c r="S203" s="541"/>
      <c r="T203" s="541"/>
      <c r="U203" s="541"/>
      <c r="V203" s="541"/>
      <c r="W203" s="541"/>
      <c r="X203" s="541"/>
      <c r="Y203" s="541"/>
      <c r="Z203" s="541"/>
    </row>
    <row r="204" spans="16:26" ht="15.75" customHeight="1">
      <c r="P204" s="541"/>
      <c r="Q204" s="541"/>
      <c r="R204" s="541"/>
      <c r="S204" s="541"/>
      <c r="T204" s="541"/>
      <c r="U204" s="541"/>
      <c r="V204" s="541"/>
      <c r="W204" s="541"/>
      <c r="X204" s="541"/>
      <c r="Y204" s="541"/>
      <c r="Z204" s="541"/>
    </row>
    <row r="205" spans="16:26" ht="15.75" customHeight="1">
      <c r="P205" s="541"/>
      <c r="Q205" s="541"/>
      <c r="R205" s="541"/>
      <c r="S205" s="541"/>
      <c r="T205" s="541"/>
      <c r="U205" s="541"/>
      <c r="V205" s="541"/>
      <c r="W205" s="541"/>
      <c r="X205" s="541"/>
      <c r="Y205" s="541"/>
      <c r="Z205" s="541"/>
    </row>
    <row r="206" spans="16:26" ht="15.75" customHeight="1">
      <c r="P206" s="541"/>
      <c r="Q206" s="541"/>
      <c r="R206" s="541"/>
      <c r="S206" s="541"/>
      <c r="T206" s="541"/>
      <c r="U206" s="541"/>
      <c r="V206" s="541"/>
      <c r="W206" s="541"/>
      <c r="X206" s="541"/>
      <c r="Y206" s="541"/>
      <c r="Z206" s="541"/>
    </row>
    <row r="207" spans="16:26" ht="15.75" customHeight="1">
      <c r="P207" s="541"/>
      <c r="Q207" s="541"/>
      <c r="R207" s="541"/>
      <c r="S207" s="541"/>
      <c r="T207" s="541"/>
      <c r="U207" s="541"/>
      <c r="V207" s="541"/>
      <c r="W207" s="541"/>
      <c r="X207" s="541"/>
      <c r="Y207" s="541"/>
      <c r="Z207" s="541"/>
    </row>
    <row r="208" spans="16:26" ht="15.75" customHeight="1">
      <c r="P208" s="541"/>
      <c r="Q208" s="541"/>
      <c r="R208" s="541"/>
      <c r="S208" s="541"/>
      <c r="T208" s="541"/>
      <c r="U208" s="541"/>
      <c r="V208" s="541"/>
      <c r="W208" s="541"/>
      <c r="X208" s="541"/>
      <c r="Y208" s="541"/>
      <c r="Z208" s="541"/>
    </row>
    <row r="209" spans="16:26" ht="15.75" customHeight="1">
      <c r="P209" s="541"/>
      <c r="Q209" s="541"/>
      <c r="R209" s="541"/>
      <c r="S209" s="541"/>
      <c r="T209" s="541"/>
      <c r="U209" s="541"/>
      <c r="V209" s="541"/>
      <c r="W209" s="541"/>
      <c r="X209" s="541"/>
      <c r="Y209" s="541"/>
      <c r="Z209" s="541"/>
    </row>
    <row r="210" spans="16:26" ht="15.75" customHeight="1">
      <c r="P210" s="541"/>
      <c r="Q210" s="541"/>
      <c r="R210" s="541"/>
      <c r="S210" s="541"/>
      <c r="T210" s="541"/>
      <c r="U210" s="541"/>
      <c r="V210" s="541"/>
      <c r="W210" s="541"/>
      <c r="X210" s="541"/>
      <c r="Y210" s="541"/>
      <c r="Z210" s="541"/>
    </row>
    <row r="211" spans="16:26" ht="15.75" customHeight="1">
      <c r="P211" s="541"/>
      <c r="Q211" s="541"/>
      <c r="R211" s="541"/>
      <c r="S211" s="541"/>
      <c r="T211" s="541"/>
      <c r="U211" s="541"/>
      <c r="V211" s="541"/>
      <c r="W211" s="541"/>
      <c r="X211" s="541"/>
      <c r="Y211" s="541"/>
      <c r="Z211" s="541"/>
    </row>
    <row r="212" spans="16:26" ht="15.75" customHeight="1">
      <c r="P212" s="541"/>
      <c r="Q212" s="541"/>
      <c r="R212" s="541"/>
      <c r="S212" s="541"/>
      <c r="T212" s="541"/>
      <c r="U212" s="541"/>
      <c r="V212" s="541"/>
      <c r="W212" s="541"/>
      <c r="X212" s="541"/>
      <c r="Y212" s="541"/>
      <c r="Z212" s="541"/>
    </row>
    <row r="213" spans="16:26" ht="15.75" customHeight="1">
      <c r="P213" s="541"/>
      <c r="Q213" s="541"/>
      <c r="R213" s="541"/>
      <c r="S213" s="541"/>
      <c r="T213" s="541"/>
      <c r="U213" s="541"/>
      <c r="V213" s="541"/>
      <c r="W213" s="541"/>
      <c r="X213" s="541"/>
      <c r="Y213" s="541"/>
      <c r="Z213" s="541"/>
    </row>
    <row r="214" spans="16:26" ht="15.75" customHeight="1">
      <c r="P214" s="541"/>
      <c r="Q214" s="541"/>
      <c r="R214" s="541"/>
      <c r="S214" s="541"/>
      <c r="T214" s="541"/>
      <c r="U214" s="541"/>
      <c r="V214" s="541"/>
      <c r="W214" s="541"/>
      <c r="X214" s="541"/>
      <c r="Y214" s="541"/>
      <c r="Z214" s="541"/>
    </row>
    <row r="215" spans="16:26" ht="15.75" customHeight="1">
      <c r="P215" s="541"/>
      <c r="Q215" s="541"/>
      <c r="R215" s="541"/>
      <c r="S215" s="541"/>
      <c r="T215" s="541"/>
      <c r="U215" s="541"/>
      <c r="V215" s="541"/>
      <c r="W215" s="541"/>
      <c r="X215" s="541"/>
      <c r="Y215" s="541"/>
      <c r="Z215" s="541"/>
    </row>
    <row r="216" spans="16:26" ht="15.75" customHeight="1">
      <c r="P216" s="541"/>
      <c r="Q216" s="541"/>
      <c r="R216" s="541"/>
      <c r="S216" s="541"/>
      <c r="T216" s="541"/>
      <c r="U216" s="541"/>
      <c r="V216" s="541"/>
      <c r="W216" s="541"/>
      <c r="X216" s="541"/>
      <c r="Y216" s="541"/>
      <c r="Z216" s="541"/>
    </row>
    <row r="217" spans="16:26" ht="15.75" customHeight="1">
      <c r="P217" s="541"/>
      <c r="Q217" s="541"/>
      <c r="R217" s="541"/>
      <c r="S217" s="541"/>
      <c r="T217" s="541"/>
      <c r="U217" s="541"/>
      <c r="V217" s="541"/>
      <c r="W217" s="541"/>
      <c r="X217" s="541"/>
      <c r="Y217" s="541"/>
      <c r="Z217" s="541"/>
    </row>
    <row r="218" spans="16:26" ht="15.75" customHeight="1">
      <c r="P218" s="541"/>
      <c r="Q218" s="541"/>
      <c r="R218" s="541"/>
      <c r="S218" s="541"/>
      <c r="T218" s="541"/>
      <c r="U218" s="541"/>
      <c r="V218" s="541"/>
      <c r="W218" s="541"/>
      <c r="X218" s="541"/>
      <c r="Y218" s="541"/>
      <c r="Z218" s="541"/>
    </row>
    <row r="219" spans="16:26" ht="15.75" customHeight="1">
      <c r="P219" s="541"/>
      <c r="Q219" s="541"/>
      <c r="R219" s="541"/>
      <c r="S219" s="541"/>
      <c r="T219" s="541"/>
      <c r="U219" s="541"/>
      <c r="V219" s="541"/>
      <c r="W219" s="541"/>
      <c r="X219" s="541"/>
      <c r="Y219" s="541"/>
      <c r="Z219" s="541"/>
    </row>
    <row r="220" spans="16:26" ht="15.75" customHeight="1">
      <c r="P220" s="541"/>
      <c r="Q220" s="541"/>
      <c r="R220" s="541"/>
      <c r="S220" s="541"/>
      <c r="T220" s="541"/>
      <c r="U220" s="541"/>
      <c r="V220" s="541"/>
      <c r="W220" s="541"/>
      <c r="X220" s="541"/>
      <c r="Y220" s="541"/>
      <c r="Z220" s="541"/>
    </row>
    <row r="221" spans="16:26" ht="15.75" customHeight="1">
      <c r="P221" s="541"/>
      <c r="Q221" s="541"/>
      <c r="R221" s="541"/>
      <c r="S221" s="541"/>
      <c r="T221" s="541"/>
      <c r="U221" s="541"/>
      <c r="V221" s="541"/>
      <c r="W221" s="541"/>
      <c r="X221" s="541"/>
      <c r="Y221" s="541"/>
      <c r="Z221" s="541"/>
    </row>
    <row r="222" spans="16:26" ht="15.75" customHeight="1">
      <c r="P222" s="541"/>
      <c r="Q222" s="541"/>
      <c r="R222" s="541"/>
      <c r="S222" s="541"/>
      <c r="T222" s="541"/>
      <c r="U222" s="541"/>
      <c r="V222" s="541"/>
      <c r="W222" s="541"/>
      <c r="X222" s="541"/>
      <c r="Y222" s="541"/>
      <c r="Z222" s="541"/>
    </row>
    <row r="223" spans="16:26" ht="15.75" customHeight="1">
      <c r="P223" s="541"/>
      <c r="Q223" s="541"/>
      <c r="R223" s="541"/>
      <c r="S223" s="541"/>
      <c r="T223" s="541"/>
      <c r="U223" s="541"/>
      <c r="V223" s="541"/>
      <c r="W223" s="541"/>
      <c r="X223" s="541"/>
      <c r="Y223" s="541"/>
      <c r="Z223" s="541"/>
    </row>
    <row r="224" spans="16:26" ht="15.75" customHeight="1">
      <c r="P224" s="541"/>
      <c r="Q224" s="541"/>
      <c r="R224" s="541"/>
      <c r="S224" s="541"/>
      <c r="T224" s="541"/>
      <c r="U224" s="541"/>
      <c r="V224" s="541"/>
      <c r="W224" s="541"/>
      <c r="X224" s="541"/>
      <c r="Y224" s="541"/>
      <c r="Z224" s="541"/>
    </row>
    <row r="225" spans="16:26" ht="15.75" customHeight="1">
      <c r="P225" s="541"/>
      <c r="Q225" s="541"/>
      <c r="R225" s="541"/>
      <c r="S225" s="541"/>
      <c r="T225" s="541"/>
      <c r="U225" s="541"/>
      <c r="V225" s="541"/>
      <c r="W225" s="541"/>
      <c r="X225" s="541"/>
      <c r="Y225" s="541"/>
      <c r="Z225" s="541"/>
    </row>
    <row r="226" spans="16:26" ht="15.75" customHeight="1">
      <c r="P226" s="541"/>
      <c r="Q226" s="541"/>
      <c r="R226" s="541"/>
      <c r="S226" s="541"/>
      <c r="T226" s="541"/>
      <c r="U226" s="541"/>
      <c r="V226" s="541"/>
      <c r="W226" s="541"/>
      <c r="X226" s="541"/>
      <c r="Y226" s="541"/>
      <c r="Z226" s="541"/>
    </row>
    <row r="227" spans="16:26" ht="15.75" customHeight="1">
      <c r="P227" s="541"/>
      <c r="Q227" s="541"/>
      <c r="R227" s="541"/>
      <c r="S227" s="541"/>
      <c r="T227" s="541"/>
      <c r="U227" s="541"/>
      <c r="V227" s="541"/>
      <c r="W227" s="541"/>
      <c r="X227" s="541"/>
      <c r="Y227" s="541"/>
      <c r="Z227" s="541"/>
    </row>
    <row r="228" spans="16:26" ht="15.75" customHeight="1">
      <c r="P228" s="541"/>
      <c r="Q228" s="541"/>
      <c r="R228" s="541"/>
      <c r="S228" s="541"/>
      <c r="T228" s="541"/>
      <c r="U228" s="541"/>
      <c r="V228" s="541"/>
      <c r="W228" s="541"/>
      <c r="X228" s="541"/>
      <c r="Y228" s="541"/>
      <c r="Z228" s="541"/>
    </row>
    <row r="229" spans="16:26" ht="15.75" customHeight="1">
      <c r="P229" s="541"/>
      <c r="Q229" s="541"/>
      <c r="R229" s="541"/>
      <c r="S229" s="541"/>
      <c r="T229" s="541"/>
      <c r="U229" s="541"/>
      <c r="V229" s="541"/>
      <c r="W229" s="541"/>
      <c r="X229" s="541"/>
      <c r="Y229" s="541"/>
      <c r="Z229" s="541"/>
    </row>
    <row r="230" spans="16:26" ht="15.75" customHeight="1">
      <c r="P230" s="541"/>
      <c r="Q230" s="541"/>
      <c r="R230" s="541"/>
      <c r="S230" s="541"/>
      <c r="T230" s="541"/>
      <c r="U230" s="541"/>
      <c r="V230" s="541"/>
      <c r="W230" s="541"/>
      <c r="X230" s="541"/>
      <c r="Y230" s="541"/>
      <c r="Z230" s="541"/>
    </row>
    <row r="231" spans="16:26" ht="15.75" customHeight="1">
      <c r="P231" s="541"/>
      <c r="Q231" s="541"/>
      <c r="R231" s="541"/>
      <c r="S231" s="541"/>
      <c r="T231" s="541"/>
      <c r="U231" s="541"/>
      <c r="V231" s="541"/>
      <c r="W231" s="541"/>
      <c r="X231" s="541"/>
      <c r="Y231" s="541"/>
      <c r="Z231" s="541"/>
    </row>
    <row r="232" spans="16:26" ht="15.75" customHeight="1">
      <c r="P232" s="541"/>
      <c r="Q232" s="541"/>
      <c r="R232" s="541"/>
      <c r="S232" s="541"/>
      <c r="T232" s="541"/>
      <c r="U232" s="541"/>
      <c r="V232" s="541"/>
      <c r="W232" s="541"/>
      <c r="X232" s="541"/>
      <c r="Y232" s="541"/>
      <c r="Z232" s="541"/>
    </row>
    <row r="233" spans="16:26" ht="15.75" customHeight="1">
      <c r="P233" s="541"/>
      <c r="Q233" s="541"/>
      <c r="R233" s="541"/>
      <c r="S233" s="541"/>
      <c r="T233" s="541"/>
      <c r="U233" s="541"/>
      <c r="V233" s="541"/>
      <c r="W233" s="541"/>
      <c r="X233" s="541"/>
      <c r="Y233" s="541"/>
      <c r="Z233" s="541"/>
    </row>
    <row r="234" spans="16:26" ht="15.75" customHeight="1">
      <c r="P234" s="541"/>
      <c r="Q234" s="541"/>
      <c r="R234" s="541"/>
      <c r="S234" s="541"/>
      <c r="T234" s="541"/>
      <c r="U234" s="541"/>
      <c r="V234" s="541"/>
      <c r="W234" s="541"/>
      <c r="X234" s="541"/>
      <c r="Y234" s="541"/>
      <c r="Z234" s="541"/>
    </row>
    <row r="235" spans="16:26" ht="15.75" customHeight="1">
      <c r="P235" s="541"/>
      <c r="Q235" s="541"/>
      <c r="R235" s="541"/>
      <c r="S235" s="541"/>
      <c r="T235" s="541"/>
      <c r="U235" s="541"/>
      <c r="V235" s="541"/>
      <c r="W235" s="541"/>
      <c r="X235" s="541"/>
      <c r="Y235" s="541"/>
      <c r="Z235" s="541"/>
    </row>
    <row r="236" spans="16:26" ht="15.75" customHeight="1">
      <c r="P236" s="541"/>
      <c r="Q236" s="541"/>
      <c r="R236" s="541"/>
      <c r="S236" s="541"/>
      <c r="T236" s="541"/>
      <c r="U236" s="541"/>
      <c r="V236" s="541"/>
      <c r="W236" s="541"/>
      <c r="X236" s="541"/>
      <c r="Y236" s="541"/>
      <c r="Z236" s="541"/>
    </row>
    <row r="237" spans="16:26" ht="15.75" customHeight="1">
      <c r="P237" s="541"/>
      <c r="Q237" s="541"/>
      <c r="R237" s="541"/>
      <c r="S237" s="541"/>
      <c r="T237" s="541"/>
      <c r="U237" s="541"/>
      <c r="V237" s="541"/>
      <c r="W237" s="541"/>
      <c r="X237" s="541"/>
      <c r="Y237" s="541"/>
      <c r="Z237" s="541"/>
    </row>
    <row r="238" spans="16:26" ht="15.75" customHeight="1">
      <c r="P238" s="541"/>
      <c r="Q238" s="541"/>
      <c r="R238" s="541"/>
      <c r="S238" s="541"/>
      <c r="T238" s="541"/>
      <c r="U238" s="541"/>
      <c r="V238" s="541"/>
      <c r="W238" s="541"/>
      <c r="X238" s="541"/>
      <c r="Y238" s="541"/>
      <c r="Z238" s="541"/>
    </row>
    <row r="239" spans="16:26" ht="15.75" customHeight="1">
      <c r="P239" s="541"/>
      <c r="Q239" s="541"/>
      <c r="R239" s="541"/>
      <c r="S239" s="541"/>
      <c r="T239" s="541"/>
      <c r="U239" s="541"/>
      <c r="V239" s="541"/>
      <c r="W239" s="541"/>
      <c r="X239" s="541"/>
      <c r="Y239" s="541"/>
      <c r="Z239" s="541"/>
    </row>
    <row r="240" spans="16:26" ht="15.75" customHeight="1">
      <c r="P240" s="541"/>
      <c r="Q240" s="541"/>
      <c r="R240" s="541"/>
      <c r="S240" s="541"/>
      <c r="T240" s="541"/>
      <c r="U240" s="541"/>
      <c r="V240" s="541"/>
      <c r="W240" s="541"/>
      <c r="X240" s="541"/>
      <c r="Y240" s="541"/>
      <c r="Z240" s="541"/>
    </row>
    <row r="241" spans="16:26" ht="15.75" customHeight="1">
      <c r="P241" s="541"/>
      <c r="Q241" s="541"/>
      <c r="R241" s="541"/>
      <c r="S241" s="541"/>
      <c r="T241" s="541"/>
      <c r="U241" s="541"/>
      <c r="V241" s="541"/>
      <c r="W241" s="541"/>
      <c r="X241" s="541"/>
      <c r="Y241" s="541"/>
      <c r="Z241" s="541"/>
    </row>
    <row r="242" spans="16:26" ht="15.75" customHeight="1">
      <c r="P242" s="541"/>
      <c r="Q242" s="541"/>
      <c r="R242" s="541"/>
      <c r="S242" s="541"/>
      <c r="T242" s="541"/>
      <c r="U242" s="541"/>
      <c r="V242" s="541"/>
      <c r="W242" s="541"/>
      <c r="X242" s="541"/>
      <c r="Y242" s="541"/>
      <c r="Z242" s="541"/>
    </row>
    <row r="243" spans="16:26" ht="15.75" customHeight="1">
      <c r="P243" s="541"/>
      <c r="Q243" s="541"/>
      <c r="R243" s="541"/>
      <c r="S243" s="541"/>
      <c r="T243" s="541"/>
      <c r="U243" s="541"/>
      <c r="V243" s="541"/>
      <c r="W243" s="541"/>
      <c r="X243" s="541"/>
      <c r="Y243" s="541"/>
      <c r="Z243" s="541"/>
    </row>
    <row r="244" spans="16:26" ht="15.75" customHeight="1">
      <c r="P244" s="541"/>
      <c r="Q244" s="541"/>
      <c r="R244" s="541"/>
      <c r="S244" s="541"/>
      <c r="T244" s="541"/>
      <c r="U244" s="541"/>
      <c r="V244" s="541"/>
      <c r="W244" s="541"/>
      <c r="X244" s="541"/>
      <c r="Y244" s="541"/>
      <c r="Z244" s="541"/>
    </row>
    <row r="245" spans="16:26" ht="15.75" customHeight="1">
      <c r="P245" s="541"/>
      <c r="Q245" s="541"/>
      <c r="R245" s="541"/>
      <c r="S245" s="541"/>
      <c r="T245" s="541"/>
      <c r="U245" s="541"/>
      <c r="V245" s="541"/>
      <c r="W245" s="541"/>
      <c r="X245" s="541"/>
      <c r="Y245" s="541"/>
      <c r="Z245" s="541"/>
    </row>
    <row r="246" spans="16:26" ht="15.75" customHeight="1">
      <c r="P246" s="541"/>
      <c r="Q246" s="541"/>
      <c r="R246" s="541"/>
      <c r="S246" s="541"/>
      <c r="T246" s="541"/>
      <c r="U246" s="541"/>
      <c r="V246" s="541"/>
      <c r="W246" s="541"/>
      <c r="X246" s="541"/>
      <c r="Y246" s="541"/>
      <c r="Z246" s="541"/>
    </row>
    <row r="247" spans="16:26" ht="15.75" customHeight="1">
      <c r="P247" s="541"/>
      <c r="Q247" s="541"/>
      <c r="R247" s="541"/>
      <c r="S247" s="541"/>
      <c r="T247" s="541"/>
      <c r="U247" s="541"/>
      <c r="V247" s="541"/>
      <c r="W247" s="541"/>
      <c r="X247" s="541"/>
      <c r="Y247" s="541"/>
      <c r="Z247" s="541"/>
    </row>
    <row r="248" spans="16:26" ht="15.75" customHeight="1">
      <c r="P248" s="541"/>
      <c r="Q248" s="541"/>
      <c r="R248" s="541"/>
      <c r="S248" s="541"/>
      <c r="T248" s="541"/>
      <c r="U248" s="541"/>
      <c r="V248" s="541"/>
      <c r="W248" s="541"/>
      <c r="X248" s="541"/>
      <c r="Y248" s="541"/>
      <c r="Z248" s="541"/>
    </row>
    <row r="249" spans="16:26" ht="15.75" customHeight="1">
      <c r="P249" s="541"/>
      <c r="Q249" s="541"/>
      <c r="R249" s="541"/>
      <c r="S249" s="541"/>
      <c r="T249" s="541"/>
      <c r="U249" s="541"/>
      <c r="V249" s="541"/>
      <c r="W249" s="541"/>
      <c r="X249" s="541"/>
      <c r="Y249" s="541"/>
      <c r="Z249" s="541"/>
    </row>
    <row r="250" spans="16:26" ht="15.75" customHeight="1">
      <c r="P250" s="541"/>
      <c r="Q250" s="541"/>
      <c r="R250" s="541"/>
      <c r="S250" s="541"/>
      <c r="T250" s="541"/>
      <c r="U250" s="541"/>
      <c r="V250" s="541"/>
      <c r="W250" s="541"/>
      <c r="X250" s="541"/>
      <c r="Y250" s="541"/>
      <c r="Z250" s="541"/>
    </row>
    <row r="251" spans="16:26" ht="15.75" customHeight="1">
      <c r="P251" s="541"/>
      <c r="Q251" s="541"/>
      <c r="R251" s="541"/>
      <c r="S251" s="541"/>
      <c r="T251" s="541"/>
      <c r="U251" s="541"/>
      <c r="V251" s="541"/>
      <c r="W251" s="541"/>
      <c r="X251" s="541"/>
      <c r="Y251" s="541"/>
      <c r="Z251" s="541"/>
    </row>
    <row r="252" spans="16:26" ht="15.75" customHeight="1">
      <c r="P252" s="541"/>
      <c r="Q252" s="541"/>
      <c r="R252" s="541"/>
      <c r="S252" s="541"/>
      <c r="T252" s="541"/>
      <c r="U252" s="541"/>
      <c r="V252" s="541"/>
      <c r="W252" s="541"/>
      <c r="X252" s="541"/>
      <c r="Y252" s="541"/>
      <c r="Z252" s="541"/>
    </row>
    <row r="253" spans="16:26" ht="15.75" customHeight="1">
      <c r="P253" s="541"/>
      <c r="Q253" s="541"/>
      <c r="R253" s="541"/>
      <c r="S253" s="541"/>
      <c r="T253" s="541"/>
      <c r="U253" s="541"/>
      <c r="V253" s="541"/>
      <c r="W253" s="541"/>
      <c r="X253" s="541"/>
      <c r="Y253" s="541"/>
      <c r="Z253" s="541"/>
    </row>
    <row r="254" spans="16:26" ht="15.75" customHeight="1">
      <c r="P254" s="541"/>
      <c r="Q254" s="541"/>
      <c r="R254" s="541"/>
      <c r="S254" s="541"/>
      <c r="T254" s="541"/>
      <c r="U254" s="541"/>
      <c r="V254" s="541"/>
      <c r="W254" s="541"/>
      <c r="X254" s="541"/>
      <c r="Y254" s="541"/>
      <c r="Z254" s="541"/>
    </row>
    <row r="255" spans="16:26" ht="15.75" customHeight="1">
      <c r="P255" s="541"/>
      <c r="Q255" s="541"/>
      <c r="R255" s="541"/>
      <c r="S255" s="541"/>
      <c r="T255" s="541"/>
      <c r="U255" s="541"/>
      <c r="V255" s="541"/>
      <c r="W255" s="541"/>
      <c r="X255" s="541"/>
      <c r="Y255" s="541"/>
      <c r="Z255" s="541"/>
    </row>
    <row r="256" spans="16:26" ht="15.75" customHeight="1">
      <c r="P256" s="541"/>
      <c r="Q256" s="541"/>
      <c r="R256" s="541"/>
      <c r="S256" s="541"/>
      <c r="T256" s="541"/>
      <c r="U256" s="541"/>
      <c r="V256" s="541"/>
      <c r="W256" s="541"/>
      <c r="X256" s="541"/>
      <c r="Y256" s="541"/>
      <c r="Z256" s="541"/>
    </row>
    <row r="257" spans="16:26" ht="15.75" customHeight="1">
      <c r="P257" s="541"/>
      <c r="Q257" s="541"/>
      <c r="R257" s="541"/>
      <c r="S257" s="541"/>
      <c r="T257" s="541"/>
      <c r="U257" s="541"/>
      <c r="V257" s="541"/>
      <c r="W257" s="541"/>
      <c r="X257" s="541"/>
      <c r="Y257" s="541"/>
      <c r="Z257" s="541"/>
    </row>
    <row r="258" spans="16:26" ht="15.75" customHeight="1">
      <c r="P258" s="541"/>
      <c r="Q258" s="541"/>
      <c r="R258" s="541"/>
      <c r="S258" s="541"/>
      <c r="T258" s="541"/>
      <c r="U258" s="541"/>
      <c r="V258" s="541"/>
      <c r="W258" s="541"/>
      <c r="X258" s="541"/>
      <c r="Y258" s="541"/>
      <c r="Z258" s="541"/>
    </row>
    <row r="259" spans="16:26" ht="15.75" customHeight="1">
      <c r="P259" s="541"/>
      <c r="Q259" s="541"/>
      <c r="R259" s="541"/>
      <c r="S259" s="541"/>
      <c r="T259" s="541"/>
      <c r="U259" s="541"/>
      <c r="V259" s="541"/>
      <c r="W259" s="541"/>
      <c r="X259" s="541"/>
      <c r="Y259" s="541"/>
      <c r="Z259" s="541"/>
    </row>
    <row r="260" spans="16:26" ht="15.75" customHeight="1">
      <c r="P260" s="541"/>
      <c r="Q260" s="541"/>
      <c r="R260" s="541"/>
      <c r="S260" s="541"/>
      <c r="T260" s="541"/>
      <c r="U260" s="541"/>
      <c r="V260" s="541"/>
      <c r="W260" s="541"/>
      <c r="X260" s="541"/>
      <c r="Y260" s="541"/>
      <c r="Z260" s="541"/>
    </row>
    <row r="261" spans="16:26" ht="15.75" customHeight="1">
      <c r="P261" s="541"/>
      <c r="Q261" s="541"/>
      <c r="R261" s="541"/>
      <c r="S261" s="541"/>
      <c r="T261" s="541"/>
      <c r="U261" s="541"/>
      <c r="V261" s="541"/>
      <c r="W261" s="541"/>
      <c r="X261" s="541"/>
      <c r="Y261" s="541"/>
      <c r="Z261" s="541"/>
    </row>
    <row r="262" spans="16:26" ht="15.75" customHeight="1">
      <c r="P262" s="541"/>
      <c r="Q262" s="541"/>
      <c r="R262" s="541"/>
      <c r="S262" s="541"/>
      <c r="T262" s="541"/>
      <c r="U262" s="541"/>
      <c r="V262" s="541"/>
      <c r="W262" s="541"/>
      <c r="X262" s="541"/>
      <c r="Y262" s="541"/>
      <c r="Z262" s="541"/>
    </row>
    <row r="263" spans="16:26" ht="15.75" customHeight="1">
      <c r="P263" s="541"/>
      <c r="Q263" s="541"/>
      <c r="R263" s="541"/>
      <c r="S263" s="541"/>
      <c r="T263" s="541"/>
      <c r="U263" s="541"/>
      <c r="V263" s="541"/>
      <c r="W263" s="541"/>
      <c r="X263" s="541"/>
      <c r="Y263" s="541"/>
      <c r="Z263" s="541"/>
    </row>
    <row r="264" spans="16:26" ht="15.75" customHeight="1">
      <c r="P264" s="541"/>
      <c r="Q264" s="541"/>
      <c r="R264" s="541"/>
      <c r="S264" s="541"/>
      <c r="T264" s="541"/>
      <c r="U264" s="541"/>
      <c r="V264" s="541"/>
      <c r="W264" s="541"/>
      <c r="X264" s="541"/>
      <c r="Y264" s="541"/>
      <c r="Z264" s="541"/>
    </row>
    <row r="265" spans="16:26" ht="15.75" customHeight="1">
      <c r="P265" s="541"/>
      <c r="Q265" s="541"/>
      <c r="R265" s="541"/>
      <c r="S265" s="541"/>
      <c r="T265" s="541"/>
      <c r="U265" s="541"/>
      <c r="V265" s="541"/>
      <c r="W265" s="541"/>
      <c r="X265" s="541"/>
      <c r="Y265" s="541"/>
      <c r="Z265" s="541"/>
    </row>
    <row r="266" spans="16:26" ht="15.75" customHeight="1">
      <c r="P266" s="541"/>
      <c r="Q266" s="541"/>
      <c r="R266" s="541"/>
      <c r="S266" s="541"/>
      <c r="T266" s="541"/>
      <c r="U266" s="541"/>
      <c r="V266" s="541"/>
      <c r="W266" s="541"/>
      <c r="X266" s="541"/>
      <c r="Y266" s="541"/>
      <c r="Z266" s="541"/>
    </row>
    <row r="267" spans="16:26" ht="15.75" customHeight="1">
      <c r="P267" s="541"/>
      <c r="Q267" s="541"/>
      <c r="R267" s="541"/>
      <c r="S267" s="541"/>
      <c r="T267" s="541"/>
      <c r="U267" s="541"/>
      <c r="V267" s="541"/>
      <c r="W267" s="541"/>
      <c r="X267" s="541"/>
      <c r="Y267" s="541"/>
      <c r="Z267" s="541"/>
    </row>
    <row r="268" spans="16:26" ht="15.75" customHeight="1">
      <c r="P268" s="541"/>
      <c r="Q268" s="541"/>
      <c r="R268" s="541"/>
      <c r="S268" s="541"/>
      <c r="T268" s="541"/>
      <c r="U268" s="541"/>
      <c r="V268" s="541"/>
      <c r="W268" s="541"/>
      <c r="X268" s="541"/>
      <c r="Y268" s="541"/>
      <c r="Z268" s="541"/>
    </row>
    <row r="269" spans="16:26" ht="15.75" customHeight="1">
      <c r="P269" s="541"/>
      <c r="Q269" s="541"/>
      <c r="R269" s="541"/>
      <c r="S269" s="541"/>
      <c r="T269" s="541"/>
      <c r="U269" s="541"/>
      <c r="V269" s="541"/>
      <c r="W269" s="541"/>
      <c r="X269" s="541"/>
      <c r="Y269" s="541"/>
      <c r="Z269" s="541"/>
    </row>
    <row r="270" spans="16:26" ht="15.75" customHeight="1">
      <c r="P270" s="541"/>
      <c r="Q270" s="541"/>
      <c r="R270" s="541"/>
      <c r="S270" s="541"/>
      <c r="T270" s="541"/>
      <c r="U270" s="541"/>
      <c r="V270" s="541"/>
      <c r="W270" s="541"/>
      <c r="X270" s="541"/>
      <c r="Y270" s="541"/>
      <c r="Z270" s="541"/>
    </row>
    <row r="271" spans="16:26" ht="15.75" customHeight="1">
      <c r="P271" s="541"/>
      <c r="Q271" s="541"/>
      <c r="R271" s="541"/>
      <c r="S271" s="541"/>
      <c r="T271" s="541"/>
      <c r="U271" s="541"/>
      <c r="V271" s="541"/>
      <c r="W271" s="541"/>
      <c r="X271" s="541"/>
      <c r="Y271" s="541"/>
      <c r="Z271" s="541"/>
    </row>
    <row r="272" spans="16:26" ht="15.75" customHeight="1">
      <c r="P272" s="541"/>
      <c r="Q272" s="541"/>
      <c r="R272" s="541"/>
      <c r="S272" s="541"/>
      <c r="T272" s="541"/>
      <c r="U272" s="541"/>
      <c r="V272" s="541"/>
      <c r="W272" s="541"/>
      <c r="X272" s="541"/>
      <c r="Y272" s="541"/>
      <c r="Z272" s="541"/>
    </row>
    <row r="273" spans="16:26" ht="15.75" customHeight="1">
      <c r="P273" s="541"/>
      <c r="Q273" s="541"/>
      <c r="R273" s="541"/>
      <c r="S273" s="541"/>
      <c r="T273" s="541"/>
      <c r="U273" s="541"/>
      <c r="V273" s="541"/>
      <c r="W273" s="541"/>
      <c r="X273" s="541"/>
      <c r="Y273" s="541"/>
      <c r="Z273" s="541"/>
    </row>
    <row r="274" spans="16:26" ht="15.75" customHeight="1">
      <c r="P274" s="541"/>
      <c r="Q274" s="541"/>
      <c r="R274" s="541"/>
      <c r="S274" s="541"/>
      <c r="T274" s="541"/>
      <c r="U274" s="541"/>
      <c r="V274" s="541"/>
      <c r="W274" s="541"/>
      <c r="X274" s="541"/>
      <c r="Y274" s="541"/>
      <c r="Z274" s="541"/>
    </row>
    <row r="275" spans="16:26" ht="15.75" customHeight="1">
      <c r="P275" s="541"/>
      <c r="Q275" s="541"/>
      <c r="R275" s="541"/>
      <c r="S275" s="541"/>
      <c r="T275" s="541"/>
      <c r="U275" s="541"/>
      <c r="V275" s="541"/>
      <c r="W275" s="541"/>
      <c r="X275" s="541"/>
      <c r="Y275" s="541"/>
      <c r="Z275" s="541"/>
    </row>
    <row r="276" spans="16:26" ht="15.75" customHeight="1">
      <c r="P276" s="541"/>
      <c r="Q276" s="541"/>
      <c r="R276" s="541"/>
      <c r="S276" s="541"/>
      <c r="T276" s="541"/>
      <c r="U276" s="541"/>
      <c r="V276" s="541"/>
      <c r="W276" s="541"/>
      <c r="X276" s="541"/>
      <c r="Y276" s="541"/>
      <c r="Z276" s="541"/>
    </row>
    <row r="277" spans="16:26" ht="15.75" customHeight="1">
      <c r="P277" s="541"/>
      <c r="Q277" s="541"/>
      <c r="R277" s="541"/>
      <c r="S277" s="541"/>
      <c r="T277" s="541"/>
      <c r="U277" s="541"/>
      <c r="V277" s="541"/>
      <c r="W277" s="541"/>
      <c r="X277" s="541"/>
      <c r="Y277" s="541"/>
      <c r="Z277" s="541"/>
    </row>
    <row r="278" spans="16:26" ht="15.75" customHeight="1">
      <c r="P278" s="541"/>
      <c r="Q278" s="541"/>
      <c r="R278" s="541"/>
      <c r="S278" s="541"/>
      <c r="T278" s="541"/>
      <c r="U278" s="541"/>
      <c r="V278" s="541"/>
      <c r="W278" s="541"/>
      <c r="X278" s="541"/>
      <c r="Y278" s="541"/>
      <c r="Z278" s="541"/>
    </row>
    <row r="279" spans="16:26" ht="15.75" customHeight="1">
      <c r="P279" s="541"/>
      <c r="Q279" s="541"/>
      <c r="R279" s="541"/>
      <c r="S279" s="541"/>
      <c r="T279" s="541"/>
      <c r="U279" s="541"/>
      <c r="V279" s="541"/>
      <c r="W279" s="541"/>
      <c r="X279" s="541"/>
      <c r="Y279" s="541"/>
      <c r="Z279" s="541"/>
    </row>
    <row r="280" spans="16:26" ht="15.75" customHeight="1">
      <c r="P280" s="541"/>
      <c r="Q280" s="541"/>
      <c r="R280" s="541"/>
      <c r="S280" s="541"/>
      <c r="T280" s="541"/>
      <c r="U280" s="541"/>
      <c r="V280" s="541"/>
      <c r="W280" s="541"/>
      <c r="X280" s="541"/>
      <c r="Y280" s="541"/>
      <c r="Z280" s="541"/>
    </row>
    <row r="281" spans="16:26" ht="15.75" customHeight="1">
      <c r="P281" s="541"/>
      <c r="Q281" s="541"/>
      <c r="R281" s="541"/>
      <c r="S281" s="541"/>
      <c r="T281" s="541"/>
      <c r="U281" s="541"/>
      <c r="V281" s="541"/>
      <c r="W281" s="541"/>
      <c r="X281" s="541"/>
      <c r="Y281" s="541"/>
      <c r="Z281" s="541"/>
    </row>
    <row r="282" spans="16:26" ht="15.75" customHeight="1">
      <c r="P282" s="541"/>
      <c r="Q282" s="541"/>
      <c r="R282" s="541"/>
      <c r="S282" s="541"/>
      <c r="T282" s="541"/>
      <c r="U282" s="541"/>
      <c r="V282" s="541"/>
      <c r="W282" s="541"/>
      <c r="X282" s="541"/>
      <c r="Y282" s="541"/>
      <c r="Z282" s="541"/>
    </row>
    <row r="283" spans="16:26" ht="15.75" customHeight="1">
      <c r="P283" s="541"/>
      <c r="Q283" s="541"/>
      <c r="R283" s="541"/>
      <c r="S283" s="541"/>
      <c r="T283" s="541"/>
      <c r="U283" s="541"/>
      <c r="V283" s="541"/>
      <c r="W283" s="541"/>
      <c r="X283" s="541"/>
      <c r="Y283" s="541"/>
      <c r="Z283" s="541"/>
    </row>
    <row r="284" spans="16:26" ht="15.75" customHeight="1">
      <c r="P284" s="541"/>
      <c r="Q284" s="541"/>
      <c r="R284" s="541"/>
      <c r="S284" s="541"/>
      <c r="T284" s="541"/>
      <c r="U284" s="541"/>
      <c r="V284" s="541"/>
      <c r="W284" s="541"/>
      <c r="X284" s="541"/>
      <c r="Y284" s="541"/>
      <c r="Z284" s="541"/>
    </row>
    <row r="285" spans="16:26" ht="15.75" customHeight="1">
      <c r="P285" s="541"/>
      <c r="Q285" s="541"/>
      <c r="R285" s="541"/>
      <c r="S285" s="541"/>
      <c r="T285" s="541"/>
      <c r="U285" s="541"/>
      <c r="V285" s="541"/>
      <c r="W285" s="541"/>
      <c r="X285" s="541"/>
      <c r="Y285" s="541"/>
      <c r="Z285" s="541"/>
    </row>
    <row r="286" spans="16:26" ht="15.75" customHeight="1">
      <c r="P286" s="541"/>
      <c r="Q286" s="541"/>
      <c r="R286" s="541"/>
      <c r="S286" s="541"/>
      <c r="T286" s="541"/>
      <c r="U286" s="541"/>
      <c r="V286" s="541"/>
      <c r="W286" s="541"/>
      <c r="X286" s="541"/>
      <c r="Y286" s="541"/>
      <c r="Z286" s="541"/>
    </row>
    <row r="287" spans="16:26" ht="15.75" customHeight="1">
      <c r="P287" s="541"/>
      <c r="Q287" s="541"/>
      <c r="R287" s="541"/>
      <c r="S287" s="541"/>
      <c r="T287" s="541"/>
      <c r="U287" s="541"/>
      <c r="V287" s="541"/>
      <c r="W287" s="541"/>
      <c r="X287" s="541"/>
      <c r="Y287" s="541"/>
      <c r="Z287" s="541"/>
    </row>
    <row r="288" spans="16:26" ht="15.75" customHeight="1">
      <c r="P288" s="541"/>
      <c r="Q288" s="541"/>
      <c r="R288" s="541"/>
      <c r="S288" s="541"/>
      <c r="T288" s="541"/>
      <c r="U288" s="541"/>
      <c r="V288" s="541"/>
      <c r="W288" s="541"/>
      <c r="X288" s="541"/>
      <c r="Y288" s="541"/>
      <c r="Z288" s="541"/>
    </row>
    <row r="289" spans="16:26" ht="15.75" customHeight="1">
      <c r="P289" s="541"/>
      <c r="Q289" s="541"/>
      <c r="R289" s="541"/>
      <c r="S289" s="541"/>
      <c r="T289" s="541"/>
      <c r="U289" s="541"/>
      <c r="V289" s="541"/>
      <c r="W289" s="541"/>
      <c r="X289" s="541"/>
      <c r="Y289" s="541"/>
      <c r="Z289" s="541"/>
    </row>
    <row r="290" spans="16:26" ht="15.75" customHeight="1">
      <c r="P290" s="541"/>
      <c r="Q290" s="541"/>
      <c r="R290" s="541"/>
      <c r="S290" s="541"/>
      <c r="T290" s="541"/>
      <c r="U290" s="541"/>
      <c r="V290" s="541"/>
      <c r="W290" s="541"/>
      <c r="X290" s="541"/>
      <c r="Y290" s="541"/>
      <c r="Z290" s="541"/>
    </row>
    <row r="291" spans="16:26" ht="15.75" customHeight="1">
      <c r="P291" s="541"/>
      <c r="Q291" s="541"/>
      <c r="R291" s="541"/>
      <c r="S291" s="541"/>
      <c r="T291" s="541"/>
      <c r="U291" s="541"/>
      <c r="V291" s="541"/>
      <c r="W291" s="541"/>
      <c r="X291" s="541"/>
      <c r="Y291" s="541"/>
      <c r="Z291" s="541"/>
    </row>
    <row r="292" spans="16:26" ht="15.75" customHeight="1">
      <c r="P292" s="541"/>
      <c r="Q292" s="541"/>
      <c r="R292" s="541"/>
      <c r="S292" s="541"/>
      <c r="T292" s="541"/>
      <c r="U292" s="541"/>
      <c r="V292" s="541"/>
      <c r="W292" s="541"/>
      <c r="X292" s="541"/>
      <c r="Y292" s="541"/>
      <c r="Z292" s="541"/>
    </row>
    <row r="293" spans="16:26" ht="15.75" customHeight="1">
      <c r="P293" s="541"/>
      <c r="Q293" s="541"/>
      <c r="R293" s="541"/>
      <c r="S293" s="541"/>
      <c r="T293" s="541"/>
      <c r="U293" s="541"/>
      <c r="V293" s="541"/>
      <c r="W293" s="541"/>
      <c r="X293" s="541"/>
      <c r="Y293" s="541"/>
      <c r="Z293" s="541"/>
    </row>
    <row r="294" spans="16:26" ht="15.75" customHeight="1">
      <c r="P294" s="541"/>
      <c r="Q294" s="541"/>
      <c r="R294" s="541"/>
      <c r="S294" s="541"/>
      <c r="T294" s="541"/>
      <c r="U294" s="541"/>
      <c r="V294" s="541"/>
      <c r="W294" s="541"/>
      <c r="X294" s="541"/>
      <c r="Y294" s="541"/>
      <c r="Z294" s="541"/>
    </row>
    <row r="295" spans="16:26" ht="15.75" customHeight="1">
      <c r="P295" s="541"/>
      <c r="Q295" s="541"/>
      <c r="R295" s="541"/>
      <c r="S295" s="541"/>
      <c r="T295" s="541"/>
      <c r="U295" s="541"/>
      <c r="V295" s="541"/>
      <c r="W295" s="541"/>
      <c r="X295" s="541"/>
      <c r="Y295" s="541"/>
      <c r="Z295" s="541"/>
    </row>
    <row r="296" spans="16:26" ht="15.75" customHeight="1">
      <c r="P296" s="541"/>
      <c r="Q296" s="541"/>
      <c r="R296" s="541"/>
      <c r="S296" s="541"/>
      <c r="T296" s="541"/>
      <c r="U296" s="541"/>
      <c r="V296" s="541"/>
      <c r="W296" s="541"/>
      <c r="X296" s="541"/>
      <c r="Y296" s="541"/>
      <c r="Z296" s="541"/>
    </row>
    <row r="297" spans="16:26" ht="15.75" customHeight="1">
      <c r="P297" s="541"/>
      <c r="Q297" s="541"/>
      <c r="R297" s="541"/>
      <c r="S297" s="541"/>
      <c r="T297" s="541"/>
      <c r="U297" s="541"/>
      <c r="V297" s="541"/>
      <c r="W297" s="541"/>
      <c r="X297" s="541"/>
      <c r="Y297" s="541"/>
      <c r="Z297" s="541"/>
    </row>
    <row r="298" spans="16:26" ht="15.75" customHeight="1">
      <c r="P298" s="541"/>
      <c r="Q298" s="541"/>
      <c r="R298" s="541"/>
      <c r="S298" s="541"/>
      <c r="T298" s="541"/>
      <c r="U298" s="541"/>
      <c r="V298" s="541"/>
      <c r="W298" s="541"/>
      <c r="X298" s="541"/>
      <c r="Y298" s="541"/>
      <c r="Z298" s="541"/>
    </row>
    <row r="299" spans="16:26" ht="15.75" customHeight="1">
      <c r="P299" s="541"/>
      <c r="Q299" s="541"/>
      <c r="R299" s="541"/>
      <c r="S299" s="541"/>
      <c r="T299" s="541"/>
      <c r="U299" s="541"/>
      <c r="V299" s="541"/>
      <c r="W299" s="541"/>
      <c r="X299" s="541"/>
      <c r="Y299" s="541"/>
      <c r="Z299" s="541"/>
    </row>
    <row r="300" spans="16:26" ht="15.75" customHeight="1">
      <c r="P300" s="541"/>
      <c r="Q300" s="541"/>
      <c r="R300" s="541"/>
      <c r="S300" s="541"/>
      <c r="T300" s="541"/>
      <c r="U300" s="541"/>
      <c r="V300" s="541"/>
      <c r="W300" s="541"/>
      <c r="X300" s="541"/>
      <c r="Y300" s="541"/>
      <c r="Z300" s="541"/>
    </row>
    <row r="301" spans="16:26" ht="15.75" customHeight="1">
      <c r="P301" s="541"/>
      <c r="Q301" s="541"/>
      <c r="R301" s="541"/>
      <c r="S301" s="541"/>
      <c r="T301" s="541"/>
      <c r="U301" s="541"/>
      <c r="V301" s="541"/>
      <c r="W301" s="541"/>
      <c r="X301" s="541"/>
      <c r="Y301" s="541"/>
      <c r="Z301" s="541"/>
    </row>
    <row r="302" spans="16:26" ht="15.75" customHeight="1">
      <c r="P302" s="541"/>
      <c r="Q302" s="541"/>
      <c r="R302" s="541"/>
      <c r="S302" s="541"/>
      <c r="T302" s="541"/>
      <c r="U302" s="541"/>
      <c r="V302" s="541"/>
      <c r="W302" s="541"/>
      <c r="X302" s="541"/>
      <c r="Y302" s="541"/>
      <c r="Z302" s="541"/>
    </row>
    <row r="303" spans="16:26" ht="15.75" customHeight="1">
      <c r="P303" s="541"/>
      <c r="Q303" s="541"/>
      <c r="R303" s="541"/>
      <c r="S303" s="541"/>
      <c r="T303" s="541"/>
      <c r="U303" s="541"/>
      <c r="V303" s="541"/>
      <c r="W303" s="541"/>
      <c r="X303" s="541"/>
      <c r="Y303" s="541"/>
      <c r="Z303" s="541"/>
    </row>
    <row r="304" spans="16:26" ht="15.75" customHeight="1">
      <c r="P304" s="541"/>
      <c r="Q304" s="541"/>
      <c r="R304" s="541"/>
      <c r="S304" s="541"/>
      <c r="T304" s="541"/>
      <c r="U304" s="541"/>
      <c r="V304" s="541"/>
      <c r="W304" s="541"/>
      <c r="X304" s="541"/>
      <c r="Y304" s="541"/>
      <c r="Z304" s="541"/>
    </row>
    <row r="305" spans="16:26" ht="15.75" customHeight="1">
      <c r="P305" s="541"/>
      <c r="Q305" s="541"/>
      <c r="R305" s="541"/>
      <c r="S305" s="541"/>
      <c r="T305" s="541"/>
      <c r="U305" s="541"/>
      <c r="V305" s="541"/>
      <c r="W305" s="541"/>
      <c r="X305" s="541"/>
      <c r="Y305" s="541"/>
      <c r="Z305" s="541"/>
    </row>
    <row r="306" spans="16:26" ht="15.75" customHeight="1">
      <c r="P306" s="541"/>
      <c r="Q306" s="541"/>
      <c r="R306" s="541"/>
      <c r="S306" s="541"/>
      <c r="T306" s="541"/>
      <c r="U306" s="541"/>
      <c r="V306" s="541"/>
      <c r="W306" s="541"/>
      <c r="X306" s="541"/>
      <c r="Y306" s="541"/>
      <c r="Z306" s="541"/>
    </row>
    <row r="307" spans="16:26" ht="15.75" customHeight="1">
      <c r="P307" s="541"/>
      <c r="Q307" s="541"/>
      <c r="R307" s="541"/>
      <c r="S307" s="541"/>
      <c r="T307" s="541"/>
      <c r="U307" s="541"/>
      <c r="V307" s="541"/>
      <c r="W307" s="541"/>
      <c r="X307" s="541"/>
      <c r="Y307" s="541"/>
      <c r="Z307" s="541"/>
    </row>
    <row r="308" spans="16:26" ht="15.75" customHeight="1">
      <c r="P308" s="541"/>
      <c r="Q308" s="541"/>
      <c r="R308" s="541"/>
      <c r="S308" s="541"/>
      <c r="T308" s="541"/>
      <c r="U308" s="541"/>
      <c r="V308" s="541"/>
      <c r="W308" s="541"/>
      <c r="X308" s="541"/>
      <c r="Y308" s="541"/>
      <c r="Z308" s="541"/>
    </row>
    <row r="309" spans="16:26" ht="15.75" customHeight="1">
      <c r="P309" s="541"/>
      <c r="Q309" s="541"/>
      <c r="R309" s="541"/>
      <c r="S309" s="541"/>
      <c r="T309" s="541"/>
      <c r="U309" s="541"/>
      <c r="V309" s="541"/>
      <c r="W309" s="541"/>
      <c r="X309" s="541"/>
      <c r="Y309" s="541"/>
      <c r="Z309" s="541"/>
    </row>
    <row r="310" spans="16:26" ht="15.75" customHeight="1">
      <c r="P310" s="541"/>
      <c r="Q310" s="541"/>
      <c r="R310" s="541"/>
      <c r="S310" s="541"/>
      <c r="T310" s="541"/>
      <c r="U310" s="541"/>
      <c r="V310" s="541"/>
      <c r="W310" s="541"/>
      <c r="X310" s="541"/>
      <c r="Y310" s="541"/>
      <c r="Z310" s="541"/>
    </row>
    <row r="311" spans="16:26" ht="15.75" customHeight="1">
      <c r="P311" s="541"/>
      <c r="Q311" s="541"/>
      <c r="R311" s="541"/>
      <c r="S311" s="541"/>
      <c r="T311" s="541"/>
      <c r="U311" s="541"/>
      <c r="V311" s="541"/>
      <c r="W311" s="541"/>
      <c r="X311" s="541"/>
      <c r="Y311" s="541"/>
      <c r="Z311" s="541"/>
    </row>
    <row r="312" spans="16:26" ht="15.75" customHeight="1">
      <c r="P312" s="541"/>
      <c r="Q312" s="541"/>
      <c r="R312" s="541"/>
      <c r="S312" s="541"/>
      <c r="T312" s="541"/>
      <c r="U312" s="541"/>
      <c r="V312" s="541"/>
      <c r="W312" s="541"/>
      <c r="X312" s="541"/>
      <c r="Y312" s="541"/>
      <c r="Z312" s="541"/>
    </row>
    <row r="313" spans="16:26" ht="15.75" customHeight="1">
      <c r="P313" s="541"/>
      <c r="Q313" s="541"/>
      <c r="R313" s="541"/>
      <c r="S313" s="541"/>
      <c r="T313" s="541"/>
      <c r="U313" s="541"/>
      <c r="V313" s="541"/>
      <c r="W313" s="541"/>
      <c r="X313" s="541"/>
      <c r="Y313" s="541"/>
      <c r="Z313" s="541"/>
    </row>
    <row r="314" spans="16:26" ht="15.75" customHeight="1">
      <c r="P314" s="541"/>
      <c r="Q314" s="541"/>
      <c r="R314" s="541"/>
      <c r="S314" s="541"/>
      <c r="T314" s="541"/>
      <c r="U314" s="541"/>
      <c r="V314" s="541"/>
      <c r="W314" s="541"/>
      <c r="X314" s="541"/>
      <c r="Y314" s="541"/>
      <c r="Z314" s="541"/>
    </row>
    <row r="315" spans="16:26" ht="15.75" customHeight="1">
      <c r="P315" s="541"/>
      <c r="Q315" s="541"/>
      <c r="R315" s="541"/>
      <c r="S315" s="541"/>
      <c r="T315" s="541"/>
      <c r="U315" s="541"/>
      <c r="V315" s="541"/>
      <c r="W315" s="541"/>
      <c r="X315" s="541"/>
      <c r="Y315" s="541"/>
      <c r="Z315" s="541"/>
    </row>
    <row r="316" spans="16:26" ht="15.75" customHeight="1">
      <c r="P316" s="541"/>
      <c r="Q316" s="541"/>
      <c r="R316" s="541"/>
      <c r="S316" s="541"/>
      <c r="T316" s="541"/>
      <c r="U316" s="541"/>
      <c r="V316" s="541"/>
      <c r="W316" s="541"/>
      <c r="X316" s="541"/>
      <c r="Y316" s="541"/>
      <c r="Z316" s="541"/>
    </row>
    <row r="317" spans="16:26" ht="15.75" customHeight="1">
      <c r="P317" s="541"/>
      <c r="Q317" s="541"/>
      <c r="R317" s="541"/>
      <c r="S317" s="541"/>
      <c r="T317" s="541"/>
      <c r="U317" s="541"/>
      <c r="V317" s="541"/>
      <c r="W317" s="541"/>
      <c r="X317" s="541"/>
      <c r="Y317" s="541"/>
      <c r="Z317" s="541"/>
    </row>
    <row r="318" spans="16:26" ht="15.75" customHeight="1">
      <c r="P318" s="541"/>
      <c r="Q318" s="541"/>
      <c r="R318" s="541"/>
      <c r="S318" s="541"/>
      <c r="T318" s="541"/>
      <c r="U318" s="541"/>
      <c r="V318" s="541"/>
      <c r="W318" s="541"/>
      <c r="X318" s="541"/>
      <c r="Y318" s="541"/>
      <c r="Z318" s="541"/>
    </row>
    <row r="319" spans="16:26" ht="15.75" customHeight="1">
      <c r="P319" s="541"/>
      <c r="Q319" s="541"/>
      <c r="R319" s="541"/>
      <c r="S319" s="541"/>
      <c r="T319" s="541"/>
      <c r="U319" s="541"/>
      <c r="V319" s="541"/>
      <c r="W319" s="541"/>
      <c r="X319" s="541"/>
      <c r="Y319" s="541"/>
      <c r="Z319" s="541"/>
    </row>
    <row r="320" spans="16:26" ht="15.75" customHeight="1">
      <c r="P320" s="541"/>
      <c r="Q320" s="541"/>
      <c r="R320" s="541"/>
      <c r="S320" s="541"/>
      <c r="T320" s="541"/>
      <c r="U320" s="541"/>
      <c r="V320" s="541"/>
      <c r="W320" s="541"/>
      <c r="X320" s="541"/>
      <c r="Y320" s="541"/>
      <c r="Z320" s="541"/>
    </row>
    <row r="321" spans="16:26" ht="15.75" customHeight="1">
      <c r="P321" s="541"/>
      <c r="Q321" s="541"/>
      <c r="R321" s="541"/>
      <c r="S321" s="541"/>
      <c r="T321" s="541"/>
      <c r="U321" s="541"/>
      <c r="V321" s="541"/>
      <c r="W321" s="541"/>
      <c r="X321" s="541"/>
      <c r="Y321" s="541"/>
      <c r="Z321" s="541"/>
    </row>
    <row r="322" spans="16:26" ht="15.75" customHeight="1">
      <c r="P322" s="541"/>
      <c r="Q322" s="541"/>
      <c r="R322" s="541"/>
      <c r="S322" s="541"/>
      <c r="T322" s="541"/>
      <c r="U322" s="541"/>
      <c r="V322" s="541"/>
      <c r="W322" s="541"/>
      <c r="X322" s="541"/>
      <c r="Y322" s="541"/>
      <c r="Z322" s="541"/>
    </row>
    <row r="323" spans="16:26" ht="15.75" customHeight="1">
      <c r="P323" s="541"/>
      <c r="Q323" s="541"/>
      <c r="R323" s="541"/>
      <c r="S323" s="541"/>
      <c r="T323" s="541"/>
      <c r="U323" s="541"/>
      <c r="V323" s="541"/>
      <c r="W323" s="541"/>
      <c r="X323" s="541"/>
      <c r="Y323" s="541"/>
      <c r="Z323" s="541"/>
    </row>
    <row r="324" spans="16:26" ht="15.75" customHeight="1">
      <c r="P324" s="541"/>
      <c r="Q324" s="541"/>
      <c r="R324" s="541"/>
      <c r="S324" s="541"/>
      <c r="T324" s="541"/>
      <c r="U324" s="541"/>
      <c r="V324" s="541"/>
      <c r="W324" s="541"/>
      <c r="X324" s="541"/>
      <c r="Y324" s="541"/>
      <c r="Z324" s="541"/>
    </row>
    <row r="325" spans="16:26" ht="15.75" customHeight="1">
      <c r="P325" s="541"/>
      <c r="Q325" s="541"/>
      <c r="R325" s="541"/>
      <c r="S325" s="541"/>
      <c r="T325" s="541"/>
      <c r="U325" s="541"/>
      <c r="V325" s="541"/>
      <c r="W325" s="541"/>
      <c r="X325" s="541"/>
      <c r="Y325" s="541"/>
      <c r="Z325" s="541"/>
    </row>
    <row r="326" spans="16:26" ht="15.75" customHeight="1">
      <c r="P326" s="541"/>
      <c r="Q326" s="541"/>
      <c r="R326" s="541"/>
      <c r="S326" s="541"/>
      <c r="T326" s="541"/>
      <c r="U326" s="541"/>
      <c r="V326" s="541"/>
      <c r="W326" s="541"/>
      <c r="X326" s="541"/>
      <c r="Y326" s="541"/>
      <c r="Z326" s="541"/>
    </row>
    <row r="327" spans="16:26" ht="15.75" customHeight="1">
      <c r="P327" s="541"/>
      <c r="Q327" s="541"/>
      <c r="R327" s="541"/>
      <c r="S327" s="541"/>
      <c r="T327" s="541"/>
      <c r="U327" s="541"/>
      <c r="V327" s="541"/>
      <c r="W327" s="541"/>
      <c r="X327" s="541"/>
      <c r="Y327" s="541"/>
      <c r="Z327" s="541"/>
    </row>
    <row r="328" spans="16:26" ht="15.75" customHeight="1">
      <c r="P328" s="541"/>
      <c r="Q328" s="541"/>
      <c r="R328" s="541"/>
      <c r="S328" s="541"/>
      <c r="T328" s="541"/>
      <c r="U328" s="541"/>
      <c r="V328" s="541"/>
      <c r="W328" s="541"/>
      <c r="X328" s="541"/>
      <c r="Y328" s="541"/>
      <c r="Z328" s="541"/>
    </row>
    <row r="329" spans="16:26" ht="15.75" customHeight="1">
      <c r="P329" s="541"/>
      <c r="Q329" s="541"/>
      <c r="R329" s="541"/>
      <c r="S329" s="541"/>
      <c r="T329" s="541"/>
      <c r="U329" s="541"/>
      <c r="V329" s="541"/>
      <c r="W329" s="541"/>
      <c r="X329" s="541"/>
      <c r="Y329" s="541"/>
      <c r="Z329" s="541"/>
    </row>
    <row r="330" spans="16:26" ht="15.75" customHeight="1">
      <c r="P330" s="541"/>
      <c r="Q330" s="541"/>
      <c r="R330" s="541"/>
      <c r="S330" s="541"/>
      <c r="T330" s="541"/>
      <c r="U330" s="541"/>
      <c r="V330" s="541"/>
      <c r="W330" s="541"/>
      <c r="X330" s="541"/>
      <c r="Y330" s="541"/>
      <c r="Z330" s="541"/>
    </row>
    <row r="331" spans="16:26" ht="15.75" customHeight="1">
      <c r="P331" s="541"/>
      <c r="Q331" s="541"/>
      <c r="R331" s="541"/>
      <c r="S331" s="541"/>
      <c r="T331" s="541"/>
      <c r="U331" s="541"/>
      <c r="V331" s="541"/>
      <c r="W331" s="541"/>
      <c r="X331" s="541"/>
      <c r="Y331" s="541"/>
      <c r="Z331" s="541"/>
    </row>
    <row r="332" spans="16:26" ht="15.75" customHeight="1">
      <c r="P332" s="541"/>
      <c r="Q332" s="541"/>
      <c r="R332" s="541"/>
      <c r="S332" s="541"/>
      <c r="T332" s="541"/>
      <c r="U332" s="541"/>
      <c r="V332" s="541"/>
      <c r="W332" s="541"/>
      <c r="X332" s="541"/>
      <c r="Y332" s="541"/>
      <c r="Z332" s="541"/>
    </row>
    <row r="333" spans="16:26" ht="15.75" customHeight="1">
      <c r="P333" s="541"/>
      <c r="Q333" s="541"/>
      <c r="R333" s="541"/>
      <c r="S333" s="541"/>
      <c r="T333" s="541"/>
      <c r="U333" s="541"/>
      <c r="V333" s="541"/>
      <c r="W333" s="541"/>
      <c r="X333" s="541"/>
      <c r="Y333" s="541"/>
      <c r="Z333" s="541"/>
    </row>
    <row r="334" spans="16:26" ht="15.75" customHeight="1">
      <c r="P334" s="541"/>
      <c r="Q334" s="541"/>
      <c r="R334" s="541"/>
      <c r="S334" s="541"/>
      <c r="T334" s="541"/>
      <c r="U334" s="541"/>
      <c r="V334" s="541"/>
      <c r="W334" s="541"/>
      <c r="X334" s="541"/>
      <c r="Y334" s="541"/>
      <c r="Z334" s="541"/>
    </row>
    <row r="335" spans="16:26" ht="15.75" customHeight="1">
      <c r="P335" s="541"/>
      <c r="Q335" s="541"/>
      <c r="R335" s="541"/>
      <c r="S335" s="541"/>
      <c r="T335" s="541"/>
      <c r="U335" s="541"/>
      <c r="V335" s="541"/>
      <c r="W335" s="541"/>
      <c r="X335" s="541"/>
      <c r="Y335" s="541"/>
      <c r="Z335" s="541"/>
    </row>
    <row r="336" spans="16:26" ht="15.75" customHeight="1">
      <c r="P336" s="541"/>
      <c r="Q336" s="541"/>
      <c r="R336" s="541"/>
      <c r="S336" s="541"/>
      <c r="T336" s="541"/>
      <c r="U336" s="541"/>
      <c r="V336" s="541"/>
      <c r="W336" s="541"/>
      <c r="X336" s="541"/>
      <c r="Y336" s="541"/>
      <c r="Z336" s="541"/>
    </row>
    <row r="337" spans="16:26" ht="15.75" customHeight="1">
      <c r="P337" s="541"/>
      <c r="Q337" s="541"/>
      <c r="R337" s="541"/>
      <c r="S337" s="541"/>
      <c r="T337" s="541"/>
      <c r="U337" s="541"/>
      <c r="V337" s="541"/>
      <c r="W337" s="541"/>
      <c r="X337" s="541"/>
      <c r="Y337" s="541"/>
      <c r="Z337" s="541"/>
    </row>
    <row r="338" spans="16:26" ht="15.75" customHeight="1">
      <c r="P338" s="541"/>
      <c r="Q338" s="541"/>
      <c r="R338" s="541"/>
      <c r="S338" s="541"/>
      <c r="T338" s="541"/>
      <c r="U338" s="541"/>
      <c r="V338" s="541"/>
      <c r="W338" s="541"/>
      <c r="X338" s="541"/>
      <c r="Y338" s="541"/>
      <c r="Z338" s="541"/>
    </row>
    <row r="339" spans="16:26" ht="15.75" customHeight="1">
      <c r="P339" s="541"/>
      <c r="Q339" s="541"/>
      <c r="R339" s="541"/>
      <c r="S339" s="541"/>
      <c r="T339" s="541"/>
      <c r="U339" s="541"/>
      <c r="V339" s="541"/>
      <c r="W339" s="541"/>
      <c r="X339" s="541"/>
      <c r="Y339" s="541"/>
      <c r="Z339" s="541"/>
    </row>
    <row r="340" spans="16:26" ht="15.75" customHeight="1">
      <c r="P340" s="541"/>
      <c r="Q340" s="541"/>
      <c r="R340" s="541"/>
      <c r="S340" s="541"/>
      <c r="T340" s="541"/>
      <c r="U340" s="541"/>
      <c r="V340" s="541"/>
      <c r="W340" s="541"/>
      <c r="X340" s="541"/>
      <c r="Y340" s="541"/>
      <c r="Z340" s="541"/>
    </row>
    <row r="341" spans="16:26" ht="15.75" customHeight="1">
      <c r="P341" s="541"/>
      <c r="Q341" s="541"/>
      <c r="R341" s="541"/>
      <c r="S341" s="541"/>
      <c r="T341" s="541"/>
      <c r="U341" s="541"/>
      <c r="V341" s="541"/>
      <c r="W341" s="541"/>
      <c r="X341" s="541"/>
      <c r="Y341" s="541"/>
      <c r="Z341" s="541"/>
    </row>
    <row r="342" spans="16:26" ht="15.75" customHeight="1">
      <c r="P342" s="541"/>
      <c r="Q342" s="541"/>
      <c r="R342" s="541"/>
      <c r="S342" s="541"/>
      <c r="T342" s="541"/>
      <c r="U342" s="541"/>
      <c r="V342" s="541"/>
      <c r="W342" s="541"/>
      <c r="X342" s="541"/>
      <c r="Y342" s="541"/>
      <c r="Z342" s="541"/>
    </row>
    <row r="343" spans="16:26" ht="15.75" customHeight="1">
      <c r="P343" s="541"/>
      <c r="Q343" s="541"/>
      <c r="R343" s="541"/>
      <c r="S343" s="541"/>
      <c r="T343" s="541"/>
      <c r="U343" s="541"/>
      <c r="V343" s="541"/>
      <c r="W343" s="541"/>
      <c r="X343" s="541"/>
      <c r="Y343" s="541"/>
      <c r="Z343" s="541"/>
    </row>
    <row r="344" spans="16:26" ht="15.75" customHeight="1">
      <c r="P344" s="541"/>
      <c r="Q344" s="541"/>
      <c r="R344" s="541"/>
      <c r="S344" s="541"/>
      <c r="T344" s="541"/>
      <c r="U344" s="541"/>
      <c r="V344" s="541"/>
      <c r="W344" s="541"/>
      <c r="X344" s="541"/>
      <c r="Y344" s="541"/>
      <c r="Z344" s="541"/>
    </row>
    <row r="345" spans="16:26" ht="15.75" customHeight="1">
      <c r="P345" s="541"/>
      <c r="Q345" s="541"/>
      <c r="R345" s="541"/>
      <c r="S345" s="541"/>
      <c r="T345" s="541"/>
      <c r="U345" s="541"/>
      <c r="V345" s="541"/>
      <c r="W345" s="541"/>
      <c r="X345" s="541"/>
      <c r="Y345" s="541"/>
      <c r="Z345" s="541"/>
    </row>
    <row r="346" spans="16:26" ht="15.75" customHeight="1">
      <c r="P346" s="541"/>
      <c r="Q346" s="541"/>
      <c r="R346" s="541"/>
      <c r="S346" s="541"/>
      <c r="T346" s="541"/>
      <c r="U346" s="541"/>
      <c r="V346" s="541"/>
      <c r="W346" s="541"/>
      <c r="X346" s="541"/>
      <c r="Y346" s="541"/>
      <c r="Z346" s="541"/>
    </row>
    <row r="347" spans="16:26" ht="15.75" customHeight="1">
      <c r="P347" s="541"/>
      <c r="Q347" s="541"/>
      <c r="R347" s="541"/>
      <c r="S347" s="541"/>
      <c r="T347" s="541"/>
      <c r="U347" s="541"/>
      <c r="V347" s="541"/>
      <c r="W347" s="541"/>
      <c r="X347" s="541"/>
      <c r="Y347" s="541"/>
      <c r="Z347" s="541"/>
    </row>
    <row r="348" spans="16:26" ht="15.75" customHeight="1">
      <c r="P348" s="541"/>
      <c r="Q348" s="541"/>
      <c r="R348" s="541"/>
      <c r="S348" s="541"/>
      <c r="T348" s="541"/>
      <c r="U348" s="541"/>
      <c r="V348" s="541"/>
      <c r="W348" s="541"/>
      <c r="X348" s="541"/>
      <c r="Y348" s="541"/>
      <c r="Z348" s="541"/>
    </row>
    <row r="349" spans="16:26" ht="15.75" customHeight="1">
      <c r="P349" s="541"/>
      <c r="Q349" s="541"/>
      <c r="R349" s="541"/>
      <c r="S349" s="541"/>
      <c r="T349" s="541"/>
      <c r="U349" s="541"/>
      <c r="V349" s="541"/>
      <c r="W349" s="541"/>
      <c r="X349" s="541"/>
      <c r="Y349" s="541"/>
      <c r="Z349" s="541"/>
    </row>
    <row r="350" spans="16:26" ht="15.75" customHeight="1">
      <c r="P350" s="541"/>
      <c r="Q350" s="541"/>
      <c r="R350" s="541"/>
      <c r="S350" s="541"/>
      <c r="T350" s="541"/>
      <c r="U350" s="541"/>
      <c r="V350" s="541"/>
      <c r="W350" s="541"/>
      <c r="X350" s="541"/>
      <c r="Y350" s="541"/>
      <c r="Z350" s="541"/>
    </row>
    <row r="351" spans="16:26" ht="15.75" customHeight="1">
      <c r="P351" s="541"/>
      <c r="Q351" s="541"/>
      <c r="R351" s="541"/>
      <c r="S351" s="541"/>
      <c r="T351" s="541"/>
      <c r="U351" s="541"/>
      <c r="V351" s="541"/>
      <c r="W351" s="541"/>
      <c r="X351" s="541"/>
      <c r="Y351" s="541"/>
      <c r="Z351" s="541"/>
    </row>
    <row r="352" spans="16:26" ht="15.75" customHeight="1">
      <c r="P352" s="541"/>
      <c r="Q352" s="541"/>
      <c r="R352" s="541"/>
      <c r="S352" s="541"/>
      <c r="T352" s="541"/>
      <c r="U352" s="541"/>
      <c r="V352" s="541"/>
      <c r="W352" s="541"/>
      <c r="X352" s="541"/>
      <c r="Y352" s="541"/>
      <c r="Z352" s="541"/>
    </row>
    <row r="353" spans="16:26" ht="15.75" customHeight="1">
      <c r="P353" s="541"/>
      <c r="Q353" s="541"/>
      <c r="R353" s="541"/>
      <c r="S353" s="541"/>
      <c r="T353" s="541"/>
      <c r="U353" s="541"/>
      <c r="V353" s="541"/>
      <c r="W353" s="541"/>
      <c r="X353" s="541"/>
      <c r="Y353" s="541"/>
      <c r="Z353" s="541"/>
    </row>
    <row r="354" spans="16:26" ht="15.75" customHeight="1">
      <c r="P354" s="541"/>
      <c r="Q354" s="541"/>
      <c r="R354" s="541"/>
      <c r="S354" s="541"/>
      <c r="T354" s="541"/>
      <c r="U354" s="541"/>
      <c r="V354" s="541"/>
      <c r="W354" s="541"/>
      <c r="X354" s="541"/>
      <c r="Y354" s="541"/>
      <c r="Z354" s="541"/>
    </row>
    <row r="355" spans="16:26" ht="15.75" customHeight="1">
      <c r="P355" s="541"/>
      <c r="Q355" s="541"/>
      <c r="R355" s="541"/>
      <c r="S355" s="541"/>
      <c r="T355" s="541"/>
      <c r="U355" s="541"/>
      <c r="V355" s="541"/>
      <c r="W355" s="541"/>
      <c r="X355" s="541"/>
      <c r="Y355" s="541"/>
      <c r="Z355" s="541"/>
    </row>
    <row r="356" spans="16:26" ht="15.75" customHeight="1">
      <c r="P356" s="541"/>
      <c r="Q356" s="541"/>
      <c r="R356" s="541"/>
      <c r="S356" s="541"/>
      <c r="T356" s="541"/>
      <c r="U356" s="541"/>
      <c r="V356" s="541"/>
      <c r="W356" s="541"/>
      <c r="X356" s="541"/>
      <c r="Y356" s="541"/>
      <c r="Z356" s="541"/>
    </row>
    <row r="357" spans="16:26" ht="15.75" customHeight="1">
      <c r="P357" s="541"/>
      <c r="Q357" s="541"/>
      <c r="R357" s="541"/>
      <c r="S357" s="541"/>
      <c r="T357" s="541"/>
      <c r="U357" s="541"/>
      <c r="V357" s="541"/>
      <c r="W357" s="541"/>
      <c r="X357" s="541"/>
      <c r="Y357" s="541"/>
      <c r="Z357" s="541"/>
    </row>
    <row r="358" spans="16:26" ht="15.75" customHeight="1">
      <c r="P358" s="541"/>
      <c r="Q358" s="541"/>
      <c r="R358" s="541"/>
      <c r="S358" s="541"/>
      <c r="T358" s="541"/>
      <c r="U358" s="541"/>
      <c r="V358" s="541"/>
      <c r="W358" s="541"/>
      <c r="X358" s="541"/>
      <c r="Y358" s="541"/>
      <c r="Z358" s="541"/>
    </row>
    <row r="359" spans="16:26" ht="15.75" customHeight="1">
      <c r="P359" s="541"/>
      <c r="Q359" s="541"/>
      <c r="R359" s="541"/>
      <c r="S359" s="541"/>
      <c r="T359" s="541"/>
      <c r="U359" s="541"/>
      <c r="V359" s="541"/>
      <c r="W359" s="541"/>
      <c r="X359" s="541"/>
      <c r="Y359" s="541"/>
      <c r="Z359" s="541"/>
    </row>
    <row r="360" spans="16:26" ht="15.75" customHeight="1">
      <c r="P360" s="541"/>
      <c r="Q360" s="541"/>
      <c r="R360" s="541"/>
      <c r="S360" s="541"/>
      <c r="T360" s="541"/>
      <c r="U360" s="541"/>
      <c r="V360" s="541"/>
      <c r="W360" s="541"/>
      <c r="X360" s="541"/>
      <c r="Y360" s="541"/>
      <c r="Z360" s="541"/>
    </row>
    <row r="361" spans="16:26" ht="15.75" customHeight="1">
      <c r="P361" s="541"/>
      <c r="Q361" s="541"/>
      <c r="R361" s="541"/>
      <c r="S361" s="541"/>
      <c r="T361" s="541"/>
      <c r="U361" s="541"/>
      <c r="V361" s="541"/>
      <c r="W361" s="541"/>
      <c r="X361" s="541"/>
      <c r="Y361" s="541"/>
      <c r="Z361" s="541"/>
    </row>
    <row r="362" spans="16:26" ht="15.75" customHeight="1">
      <c r="P362" s="541"/>
      <c r="Q362" s="541"/>
      <c r="R362" s="541"/>
      <c r="S362" s="541"/>
      <c r="T362" s="541"/>
      <c r="U362" s="541"/>
      <c r="V362" s="541"/>
      <c r="W362" s="541"/>
      <c r="X362" s="541"/>
      <c r="Y362" s="541"/>
      <c r="Z362" s="541"/>
    </row>
    <row r="363" spans="16:26" ht="15.75" customHeight="1">
      <c r="P363" s="541"/>
      <c r="Q363" s="541"/>
      <c r="R363" s="541"/>
      <c r="S363" s="541"/>
      <c r="T363" s="541"/>
      <c r="U363" s="541"/>
      <c r="V363" s="541"/>
      <c r="W363" s="541"/>
      <c r="X363" s="541"/>
      <c r="Y363" s="541"/>
      <c r="Z363" s="541"/>
    </row>
    <row r="364" spans="16:26" ht="15.75" customHeight="1">
      <c r="P364" s="541"/>
      <c r="Q364" s="541"/>
      <c r="R364" s="541"/>
      <c r="S364" s="541"/>
      <c r="T364" s="541"/>
      <c r="U364" s="541"/>
      <c r="V364" s="541"/>
      <c r="W364" s="541"/>
      <c r="X364" s="541"/>
      <c r="Y364" s="541"/>
      <c r="Z364" s="541"/>
    </row>
    <row r="365" spans="16:26" ht="15.75" customHeight="1">
      <c r="P365" s="541"/>
      <c r="Q365" s="541"/>
      <c r="R365" s="541"/>
      <c r="S365" s="541"/>
      <c r="T365" s="541"/>
      <c r="U365" s="541"/>
      <c r="V365" s="541"/>
      <c r="W365" s="541"/>
      <c r="X365" s="541"/>
      <c r="Y365" s="541"/>
      <c r="Z365" s="541"/>
    </row>
    <row r="366" spans="16:26" ht="15.75" customHeight="1">
      <c r="P366" s="541"/>
      <c r="Q366" s="541"/>
      <c r="R366" s="541"/>
      <c r="S366" s="541"/>
      <c r="T366" s="541"/>
      <c r="U366" s="541"/>
      <c r="V366" s="541"/>
      <c r="W366" s="541"/>
      <c r="X366" s="541"/>
      <c r="Y366" s="541"/>
      <c r="Z366" s="541"/>
    </row>
    <row r="367" spans="16:26" ht="15.75" customHeight="1">
      <c r="P367" s="541"/>
      <c r="Q367" s="541"/>
      <c r="R367" s="541"/>
      <c r="S367" s="541"/>
      <c r="T367" s="541"/>
      <c r="U367" s="541"/>
      <c r="V367" s="541"/>
      <c r="W367" s="541"/>
      <c r="X367" s="541"/>
      <c r="Y367" s="541"/>
      <c r="Z367" s="541"/>
    </row>
    <row r="368" spans="16:26" ht="15.75" customHeight="1">
      <c r="P368" s="541"/>
      <c r="Q368" s="541"/>
      <c r="R368" s="541"/>
      <c r="S368" s="541"/>
      <c r="T368" s="541"/>
      <c r="U368" s="541"/>
      <c r="V368" s="541"/>
      <c r="W368" s="541"/>
      <c r="X368" s="541"/>
      <c r="Y368" s="541"/>
      <c r="Z368" s="541"/>
    </row>
    <row r="369" spans="16:26" ht="15.75" customHeight="1">
      <c r="P369" s="541"/>
      <c r="Q369" s="541"/>
      <c r="R369" s="541"/>
      <c r="S369" s="541"/>
      <c r="T369" s="541"/>
      <c r="U369" s="541"/>
      <c r="V369" s="541"/>
      <c r="W369" s="541"/>
      <c r="X369" s="541"/>
      <c r="Y369" s="541"/>
      <c r="Z369" s="541"/>
    </row>
    <row r="370" spans="16:26" ht="15.75" customHeight="1">
      <c r="P370" s="541"/>
      <c r="Q370" s="541"/>
      <c r="R370" s="541"/>
      <c r="S370" s="541"/>
      <c r="T370" s="541"/>
      <c r="U370" s="541"/>
      <c r="V370" s="541"/>
      <c r="W370" s="541"/>
      <c r="X370" s="541"/>
      <c r="Y370" s="541"/>
      <c r="Z370" s="541"/>
    </row>
    <row r="371" spans="16:26" ht="15.75" customHeight="1">
      <c r="P371" s="541"/>
      <c r="Q371" s="541"/>
      <c r="R371" s="541"/>
      <c r="S371" s="541"/>
      <c r="T371" s="541"/>
      <c r="U371" s="541"/>
      <c r="V371" s="541"/>
      <c r="W371" s="541"/>
      <c r="X371" s="541"/>
      <c r="Y371" s="541"/>
      <c r="Z371" s="541"/>
    </row>
    <row r="372" spans="16:26" ht="15.75" customHeight="1">
      <c r="P372" s="541"/>
      <c r="Q372" s="541"/>
      <c r="R372" s="541"/>
      <c r="S372" s="541"/>
      <c r="T372" s="541"/>
      <c r="U372" s="541"/>
      <c r="V372" s="541"/>
      <c r="W372" s="541"/>
      <c r="X372" s="541"/>
      <c r="Y372" s="541"/>
      <c r="Z372" s="541"/>
    </row>
    <row r="373" spans="16:26" ht="15.75" customHeight="1">
      <c r="P373" s="541"/>
      <c r="Q373" s="541"/>
      <c r="R373" s="541"/>
      <c r="S373" s="541"/>
      <c r="T373" s="541"/>
      <c r="U373" s="541"/>
      <c r="V373" s="541"/>
      <c r="W373" s="541"/>
      <c r="X373" s="541"/>
      <c r="Y373" s="541"/>
      <c r="Z373" s="541"/>
    </row>
    <row r="374" spans="16:26" ht="15.75" customHeight="1">
      <c r="P374" s="541"/>
      <c r="Q374" s="541"/>
      <c r="R374" s="541"/>
      <c r="S374" s="541"/>
      <c r="T374" s="541"/>
      <c r="U374" s="541"/>
      <c r="V374" s="541"/>
      <c r="W374" s="541"/>
      <c r="X374" s="541"/>
      <c r="Y374" s="541"/>
      <c r="Z374" s="541"/>
    </row>
    <row r="375" spans="16:26" ht="15.75" customHeight="1">
      <c r="P375" s="541"/>
      <c r="Q375" s="541"/>
      <c r="R375" s="541"/>
      <c r="S375" s="541"/>
      <c r="T375" s="541"/>
      <c r="U375" s="541"/>
      <c r="V375" s="541"/>
      <c r="W375" s="541"/>
      <c r="X375" s="541"/>
      <c r="Y375" s="541"/>
      <c r="Z375" s="541"/>
    </row>
    <row r="376" spans="16:26" ht="15.75" customHeight="1">
      <c r="P376" s="541"/>
      <c r="Q376" s="541"/>
      <c r="R376" s="541"/>
      <c r="S376" s="541"/>
      <c r="T376" s="541"/>
      <c r="U376" s="541"/>
      <c r="V376" s="541"/>
      <c r="W376" s="541"/>
      <c r="X376" s="541"/>
      <c r="Y376" s="541"/>
      <c r="Z376" s="541"/>
    </row>
    <row r="377" spans="16:26" ht="15.75" customHeight="1">
      <c r="P377" s="541"/>
      <c r="Q377" s="541"/>
      <c r="R377" s="541"/>
      <c r="S377" s="541"/>
      <c r="T377" s="541"/>
      <c r="U377" s="541"/>
      <c r="V377" s="541"/>
      <c r="W377" s="541"/>
      <c r="X377" s="541"/>
      <c r="Y377" s="541"/>
      <c r="Z377" s="541"/>
    </row>
    <row r="378" spans="16:26" ht="15.75" customHeight="1">
      <c r="P378" s="541"/>
      <c r="Q378" s="541"/>
      <c r="R378" s="541"/>
      <c r="S378" s="541"/>
      <c r="T378" s="541"/>
      <c r="U378" s="541"/>
      <c r="V378" s="541"/>
      <c r="W378" s="541"/>
      <c r="X378" s="541"/>
      <c r="Y378" s="541"/>
      <c r="Z378" s="541"/>
    </row>
    <row r="379" spans="16:26" ht="15.75" customHeight="1">
      <c r="P379" s="541"/>
      <c r="Q379" s="541"/>
      <c r="R379" s="541"/>
      <c r="S379" s="541"/>
      <c r="T379" s="541"/>
      <c r="U379" s="541"/>
      <c r="V379" s="541"/>
      <c r="W379" s="541"/>
      <c r="X379" s="541"/>
      <c r="Y379" s="541"/>
      <c r="Z379" s="541"/>
    </row>
    <row r="380" spans="16:26" ht="15.75" customHeight="1">
      <c r="P380" s="541"/>
      <c r="Q380" s="541"/>
      <c r="R380" s="541"/>
      <c r="S380" s="541"/>
      <c r="T380" s="541"/>
      <c r="U380" s="541"/>
      <c r="V380" s="541"/>
      <c r="W380" s="541"/>
      <c r="X380" s="541"/>
      <c r="Y380" s="541"/>
      <c r="Z380" s="541"/>
    </row>
    <row r="381" spans="16:26" ht="15.75" customHeight="1">
      <c r="P381" s="541"/>
      <c r="Q381" s="541"/>
      <c r="R381" s="541"/>
      <c r="S381" s="541"/>
      <c r="T381" s="541"/>
      <c r="U381" s="541"/>
      <c r="V381" s="541"/>
      <c r="W381" s="541"/>
      <c r="X381" s="541"/>
      <c r="Y381" s="541"/>
      <c r="Z381" s="541"/>
    </row>
    <row r="382" spans="16:26" ht="15.75" customHeight="1">
      <c r="P382" s="541"/>
      <c r="Q382" s="541"/>
      <c r="R382" s="541"/>
      <c r="S382" s="541"/>
      <c r="T382" s="541"/>
      <c r="U382" s="541"/>
      <c r="V382" s="541"/>
      <c r="W382" s="541"/>
      <c r="X382" s="541"/>
      <c r="Y382" s="541"/>
      <c r="Z382" s="541"/>
    </row>
    <row r="383" spans="16:26" ht="15.75" customHeight="1">
      <c r="P383" s="541"/>
      <c r="Q383" s="541"/>
      <c r="R383" s="541"/>
      <c r="S383" s="541"/>
      <c r="T383" s="541"/>
      <c r="U383" s="541"/>
      <c r="V383" s="541"/>
      <c r="W383" s="541"/>
      <c r="X383" s="541"/>
      <c r="Y383" s="541"/>
      <c r="Z383" s="541"/>
    </row>
    <row r="384" spans="16:26" ht="15.75" customHeight="1">
      <c r="P384" s="541"/>
      <c r="Q384" s="541"/>
      <c r="R384" s="541"/>
      <c r="S384" s="541"/>
      <c r="T384" s="541"/>
      <c r="U384" s="541"/>
      <c r="V384" s="541"/>
      <c r="W384" s="541"/>
      <c r="X384" s="541"/>
      <c r="Y384" s="541"/>
      <c r="Z384" s="541"/>
    </row>
    <row r="385" spans="16:26" ht="15.75" customHeight="1">
      <c r="P385" s="541"/>
      <c r="Q385" s="541"/>
      <c r="R385" s="541"/>
      <c r="S385" s="541"/>
      <c r="T385" s="541"/>
      <c r="U385" s="541"/>
      <c r="V385" s="541"/>
      <c r="W385" s="541"/>
      <c r="X385" s="541"/>
      <c r="Y385" s="541"/>
      <c r="Z385" s="541"/>
    </row>
    <row r="386" spans="16:26" ht="15.75" customHeight="1">
      <c r="P386" s="541"/>
      <c r="Q386" s="541"/>
      <c r="R386" s="541"/>
      <c r="S386" s="541"/>
      <c r="T386" s="541"/>
      <c r="U386" s="541"/>
      <c r="V386" s="541"/>
      <c r="W386" s="541"/>
      <c r="X386" s="541"/>
      <c r="Y386" s="541"/>
      <c r="Z386" s="541"/>
    </row>
    <row r="387" spans="16:26" ht="15.75" customHeight="1">
      <c r="P387" s="541"/>
      <c r="Q387" s="541"/>
      <c r="R387" s="541"/>
      <c r="S387" s="541"/>
      <c r="T387" s="541"/>
      <c r="U387" s="541"/>
      <c r="V387" s="541"/>
      <c r="W387" s="541"/>
      <c r="X387" s="541"/>
      <c r="Y387" s="541"/>
      <c r="Z387" s="541"/>
    </row>
    <row r="388" spans="16:26" ht="15.75" customHeight="1">
      <c r="P388" s="541"/>
      <c r="Q388" s="541"/>
      <c r="R388" s="541"/>
      <c r="S388" s="541"/>
      <c r="T388" s="541"/>
      <c r="U388" s="541"/>
      <c r="V388" s="541"/>
      <c r="W388" s="541"/>
      <c r="X388" s="541"/>
      <c r="Y388" s="541"/>
      <c r="Z388" s="541"/>
    </row>
    <row r="389" spans="16:26" ht="15.75" customHeight="1">
      <c r="P389" s="541"/>
      <c r="Q389" s="541"/>
      <c r="R389" s="541"/>
      <c r="S389" s="541"/>
      <c r="T389" s="541"/>
      <c r="U389" s="541"/>
      <c r="V389" s="541"/>
      <c r="W389" s="541"/>
      <c r="X389" s="541"/>
      <c r="Y389" s="541"/>
      <c r="Z389" s="541"/>
    </row>
    <row r="390" spans="16:26" ht="15.75" customHeight="1">
      <c r="P390" s="541"/>
      <c r="Q390" s="541"/>
      <c r="R390" s="541"/>
      <c r="S390" s="541"/>
      <c r="T390" s="541"/>
      <c r="U390" s="541"/>
      <c r="V390" s="541"/>
      <c r="W390" s="541"/>
      <c r="X390" s="541"/>
      <c r="Y390" s="541"/>
      <c r="Z390" s="541"/>
    </row>
    <row r="391" spans="16:26" ht="15.75" customHeight="1">
      <c r="P391" s="541"/>
      <c r="Q391" s="541"/>
      <c r="R391" s="541"/>
      <c r="S391" s="541"/>
      <c r="T391" s="541"/>
      <c r="U391" s="541"/>
      <c r="V391" s="541"/>
      <c r="W391" s="541"/>
      <c r="X391" s="541"/>
      <c r="Y391" s="541"/>
      <c r="Z391" s="541"/>
    </row>
    <row r="392" spans="16:26" ht="15.75" customHeight="1">
      <c r="P392" s="541"/>
      <c r="Q392" s="541"/>
      <c r="R392" s="541"/>
      <c r="S392" s="541"/>
      <c r="T392" s="541"/>
      <c r="U392" s="541"/>
      <c r="V392" s="541"/>
      <c r="W392" s="541"/>
      <c r="X392" s="541"/>
      <c r="Y392" s="541"/>
      <c r="Z392" s="541"/>
    </row>
    <row r="393" spans="16:26" ht="15.75" customHeight="1">
      <c r="P393" s="541"/>
      <c r="Q393" s="541"/>
      <c r="R393" s="541"/>
      <c r="S393" s="541"/>
      <c r="T393" s="541"/>
      <c r="U393" s="541"/>
      <c r="V393" s="541"/>
      <c r="W393" s="541"/>
      <c r="X393" s="541"/>
      <c r="Y393" s="541"/>
      <c r="Z393" s="541"/>
    </row>
    <row r="394" spans="16:26" ht="15.75" customHeight="1">
      <c r="P394" s="541"/>
      <c r="Q394" s="541"/>
      <c r="R394" s="541"/>
      <c r="S394" s="541"/>
      <c r="T394" s="541"/>
      <c r="U394" s="541"/>
      <c r="V394" s="541"/>
      <c r="W394" s="541"/>
      <c r="X394" s="541"/>
      <c r="Y394" s="541"/>
      <c r="Z394" s="541"/>
    </row>
    <row r="395" spans="16:26" ht="15.75" customHeight="1">
      <c r="P395" s="541"/>
      <c r="Q395" s="541"/>
      <c r="R395" s="541"/>
      <c r="S395" s="541"/>
      <c r="T395" s="541"/>
      <c r="U395" s="541"/>
      <c r="V395" s="541"/>
      <c r="W395" s="541"/>
      <c r="X395" s="541"/>
      <c r="Y395" s="541"/>
      <c r="Z395" s="541"/>
    </row>
    <row r="396" spans="16:26" ht="15.75" customHeight="1">
      <c r="P396" s="541"/>
      <c r="Q396" s="541"/>
      <c r="R396" s="541"/>
      <c r="S396" s="541"/>
      <c r="T396" s="541"/>
      <c r="U396" s="541"/>
      <c r="V396" s="541"/>
      <c r="W396" s="541"/>
      <c r="X396" s="541"/>
      <c r="Y396" s="541"/>
      <c r="Z396" s="541"/>
    </row>
    <row r="397" spans="16:26" ht="15.75" customHeight="1">
      <c r="P397" s="541"/>
      <c r="Q397" s="541"/>
      <c r="R397" s="541"/>
      <c r="S397" s="541"/>
      <c r="T397" s="541"/>
      <c r="U397" s="541"/>
      <c r="V397" s="541"/>
      <c r="W397" s="541"/>
      <c r="X397" s="541"/>
      <c r="Y397" s="541"/>
      <c r="Z397" s="541"/>
    </row>
    <row r="398" spans="16:26" ht="15.75" customHeight="1">
      <c r="P398" s="541"/>
      <c r="Q398" s="541"/>
      <c r="R398" s="541"/>
      <c r="S398" s="541"/>
      <c r="T398" s="541"/>
      <c r="U398" s="541"/>
      <c r="V398" s="541"/>
      <c r="W398" s="541"/>
      <c r="X398" s="541"/>
      <c r="Y398" s="541"/>
      <c r="Z398" s="541"/>
    </row>
    <row r="399" spans="16:26" ht="15.75" customHeight="1">
      <c r="P399" s="541"/>
      <c r="Q399" s="541"/>
      <c r="R399" s="541"/>
      <c r="S399" s="541"/>
      <c r="T399" s="541"/>
      <c r="U399" s="541"/>
      <c r="V399" s="541"/>
      <c r="W399" s="541"/>
      <c r="X399" s="541"/>
      <c r="Y399" s="541"/>
      <c r="Z399" s="541"/>
    </row>
    <row r="400" spans="16:26" ht="15.75" customHeight="1">
      <c r="P400" s="541"/>
      <c r="Q400" s="541"/>
      <c r="R400" s="541"/>
      <c r="S400" s="541"/>
      <c r="T400" s="541"/>
      <c r="U400" s="541"/>
      <c r="V400" s="541"/>
      <c r="W400" s="541"/>
      <c r="X400" s="541"/>
      <c r="Y400" s="541"/>
      <c r="Z400" s="541"/>
    </row>
    <row r="401" spans="16:26" ht="15.75" customHeight="1">
      <c r="P401" s="541"/>
      <c r="Q401" s="541"/>
      <c r="R401" s="541"/>
      <c r="S401" s="541"/>
      <c r="T401" s="541"/>
      <c r="U401" s="541"/>
      <c r="V401" s="541"/>
      <c r="W401" s="541"/>
      <c r="X401" s="541"/>
      <c r="Y401" s="541"/>
      <c r="Z401" s="541"/>
    </row>
    <row r="402" spans="16:26" ht="15.75" customHeight="1">
      <c r="P402" s="541"/>
      <c r="Q402" s="541"/>
      <c r="R402" s="541"/>
      <c r="S402" s="541"/>
      <c r="T402" s="541"/>
      <c r="U402" s="541"/>
      <c r="V402" s="541"/>
      <c r="W402" s="541"/>
      <c r="X402" s="541"/>
      <c r="Y402" s="541"/>
      <c r="Z402" s="541"/>
    </row>
    <row r="403" spans="16:26" ht="15.75" customHeight="1">
      <c r="P403" s="541"/>
      <c r="Q403" s="541"/>
      <c r="R403" s="541"/>
      <c r="S403" s="541"/>
      <c r="T403" s="541"/>
      <c r="U403" s="541"/>
      <c r="V403" s="541"/>
      <c r="W403" s="541"/>
      <c r="X403" s="541"/>
      <c r="Y403" s="541"/>
      <c r="Z403" s="541"/>
    </row>
    <row r="404" spans="16:26" ht="15.75" customHeight="1">
      <c r="P404" s="541"/>
      <c r="Q404" s="541"/>
      <c r="R404" s="541"/>
      <c r="S404" s="541"/>
      <c r="T404" s="541"/>
      <c r="U404" s="541"/>
      <c r="V404" s="541"/>
      <c r="W404" s="541"/>
      <c r="X404" s="541"/>
      <c r="Y404" s="541"/>
      <c r="Z404" s="541"/>
    </row>
    <row r="405" spans="16:26" ht="15.75" customHeight="1">
      <c r="P405" s="541"/>
      <c r="Q405" s="541"/>
      <c r="R405" s="541"/>
      <c r="S405" s="541"/>
      <c r="T405" s="541"/>
      <c r="U405" s="541"/>
      <c r="V405" s="541"/>
      <c r="W405" s="541"/>
      <c r="X405" s="541"/>
      <c r="Y405" s="541"/>
      <c r="Z405" s="541"/>
    </row>
    <row r="406" spans="16:26" ht="15.75" customHeight="1">
      <c r="P406" s="541"/>
      <c r="Q406" s="541"/>
      <c r="R406" s="541"/>
      <c r="S406" s="541"/>
      <c r="T406" s="541"/>
      <c r="U406" s="541"/>
      <c r="V406" s="541"/>
      <c r="W406" s="541"/>
      <c r="X406" s="541"/>
      <c r="Y406" s="541"/>
      <c r="Z406" s="541"/>
    </row>
    <row r="407" spans="16:26" ht="15.75" customHeight="1">
      <c r="P407" s="541"/>
      <c r="Q407" s="541"/>
      <c r="R407" s="541"/>
      <c r="S407" s="541"/>
      <c r="T407" s="541"/>
      <c r="U407" s="541"/>
      <c r="V407" s="541"/>
      <c r="W407" s="541"/>
      <c r="X407" s="541"/>
      <c r="Y407" s="541"/>
      <c r="Z407" s="541"/>
    </row>
    <row r="408" spans="16:26" ht="15.75" customHeight="1">
      <c r="P408" s="541"/>
      <c r="Q408" s="541"/>
      <c r="R408" s="541"/>
      <c r="S408" s="541"/>
      <c r="T408" s="541"/>
      <c r="U408" s="541"/>
      <c r="V408" s="541"/>
      <c r="W408" s="541"/>
      <c r="X408" s="541"/>
      <c r="Y408" s="541"/>
      <c r="Z408" s="541"/>
    </row>
    <row r="409" spans="16:26" ht="15.75" customHeight="1">
      <c r="P409" s="541"/>
      <c r="Q409" s="541"/>
      <c r="R409" s="541"/>
      <c r="S409" s="541"/>
      <c r="T409" s="541"/>
      <c r="U409" s="541"/>
      <c r="V409" s="541"/>
      <c r="W409" s="541"/>
      <c r="X409" s="541"/>
      <c r="Y409" s="541"/>
      <c r="Z409" s="541"/>
    </row>
    <row r="410" spans="16:26" ht="15.75" customHeight="1">
      <c r="P410" s="541"/>
      <c r="Q410" s="541"/>
      <c r="R410" s="541"/>
      <c r="S410" s="541"/>
      <c r="T410" s="541"/>
      <c r="U410" s="541"/>
      <c r="V410" s="541"/>
      <c r="W410" s="541"/>
      <c r="X410" s="541"/>
      <c r="Y410" s="541"/>
      <c r="Z410" s="541"/>
    </row>
    <row r="411" spans="16:26" ht="15.75" customHeight="1">
      <c r="P411" s="541"/>
      <c r="Q411" s="541"/>
      <c r="R411" s="541"/>
      <c r="S411" s="541"/>
      <c r="T411" s="541"/>
      <c r="U411" s="541"/>
      <c r="V411" s="541"/>
      <c r="W411" s="541"/>
      <c r="X411" s="541"/>
      <c r="Y411" s="541"/>
      <c r="Z411" s="541"/>
    </row>
    <row r="412" spans="16:26" ht="15.75" customHeight="1">
      <c r="P412" s="541"/>
      <c r="Q412" s="541"/>
      <c r="R412" s="541"/>
      <c r="S412" s="541"/>
      <c r="T412" s="541"/>
      <c r="U412" s="541"/>
      <c r="V412" s="541"/>
      <c r="W412" s="541"/>
      <c r="X412" s="541"/>
      <c r="Y412" s="541"/>
      <c r="Z412" s="541"/>
    </row>
    <row r="413" spans="16:26" ht="15.75" customHeight="1">
      <c r="P413" s="541"/>
      <c r="Q413" s="541"/>
      <c r="R413" s="541"/>
      <c r="S413" s="541"/>
      <c r="T413" s="541"/>
      <c r="U413" s="541"/>
      <c r="V413" s="541"/>
      <c r="W413" s="541"/>
      <c r="X413" s="541"/>
      <c r="Y413" s="541"/>
      <c r="Z413" s="541"/>
    </row>
    <row r="414" spans="16:26" ht="15.75" customHeight="1">
      <c r="P414" s="541"/>
      <c r="Q414" s="541"/>
      <c r="R414" s="541"/>
      <c r="S414" s="541"/>
      <c r="T414" s="541"/>
      <c r="U414" s="541"/>
      <c r="V414" s="541"/>
      <c r="W414" s="541"/>
      <c r="X414" s="541"/>
      <c r="Y414" s="541"/>
      <c r="Z414" s="541"/>
    </row>
    <row r="415" spans="16:26" ht="15.75" customHeight="1">
      <c r="P415" s="541"/>
      <c r="Q415" s="541"/>
      <c r="R415" s="541"/>
      <c r="S415" s="541"/>
      <c r="T415" s="541"/>
      <c r="U415" s="541"/>
      <c r="V415" s="541"/>
      <c r="W415" s="541"/>
      <c r="X415" s="541"/>
      <c r="Y415" s="541"/>
      <c r="Z415" s="541"/>
    </row>
    <row r="416" spans="16:26" ht="15.75" customHeight="1">
      <c r="P416" s="541"/>
      <c r="Q416" s="541"/>
      <c r="R416" s="541"/>
      <c r="S416" s="541"/>
      <c r="T416" s="541"/>
      <c r="U416" s="541"/>
      <c r="V416" s="541"/>
      <c r="W416" s="541"/>
      <c r="X416" s="541"/>
      <c r="Y416" s="541"/>
      <c r="Z416" s="541"/>
    </row>
    <row r="417" spans="16:26" ht="15.75" customHeight="1">
      <c r="P417" s="541"/>
      <c r="Q417" s="541"/>
      <c r="R417" s="541"/>
      <c r="S417" s="541"/>
      <c r="T417" s="541"/>
      <c r="U417" s="541"/>
      <c r="V417" s="541"/>
      <c r="W417" s="541"/>
      <c r="X417" s="541"/>
      <c r="Y417" s="541"/>
      <c r="Z417" s="541"/>
    </row>
    <row r="418" spans="16:26" ht="15.75" customHeight="1">
      <c r="P418" s="541"/>
      <c r="Q418" s="541"/>
      <c r="R418" s="541"/>
      <c r="S418" s="541"/>
      <c r="T418" s="541"/>
      <c r="U418" s="541"/>
      <c r="V418" s="541"/>
      <c r="W418" s="541"/>
      <c r="X418" s="541"/>
      <c r="Y418" s="541"/>
      <c r="Z418" s="541"/>
    </row>
    <row r="419" spans="16:26" ht="15.75" customHeight="1">
      <c r="P419" s="541"/>
      <c r="Q419" s="541"/>
      <c r="R419" s="541"/>
      <c r="S419" s="541"/>
      <c r="T419" s="541"/>
      <c r="U419" s="541"/>
      <c r="V419" s="541"/>
      <c r="W419" s="541"/>
      <c r="X419" s="541"/>
      <c r="Y419" s="541"/>
      <c r="Z419" s="541"/>
    </row>
    <row r="420" spans="16:26" ht="15.75" customHeight="1">
      <c r="P420" s="541"/>
      <c r="Q420" s="541"/>
      <c r="R420" s="541"/>
      <c r="S420" s="541"/>
      <c r="T420" s="541"/>
      <c r="U420" s="541"/>
      <c r="V420" s="541"/>
      <c r="W420" s="541"/>
      <c r="X420" s="541"/>
      <c r="Y420" s="541"/>
      <c r="Z420" s="541"/>
    </row>
    <row r="421" spans="16:26" ht="15.75" customHeight="1">
      <c r="P421" s="541"/>
      <c r="Q421" s="541"/>
      <c r="R421" s="541"/>
      <c r="S421" s="541"/>
      <c r="T421" s="541"/>
      <c r="U421" s="541"/>
      <c r="V421" s="541"/>
      <c r="W421" s="541"/>
      <c r="X421" s="541"/>
      <c r="Y421" s="541"/>
      <c r="Z421" s="541"/>
    </row>
    <row r="422" spans="16:26" ht="15.75" customHeight="1">
      <c r="P422" s="541"/>
      <c r="Q422" s="541"/>
      <c r="R422" s="541"/>
      <c r="S422" s="541"/>
      <c r="T422" s="541"/>
      <c r="U422" s="541"/>
      <c r="V422" s="541"/>
      <c r="W422" s="541"/>
      <c r="X422" s="541"/>
      <c r="Y422" s="541"/>
      <c r="Z422" s="541"/>
    </row>
    <row r="423" spans="16:26" ht="15.75" customHeight="1">
      <c r="P423" s="541"/>
      <c r="Q423" s="541"/>
      <c r="R423" s="541"/>
      <c r="S423" s="541"/>
      <c r="T423" s="541"/>
      <c r="U423" s="541"/>
      <c r="V423" s="541"/>
      <c r="W423" s="541"/>
      <c r="X423" s="541"/>
      <c r="Y423" s="541"/>
      <c r="Z423" s="541"/>
    </row>
    <row r="424" spans="16:26" ht="15.75" customHeight="1">
      <c r="P424" s="541"/>
      <c r="Q424" s="541"/>
      <c r="R424" s="541"/>
      <c r="S424" s="541"/>
      <c r="T424" s="541"/>
      <c r="U424" s="541"/>
      <c r="V424" s="541"/>
      <c r="W424" s="541"/>
      <c r="X424" s="541"/>
      <c r="Y424" s="541"/>
      <c r="Z424" s="541"/>
    </row>
    <row r="425" spans="16:26" ht="15.75" customHeight="1">
      <c r="P425" s="541"/>
      <c r="Q425" s="541"/>
      <c r="R425" s="541"/>
      <c r="S425" s="541"/>
      <c r="T425" s="541"/>
      <c r="U425" s="541"/>
      <c r="V425" s="541"/>
      <c r="W425" s="541"/>
      <c r="X425" s="541"/>
      <c r="Y425" s="541"/>
      <c r="Z425" s="541"/>
    </row>
    <row r="426" spans="16:26" ht="15.75" customHeight="1">
      <c r="P426" s="541"/>
      <c r="Q426" s="541"/>
      <c r="R426" s="541"/>
      <c r="S426" s="541"/>
      <c r="T426" s="541"/>
      <c r="U426" s="541"/>
      <c r="V426" s="541"/>
      <c r="W426" s="541"/>
      <c r="X426" s="541"/>
      <c r="Y426" s="541"/>
      <c r="Z426" s="541"/>
    </row>
    <row r="427" spans="16:26" ht="15.75" customHeight="1">
      <c r="P427" s="541"/>
      <c r="Q427" s="541"/>
      <c r="R427" s="541"/>
      <c r="S427" s="541"/>
      <c r="T427" s="541"/>
      <c r="U427" s="541"/>
      <c r="V427" s="541"/>
      <c r="W427" s="541"/>
      <c r="X427" s="541"/>
      <c r="Y427" s="541"/>
      <c r="Z427" s="541"/>
    </row>
    <row r="428" spans="16:26" ht="15.75" customHeight="1">
      <c r="P428" s="541"/>
      <c r="Q428" s="541"/>
      <c r="R428" s="541"/>
      <c r="S428" s="541"/>
      <c r="T428" s="541"/>
      <c r="U428" s="541"/>
      <c r="V428" s="541"/>
      <c r="W428" s="541"/>
      <c r="X428" s="541"/>
      <c r="Y428" s="541"/>
      <c r="Z428" s="541"/>
    </row>
    <row r="429" spans="16:26" ht="15.75" customHeight="1">
      <c r="P429" s="541"/>
      <c r="Q429" s="541"/>
      <c r="R429" s="541"/>
      <c r="S429" s="541"/>
      <c r="T429" s="541"/>
      <c r="U429" s="541"/>
      <c r="V429" s="541"/>
      <c r="W429" s="541"/>
      <c r="X429" s="541"/>
      <c r="Y429" s="541"/>
      <c r="Z429" s="541"/>
    </row>
    <row r="430" spans="16:26" ht="15.75" customHeight="1">
      <c r="P430" s="541"/>
      <c r="Q430" s="541"/>
      <c r="R430" s="541"/>
      <c r="S430" s="541"/>
      <c r="T430" s="541"/>
      <c r="U430" s="541"/>
      <c r="V430" s="541"/>
      <c r="W430" s="541"/>
      <c r="X430" s="541"/>
      <c r="Y430" s="541"/>
      <c r="Z430" s="541"/>
    </row>
    <row r="431" spans="16:26" ht="15.75" customHeight="1">
      <c r="P431" s="541"/>
      <c r="Q431" s="541"/>
      <c r="R431" s="541"/>
      <c r="S431" s="541"/>
      <c r="T431" s="541"/>
      <c r="U431" s="541"/>
      <c r="V431" s="541"/>
      <c r="W431" s="541"/>
      <c r="X431" s="541"/>
      <c r="Y431" s="541"/>
      <c r="Z431" s="541"/>
    </row>
    <row r="432" spans="16:26" ht="15.75" customHeight="1">
      <c r="P432" s="541"/>
      <c r="Q432" s="541"/>
      <c r="R432" s="541"/>
      <c r="S432" s="541"/>
      <c r="T432" s="541"/>
      <c r="U432" s="541"/>
      <c r="V432" s="541"/>
      <c r="W432" s="541"/>
      <c r="X432" s="541"/>
      <c r="Y432" s="541"/>
      <c r="Z432" s="541"/>
    </row>
    <row r="433" spans="16:26" ht="15.75" customHeight="1">
      <c r="P433" s="541"/>
      <c r="Q433" s="541"/>
      <c r="R433" s="541"/>
      <c r="S433" s="541"/>
      <c r="T433" s="541"/>
      <c r="U433" s="541"/>
      <c r="V433" s="541"/>
      <c r="W433" s="541"/>
      <c r="X433" s="541"/>
      <c r="Y433" s="541"/>
      <c r="Z433" s="541"/>
    </row>
    <row r="434" spans="16:26" ht="15.75" customHeight="1">
      <c r="P434" s="541"/>
      <c r="Q434" s="541"/>
      <c r="R434" s="541"/>
      <c r="S434" s="541"/>
      <c r="T434" s="541"/>
      <c r="U434" s="541"/>
      <c r="V434" s="541"/>
      <c r="W434" s="541"/>
      <c r="X434" s="541"/>
      <c r="Y434" s="541"/>
      <c r="Z434" s="541"/>
    </row>
    <row r="435" spans="16:26" ht="15.75" customHeight="1">
      <c r="P435" s="541"/>
      <c r="Q435" s="541"/>
      <c r="R435" s="541"/>
      <c r="S435" s="541"/>
      <c r="T435" s="541"/>
      <c r="U435" s="541"/>
      <c r="V435" s="541"/>
      <c r="W435" s="541"/>
      <c r="X435" s="541"/>
      <c r="Y435" s="541"/>
      <c r="Z435" s="541"/>
    </row>
    <row r="436" spans="16:26" ht="15.75" customHeight="1">
      <c r="P436" s="541"/>
      <c r="Q436" s="541"/>
      <c r="R436" s="541"/>
      <c r="S436" s="541"/>
      <c r="T436" s="541"/>
      <c r="U436" s="541"/>
      <c r="V436" s="541"/>
      <c r="W436" s="541"/>
      <c r="X436" s="541"/>
      <c r="Y436" s="541"/>
      <c r="Z436" s="541"/>
    </row>
    <row r="437" spans="16:26" ht="15.75" customHeight="1">
      <c r="P437" s="541"/>
      <c r="Q437" s="541"/>
      <c r="R437" s="541"/>
      <c r="S437" s="541"/>
      <c r="T437" s="541"/>
      <c r="U437" s="541"/>
      <c r="V437" s="541"/>
      <c r="W437" s="541"/>
      <c r="X437" s="541"/>
      <c r="Y437" s="541"/>
      <c r="Z437" s="541"/>
    </row>
    <row r="438" spans="16:26" ht="15.75" customHeight="1">
      <c r="P438" s="541"/>
      <c r="Q438" s="541"/>
      <c r="R438" s="541"/>
      <c r="S438" s="541"/>
      <c r="T438" s="541"/>
      <c r="U438" s="541"/>
      <c r="V438" s="541"/>
      <c r="W438" s="541"/>
      <c r="X438" s="541"/>
      <c r="Y438" s="541"/>
      <c r="Z438" s="541"/>
    </row>
    <row r="439" spans="16:26" ht="15.75" customHeight="1">
      <c r="P439" s="541"/>
      <c r="Q439" s="541"/>
      <c r="R439" s="541"/>
      <c r="S439" s="541"/>
      <c r="T439" s="541"/>
      <c r="U439" s="541"/>
      <c r="V439" s="541"/>
      <c r="W439" s="541"/>
      <c r="X439" s="541"/>
      <c r="Y439" s="541"/>
      <c r="Z439" s="541"/>
    </row>
    <row r="440" spans="16:26" ht="15.75" customHeight="1">
      <c r="P440" s="541"/>
      <c r="Q440" s="541"/>
      <c r="R440" s="541"/>
      <c r="S440" s="541"/>
      <c r="T440" s="541"/>
      <c r="U440" s="541"/>
      <c r="V440" s="541"/>
      <c r="W440" s="541"/>
      <c r="X440" s="541"/>
      <c r="Y440" s="541"/>
      <c r="Z440" s="541"/>
    </row>
    <row r="441" spans="16:26" ht="15.75" customHeight="1">
      <c r="P441" s="541"/>
      <c r="Q441" s="541"/>
      <c r="R441" s="541"/>
      <c r="S441" s="541"/>
      <c r="T441" s="541"/>
      <c r="U441" s="541"/>
      <c r="V441" s="541"/>
      <c r="W441" s="541"/>
      <c r="X441" s="541"/>
      <c r="Y441" s="541"/>
      <c r="Z441" s="541"/>
    </row>
    <row r="442" spans="16:26" ht="15.75" customHeight="1">
      <c r="P442" s="541"/>
      <c r="Q442" s="541"/>
      <c r="R442" s="541"/>
      <c r="S442" s="541"/>
      <c r="T442" s="541"/>
      <c r="U442" s="541"/>
      <c r="V442" s="541"/>
      <c r="W442" s="541"/>
      <c r="X442" s="541"/>
      <c r="Y442" s="541"/>
      <c r="Z442" s="541"/>
    </row>
    <row r="443" spans="16:26" ht="15.75" customHeight="1">
      <c r="P443" s="541"/>
      <c r="Q443" s="541"/>
      <c r="R443" s="541"/>
      <c r="S443" s="541"/>
      <c r="T443" s="541"/>
      <c r="U443" s="541"/>
      <c r="V443" s="541"/>
      <c r="W443" s="541"/>
      <c r="X443" s="541"/>
      <c r="Y443" s="541"/>
      <c r="Z443" s="541"/>
    </row>
    <row r="444" spans="16:26" ht="15.75" customHeight="1">
      <c r="P444" s="541"/>
      <c r="Q444" s="541"/>
      <c r="R444" s="541"/>
      <c r="S444" s="541"/>
      <c r="T444" s="541"/>
      <c r="U444" s="541"/>
      <c r="V444" s="541"/>
      <c r="W444" s="541"/>
      <c r="X444" s="541"/>
      <c r="Y444" s="541"/>
      <c r="Z444" s="541"/>
    </row>
    <row r="445" spans="16:26" ht="15.75" customHeight="1">
      <c r="P445" s="541"/>
      <c r="Q445" s="541"/>
      <c r="R445" s="541"/>
      <c r="S445" s="541"/>
      <c r="T445" s="541"/>
      <c r="U445" s="541"/>
      <c r="V445" s="541"/>
      <c r="W445" s="541"/>
      <c r="X445" s="541"/>
      <c r="Y445" s="541"/>
      <c r="Z445" s="541"/>
    </row>
    <row r="446" spans="16:26" ht="15.75" customHeight="1">
      <c r="P446" s="541"/>
      <c r="Q446" s="541"/>
      <c r="R446" s="541"/>
      <c r="S446" s="541"/>
      <c r="T446" s="541"/>
      <c r="U446" s="541"/>
      <c r="V446" s="541"/>
      <c r="W446" s="541"/>
      <c r="X446" s="541"/>
      <c r="Y446" s="541"/>
      <c r="Z446" s="541"/>
    </row>
    <row r="447" spans="16:26" ht="15.75" customHeight="1">
      <c r="P447" s="541"/>
      <c r="Q447" s="541"/>
      <c r="R447" s="541"/>
      <c r="S447" s="541"/>
      <c r="T447" s="541"/>
      <c r="U447" s="541"/>
      <c r="V447" s="541"/>
      <c r="W447" s="541"/>
      <c r="X447" s="541"/>
      <c r="Y447" s="541"/>
      <c r="Z447" s="541"/>
    </row>
    <row r="448" spans="16:26" ht="15.75" customHeight="1">
      <c r="P448" s="541"/>
      <c r="Q448" s="541"/>
      <c r="R448" s="541"/>
      <c r="S448" s="541"/>
      <c r="T448" s="541"/>
      <c r="U448" s="541"/>
      <c r="V448" s="541"/>
      <c r="W448" s="541"/>
      <c r="X448" s="541"/>
      <c r="Y448" s="541"/>
      <c r="Z448" s="541"/>
    </row>
    <row r="449" spans="16:26" ht="15.75" customHeight="1">
      <c r="P449" s="541"/>
      <c r="Q449" s="541"/>
      <c r="R449" s="541"/>
      <c r="S449" s="541"/>
      <c r="T449" s="541"/>
      <c r="U449" s="541"/>
      <c r="V449" s="541"/>
      <c r="W449" s="541"/>
      <c r="X449" s="541"/>
      <c r="Y449" s="541"/>
      <c r="Z449" s="541"/>
    </row>
    <row r="450" spans="16:26" ht="15.75" customHeight="1">
      <c r="P450" s="541"/>
      <c r="Q450" s="541"/>
      <c r="R450" s="541"/>
      <c r="S450" s="541"/>
      <c r="T450" s="541"/>
      <c r="U450" s="541"/>
      <c r="V450" s="541"/>
      <c r="W450" s="541"/>
      <c r="X450" s="541"/>
      <c r="Y450" s="541"/>
      <c r="Z450" s="541"/>
    </row>
    <row r="451" spans="16:26" ht="15.75" customHeight="1">
      <c r="P451" s="541"/>
      <c r="Q451" s="541"/>
      <c r="R451" s="541"/>
      <c r="S451" s="541"/>
      <c r="T451" s="541"/>
      <c r="U451" s="541"/>
      <c r="V451" s="541"/>
      <c r="W451" s="541"/>
      <c r="X451" s="541"/>
      <c r="Y451" s="541"/>
      <c r="Z451" s="541"/>
    </row>
    <row r="452" spans="16:26" ht="15.75" customHeight="1">
      <c r="P452" s="541"/>
      <c r="Q452" s="541"/>
      <c r="R452" s="541"/>
      <c r="S452" s="541"/>
      <c r="T452" s="541"/>
      <c r="U452" s="541"/>
      <c r="V452" s="541"/>
      <c r="W452" s="541"/>
      <c r="X452" s="541"/>
      <c r="Y452" s="541"/>
      <c r="Z452" s="541"/>
    </row>
    <row r="453" spans="16:26" ht="15.75" customHeight="1">
      <c r="P453" s="541"/>
      <c r="Q453" s="541"/>
      <c r="R453" s="541"/>
      <c r="S453" s="541"/>
      <c r="T453" s="541"/>
      <c r="U453" s="541"/>
      <c r="V453" s="541"/>
      <c r="W453" s="541"/>
      <c r="X453" s="541"/>
      <c r="Y453" s="541"/>
      <c r="Z453" s="541"/>
    </row>
    <row r="454" spans="16:26" ht="15.75" customHeight="1">
      <c r="P454" s="541"/>
      <c r="Q454" s="541"/>
      <c r="R454" s="541"/>
      <c r="S454" s="541"/>
      <c r="T454" s="541"/>
      <c r="U454" s="541"/>
      <c r="V454" s="541"/>
      <c r="W454" s="541"/>
      <c r="X454" s="541"/>
      <c r="Y454" s="541"/>
      <c r="Z454" s="541"/>
    </row>
    <row r="455" spans="16:26" ht="15.75" customHeight="1">
      <c r="P455" s="541"/>
      <c r="Q455" s="541"/>
      <c r="R455" s="541"/>
      <c r="S455" s="541"/>
      <c r="T455" s="541"/>
      <c r="U455" s="541"/>
      <c r="V455" s="541"/>
      <c r="W455" s="541"/>
      <c r="X455" s="541"/>
      <c r="Y455" s="541"/>
      <c r="Z455" s="541"/>
    </row>
    <row r="456" spans="16:26" ht="15.75" customHeight="1">
      <c r="P456" s="541"/>
      <c r="Q456" s="541"/>
      <c r="R456" s="541"/>
      <c r="S456" s="541"/>
      <c r="T456" s="541"/>
      <c r="U456" s="541"/>
      <c r="V456" s="541"/>
      <c r="W456" s="541"/>
      <c r="X456" s="541"/>
      <c r="Y456" s="541"/>
      <c r="Z456" s="541"/>
    </row>
    <row r="457" spans="16:26" ht="15.75" customHeight="1">
      <c r="P457" s="541"/>
      <c r="Q457" s="541"/>
      <c r="R457" s="541"/>
      <c r="S457" s="541"/>
      <c r="T457" s="541"/>
      <c r="U457" s="541"/>
      <c r="V457" s="541"/>
      <c r="W457" s="541"/>
      <c r="X457" s="541"/>
      <c r="Y457" s="541"/>
      <c r="Z457" s="541"/>
    </row>
    <row r="458" spans="16:26" ht="15.75" customHeight="1">
      <c r="P458" s="541"/>
      <c r="Q458" s="541"/>
      <c r="R458" s="541"/>
      <c r="S458" s="541"/>
      <c r="T458" s="541"/>
      <c r="U458" s="541"/>
      <c r="V458" s="541"/>
      <c r="W458" s="541"/>
      <c r="X458" s="541"/>
      <c r="Y458" s="541"/>
      <c r="Z458" s="541"/>
    </row>
    <row r="459" spans="16:26" ht="15.75" customHeight="1">
      <c r="P459" s="541"/>
      <c r="Q459" s="541"/>
      <c r="R459" s="541"/>
      <c r="S459" s="541"/>
      <c r="T459" s="541"/>
      <c r="U459" s="541"/>
      <c r="V459" s="541"/>
      <c r="W459" s="541"/>
      <c r="X459" s="541"/>
      <c r="Y459" s="541"/>
      <c r="Z459" s="541"/>
    </row>
    <row r="460" spans="16:26" ht="15.75" customHeight="1">
      <c r="P460" s="541"/>
      <c r="Q460" s="541"/>
      <c r="R460" s="541"/>
      <c r="S460" s="541"/>
      <c r="T460" s="541"/>
      <c r="U460" s="541"/>
      <c r="V460" s="541"/>
      <c r="W460" s="541"/>
      <c r="X460" s="541"/>
      <c r="Y460" s="541"/>
      <c r="Z460" s="541"/>
    </row>
    <row r="461" spans="16:26" ht="15.75" customHeight="1">
      <c r="P461" s="541"/>
      <c r="Q461" s="541"/>
      <c r="R461" s="541"/>
      <c r="S461" s="541"/>
      <c r="T461" s="541"/>
      <c r="U461" s="541"/>
      <c r="V461" s="541"/>
      <c r="W461" s="541"/>
      <c r="X461" s="541"/>
      <c r="Y461" s="541"/>
      <c r="Z461" s="541"/>
    </row>
    <row r="462" spans="16:26" ht="15.75" customHeight="1">
      <c r="P462" s="541"/>
      <c r="Q462" s="541"/>
      <c r="R462" s="541"/>
      <c r="S462" s="541"/>
      <c r="T462" s="541"/>
      <c r="U462" s="541"/>
      <c r="V462" s="541"/>
      <c r="W462" s="541"/>
      <c r="X462" s="541"/>
      <c r="Y462" s="541"/>
      <c r="Z462" s="541"/>
    </row>
    <row r="463" spans="16:26" ht="15.75" customHeight="1">
      <c r="P463" s="541"/>
      <c r="Q463" s="541"/>
      <c r="R463" s="541"/>
      <c r="S463" s="541"/>
      <c r="T463" s="541"/>
      <c r="U463" s="541"/>
      <c r="V463" s="541"/>
      <c r="W463" s="541"/>
      <c r="X463" s="541"/>
      <c r="Y463" s="541"/>
      <c r="Z463" s="541"/>
    </row>
    <row r="464" spans="16:26" ht="15.75" customHeight="1">
      <c r="P464" s="541"/>
      <c r="Q464" s="541"/>
      <c r="R464" s="541"/>
      <c r="S464" s="541"/>
      <c r="T464" s="541"/>
      <c r="U464" s="541"/>
      <c r="V464" s="541"/>
      <c r="W464" s="541"/>
      <c r="X464" s="541"/>
      <c r="Y464" s="541"/>
      <c r="Z464" s="541"/>
    </row>
    <row r="465" spans="16:26" ht="15.75" customHeight="1">
      <c r="P465" s="541"/>
      <c r="Q465" s="541"/>
      <c r="R465" s="541"/>
      <c r="S465" s="541"/>
      <c r="T465" s="541"/>
      <c r="U465" s="541"/>
      <c r="V465" s="541"/>
      <c r="W465" s="541"/>
      <c r="X465" s="541"/>
      <c r="Y465" s="541"/>
      <c r="Z465" s="541"/>
    </row>
    <row r="466" spans="16:26" ht="15.75" customHeight="1">
      <c r="P466" s="541"/>
      <c r="Q466" s="541"/>
      <c r="R466" s="541"/>
      <c r="S466" s="541"/>
      <c r="T466" s="541"/>
      <c r="U466" s="541"/>
      <c r="V466" s="541"/>
      <c r="W466" s="541"/>
      <c r="X466" s="541"/>
      <c r="Y466" s="541"/>
      <c r="Z466" s="541"/>
    </row>
    <row r="467" spans="16:26" ht="15.75" customHeight="1">
      <c r="P467" s="541"/>
      <c r="Q467" s="541"/>
      <c r="R467" s="541"/>
      <c r="S467" s="541"/>
      <c r="T467" s="541"/>
      <c r="U467" s="541"/>
      <c r="V467" s="541"/>
      <c r="W467" s="541"/>
      <c r="X467" s="541"/>
      <c r="Y467" s="541"/>
      <c r="Z467" s="541"/>
    </row>
    <row r="468" spans="16:26" ht="15.75" customHeight="1">
      <c r="P468" s="541"/>
      <c r="Q468" s="541"/>
      <c r="R468" s="541"/>
      <c r="S468" s="541"/>
      <c r="T468" s="541"/>
      <c r="U468" s="541"/>
      <c r="V468" s="541"/>
      <c r="W468" s="541"/>
      <c r="X468" s="541"/>
      <c r="Y468" s="541"/>
      <c r="Z468" s="541"/>
    </row>
    <row r="469" spans="16:26" ht="15.75" customHeight="1">
      <c r="P469" s="541"/>
      <c r="Q469" s="541"/>
      <c r="R469" s="541"/>
      <c r="S469" s="541"/>
      <c r="T469" s="541"/>
      <c r="U469" s="541"/>
      <c r="V469" s="541"/>
      <c r="W469" s="541"/>
      <c r="X469" s="541"/>
      <c r="Y469" s="541"/>
      <c r="Z469" s="541"/>
    </row>
    <row r="470" spans="16:26" ht="15.75" customHeight="1">
      <c r="P470" s="541"/>
      <c r="Q470" s="541"/>
      <c r="R470" s="541"/>
      <c r="S470" s="541"/>
      <c r="T470" s="541"/>
      <c r="U470" s="541"/>
      <c r="V470" s="541"/>
      <c r="W470" s="541"/>
      <c r="X470" s="541"/>
      <c r="Y470" s="541"/>
      <c r="Z470" s="541"/>
    </row>
    <row r="471" spans="16:26" ht="15.75" customHeight="1">
      <c r="P471" s="541"/>
      <c r="Q471" s="541"/>
      <c r="R471" s="541"/>
      <c r="S471" s="541"/>
      <c r="T471" s="541"/>
      <c r="U471" s="541"/>
      <c r="V471" s="541"/>
      <c r="W471" s="541"/>
      <c r="X471" s="541"/>
      <c r="Y471" s="541"/>
      <c r="Z471" s="541"/>
    </row>
    <row r="472" spans="16:26" ht="15.75" customHeight="1">
      <c r="P472" s="541"/>
      <c r="Q472" s="541"/>
      <c r="R472" s="541"/>
      <c r="S472" s="541"/>
      <c r="T472" s="541"/>
      <c r="U472" s="541"/>
      <c r="V472" s="541"/>
      <c r="W472" s="541"/>
      <c r="X472" s="541"/>
      <c r="Y472" s="541"/>
      <c r="Z472" s="541"/>
    </row>
    <row r="473" spans="16:26" ht="15.75" customHeight="1">
      <c r="P473" s="541"/>
      <c r="Q473" s="541"/>
      <c r="R473" s="541"/>
      <c r="S473" s="541"/>
      <c r="T473" s="541"/>
      <c r="U473" s="541"/>
      <c r="V473" s="541"/>
      <c r="W473" s="541"/>
      <c r="X473" s="541"/>
      <c r="Y473" s="541"/>
      <c r="Z473" s="541"/>
    </row>
    <row r="474" spans="16:26" ht="15.75" customHeight="1">
      <c r="P474" s="541"/>
      <c r="Q474" s="541"/>
      <c r="R474" s="541"/>
      <c r="S474" s="541"/>
      <c r="T474" s="541"/>
      <c r="U474" s="541"/>
      <c r="V474" s="541"/>
      <c r="W474" s="541"/>
      <c r="X474" s="541"/>
      <c r="Y474" s="541"/>
      <c r="Z474" s="541"/>
    </row>
    <row r="475" spans="16:26" ht="15.75" customHeight="1">
      <c r="P475" s="541"/>
      <c r="Q475" s="541"/>
      <c r="R475" s="541"/>
      <c r="S475" s="541"/>
      <c r="T475" s="541"/>
      <c r="U475" s="541"/>
      <c r="V475" s="541"/>
      <c r="W475" s="541"/>
      <c r="X475" s="541"/>
      <c r="Y475" s="541"/>
      <c r="Z475" s="541"/>
    </row>
    <row r="476" spans="16:26" ht="15.75" customHeight="1">
      <c r="P476" s="541"/>
      <c r="Q476" s="541"/>
      <c r="R476" s="541"/>
      <c r="S476" s="541"/>
      <c r="T476" s="541"/>
      <c r="U476" s="541"/>
      <c r="V476" s="541"/>
      <c r="W476" s="541"/>
      <c r="X476" s="541"/>
      <c r="Y476" s="541"/>
      <c r="Z476" s="541"/>
    </row>
    <row r="477" spans="16:26" ht="15.75" customHeight="1">
      <c r="P477" s="541"/>
      <c r="Q477" s="541"/>
      <c r="R477" s="541"/>
      <c r="S477" s="541"/>
      <c r="T477" s="541"/>
      <c r="U477" s="541"/>
      <c r="V477" s="541"/>
      <c r="W477" s="541"/>
      <c r="X477" s="541"/>
      <c r="Y477" s="541"/>
      <c r="Z477" s="541"/>
    </row>
    <row r="478" spans="16:26" ht="15.75" customHeight="1">
      <c r="P478" s="541"/>
      <c r="Q478" s="541"/>
      <c r="R478" s="541"/>
      <c r="S478" s="541"/>
      <c r="T478" s="541"/>
      <c r="U478" s="541"/>
      <c r="V478" s="541"/>
      <c r="W478" s="541"/>
      <c r="X478" s="541"/>
      <c r="Y478" s="541"/>
      <c r="Z478" s="541"/>
    </row>
    <row r="479" spans="16:26" ht="15.75" customHeight="1">
      <c r="P479" s="541"/>
      <c r="Q479" s="541"/>
      <c r="R479" s="541"/>
      <c r="S479" s="541"/>
      <c r="T479" s="541"/>
      <c r="U479" s="541"/>
      <c r="V479" s="541"/>
      <c r="W479" s="541"/>
      <c r="X479" s="541"/>
      <c r="Y479" s="541"/>
      <c r="Z479" s="541"/>
    </row>
    <row r="480" spans="16:26" ht="15.75" customHeight="1">
      <c r="P480" s="541"/>
      <c r="Q480" s="541"/>
      <c r="R480" s="541"/>
      <c r="S480" s="541"/>
      <c r="T480" s="541"/>
      <c r="U480" s="541"/>
      <c r="V480" s="541"/>
      <c r="W480" s="541"/>
      <c r="X480" s="541"/>
      <c r="Y480" s="541"/>
      <c r="Z480" s="541"/>
    </row>
    <row r="481" spans="16:26" ht="15.75" customHeight="1">
      <c r="P481" s="541"/>
      <c r="Q481" s="541"/>
      <c r="R481" s="541"/>
      <c r="S481" s="541"/>
      <c r="T481" s="541"/>
      <c r="U481" s="541"/>
      <c r="V481" s="541"/>
      <c r="W481" s="541"/>
      <c r="X481" s="541"/>
      <c r="Y481" s="541"/>
      <c r="Z481" s="541"/>
    </row>
    <row r="482" spans="16:26" ht="15.75" customHeight="1">
      <c r="P482" s="541"/>
      <c r="Q482" s="541"/>
      <c r="R482" s="541"/>
      <c r="S482" s="541"/>
      <c r="T482" s="541"/>
      <c r="U482" s="541"/>
      <c r="V482" s="541"/>
      <c r="W482" s="541"/>
      <c r="X482" s="541"/>
      <c r="Y482" s="541"/>
      <c r="Z482" s="541"/>
    </row>
    <row r="483" spans="16:26" ht="15.75" customHeight="1">
      <c r="P483" s="541"/>
      <c r="Q483" s="541"/>
      <c r="R483" s="541"/>
      <c r="S483" s="541"/>
      <c r="T483" s="541"/>
      <c r="U483" s="541"/>
      <c r="V483" s="541"/>
      <c r="W483" s="541"/>
      <c r="X483" s="541"/>
      <c r="Y483" s="541"/>
      <c r="Z483" s="541"/>
    </row>
    <row r="484" spans="16:26" ht="15.75" customHeight="1">
      <c r="P484" s="541"/>
      <c r="Q484" s="541"/>
      <c r="R484" s="541"/>
      <c r="S484" s="541"/>
      <c r="T484" s="541"/>
      <c r="U484" s="541"/>
      <c r="V484" s="541"/>
      <c r="W484" s="541"/>
      <c r="X484" s="541"/>
      <c r="Y484" s="541"/>
      <c r="Z484" s="541"/>
    </row>
    <row r="485" spans="16:26" ht="15.75" customHeight="1">
      <c r="P485" s="541"/>
      <c r="Q485" s="541"/>
      <c r="R485" s="541"/>
      <c r="S485" s="541"/>
      <c r="T485" s="541"/>
      <c r="U485" s="541"/>
      <c r="V485" s="541"/>
      <c r="W485" s="541"/>
      <c r="X485" s="541"/>
      <c r="Y485" s="541"/>
      <c r="Z485" s="541"/>
    </row>
    <row r="486" spans="16:26" ht="15.75" customHeight="1">
      <c r="P486" s="541"/>
      <c r="Q486" s="541"/>
      <c r="R486" s="541"/>
      <c r="S486" s="541"/>
      <c r="T486" s="541"/>
      <c r="U486" s="541"/>
      <c r="V486" s="541"/>
      <c r="W486" s="541"/>
      <c r="X486" s="541"/>
      <c r="Y486" s="541"/>
      <c r="Z486" s="541"/>
    </row>
    <row r="487" spans="16:26" ht="15.75" customHeight="1">
      <c r="P487" s="541"/>
      <c r="Q487" s="541"/>
      <c r="R487" s="541"/>
      <c r="S487" s="541"/>
      <c r="T487" s="541"/>
      <c r="U487" s="541"/>
      <c r="V487" s="541"/>
      <c r="W487" s="541"/>
      <c r="X487" s="541"/>
      <c r="Y487" s="541"/>
      <c r="Z487" s="541"/>
    </row>
    <row r="488" spans="16:26" ht="15.75" customHeight="1">
      <c r="P488" s="541"/>
      <c r="Q488" s="541"/>
      <c r="R488" s="541"/>
      <c r="S488" s="541"/>
      <c r="T488" s="541"/>
      <c r="U488" s="541"/>
      <c r="V488" s="541"/>
      <c r="W488" s="541"/>
      <c r="X488" s="541"/>
      <c r="Y488" s="541"/>
      <c r="Z488" s="541"/>
    </row>
    <row r="489" spans="16:26" ht="15.75" customHeight="1">
      <c r="P489" s="541"/>
      <c r="Q489" s="541"/>
      <c r="R489" s="541"/>
      <c r="S489" s="541"/>
      <c r="T489" s="541"/>
      <c r="U489" s="541"/>
      <c r="V489" s="541"/>
      <c r="W489" s="541"/>
      <c r="X489" s="541"/>
      <c r="Y489" s="541"/>
      <c r="Z489" s="541"/>
    </row>
    <row r="490" spans="16:26" ht="15.75" customHeight="1">
      <c r="P490" s="541"/>
      <c r="Q490" s="541"/>
      <c r="R490" s="541"/>
      <c r="S490" s="541"/>
      <c r="T490" s="541"/>
      <c r="U490" s="541"/>
      <c r="V490" s="541"/>
      <c r="W490" s="541"/>
      <c r="X490" s="541"/>
      <c r="Y490" s="541"/>
      <c r="Z490" s="541"/>
    </row>
    <row r="491" spans="16:26" ht="15.75" customHeight="1">
      <c r="P491" s="541"/>
      <c r="Q491" s="541"/>
      <c r="R491" s="541"/>
      <c r="S491" s="541"/>
      <c r="T491" s="541"/>
      <c r="U491" s="541"/>
      <c r="V491" s="541"/>
      <c r="W491" s="541"/>
      <c r="X491" s="541"/>
      <c r="Y491" s="541"/>
      <c r="Z491" s="541"/>
    </row>
    <row r="492" spans="16:26" ht="15.75" customHeight="1">
      <c r="P492" s="541"/>
      <c r="Q492" s="541"/>
      <c r="R492" s="541"/>
      <c r="S492" s="541"/>
      <c r="T492" s="541"/>
      <c r="U492" s="541"/>
      <c r="V492" s="541"/>
      <c r="W492" s="541"/>
      <c r="X492" s="541"/>
      <c r="Y492" s="541"/>
      <c r="Z492" s="541"/>
    </row>
    <row r="493" spans="16:26" ht="15.75" customHeight="1">
      <c r="P493" s="541"/>
      <c r="Q493" s="541"/>
      <c r="R493" s="541"/>
      <c r="S493" s="541"/>
      <c r="T493" s="541"/>
      <c r="U493" s="541"/>
      <c r="V493" s="541"/>
      <c r="W493" s="541"/>
      <c r="X493" s="541"/>
      <c r="Y493" s="541"/>
      <c r="Z493" s="541"/>
    </row>
    <row r="494" spans="16:26" ht="15.75" customHeight="1">
      <c r="P494" s="541"/>
      <c r="Q494" s="541"/>
      <c r="R494" s="541"/>
      <c r="S494" s="541"/>
      <c r="T494" s="541"/>
      <c r="U494" s="541"/>
      <c r="V494" s="541"/>
      <c r="W494" s="541"/>
      <c r="X494" s="541"/>
      <c r="Y494" s="541"/>
      <c r="Z494" s="541"/>
    </row>
    <row r="495" spans="16:26" ht="15.75" customHeight="1">
      <c r="P495" s="541"/>
      <c r="Q495" s="541"/>
      <c r="R495" s="541"/>
      <c r="S495" s="541"/>
      <c r="T495" s="541"/>
      <c r="U495" s="541"/>
      <c r="V495" s="541"/>
      <c r="W495" s="541"/>
      <c r="X495" s="541"/>
      <c r="Y495" s="541"/>
      <c r="Z495" s="541"/>
    </row>
    <row r="496" spans="16:26" ht="15.75" customHeight="1">
      <c r="P496" s="541"/>
      <c r="Q496" s="541"/>
      <c r="R496" s="541"/>
      <c r="S496" s="541"/>
      <c r="T496" s="541"/>
      <c r="U496" s="541"/>
      <c r="V496" s="541"/>
      <c r="W496" s="541"/>
      <c r="X496" s="541"/>
      <c r="Y496" s="541"/>
      <c r="Z496" s="541"/>
    </row>
    <row r="497" spans="16:26" ht="15.75" customHeight="1">
      <c r="P497" s="541"/>
      <c r="Q497" s="541"/>
      <c r="R497" s="541"/>
      <c r="S497" s="541"/>
      <c r="T497" s="541"/>
      <c r="U497" s="541"/>
      <c r="V497" s="541"/>
      <c r="W497" s="541"/>
      <c r="X497" s="541"/>
      <c r="Y497" s="541"/>
      <c r="Z497" s="541"/>
    </row>
    <row r="498" spans="16:26" ht="15.75" customHeight="1">
      <c r="P498" s="541"/>
      <c r="Q498" s="541"/>
      <c r="R498" s="541"/>
      <c r="S498" s="541"/>
      <c r="T498" s="541"/>
      <c r="U498" s="541"/>
      <c r="V498" s="541"/>
      <c r="W498" s="541"/>
      <c r="X498" s="541"/>
      <c r="Y498" s="541"/>
      <c r="Z498" s="541"/>
    </row>
    <row r="499" spans="16:26" ht="15.75" customHeight="1">
      <c r="P499" s="541"/>
      <c r="Q499" s="541"/>
      <c r="R499" s="541"/>
      <c r="S499" s="541"/>
      <c r="T499" s="541"/>
      <c r="U499" s="541"/>
      <c r="V499" s="541"/>
      <c r="W499" s="541"/>
      <c r="X499" s="541"/>
      <c r="Y499" s="541"/>
      <c r="Z499" s="541"/>
    </row>
    <row r="500" spans="16:26" ht="15.75" customHeight="1">
      <c r="P500" s="541"/>
      <c r="Q500" s="541"/>
      <c r="R500" s="541"/>
      <c r="S500" s="541"/>
      <c r="T500" s="541"/>
      <c r="U500" s="541"/>
      <c r="V500" s="541"/>
      <c r="W500" s="541"/>
      <c r="X500" s="541"/>
      <c r="Y500" s="541"/>
      <c r="Z500" s="541"/>
    </row>
    <row r="501" spans="16:26" ht="15.75" customHeight="1">
      <c r="P501" s="541"/>
      <c r="Q501" s="541"/>
      <c r="R501" s="541"/>
      <c r="S501" s="541"/>
      <c r="T501" s="541"/>
      <c r="U501" s="541"/>
      <c r="V501" s="541"/>
      <c r="W501" s="541"/>
      <c r="X501" s="541"/>
      <c r="Y501" s="541"/>
      <c r="Z501" s="541"/>
    </row>
    <row r="502" spans="16:26" ht="15.75" customHeight="1">
      <c r="P502" s="541"/>
      <c r="Q502" s="541"/>
      <c r="R502" s="541"/>
      <c r="S502" s="541"/>
      <c r="T502" s="541"/>
      <c r="U502" s="541"/>
      <c r="V502" s="541"/>
      <c r="W502" s="541"/>
      <c r="X502" s="541"/>
      <c r="Y502" s="541"/>
      <c r="Z502" s="541"/>
    </row>
    <row r="503" spans="16:26" ht="15.75" customHeight="1">
      <c r="P503" s="541"/>
      <c r="Q503" s="541"/>
      <c r="R503" s="541"/>
      <c r="S503" s="541"/>
      <c r="T503" s="541"/>
      <c r="U503" s="541"/>
      <c r="V503" s="541"/>
      <c r="W503" s="541"/>
      <c r="X503" s="541"/>
      <c r="Y503" s="541"/>
      <c r="Z503" s="541"/>
    </row>
    <row r="504" spans="16:26" ht="15.75" customHeight="1">
      <c r="P504" s="541"/>
      <c r="Q504" s="541"/>
      <c r="R504" s="541"/>
      <c r="S504" s="541"/>
      <c r="T504" s="541"/>
      <c r="U504" s="541"/>
      <c r="V504" s="541"/>
      <c r="W504" s="541"/>
      <c r="X504" s="541"/>
      <c r="Y504" s="541"/>
      <c r="Z504" s="541"/>
    </row>
    <row r="505" spans="16:26" ht="15.75" customHeight="1">
      <c r="P505" s="541"/>
      <c r="Q505" s="541"/>
      <c r="R505" s="541"/>
      <c r="S505" s="541"/>
      <c r="T505" s="541"/>
      <c r="U505" s="541"/>
      <c r="V505" s="541"/>
      <c r="W505" s="541"/>
      <c r="X505" s="541"/>
      <c r="Y505" s="541"/>
      <c r="Z505" s="541"/>
    </row>
    <row r="506" spans="16:26" ht="15.75" customHeight="1">
      <c r="P506" s="541"/>
      <c r="Q506" s="541"/>
      <c r="R506" s="541"/>
      <c r="S506" s="541"/>
      <c r="T506" s="541"/>
      <c r="U506" s="541"/>
      <c r="V506" s="541"/>
      <c r="W506" s="541"/>
      <c r="X506" s="541"/>
      <c r="Y506" s="541"/>
      <c r="Z506" s="541"/>
    </row>
    <row r="507" spans="16:26" ht="15.75" customHeight="1">
      <c r="P507" s="541"/>
      <c r="Q507" s="541"/>
      <c r="R507" s="541"/>
      <c r="S507" s="541"/>
      <c r="T507" s="541"/>
      <c r="U507" s="541"/>
      <c r="V507" s="541"/>
      <c r="W507" s="541"/>
      <c r="X507" s="541"/>
      <c r="Y507" s="541"/>
      <c r="Z507" s="541"/>
    </row>
    <row r="508" spans="16:26" ht="15.75" customHeight="1">
      <c r="P508" s="541"/>
      <c r="Q508" s="541"/>
      <c r="R508" s="541"/>
      <c r="S508" s="541"/>
      <c r="T508" s="541"/>
      <c r="U508" s="541"/>
      <c r="V508" s="541"/>
      <c r="W508" s="541"/>
      <c r="X508" s="541"/>
      <c r="Y508" s="541"/>
      <c r="Z508" s="541"/>
    </row>
    <row r="509" spans="16:26" ht="15.75" customHeight="1">
      <c r="P509" s="541"/>
      <c r="Q509" s="541"/>
      <c r="R509" s="541"/>
      <c r="S509" s="541"/>
      <c r="T509" s="541"/>
      <c r="U509" s="541"/>
      <c r="V509" s="541"/>
      <c r="W509" s="541"/>
      <c r="X509" s="541"/>
      <c r="Y509" s="541"/>
      <c r="Z509" s="541"/>
    </row>
    <row r="510" spans="16:26" ht="15.75" customHeight="1">
      <c r="P510" s="541"/>
      <c r="Q510" s="541"/>
      <c r="R510" s="541"/>
      <c r="S510" s="541"/>
      <c r="T510" s="541"/>
      <c r="U510" s="541"/>
      <c r="V510" s="541"/>
      <c r="W510" s="541"/>
      <c r="X510" s="541"/>
      <c r="Y510" s="541"/>
      <c r="Z510" s="541"/>
    </row>
    <row r="511" spans="16:26" ht="15.75" customHeight="1">
      <c r="P511" s="541"/>
      <c r="Q511" s="541"/>
      <c r="R511" s="541"/>
      <c r="S511" s="541"/>
      <c r="T511" s="541"/>
      <c r="U511" s="541"/>
      <c r="V511" s="541"/>
      <c r="W511" s="541"/>
      <c r="X511" s="541"/>
      <c r="Y511" s="541"/>
      <c r="Z511" s="541"/>
    </row>
    <row r="512" spans="16:26" ht="15.75" customHeight="1">
      <c r="P512" s="541"/>
      <c r="Q512" s="541"/>
      <c r="R512" s="541"/>
      <c r="S512" s="541"/>
      <c r="T512" s="541"/>
      <c r="U512" s="541"/>
      <c r="V512" s="541"/>
      <c r="W512" s="541"/>
      <c r="X512" s="541"/>
      <c r="Y512" s="541"/>
      <c r="Z512" s="541"/>
    </row>
    <row r="513" spans="16:26" ht="15.75" customHeight="1">
      <c r="P513" s="541"/>
      <c r="Q513" s="541"/>
      <c r="R513" s="541"/>
      <c r="S513" s="541"/>
      <c r="T513" s="541"/>
      <c r="U513" s="541"/>
      <c r="V513" s="541"/>
      <c r="W513" s="541"/>
      <c r="X513" s="541"/>
      <c r="Y513" s="541"/>
      <c r="Z513" s="541"/>
    </row>
    <row r="514" spans="16:26" ht="15.75" customHeight="1">
      <c r="P514" s="541"/>
      <c r="Q514" s="541"/>
      <c r="R514" s="541"/>
      <c r="S514" s="541"/>
      <c r="T514" s="541"/>
      <c r="U514" s="541"/>
      <c r="V514" s="541"/>
      <c r="W514" s="541"/>
      <c r="X514" s="541"/>
      <c r="Y514" s="541"/>
      <c r="Z514" s="541"/>
    </row>
    <row r="515" spans="16:26" ht="15.75" customHeight="1">
      <c r="P515" s="541"/>
      <c r="Q515" s="541"/>
      <c r="R515" s="541"/>
      <c r="S515" s="541"/>
      <c r="T515" s="541"/>
      <c r="U515" s="541"/>
      <c r="V515" s="541"/>
      <c r="W515" s="541"/>
      <c r="X515" s="541"/>
      <c r="Y515" s="541"/>
      <c r="Z515" s="541"/>
    </row>
    <row r="516" spans="16:26" ht="15.75" customHeight="1">
      <c r="P516" s="541"/>
      <c r="Q516" s="541"/>
      <c r="R516" s="541"/>
      <c r="S516" s="541"/>
      <c r="T516" s="541"/>
      <c r="U516" s="541"/>
      <c r="V516" s="541"/>
      <c r="W516" s="541"/>
      <c r="X516" s="541"/>
      <c r="Y516" s="541"/>
      <c r="Z516" s="541"/>
    </row>
    <row r="517" spans="16:26" ht="15.75" customHeight="1">
      <c r="P517" s="541"/>
      <c r="Q517" s="541"/>
      <c r="R517" s="541"/>
      <c r="S517" s="541"/>
      <c r="T517" s="541"/>
      <c r="U517" s="541"/>
      <c r="V517" s="541"/>
      <c r="W517" s="541"/>
      <c r="X517" s="541"/>
      <c r="Y517" s="541"/>
      <c r="Z517" s="541"/>
    </row>
    <row r="518" spans="16:26" ht="15.75" customHeight="1">
      <c r="P518" s="541"/>
      <c r="Q518" s="541"/>
      <c r="R518" s="541"/>
      <c r="S518" s="541"/>
      <c r="T518" s="541"/>
      <c r="U518" s="541"/>
      <c r="V518" s="541"/>
      <c r="W518" s="541"/>
      <c r="X518" s="541"/>
      <c r="Y518" s="541"/>
      <c r="Z518" s="541"/>
    </row>
    <row r="519" spans="16:26" ht="15.75" customHeight="1">
      <c r="P519" s="541"/>
      <c r="Q519" s="541"/>
      <c r="R519" s="541"/>
      <c r="S519" s="541"/>
      <c r="T519" s="541"/>
      <c r="U519" s="541"/>
      <c r="V519" s="541"/>
      <c r="W519" s="541"/>
      <c r="X519" s="541"/>
      <c r="Y519" s="541"/>
      <c r="Z519" s="541"/>
    </row>
    <row r="520" spans="16:26" ht="15.75" customHeight="1">
      <c r="P520" s="541"/>
      <c r="Q520" s="541"/>
      <c r="R520" s="541"/>
      <c r="S520" s="541"/>
      <c r="T520" s="541"/>
      <c r="U520" s="541"/>
      <c r="V520" s="541"/>
      <c r="W520" s="541"/>
      <c r="X520" s="541"/>
      <c r="Y520" s="541"/>
      <c r="Z520" s="541"/>
    </row>
    <row r="521" spans="16:26" ht="15.75" customHeight="1">
      <c r="P521" s="541"/>
      <c r="Q521" s="541"/>
      <c r="R521" s="541"/>
      <c r="S521" s="541"/>
      <c r="T521" s="541"/>
      <c r="U521" s="541"/>
      <c r="V521" s="541"/>
      <c r="W521" s="541"/>
      <c r="X521" s="541"/>
      <c r="Y521" s="541"/>
      <c r="Z521" s="541"/>
    </row>
    <row r="522" spans="16:26" ht="15.75" customHeight="1">
      <c r="P522" s="541"/>
      <c r="Q522" s="541"/>
      <c r="R522" s="541"/>
      <c r="S522" s="541"/>
      <c r="T522" s="541"/>
      <c r="U522" s="541"/>
      <c r="V522" s="541"/>
      <c r="W522" s="541"/>
      <c r="X522" s="541"/>
      <c r="Y522" s="541"/>
      <c r="Z522" s="541"/>
    </row>
    <row r="523" spans="16:26" ht="15.75" customHeight="1">
      <c r="P523" s="541"/>
      <c r="Q523" s="541"/>
      <c r="R523" s="541"/>
      <c r="S523" s="541"/>
      <c r="T523" s="541"/>
      <c r="U523" s="541"/>
      <c r="V523" s="541"/>
      <c r="W523" s="541"/>
      <c r="X523" s="541"/>
      <c r="Y523" s="541"/>
      <c r="Z523" s="541"/>
    </row>
    <row r="524" spans="16:26" ht="15.75" customHeight="1">
      <c r="P524" s="541"/>
      <c r="Q524" s="541"/>
      <c r="R524" s="541"/>
      <c r="S524" s="541"/>
      <c r="T524" s="541"/>
      <c r="U524" s="541"/>
      <c r="V524" s="541"/>
      <c r="W524" s="541"/>
      <c r="X524" s="541"/>
      <c r="Y524" s="541"/>
      <c r="Z524" s="541"/>
    </row>
    <row r="525" spans="16:26" ht="15.75" customHeight="1">
      <c r="P525" s="541"/>
      <c r="Q525" s="541"/>
      <c r="R525" s="541"/>
      <c r="S525" s="541"/>
      <c r="T525" s="541"/>
      <c r="U525" s="541"/>
      <c r="V525" s="541"/>
      <c r="W525" s="541"/>
      <c r="X525" s="541"/>
      <c r="Y525" s="541"/>
      <c r="Z525" s="541"/>
    </row>
    <row r="526" spans="16:26" ht="15.75" customHeight="1">
      <c r="P526" s="541"/>
      <c r="Q526" s="541"/>
      <c r="R526" s="541"/>
      <c r="S526" s="541"/>
      <c r="T526" s="541"/>
      <c r="U526" s="541"/>
      <c r="V526" s="541"/>
      <c r="W526" s="541"/>
      <c r="X526" s="541"/>
      <c r="Y526" s="541"/>
      <c r="Z526" s="541"/>
    </row>
    <row r="527" spans="16:26" ht="15.75" customHeight="1">
      <c r="P527" s="541"/>
      <c r="Q527" s="541"/>
      <c r="R527" s="541"/>
      <c r="S527" s="541"/>
      <c r="T527" s="541"/>
      <c r="U527" s="541"/>
      <c r="V527" s="541"/>
      <c r="W527" s="541"/>
      <c r="X527" s="541"/>
      <c r="Y527" s="541"/>
      <c r="Z527" s="541"/>
    </row>
    <row r="528" spans="16:26" ht="15.75" customHeight="1">
      <c r="P528" s="541"/>
      <c r="Q528" s="541"/>
      <c r="R528" s="541"/>
      <c r="S528" s="541"/>
      <c r="T528" s="541"/>
      <c r="U528" s="541"/>
      <c r="V528" s="541"/>
      <c r="W528" s="541"/>
      <c r="X528" s="541"/>
      <c r="Y528" s="541"/>
      <c r="Z528" s="541"/>
    </row>
    <row r="529" spans="16:26" ht="15.75" customHeight="1">
      <c r="P529" s="541"/>
      <c r="Q529" s="541"/>
      <c r="R529" s="541"/>
      <c r="S529" s="541"/>
      <c r="T529" s="541"/>
      <c r="U529" s="541"/>
      <c r="V529" s="541"/>
      <c r="W529" s="541"/>
      <c r="X529" s="541"/>
      <c r="Y529" s="541"/>
      <c r="Z529" s="541"/>
    </row>
    <row r="530" spans="16:26" ht="15.75" customHeight="1">
      <c r="P530" s="541"/>
      <c r="Q530" s="541"/>
      <c r="R530" s="541"/>
      <c r="S530" s="541"/>
      <c r="T530" s="541"/>
      <c r="U530" s="541"/>
      <c r="V530" s="541"/>
      <c r="W530" s="541"/>
      <c r="X530" s="541"/>
      <c r="Y530" s="541"/>
      <c r="Z530" s="541"/>
    </row>
    <row r="531" spans="16:26" ht="15.75" customHeight="1">
      <c r="P531" s="541"/>
      <c r="Q531" s="541"/>
      <c r="R531" s="541"/>
      <c r="S531" s="541"/>
      <c r="T531" s="541"/>
      <c r="U531" s="541"/>
      <c r="V531" s="541"/>
      <c r="W531" s="541"/>
      <c r="X531" s="541"/>
      <c r="Y531" s="541"/>
      <c r="Z531" s="541"/>
    </row>
    <row r="532" spans="16:26" ht="15.75" customHeight="1">
      <c r="P532" s="541"/>
      <c r="Q532" s="541"/>
      <c r="R532" s="541"/>
      <c r="S532" s="541"/>
      <c r="T532" s="541"/>
      <c r="U532" s="541"/>
      <c r="V532" s="541"/>
      <c r="W532" s="541"/>
      <c r="X532" s="541"/>
      <c r="Y532" s="541"/>
      <c r="Z532" s="541"/>
    </row>
    <row r="533" spans="16:26" ht="15.75" customHeight="1">
      <c r="P533" s="541"/>
      <c r="Q533" s="541"/>
      <c r="R533" s="541"/>
      <c r="S533" s="541"/>
      <c r="T533" s="541"/>
      <c r="U533" s="541"/>
      <c r="V533" s="541"/>
      <c r="W533" s="541"/>
      <c r="X533" s="541"/>
      <c r="Y533" s="541"/>
      <c r="Z533" s="541"/>
    </row>
    <row r="534" spans="16:26" ht="15.75" customHeight="1">
      <c r="P534" s="541"/>
      <c r="Q534" s="541"/>
      <c r="R534" s="541"/>
      <c r="S534" s="541"/>
      <c r="T534" s="541"/>
      <c r="U534" s="541"/>
      <c r="V534" s="541"/>
      <c r="W534" s="541"/>
      <c r="X534" s="541"/>
      <c r="Y534" s="541"/>
      <c r="Z534" s="541"/>
    </row>
    <row r="535" spans="16:26" ht="15.75" customHeight="1">
      <c r="P535" s="541"/>
      <c r="Q535" s="541"/>
      <c r="R535" s="541"/>
      <c r="S535" s="541"/>
      <c r="T535" s="541"/>
      <c r="U535" s="541"/>
      <c r="V535" s="541"/>
      <c r="W535" s="541"/>
      <c r="X535" s="541"/>
      <c r="Y535" s="541"/>
      <c r="Z535" s="541"/>
    </row>
    <row r="536" spans="16:26" ht="15.75" customHeight="1">
      <c r="P536" s="541"/>
      <c r="Q536" s="541"/>
      <c r="R536" s="541"/>
      <c r="S536" s="541"/>
      <c r="T536" s="541"/>
      <c r="U536" s="541"/>
      <c r="V536" s="541"/>
      <c r="W536" s="541"/>
      <c r="X536" s="541"/>
      <c r="Y536" s="541"/>
      <c r="Z536" s="541"/>
    </row>
    <row r="537" spans="16:26" ht="15.75" customHeight="1">
      <c r="P537" s="541"/>
      <c r="Q537" s="541"/>
      <c r="R537" s="541"/>
      <c r="S537" s="541"/>
      <c r="T537" s="541"/>
      <c r="U537" s="541"/>
      <c r="V537" s="541"/>
      <c r="W537" s="541"/>
      <c r="X537" s="541"/>
      <c r="Y537" s="541"/>
      <c r="Z537" s="541"/>
    </row>
    <row r="538" spans="16:26" ht="15.75" customHeight="1">
      <c r="P538" s="541"/>
      <c r="Q538" s="541"/>
      <c r="R538" s="541"/>
      <c r="S538" s="541"/>
      <c r="T538" s="541"/>
      <c r="U538" s="541"/>
      <c r="V538" s="541"/>
      <c r="W538" s="541"/>
      <c r="X538" s="541"/>
      <c r="Y538" s="541"/>
      <c r="Z538" s="541"/>
    </row>
    <row r="539" spans="16:26" ht="15.75" customHeight="1">
      <c r="P539" s="541"/>
      <c r="Q539" s="541"/>
      <c r="R539" s="541"/>
      <c r="S539" s="541"/>
      <c r="T539" s="541"/>
      <c r="U539" s="541"/>
      <c r="V539" s="541"/>
      <c r="W539" s="541"/>
      <c r="X539" s="541"/>
      <c r="Y539" s="541"/>
      <c r="Z539" s="541"/>
    </row>
    <row r="540" spans="16:26" ht="15.75" customHeight="1">
      <c r="P540" s="541"/>
      <c r="Q540" s="541"/>
      <c r="R540" s="541"/>
      <c r="S540" s="541"/>
      <c r="T540" s="541"/>
      <c r="U540" s="541"/>
      <c r="V540" s="541"/>
      <c r="W540" s="541"/>
      <c r="X540" s="541"/>
      <c r="Y540" s="541"/>
      <c r="Z540" s="541"/>
    </row>
    <row r="541" spans="16:26" ht="15.75" customHeight="1">
      <c r="P541" s="541"/>
      <c r="Q541" s="541"/>
      <c r="R541" s="541"/>
      <c r="S541" s="541"/>
      <c r="T541" s="541"/>
      <c r="U541" s="541"/>
      <c r="V541" s="541"/>
      <c r="W541" s="541"/>
      <c r="X541" s="541"/>
      <c r="Y541" s="541"/>
      <c r="Z541" s="541"/>
    </row>
    <row r="542" spans="16:26" ht="15.75" customHeight="1">
      <c r="P542" s="541"/>
      <c r="Q542" s="541"/>
      <c r="R542" s="541"/>
      <c r="S542" s="541"/>
      <c r="T542" s="541"/>
      <c r="U542" s="541"/>
      <c r="V542" s="541"/>
      <c r="W542" s="541"/>
      <c r="X542" s="541"/>
      <c r="Y542" s="541"/>
      <c r="Z542" s="541"/>
    </row>
    <row r="543" spans="16:26" ht="15.75" customHeight="1">
      <c r="P543" s="541"/>
      <c r="Q543" s="541"/>
      <c r="R543" s="541"/>
      <c r="S543" s="541"/>
      <c r="T543" s="541"/>
      <c r="U543" s="541"/>
      <c r="V543" s="541"/>
      <c r="W543" s="541"/>
      <c r="X543" s="541"/>
      <c r="Y543" s="541"/>
      <c r="Z543" s="541"/>
    </row>
    <row r="544" spans="16:26" ht="15.75" customHeight="1">
      <c r="P544" s="541"/>
      <c r="Q544" s="541"/>
      <c r="R544" s="541"/>
      <c r="S544" s="541"/>
      <c r="T544" s="541"/>
      <c r="U544" s="541"/>
      <c r="V544" s="541"/>
      <c r="W544" s="541"/>
      <c r="X544" s="541"/>
      <c r="Y544" s="541"/>
      <c r="Z544" s="541"/>
    </row>
    <row r="545" spans="16:26" ht="15.75" customHeight="1">
      <c r="P545" s="541"/>
      <c r="Q545" s="541"/>
      <c r="R545" s="541"/>
      <c r="S545" s="541"/>
      <c r="T545" s="541"/>
      <c r="U545" s="541"/>
      <c r="V545" s="541"/>
      <c r="W545" s="541"/>
      <c r="X545" s="541"/>
      <c r="Y545" s="541"/>
      <c r="Z545" s="541"/>
    </row>
    <row r="546" spans="16:26" ht="15.75" customHeight="1">
      <c r="P546" s="541"/>
      <c r="Q546" s="541"/>
      <c r="R546" s="541"/>
      <c r="S546" s="541"/>
      <c r="T546" s="541"/>
      <c r="U546" s="541"/>
      <c r="V546" s="541"/>
      <c r="W546" s="541"/>
      <c r="X546" s="541"/>
      <c r="Y546" s="541"/>
      <c r="Z546" s="541"/>
    </row>
    <row r="547" spans="16:26" ht="15.75" customHeight="1">
      <c r="P547" s="541"/>
      <c r="Q547" s="541"/>
      <c r="R547" s="541"/>
      <c r="S547" s="541"/>
      <c r="T547" s="541"/>
      <c r="U547" s="541"/>
      <c r="V547" s="541"/>
      <c r="W547" s="541"/>
      <c r="X547" s="541"/>
      <c r="Y547" s="541"/>
      <c r="Z547" s="541"/>
    </row>
    <row r="548" spans="16:26" ht="15.75" customHeight="1">
      <c r="P548" s="541"/>
      <c r="Q548" s="541"/>
      <c r="R548" s="541"/>
      <c r="S548" s="541"/>
      <c r="T548" s="541"/>
      <c r="U548" s="541"/>
      <c r="V548" s="541"/>
      <c r="W548" s="541"/>
      <c r="X548" s="541"/>
      <c r="Y548" s="541"/>
      <c r="Z548" s="541"/>
    </row>
    <row r="549" spans="16:26" ht="15.75" customHeight="1">
      <c r="P549" s="541"/>
      <c r="Q549" s="541"/>
      <c r="R549" s="541"/>
      <c r="S549" s="541"/>
      <c r="T549" s="541"/>
      <c r="U549" s="541"/>
      <c r="V549" s="541"/>
      <c r="W549" s="541"/>
      <c r="X549" s="541"/>
      <c r="Y549" s="541"/>
      <c r="Z549" s="541"/>
    </row>
    <row r="550" spans="16:26" ht="15.75" customHeight="1">
      <c r="P550" s="541"/>
      <c r="Q550" s="541"/>
      <c r="R550" s="541"/>
      <c r="S550" s="541"/>
      <c r="T550" s="541"/>
      <c r="U550" s="541"/>
      <c r="V550" s="541"/>
      <c r="W550" s="541"/>
      <c r="X550" s="541"/>
      <c r="Y550" s="541"/>
      <c r="Z550" s="541"/>
    </row>
    <row r="551" spans="16:26" ht="15.75" customHeight="1">
      <c r="P551" s="541"/>
      <c r="Q551" s="541"/>
      <c r="R551" s="541"/>
      <c r="S551" s="541"/>
      <c r="T551" s="541"/>
      <c r="U551" s="541"/>
      <c r="V551" s="541"/>
      <c r="W551" s="541"/>
      <c r="X551" s="541"/>
      <c r="Y551" s="541"/>
      <c r="Z551" s="541"/>
    </row>
    <row r="552" spans="16:26" ht="15.75" customHeight="1">
      <c r="P552" s="541"/>
      <c r="Q552" s="541"/>
      <c r="R552" s="541"/>
      <c r="S552" s="541"/>
      <c r="T552" s="541"/>
      <c r="U552" s="541"/>
      <c r="V552" s="541"/>
      <c r="W552" s="541"/>
      <c r="X552" s="541"/>
      <c r="Y552" s="541"/>
      <c r="Z552" s="541"/>
    </row>
    <row r="553" spans="16:26" ht="15.75" customHeight="1">
      <c r="P553" s="541"/>
      <c r="Q553" s="541"/>
      <c r="R553" s="541"/>
      <c r="S553" s="541"/>
      <c r="T553" s="541"/>
      <c r="U553" s="541"/>
      <c r="V553" s="541"/>
      <c r="W553" s="541"/>
      <c r="X553" s="541"/>
      <c r="Y553" s="541"/>
      <c r="Z553" s="541"/>
    </row>
    <row r="554" spans="16:26" ht="15.75" customHeight="1">
      <c r="P554" s="541"/>
      <c r="Q554" s="541"/>
      <c r="R554" s="541"/>
      <c r="S554" s="541"/>
      <c r="T554" s="541"/>
      <c r="U554" s="541"/>
      <c r="V554" s="541"/>
      <c r="W554" s="541"/>
      <c r="X554" s="541"/>
      <c r="Y554" s="541"/>
      <c r="Z554" s="541"/>
    </row>
    <row r="555" spans="16:26" ht="15.75" customHeight="1">
      <c r="P555" s="541"/>
      <c r="Q555" s="541"/>
      <c r="R555" s="541"/>
      <c r="S555" s="541"/>
      <c r="T555" s="541"/>
      <c r="U555" s="541"/>
      <c r="V555" s="541"/>
      <c r="W555" s="541"/>
      <c r="X555" s="541"/>
      <c r="Y555" s="541"/>
      <c r="Z555" s="541"/>
    </row>
    <row r="556" spans="16:26" ht="15.75" customHeight="1">
      <c r="P556" s="541"/>
      <c r="Q556" s="541"/>
      <c r="R556" s="541"/>
      <c r="S556" s="541"/>
      <c r="T556" s="541"/>
      <c r="U556" s="541"/>
      <c r="V556" s="541"/>
      <c r="W556" s="541"/>
      <c r="X556" s="541"/>
      <c r="Y556" s="541"/>
      <c r="Z556" s="541"/>
    </row>
    <row r="557" spans="16:26" ht="15.75" customHeight="1">
      <c r="P557" s="541"/>
      <c r="Q557" s="541"/>
      <c r="R557" s="541"/>
      <c r="S557" s="541"/>
      <c r="T557" s="541"/>
      <c r="U557" s="541"/>
      <c r="V557" s="541"/>
      <c r="W557" s="541"/>
      <c r="X557" s="541"/>
      <c r="Y557" s="541"/>
      <c r="Z557" s="541"/>
    </row>
    <row r="558" spans="16:26" ht="15.75" customHeight="1">
      <c r="P558" s="541"/>
      <c r="Q558" s="541"/>
      <c r="R558" s="541"/>
      <c r="S558" s="541"/>
      <c r="T558" s="541"/>
      <c r="U558" s="541"/>
      <c r="V558" s="541"/>
      <c r="W558" s="541"/>
      <c r="X558" s="541"/>
      <c r="Y558" s="541"/>
      <c r="Z558" s="541"/>
    </row>
    <row r="559" spans="16:26" ht="15.75" customHeight="1">
      <c r="P559" s="541"/>
      <c r="Q559" s="541"/>
      <c r="R559" s="541"/>
      <c r="S559" s="541"/>
      <c r="T559" s="541"/>
      <c r="U559" s="541"/>
      <c r="V559" s="541"/>
      <c r="W559" s="541"/>
      <c r="X559" s="541"/>
      <c r="Y559" s="541"/>
      <c r="Z559" s="541"/>
    </row>
    <row r="560" spans="16:26" ht="15.75" customHeight="1">
      <c r="P560" s="541"/>
      <c r="Q560" s="541"/>
      <c r="R560" s="541"/>
      <c r="S560" s="541"/>
      <c r="T560" s="541"/>
      <c r="U560" s="541"/>
      <c r="V560" s="541"/>
      <c r="W560" s="541"/>
      <c r="X560" s="541"/>
      <c r="Y560" s="541"/>
      <c r="Z560" s="541"/>
    </row>
    <row r="561" spans="16:26" ht="15.75" customHeight="1">
      <c r="P561" s="541"/>
      <c r="Q561" s="541"/>
      <c r="R561" s="541"/>
      <c r="S561" s="541"/>
      <c r="T561" s="541"/>
      <c r="U561" s="541"/>
      <c r="V561" s="541"/>
      <c r="W561" s="541"/>
      <c r="X561" s="541"/>
      <c r="Y561" s="541"/>
      <c r="Z561" s="541"/>
    </row>
    <row r="562" spans="16:26" ht="15.75" customHeight="1">
      <c r="P562" s="541"/>
      <c r="Q562" s="541"/>
      <c r="R562" s="541"/>
      <c r="S562" s="541"/>
      <c r="T562" s="541"/>
      <c r="U562" s="541"/>
      <c r="V562" s="541"/>
      <c r="W562" s="541"/>
      <c r="X562" s="541"/>
      <c r="Y562" s="541"/>
      <c r="Z562" s="541"/>
    </row>
    <row r="563" spans="16:26" ht="15.75" customHeight="1">
      <c r="P563" s="541"/>
      <c r="Q563" s="541"/>
      <c r="R563" s="541"/>
      <c r="S563" s="541"/>
      <c r="T563" s="541"/>
      <c r="U563" s="541"/>
      <c r="V563" s="541"/>
      <c r="W563" s="541"/>
      <c r="X563" s="541"/>
      <c r="Y563" s="541"/>
      <c r="Z563" s="541"/>
    </row>
    <row r="564" spans="16:26" ht="15.75" customHeight="1">
      <c r="P564" s="541"/>
      <c r="Q564" s="541"/>
      <c r="R564" s="541"/>
      <c r="S564" s="541"/>
      <c r="T564" s="541"/>
      <c r="U564" s="541"/>
      <c r="V564" s="541"/>
      <c r="W564" s="541"/>
      <c r="X564" s="541"/>
      <c r="Y564" s="541"/>
      <c r="Z564" s="541"/>
    </row>
    <row r="565" spans="16:26" ht="15.75" customHeight="1">
      <c r="P565" s="541"/>
      <c r="Q565" s="541"/>
      <c r="R565" s="541"/>
      <c r="S565" s="541"/>
      <c r="T565" s="541"/>
      <c r="U565" s="541"/>
      <c r="V565" s="541"/>
      <c r="W565" s="541"/>
      <c r="X565" s="541"/>
      <c r="Y565" s="541"/>
      <c r="Z565" s="541"/>
    </row>
    <row r="566" spans="16:26" ht="15.75" customHeight="1">
      <c r="P566" s="541"/>
      <c r="Q566" s="541"/>
      <c r="R566" s="541"/>
      <c r="S566" s="541"/>
      <c r="T566" s="541"/>
      <c r="U566" s="541"/>
      <c r="V566" s="541"/>
      <c r="W566" s="541"/>
      <c r="X566" s="541"/>
      <c r="Y566" s="541"/>
      <c r="Z566" s="541"/>
    </row>
    <row r="567" spans="16:26" ht="15.75" customHeight="1">
      <c r="P567" s="541"/>
      <c r="Q567" s="541"/>
      <c r="R567" s="541"/>
      <c r="S567" s="541"/>
      <c r="T567" s="541"/>
      <c r="U567" s="541"/>
      <c r="V567" s="541"/>
      <c r="W567" s="541"/>
      <c r="X567" s="541"/>
      <c r="Y567" s="541"/>
      <c r="Z567" s="541"/>
    </row>
    <row r="568" spans="16:26" ht="15.75" customHeight="1">
      <c r="P568" s="541"/>
      <c r="Q568" s="541"/>
      <c r="R568" s="541"/>
      <c r="S568" s="541"/>
      <c r="T568" s="541"/>
      <c r="U568" s="541"/>
      <c r="V568" s="541"/>
      <c r="W568" s="541"/>
      <c r="X568" s="541"/>
      <c r="Y568" s="541"/>
      <c r="Z568" s="541"/>
    </row>
    <row r="569" spans="16:26" ht="15.75" customHeight="1">
      <c r="P569" s="541"/>
      <c r="Q569" s="541"/>
      <c r="R569" s="541"/>
      <c r="S569" s="541"/>
      <c r="T569" s="541"/>
      <c r="U569" s="541"/>
      <c r="V569" s="541"/>
      <c r="W569" s="541"/>
      <c r="X569" s="541"/>
      <c r="Y569" s="541"/>
      <c r="Z569" s="541"/>
    </row>
    <row r="570" spans="16:26" ht="15.75" customHeight="1">
      <c r="P570" s="541"/>
      <c r="Q570" s="541"/>
      <c r="R570" s="541"/>
      <c r="S570" s="541"/>
      <c r="T570" s="541"/>
      <c r="U570" s="541"/>
      <c r="V570" s="541"/>
      <c r="W570" s="541"/>
      <c r="X570" s="541"/>
      <c r="Y570" s="541"/>
      <c r="Z570" s="541"/>
    </row>
    <row r="571" spans="16:26" ht="15.75" customHeight="1">
      <c r="P571" s="541"/>
      <c r="Q571" s="541"/>
      <c r="R571" s="541"/>
      <c r="S571" s="541"/>
      <c r="T571" s="541"/>
      <c r="U571" s="541"/>
      <c r="V571" s="541"/>
      <c r="W571" s="541"/>
      <c r="X571" s="541"/>
      <c r="Y571" s="541"/>
      <c r="Z571" s="541"/>
    </row>
    <row r="572" spans="16:26" ht="15.75" customHeight="1">
      <c r="P572" s="541"/>
      <c r="Q572" s="541"/>
      <c r="R572" s="541"/>
      <c r="S572" s="541"/>
      <c r="T572" s="541"/>
      <c r="U572" s="541"/>
      <c r="V572" s="541"/>
      <c r="W572" s="541"/>
      <c r="X572" s="541"/>
      <c r="Y572" s="541"/>
      <c r="Z572" s="541"/>
    </row>
    <row r="573" spans="16:26" ht="15.75" customHeight="1">
      <c r="P573" s="541"/>
      <c r="Q573" s="541"/>
      <c r="R573" s="541"/>
      <c r="S573" s="541"/>
      <c r="T573" s="541"/>
      <c r="U573" s="541"/>
      <c r="V573" s="541"/>
      <c r="W573" s="541"/>
      <c r="X573" s="541"/>
      <c r="Y573" s="541"/>
      <c r="Z573" s="541"/>
    </row>
    <row r="574" spans="16:26" ht="15.75" customHeight="1">
      <c r="P574" s="541"/>
      <c r="Q574" s="541"/>
      <c r="R574" s="541"/>
      <c r="S574" s="541"/>
      <c r="T574" s="541"/>
      <c r="U574" s="541"/>
      <c r="V574" s="541"/>
      <c r="W574" s="541"/>
      <c r="X574" s="541"/>
      <c r="Y574" s="541"/>
      <c r="Z574" s="541"/>
    </row>
    <row r="575" spans="16:26" ht="15.75" customHeight="1">
      <c r="P575" s="541"/>
      <c r="Q575" s="541"/>
      <c r="R575" s="541"/>
      <c r="S575" s="541"/>
      <c r="T575" s="541"/>
      <c r="U575" s="541"/>
      <c r="V575" s="541"/>
      <c r="W575" s="541"/>
      <c r="X575" s="541"/>
      <c r="Y575" s="541"/>
      <c r="Z575" s="541"/>
    </row>
    <row r="576" spans="16:26" ht="15.75" customHeight="1">
      <c r="P576" s="541"/>
      <c r="Q576" s="541"/>
      <c r="R576" s="541"/>
      <c r="S576" s="541"/>
      <c r="T576" s="541"/>
      <c r="U576" s="541"/>
      <c r="V576" s="541"/>
      <c r="W576" s="541"/>
      <c r="X576" s="541"/>
      <c r="Y576" s="541"/>
      <c r="Z576" s="541"/>
    </row>
    <row r="577" spans="16:26" ht="15.75" customHeight="1">
      <c r="P577" s="541"/>
      <c r="Q577" s="541"/>
      <c r="R577" s="541"/>
      <c r="S577" s="541"/>
      <c r="T577" s="541"/>
      <c r="U577" s="541"/>
      <c r="V577" s="541"/>
      <c r="W577" s="541"/>
      <c r="X577" s="541"/>
      <c r="Y577" s="541"/>
      <c r="Z577" s="541"/>
    </row>
    <row r="578" spans="16:26" ht="15.75" customHeight="1">
      <c r="P578" s="541"/>
      <c r="Q578" s="541"/>
      <c r="R578" s="541"/>
      <c r="S578" s="541"/>
      <c r="T578" s="541"/>
      <c r="U578" s="541"/>
      <c r="V578" s="541"/>
      <c r="W578" s="541"/>
      <c r="X578" s="541"/>
      <c r="Y578" s="541"/>
      <c r="Z578" s="541"/>
    </row>
    <row r="579" spans="16:26" ht="15.75" customHeight="1">
      <c r="P579" s="541"/>
      <c r="Q579" s="541"/>
      <c r="R579" s="541"/>
      <c r="S579" s="541"/>
      <c r="T579" s="541"/>
      <c r="U579" s="541"/>
      <c r="V579" s="541"/>
      <c r="W579" s="541"/>
      <c r="X579" s="541"/>
      <c r="Y579" s="541"/>
      <c r="Z579" s="541"/>
    </row>
    <row r="580" spans="16:26" ht="15.75" customHeight="1">
      <c r="P580" s="541"/>
      <c r="Q580" s="541"/>
      <c r="R580" s="541"/>
      <c r="S580" s="541"/>
      <c r="T580" s="541"/>
      <c r="U580" s="541"/>
      <c r="V580" s="541"/>
      <c r="W580" s="541"/>
      <c r="X580" s="541"/>
      <c r="Y580" s="541"/>
      <c r="Z580" s="541"/>
    </row>
    <row r="581" spans="16:26" ht="15.75" customHeight="1">
      <c r="P581" s="541"/>
      <c r="Q581" s="541"/>
      <c r="R581" s="541"/>
      <c r="S581" s="541"/>
      <c r="T581" s="541"/>
      <c r="U581" s="541"/>
      <c r="V581" s="541"/>
      <c r="W581" s="541"/>
      <c r="X581" s="541"/>
      <c r="Y581" s="541"/>
      <c r="Z581" s="541"/>
    </row>
    <row r="582" spans="16:26" ht="15.75" customHeight="1">
      <c r="P582" s="541"/>
      <c r="Q582" s="541"/>
      <c r="R582" s="541"/>
      <c r="S582" s="541"/>
      <c r="T582" s="541"/>
      <c r="U582" s="541"/>
      <c r="V582" s="541"/>
      <c r="W582" s="541"/>
      <c r="X582" s="541"/>
      <c r="Y582" s="541"/>
      <c r="Z582" s="541"/>
    </row>
    <row r="583" spans="16:26" ht="15.75" customHeight="1">
      <c r="P583" s="541"/>
      <c r="Q583" s="541"/>
      <c r="R583" s="541"/>
      <c r="S583" s="541"/>
      <c r="T583" s="541"/>
      <c r="U583" s="541"/>
      <c r="V583" s="541"/>
      <c r="W583" s="541"/>
      <c r="X583" s="541"/>
      <c r="Y583" s="541"/>
      <c r="Z583" s="541"/>
    </row>
    <row r="584" spans="16:26" ht="15.75" customHeight="1">
      <c r="P584" s="541"/>
      <c r="Q584" s="541"/>
      <c r="R584" s="541"/>
      <c r="S584" s="541"/>
      <c r="T584" s="541"/>
      <c r="U584" s="541"/>
      <c r="V584" s="541"/>
      <c r="W584" s="541"/>
      <c r="X584" s="541"/>
      <c r="Y584" s="541"/>
      <c r="Z584" s="541"/>
    </row>
    <row r="585" spans="16:26" ht="15.75" customHeight="1">
      <c r="P585" s="541"/>
      <c r="Q585" s="541"/>
      <c r="R585" s="541"/>
      <c r="S585" s="541"/>
      <c r="T585" s="541"/>
      <c r="U585" s="541"/>
      <c r="V585" s="541"/>
      <c r="W585" s="541"/>
      <c r="X585" s="541"/>
      <c r="Y585" s="541"/>
      <c r="Z585" s="541"/>
    </row>
    <row r="586" spans="16:26" ht="15.75" customHeight="1">
      <c r="P586" s="541"/>
      <c r="Q586" s="541"/>
      <c r="R586" s="541"/>
      <c r="S586" s="541"/>
      <c r="T586" s="541"/>
      <c r="U586" s="541"/>
      <c r="V586" s="541"/>
      <c r="W586" s="541"/>
      <c r="X586" s="541"/>
      <c r="Y586" s="541"/>
      <c r="Z586" s="541"/>
    </row>
    <row r="587" spans="16:26" ht="15.75" customHeight="1">
      <c r="P587" s="541"/>
      <c r="Q587" s="541"/>
      <c r="R587" s="541"/>
      <c r="S587" s="541"/>
      <c r="T587" s="541"/>
      <c r="U587" s="541"/>
      <c r="V587" s="541"/>
      <c r="W587" s="541"/>
      <c r="X587" s="541"/>
      <c r="Y587" s="541"/>
      <c r="Z587" s="541"/>
    </row>
    <row r="588" spans="16:26" ht="15.75" customHeight="1">
      <c r="P588" s="541"/>
      <c r="Q588" s="541"/>
      <c r="R588" s="541"/>
      <c r="S588" s="541"/>
      <c r="T588" s="541"/>
      <c r="U588" s="541"/>
      <c r="V588" s="541"/>
      <c r="W588" s="541"/>
      <c r="X588" s="541"/>
      <c r="Y588" s="541"/>
      <c r="Z588" s="541"/>
    </row>
    <row r="589" spans="16:26" ht="15.75" customHeight="1">
      <c r="P589" s="541"/>
      <c r="Q589" s="541"/>
      <c r="R589" s="541"/>
      <c r="S589" s="541"/>
      <c r="T589" s="541"/>
      <c r="U589" s="541"/>
      <c r="V589" s="541"/>
      <c r="W589" s="541"/>
      <c r="X589" s="541"/>
      <c r="Y589" s="541"/>
      <c r="Z589" s="541"/>
    </row>
    <row r="590" spans="16:26" ht="15.75" customHeight="1">
      <c r="P590" s="541"/>
      <c r="Q590" s="541"/>
      <c r="R590" s="541"/>
      <c r="S590" s="541"/>
      <c r="T590" s="541"/>
      <c r="U590" s="541"/>
      <c r="V590" s="541"/>
      <c r="W590" s="541"/>
      <c r="X590" s="541"/>
      <c r="Y590" s="541"/>
      <c r="Z590" s="541"/>
    </row>
    <row r="591" spans="16:26" ht="15.75" customHeight="1">
      <c r="P591" s="541"/>
      <c r="Q591" s="541"/>
      <c r="R591" s="541"/>
      <c r="S591" s="541"/>
      <c r="T591" s="541"/>
      <c r="U591" s="541"/>
      <c r="V591" s="541"/>
      <c r="W591" s="541"/>
      <c r="X591" s="541"/>
      <c r="Y591" s="541"/>
      <c r="Z591" s="541"/>
    </row>
    <row r="592" spans="16:26" ht="15.75" customHeight="1">
      <c r="P592" s="541"/>
      <c r="Q592" s="541"/>
      <c r="R592" s="541"/>
      <c r="S592" s="541"/>
      <c r="T592" s="541"/>
      <c r="U592" s="541"/>
      <c r="V592" s="541"/>
      <c r="W592" s="541"/>
      <c r="X592" s="541"/>
      <c r="Y592" s="541"/>
      <c r="Z592" s="541"/>
    </row>
    <row r="593" spans="16:26" ht="15.75" customHeight="1">
      <c r="P593" s="541"/>
      <c r="Q593" s="541"/>
      <c r="R593" s="541"/>
      <c r="S593" s="541"/>
      <c r="T593" s="541"/>
      <c r="U593" s="541"/>
      <c r="V593" s="541"/>
      <c r="W593" s="541"/>
      <c r="X593" s="541"/>
      <c r="Y593" s="541"/>
      <c r="Z593" s="541"/>
    </row>
    <row r="594" spans="16:26" ht="15.75" customHeight="1">
      <c r="P594" s="541"/>
      <c r="Q594" s="541"/>
      <c r="R594" s="541"/>
      <c r="S594" s="541"/>
      <c r="T594" s="541"/>
      <c r="U594" s="541"/>
      <c r="V594" s="541"/>
      <c r="W594" s="541"/>
      <c r="X594" s="541"/>
      <c r="Y594" s="541"/>
      <c r="Z594" s="541"/>
    </row>
    <row r="595" spans="16:26" ht="15.75" customHeight="1">
      <c r="P595" s="541"/>
      <c r="Q595" s="541"/>
      <c r="R595" s="541"/>
      <c r="S595" s="541"/>
      <c r="T595" s="541"/>
      <c r="U595" s="541"/>
      <c r="V595" s="541"/>
      <c r="W595" s="541"/>
      <c r="X595" s="541"/>
      <c r="Y595" s="541"/>
      <c r="Z595" s="541"/>
    </row>
    <row r="596" spans="16:26" ht="15.75" customHeight="1">
      <c r="P596" s="541"/>
      <c r="Q596" s="541"/>
      <c r="R596" s="541"/>
      <c r="S596" s="541"/>
      <c r="T596" s="541"/>
      <c r="U596" s="541"/>
      <c r="V596" s="541"/>
      <c r="W596" s="541"/>
      <c r="X596" s="541"/>
      <c r="Y596" s="541"/>
      <c r="Z596" s="541"/>
    </row>
    <row r="597" spans="16:26" ht="15.75" customHeight="1">
      <c r="P597" s="541"/>
      <c r="Q597" s="541"/>
      <c r="R597" s="541"/>
      <c r="S597" s="541"/>
      <c r="T597" s="541"/>
      <c r="U597" s="541"/>
      <c r="V597" s="541"/>
      <c r="W597" s="541"/>
      <c r="X597" s="541"/>
      <c r="Y597" s="541"/>
      <c r="Z597" s="541"/>
    </row>
    <row r="598" spans="16:26" ht="15.75" customHeight="1">
      <c r="P598" s="541"/>
      <c r="Q598" s="541"/>
      <c r="R598" s="541"/>
      <c r="S598" s="541"/>
      <c r="T598" s="541"/>
      <c r="U598" s="541"/>
      <c r="V598" s="541"/>
      <c r="W598" s="541"/>
      <c r="X598" s="541"/>
      <c r="Y598" s="541"/>
      <c r="Z598" s="541"/>
    </row>
    <row r="599" spans="16:26" ht="15.75" customHeight="1">
      <c r="P599" s="541"/>
      <c r="Q599" s="541"/>
      <c r="R599" s="541"/>
      <c r="S599" s="541"/>
      <c r="T599" s="541"/>
      <c r="U599" s="541"/>
      <c r="V599" s="541"/>
      <c r="W599" s="541"/>
      <c r="X599" s="541"/>
      <c r="Y599" s="541"/>
      <c r="Z599" s="541"/>
    </row>
    <row r="600" spans="16:26" ht="15.75" customHeight="1">
      <c r="P600" s="541"/>
      <c r="Q600" s="541"/>
      <c r="R600" s="541"/>
      <c r="S600" s="541"/>
      <c r="T600" s="541"/>
      <c r="U600" s="541"/>
      <c r="V600" s="541"/>
      <c r="W600" s="541"/>
      <c r="X600" s="541"/>
      <c r="Y600" s="541"/>
      <c r="Z600" s="541"/>
    </row>
    <row r="601" spans="16:26" ht="15.75" customHeight="1">
      <c r="P601" s="541"/>
      <c r="Q601" s="541"/>
      <c r="R601" s="541"/>
      <c r="S601" s="541"/>
      <c r="T601" s="541"/>
      <c r="U601" s="541"/>
      <c r="V601" s="541"/>
      <c r="W601" s="541"/>
      <c r="X601" s="541"/>
      <c r="Y601" s="541"/>
      <c r="Z601" s="541"/>
    </row>
    <row r="602" spans="16:26" ht="15.75" customHeight="1">
      <c r="P602" s="541"/>
      <c r="Q602" s="541"/>
      <c r="R602" s="541"/>
      <c r="S602" s="541"/>
      <c r="T602" s="541"/>
      <c r="U602" s="541"/>
      <c r="V602" s="541"/>
      <c r="W602" s="541"/>
      <c r="X602" s="541"/>
      <c r="Y602" s="541"/>
      <c r="Z602" s="541"/>
    </row>
    <row r="603" spans="16:26" ht="15.75" customHeight="1">
      <c r="P603" s="541"/>
      <c r="Q603" s="541"/>
      <c r="R603" s="541"/>
      <c r="S603" s="541"/>
      <c r="T603" s="541"/>
      <c r="U603" s="541"/>
      <c r="V603" s="541"/>
      <c r="W603" s="541"/>
      <c r="X603" s="541"/>
      <c r="Y603" s="541"/>
      <c r="Z603" s="541"/>
    </row>
    <row r="604" spans="16:26" ht="15.75" customHeight="1">
      <c r="P604" s="541"/>
      <c r="Q604" s="541"/>
      <c r="R604" s="541"/>
      <c r="S604" s="541"/>
      <c r="T604" s="541"/>
      <c r="U604" s="541"/>
      <c r="V604" s="541"/>
      <c r="W604" s="541"/>
      <c r="X604" s="541"/>
      <c r="Y604" s="541"/>
      <c r="Z604" s="541"/>
    </row>
    <row r="605" spans="16:26" ht="15.75" customHeight="1">
      <c r="P605" s="541"/>
      <c r="Q605" s="541"/>
      <c r="R605" s="541"/>
      <c r="S605" s="541"/>
      <c r="T605" s="541"/>
      <c r="U605" s="541"/>
      <c r="V605" s="541"/>
      <c r="W605" s="541"/>
      <c r="X605" s="541"/>
      <c r="Y605" s="541"/>
      <c r="Z605" s="541"/>
    </row>
    <row r="606" spans="16:26" ht="15.75" customHeight="1">
      <c r="P606" s="541"/>
      <c r="Q606" s="541"/>
      <c r="R606" s="541"/>
      <c r="S606" s="541"/>
      <c r="T606" s="541"/>
      <c r="U606" s="541"/>
      <c r="V606" s="541"/>
      <c r="W606" s="541"/>
      <c r="X606" s="541"/>
      <c r="Y606" s="541"/>
      <c r="Z606" s="541"/>
    </row>
    <row r="607" spans="16:26" ht="15.75" customHeight="1">
      <c r="P607" s="541"/>
      <c r="Q607" s="541"/>
      <c r="R607" s="541"/>
      <c r="S607" s="541"/>
      <c r="T607" s="541"/>
      <c r="U607" s="541"/>
      <c r="V607" s="541"/>
      <c r="W607" s="541"/>
      <c r="X607" s="541"/>
      <c r="Y607" s="541"/>
      <c r="Z607" s="541"/>
    </row>
    <row r="608" spans="16:26" ht="15.75" customHeight="1">
      <c r="P608" s="541"/>
      <c r="Q608" s="541"/>
      <c r="R608" s="541"/>
      <c r="S608" s="541"/>
      <c r="T608" s="541"/>
      <c r="U608" s="541"/>
      <c r="V608" s="541"/>
      <c r="W608" s="541"/>
      <c r="X608" s="541"/>
      <c r="Y608" s="541"/>
      <c r="Z608" s="541"/>
    </row>
    <row r="609" spans="16:26" ht="15.75" customHeight="1">
      <c r="P609" s="541"/>
      <c r="Q609" s="541"/>
      <c r="R609" s="541"/>
      <c r="S609" s="541"/>
      <c r="T609" s="541"/>
      <c r="U609" s="541"/>
      <c r="V609" s="541"/>
      <c r="W609" s="541"/>
      <c r="X609" s="541"/>
      <c r="Y609" s="541"/>
      <c r="Z609" s="541"/>
    </row>
    <row r="610" spans="16:26" ht="15.75" customHeight="1">
      <c r="P610" s="541"/>
      <c r="Q610" s="541"/>
      <c r="R610" s="541"/>
      <c r="S610" s="541"/>
      <c r="T610" s="541"/>
      <c r="U610" s="541"/>
      <c r="V610" s="541"/>
      <c r="W610" s="541"/>
      <c r="X610" s="541"/>
      <c r="Y610" s="541"/>
      <c r="Z610" s="541"/>
    </row>
    <row r="611" spans="16:26" ht="15.75" customHeight="1">
      <c r="P611" s="541"/>
      <c r="Q611" s="541"/>
      <c r="R611" s="541"/>
      <c r="S611" s="541"/>
      <c r="T611" s="541"/>
      <c r="U611" s="541"/>
      <c r="V611" s="541"/>
      <c r="W611" s="541"/>
      <c r="X611" s="541"/>
      <c r="Y611" s="541"/>
      <c r="Z611" s="541"/>
    </row>
    <row r="612" spans="16:26" ht="15.75" customHeight="1">
      <c r="P612" s="541"/>
      <c r="Q612" s="541"/>
      <c r="R612" s="541"/>
      <c r="S612" s="541"/>
      <c r="T612" s="541"/>
      <c r="U612" s="541"/>
      <c r="V612" s="541"/>
      <c r="W612" s="541"/>
      <c r="X612" s="541"/>
      <c r="Y612" s="541"/>
      <c r="Z612" s="541"/>
    </row>
    <row r="613" spans="16:26" ht="15.75" customHeight="1">
      <c r="P613" s="541"/>
      <c r="Q613" s="541"/>
      <c r="R613" s="541"/>
      <c r="S613" s="541"/>
      <c r="T613" s="541"/>
      <c r="U613" s="541"/>
      <c r="V613" s="541"/>
      <c r="W613" s="541"/>
      <c r="X613" s="541"/>
      <c r="Y613" s="541"/>
      <c r="Z613" s="541"/>
    </row>
    <row r="614" spans="16:26" ht="15.75" customHeight="1">
      <c r="P614" s="541"/>
      <c r="Q614" s="541"/>
      <c r="R614" s="541"/>
      <c r="S614" s="541"/>
      <c r="T614" s="541"/>
      <c r="U614" s="541"/>
      <c r="V614" s="541"/>
      <c r="W614" s="541"/>
      <c r="X614" s="541"/>
      <c r="Y614" s="541"/>
      <c r="Z614" s="541"/>
    </row>
    <row r="615" spans="16:26" ht="15.75" customHeight="1">
      <c r="P615" s="541"/>
      <c r="Q615" s="541"/>
      <c r="R615" s="541"/>
      <c r="S615" s="541"/>
      <c r="T615" s="541"/>
      <c r="U615" s="541"/>
      <c r="V615" s="541"/>
      <c r="W615" s="541"/>
      <c r="X615" s="541"/>
      <c r="Y615" s="541"/>
      <c r="Z615" s="541"/>
    </row>
    <row r="616" spans="16:26" ht="15.75" customHeight="1">
      <c r="P616" s="541"/>
      <c r="Q616" s="541"/>
      <c r="R616" s="541"/>
      <c r="S616" s="541"/>
      <c r="T616" s="541"/>
      <c r="U616" s="541"/>
      <c r="V616" s="541"/>
      <c r="W616" s="541"/>
      <c r="X616" s="541"/>
      <c r="Y616" s="541"/>
      <c r="Z616" s="541"/>
    </row>
    <row r="617" spans="16:26" ht="15.75" customHeight="1">
      <c r="P617" s="541"/>
      <c r="Q617" s="541"/>
      <c r="R617" s="541"/>
      <c r="S617" s="541"/>
      <c r="T617" s="541"/>
      <c r="U617" s="541"/>
      <c r="V617" s="541"/>
      <c r="W617" s="541"/>
      <c r="X617" s="541"/>
      <c r="Y617" s="541"/>
      <c r="Z617" s="541"/>
    </row>
    <row r="618" spans="16:26" ht="15.75" customHeight="1">
      <c r="P618" s="541"/>
      <c r="Q618" s="541"/>
      <c r="R618" s="541"/>
      <c r="S618" s="541"/>
      <c r="T618" s="541"/>
      <c r="U618" s="541"/>
      <c r="V618" s="541"/>
      <c r="W618" s="541"/>
      <c r="X618" s="541"/>
      <c r="Y618" s="541"/>
      <c r="Z618" s="541"/>
    </row>
    <row r="619" spans="16:26" ht="15.75" customHeight="1">
      <c r="P619" s="541"/>
      <c r="Q619" s="541"/>
      <c r="R619" s="541"/>
      <c r="S619" s="541"/>
      <c r="T619" s="541"/>
      <c r="U619" s="541"/>
      <c r="V619" s="541"/>
      <c r="W619" s="541"/>
      <c r="X619" s="541"/>
      <c r="Y619" s="541"/>
      <c r="Z619" s="541"/>
    </row>
    <row r="620" spans="16:26" ht="15.75" customHeight="1">
      <c r="P620" s="541"/>
      <c r="Q620" s="541"/>
      <c r="R620" s="541"/>
      <c r="S620" s="541"/>
      <c r="T620" s="541"/>
      <c r="U620" s="541"/>
      <c r="V620" s="541"/>
      <c r="W620" s="541"/>
      <c r="X620" s="541"/>
      <c r="Y620" s="541"/>
      <c r="Z620" s="541"/>
    </row>
    <row r="621" spans="16:26" ht="15.75" customHeight="1">
      <c r="P621" s="541"/>
      <c r="Q621" s="541"/>
      <c r="R621" s="541"/>
      <c r="S621" s="541"/>
      <c r="T621" s="541"/>
      <c r="U621" s="541"/>
      <c r="V621" s="541"/>
      <c r="W621" s="541"/>
      <c r="X621" s="541"/>
      <c r="Y621" s="541"/>
      <c r="Z621" s="541"/>
    </row>
    <row r="622" spans="16:26" ht="15.75" customHeight="1">
      <c r="P622" s="541"/>
      <c r="Q622" s="541"/>
      <c r="R622" s="541"/>
      <c r="S622" s="541"/>
      <c r="T622" s="541"/>
      <c r="U622" s="541"/>
      <c r="V622" s="541"/>
      <c r="W622" s="541"/>
      <c r="X622" s="541"/>
      <c r="Y622" s="541"/>
      <c r="Z622" s="541"/>
    </row>
    <row r="623" spans="16:26" ht="15.75" customHeight="1">
      <c r="P623" s="541"/>
      <c r="Q623" s="541"/>
      <c r="R623" s="541"/>
      <c r="S623" s="541"/>
      <c r="T623" s="541"/>
      <c r="U623" s="541"/>
      <c r="V623" s="541"/>
      <c r="W623" s="541"/>
      <c r="X623" s="541"/>
      <c r="Y623" s="541"/>
      <c r="Z623" s="541"/>
    </row>
    <row r="624" spans="16:26" ht="15.75" customHeight="1">
      <c r="P624" s="541"/>
      <c r="Q624" s="541"/>
      <c r="R624" s="541"/>
      <c r="S624" s="541"/>
      <c r="T624" s="541"/>
      <c r="U624" s="541"/>
      <c r="V624" s="541"/>
      <c r="W624" s="541"/>
      <c r="X624" s="541"/>
      <c r="Y624" s="541"/>
      <c r="Z624" s="541"/>
    </row>
    <row r="625" spans="16:26" ht="15.75" customHeight="1">
      <c r="P625" s="541"/>
      <c r="Q625" s="541"/>
      <c r="R625" s="541"/>
      <c r="S625" s="541"/>
      <c r="T625" s="541"/>
      <c r="U625" s="541"/>
      <c r="V625" s="541"/>
      <c r="W625" s="541"/>
      <c r="X625" s="541"/>
      <c r="Y625" s="541"/>
      <c r="Z625" s="541"/>
    </row>
    <row r="626" spans="16:26" ht="15.75" customHeight="1">
      <c r="P626" s="541"/>
      <c r="Q626" s="541"/>
      <c r="R626" s="541"/>
      <c r="S626" s="541"/>
      <c r="T626" s="541"/>
      <c r="U626" s="541"/>
      <c r="V626" s="541"/>
      <c r="W626" s="541"/>
      <c r="X626" s="541"/>
      <c r="Y626" s="541"/>
      <c r="Z626" s="541"/>
    </row>
    <row r="627" spans="16:26" ht="15.75" customHeight="1">
      <c r="P627" s="541"/>
      <c r="Q627" s="541"/>
      <c r="R627" s="541"/>
      <c r="S627" s="541"/>
      <c r="T627" s="541"/>
      <c r="U627" s="541"/>
      <c r="V627" s="541"/>
      <c r="W627" s="541"/>
      <c r="X627" s="541"/>
      <c r="Y627" s="541"/>
      <c r="Z627" s="541"/>
    </row>
    <row r="628" spans="16:26" ht="15.75" customHeight="1">
      <c r="P628" s="541"/>
      <c r="Q628" s="541"/>
      <c r="R628" s="541"/>
      <c r="S628" s="541"/>
      <c r="T628" s="541"/>
      <c r="U628" s="541"/>
      <c r="V628" s="541"/>
      <c r="W628" s="541"/>
      <c r="X628" s="541"/>
      <c r="Y628" s="541"/>
      <c r="Z628" s="541"/>
    </row>
    <row r="629" spans="16:26" ht="15.75" customHeight="1">
      <c r="P629" s="541"/>
      <c r="Q629" s="541"/>
      <c r="R629" s="541"/>
      <c r="S629" s="541"/>
      <c r="T629" s="541"/>
      <c r="U629" s="541"/>
      <c r="V629" s="541"/>
      <c r="W629" s="541"/>
      <c r="X629" s="541"/>
      <c r="Y629" s="541"/>
      <c r="Z629" s="541"/>
    </row>
    <row r="630" spans="16:26" ht="15.75" customHeight="1">
      <c r="P630" s="541"/>
      <c r="Q630" s="541"/>
      <c r="R630" s="541"/>
      <c r="S630" s="541"/>
      <c r="T630" s="541"/>
      <c r="U630" s="541"/>
      <c r="V630" s="541"/>
      <c r="W630" s="541"/>
      <c r="X630" s="541"/>
      <c r="Y630" s="541"/>
      <c r="Z630" s="541"/>
    </row>
    <row r="631" spans="16:26" ht="15.75" customHeight="1">
      <c r="P631" s="541"/>
      <c r="Q631" s="541"/>
      <c r="R631" s="541"/>
      <c r="S631" s="541"/>
      <c r="T631" s="541"/>
      <c r="U631" s="541"/>
      <c r="V631" s="541"/>
      <c r="W631" s="541"/>
      <c r="X631" s="541"/>
      <c r="Y631" s="541"/>
      <c r="Z631" s="541"/>
    </row>
    <row r="632" spans="16:26" ht="15.75" customHeight="1">
      <c r="P632" s="541"/>
      <c r="Q632" s="541"/>
      <c r="R632" s="541"/>
      <c r="S632" s="541"/>
      <c r="T632" s="541"/>
      <c r="U632" s="541"/>
      <c r="V632" s="541"/>
      <c r="W632" s="541"/>
      <c r="X632" s="541"/>
      <c r="Y632" s="541"/>
      <c r="Z632" s="541"/>
    </row>
    <row r="633" spans="16:26" ht="15.75" customHeight="1">
      <c r="P633" s="541"/>
      <c r="Q633" s="541"/>
      <c r="R633" s="541"/>
      <c r="S633" s="541"/>
      <c r="T633" s="541"/>
      <c r="U633" s="541"/>
      <c r="V633" s="541"/>
      <c r="W633" s="541"/>
      <c r="X633" s="541"/>
      <c r="Y633" s="541"/>
      <c r="Z633" s="541"/>
    </row>
    <row r="634" spans="16:26" ht="15.75" customHeight="1">
      <c r="P634" s="541"/>
      <c r="Q634" s="541"/>
      <c r="R634" s="541"/>
      <c r="S634" s="541"/>
      <c r="T634" s="541"/>
      <c r="U634" s="541"/>
      <c r="V634" s="541"/>
      <c r="W634" s="541"/>
      <c r="X634" s="541"/>
      <c r="Y634" s="541"/>
      <c r="Z634" s="541"/>
    </row>
    <row r="635" spans="16:26" ht="15.75" customHeight="1">
      <c r="P635" s="541"/>
      <c r="Q635" s="541"/>
      <c r="R635" s="541"/>
      <c r="S635" s="541"/>
      <c r="T635" s="541"/>
      <c r="U635" s="541"/>
      <c r="V635" s="541"/>
      <c r="W635" s="541"/>
      <c r="X635" s="541"/>
      <c r="Y635" s="541"/>
      <c r="Z635" s="541"/>
    </row>
    <row r="636" spans="16:26" ht="15.75" customHeight="1">
      <c r="P636" s="541"/>
      <c r="Q636" s="541"/>
      <c r="R636" s="541"/>
      <c r="S636" s="541"/>
      <c r="T636" s="541"/>
      <c r="U636" s="541"/>
      <c r="V636" s="541"/>
      <c r="W636" s="541"/>
      <c r="X636" s="541"/>
      <c r="Y636" s="541"/>
      <c r="Z636" s="541"/>
    </row>
    <row r="637" spans="16:26" ht="15.75" customHeight="1">
      <c r="P637" s="541"/>
      <c r="Q637" s="541"/>
      <c r="R637" s="541"/>
      <c r="S637" s="541"/>
      <c r="T637" s="541"/>
      <c r="U637" s="541"/>
      <c r="V637" s="541"/>
      <c r="W637" s="541"/>
      <c r="X637" s="541"/>
      <c r="Y637" s="541"/>
      <c r="Z637" s="541"/>
    </row>
    <row r="638" spans="16:26" ht="15.75" customHeight="1">
      <c r="P638" s="541"/>
      <c r="Q638" s="541"/>
      <c r="R638" s="541"/>
      <c r="S638" s="541"/>
      <c r="T638" s="541"/>
      <c r="U638" s="541"/>
      <c r="V638" s="541"/>
      <c r="W638" s="541"/>
      <c r="X638" s="541"/>
      <c r="Y638" s="541"/>
      <c r="Z638" s="541"/>
    </row>
    <row r="639" spans="16:26" ht="15.75" customHeight="1">
      <c r="P639" s="541"/>
      <c r="Q639" s="541"/>
      <c r="R639" s="541"/>
      <c r="S639" s="541"/>
      <c r="T639" s="541"/>
      <c r="U639" s="541"/>
      <c r="V639" s="541"/>
      <c r="W639" s="541"/>
      <c r="X639" s="541"/>
      <c r="Y639" s="541"/>
      <c r="Z639" s="541"/>
    </row>
    <row r="640" spans="16:26" ht="15.75" customHeight="1">
      <c r="P640" s="541"/>
      <c r="Q640" s="541"/>
      <c r="R640" s="541"/>
      <c r="S640" s="541"/>
      <c r="T640" s="541"/>
      <c r="U640" s="541"/>
      <c r="V640" s="541"/>
      <c r="W640" s="541"/>
      <c r="X640" s="541"/>
      <c r="Y640" s="541"/>
      <c r="Z640" s="541"/>
    </row>
    <row r="641" spans="16:26" ht="15.75" customHeight="1">
      <c r="P641" s="541"/>
      <c r="Q641" s="541"/>
      <c r="R641" s="541"/>
      <c r="S641" s="541"/>
      <c r="T641" s="541"/>
      <c r="U641" s="541"/>
      <c r="V641" s="541"/>
      <c r="W641" s="541"/>
      <c r="X641" s="541"/>
      <c r="Y641" s="541"/>
      <c r="Z641" s="541"/>
    </row>
    <row r="642" spans="16:26" ht="15.75" customHeight="1">
      <c r="P642" s="541"/>
      <c r="Q642" s="541"/>
      <c r="R642" s="541"/>
      <c r="S642" s="541"/>
      <c r="T642" s="541"/>
      <c r="U642" s="541"/>
      <c r="V642" s="541"/>
      <c r="W642" s="541"/>
      <c r="X642" s="541"/>
      <c r="Y642" s="541"/>
      <c r="Z642" s="541"/>
    </row>
    <row r="643" spans="16:26" ht="15.75" customHeight="1">
      <c r="P643" s="541"/>
      <c r="Q643" s="541"/>
      <c r="R643" s="541"/>
      <c r="S643" s="541"/>
      <c r="T643" s="541"/>
      <c r="U643" s="541"/>
      <c r="V643" s="541"/>
      <c r="W643" s="541"/>
      <c r="X643" s="541"/>
      <c r="Y643" s="541"/>
      <c r="Z643" s="541"/>
    </row>
    <row r="644" spans="16:26" ht="15.75" customHeight="1">
      <c r="P644" s="541"/>
      <c r="Q644" s="541"/>
      <c r="R644" s="541"/>
      <c r="S644" s="541"/>
      <c r="T644" s="541"/>
      <c r="U644" s="541"/>
      <c r="V644" s="541"/>
      <c r="W644" s="541"/>
      <c r="X644" s="541"/>
      <c r="Y644" s="541"/>
      <c r="Z644" s="541"/>
    </row>
    <row r="645" spans="16:26" ht="15.75" customHeight="1">
      <c r="P645" s="541"/>
      <c r="Q645" s="541"/>
      <c r="R645" s="541"/>
      <c r="S645" s="541"/>
      <c r="T645" s="541"/>
      <c r="U645" s="541"/>
      <c r="V645" s="541"/>
      <c r="W645" s="541"/>
      <c r="X645" s="541"/>
      <c r="Y645" s="541"/>
      <c r="Z645" s="541"/>
    </row>
    <row r="646" spans="16:26" ht="15.75" customHeight="1">
      <c r="P646" s="541"/>
      <c r="Q646" s="541"/>
      <c r="R646" s="541"/>
      <c r="S646" s="541"/>
      <c r="T646" s="541"/>
      <c r="U646" s="541"/>
      <c r="V646" s="541"/>
      <c r="W646" s="541"/>
      <c r="X646" s="541"/>
      <c r="Y646" s="541"/>
      <c r="Z646" s="541"/>
    </row>
    <row r="647" spans="16:26" ht="15.75" customHeight="1">
      <c r="P647" s="541"/>
      <c r="Q647" s="541"/>
      <c r="R647" s="541"/>
      <c r="S647" s="541"/>
      <c r="T647" s="541"/>
      <c r="U647" s="541"/>
      <c r="V647" s="541"/>
      <c r="W647" s="541"/>
      <c r="X647" s="541"/>
      <c r="Y647" s="541"/>
      <c r="Z647" s="541"/>
    </row>
    <row r="648" spans="16:26" ht="15.75" customHeight="1">
      <c r="P648" s="541"/>
      <c r="Q648" s="541"/>
      <c r="R648" s="541"/>
      <c r="S648" s="541"/>
      <c r="T648" s="541"/>
      <c r="U648" s="541"/>
      <c r="V648" s="541"/>
      <c r="W648" s="541"/>
      <c r="X648" s="541"/>
      <c r="Y648" s="541"/>
      <c r="Z648" s="541"/>
    </row>
    <row r="649" spans="16:26" ht="15.75" customHeight="1">
      <c r="P649" s="541"/>
      <c r="Q649" s="541"/>
      <c r="R649" s="541"/>
      <c r="S649" s="541"/>
      <c r="T649" s="541"/>
      <c r="U649" s="541"/>
      <c r="V649" s="541"/>
      <c r="W649" s="541"/>
      <c r="X649" s="541"/>
      <c r="Y649" s="541"/>
      <c r="Z649" s="541"/>
    </row>
    <row r="650" spans="16:26" ht="15.75" customHeight="1">
      <c r="P650" s="541"/>
      <c r="Q650" s="541"/>
      <c r="R650" s="541"/>
      <c r="S650" s="541"/>
      <c r="T650" s="541"/>
      <c r="U650" s="541"/>
      <c r="V650" s="541"/>
      <c r="W650" s="541"/>
      <c r="X650" s="541"/>
      <c r="Y650" s="541"/>
      <c r="Z650" s="541"/>
    </row>
    <row r="651" spans="16:26" ht="15.75" customHeight="1">
      <c r="P651" s="541"/>
      <c r="Q651" s="541"/>
      <c r="R651" s="541"/>
      <c r="S651" s="541"/>
      <c r="T651" s="541"/>
      <c r="U651" s="541"/>
      <c r="V651" s="541"/>
      <c r="W651" s="541"/>
      <c r="X651" s="541"/>
      <c r="Y651" s="541"/>
      <c r="Z651" s="541"/>
    </row>
    <row r="652" spans="16:26" ht="15.75" customHeight="1">
      <c r="P652" s="541"/>
      <c r="Q652" s="541"/>
      <c r="R652" s="541"/>
      <c r="S652" s="541"/>
      <c r="T652" s="541"/>
      <c r="U652" s="541"/>
      <c r="V652" s="541"/>
      <c r="W652" s="541"/>
      <c r="X652" s="541"/>
      <c r="Y652" s="541"/>
      <c r="Z652" s="541"/>
    </row>
    <row r="653" spans="16:26" ht="15.75" customHeight="1">
      <c r="P653" s="541"/>
      <c r="Q653" s="541"/>
      <c r="R653" s="541"/>
      <c r="S653" s="541"/>
      <c r="T653" s="541"/>
      <c r="U653" s="541"/>
      <c r="V653" s="541"/>
      <c r="W653" s="541"/>
      <c r="X653" s="541"/>
      <c r="Y653" s="541"/>
      <c r="Z653" s="541"/>
    </row>
    <row r="654" spans="16:26" ht="15.75" customHeight="1">
      <c r="P654" s="541"/>
      <c r="Q654" s="541"/>
      <c r="R654" s="541"/>
      <c r="S654" s="541"/>
      <c r="T654" s="541"/>
      <c r="U654" s="541"/>
      <c r="V654" s="541"/>
      <c r="W654" s="541"/>
      <c r="X654" s="541"/>
      <c r="Y654" s="541"/>
      <c r="Z654" s="541"/>
    </row>
    <row r="655" spans="16:26" ht="15.75" customHeight="1">
      <c r="P655" s="541"/>
      <c r="Q655" s="541"/>
      <c r="R655" s="541"/>
      <c r="S655" s="541"/>
      <c r="T655" s="541"/>
      <c r="U655" s="541"/>
      <c r="V655" s="541"/>
      <c r="W655" s="541"/>
      <c r="X655" s="541"/>
      <c r="Y655" s="541"/>
      <c r="Z655" s="541"/>
    </row>
    <row r="656" spans="16:26" ht="15.75" customHeight="1">
      <c r="P656" s="541"/>
      <c r="Q656" s="541"/>
      <c r="R656" s="541"/>
      <c r="S656" s="541"/>
      <c r="T656" s="541"/>
      <c r="U656" s="541"/>
      <c r="V656" s="541"/>
      <c r="W656" s="541"/>
      <c r="X656" s="541"/>
      <c r="Y656" s="541"/>
      <c r="Z656" s="541"/>
    </row>
    <row r="657" spans="16:26" ht="15.75" customHeight="1">
      <c r="P657" s="541"/>
      <c r="Q657" s="541"/>
      <c r="R657" s="541"/>
      <c r="S657" s="541"/>
      <c r="T657" s="541"/>
      <c r="U657" s="541"/>
      <c r="V657" s="541"/>
      <c r="W657" s="541"/>
      <c r="X657" s="541"/>
      <c r="Y657" s="541"/>
      <c r="Z657" s="541"/>
    </row>
    <row r="658" spans="16:26" ht="15.75" customHeight="1">
      <c r="P658" s="541"/>
      <c r="Q658" s="541"/>
      <c r="R658" s="541"/>
      <c r="S658" s="541"/>
      <c r="T658" s="541"/>
      <c r="U658" s="541"/>
      <c r="V658" s="541"/>
      <c r="W658" s="541"/>
      <c r="X658" s="541"/>
      <c r="Y658" s="541"/>
      <c r="Z658" s="541"/>
    </row>
    <row r="659" spans="16:26" ht="15.75" customHeight="1">
      <c r="P659" s="541"/>
      <c r="Q659" s="541"/>
      <c r="R659" s="541"/>
      <c r="S659" s="541"/>
      <c r="T659" s="541"/>
      <c r="U659" s="541"/>
      <c r="V659" s="541"/>
      <c r="W659" s="541"/>
      <c r="X659" s="541"/>
      <c r="Y659" s="541"/>
      <c r="Z659" s="541"/>
    </row>
    <row r="660" spans="16:26" ht="15.75" customHeight="1">
      <c r="P660" s="541"/>
      <c r="Q660" s="541"/>
      <c r="R660" s="541"/>
      <c r="S660" s="541"/>
      <c r="T660" s="541"/>
      <c r="U660" s="541"/>
      <c r="V660" s="541"/>
      <c r="W660" s="541"/>
      <c r="X660" s="541"/>
      <c r="Y660" s="541"/>
      <c r="Z660" s="541"/>
    </row>
    <row r="661" spans="16:26" ht="15.75" customHeight="1">
      <c r="P661" s="541"/>
      <c r="Q661" s="541"/>
      <c r="R661" s="541"/>
      <c r="S661" s="541"/>
      <c r="T661" s="541"/>
      <c r="U661" s="541"/>
      <c r="V661" s="541"/>
      <c r="W661" s="541"/>
      <c r="X661" s="541"/>
      <c r="Y661" s="541"/>
      <c r="Z661" s="541"/>
    </row>
    <row r="662" spans="16:26" ht="15.75" customHeight="1">
      <c r="P662" s="541"/>
      <c r="Q662" s="541"/>
      <c r="R662" s="541"/>
      <c r="S662" s="541"/>
      <c r="T662" s="541"/>
      <c r="U662" s="541"/>
      <c r="V662" s="541"/>
      <c r="W662" s="541"/>
      <c r="X662" s="541"/>
      <c r="Y662" s="541"/>
      <c r="Z662" s="541"/>
    </row>
    <row r="663" spans="16:26" ht="15.75" customHeight="1">
      <c r="P663" s="541"/>
      <c r="Q663" s="541"/>
      <c r="R663" s="541"/>
      <c r="S663" s="541"/>
      <c r="T663" s="541"/>
      <c r="U663" s="541"/>
      <c r="V663" s="541"/>
      <c r="W663" s="541"/>
      <c r="X663" s="541"/>
      <c r="Y663" s="541"/>
      <c r="Z663" s="541"/>
    </row>
    <row r="664" spans="16:26" ht="15.75" customHeight="1">
      <c r="P664" s="541"/>
      <c r="Q664" s="541"/>
      <c r="R664" s="541"/>
      <c r="S664" s="541"/>
      <c r="T664" s="541"/>
      <c r="U664" s="541"/>
      <c r="V664" s="541"/>
      <c r="W664" s="541"/>
      <c r="X664" s="541"/>
      <c r="Y664" s="541"/>
      <c r="Z664" s="541"/>
    </row>
    <row r="665" spans="16:26" ht="15.75" customHeight="1">
      <c r="P665" s="541"/>
      <c r="Q665" s="541"/>
      <c r="R665" s="541"/>
      <c r="S665" s="541"/>
      <c r="T665" s="541"/>
      <c r="U665" s="541"/>
      <c r="V665" s="541"/>
      <c r="W665" s="541"/>
      <c r="X665" s="541"/>
      <c r="Y665" s="541"/>
      <c r="Z665" s="541"/>
    </row>
    <row r="666" spans="16:26" ht="15.75" customHeight="1">
      <c r="P666" s="541"/>
      <c r="Q666" s="541"/>
      <c r="R666" s="541"/>
      <c r="S666" s="541"/>
      <c r="T666" s="541"/>
      <c r="U666" s="541"/>
      <c r="V666" s="541"/>
      <c r="W666" s="541"/>
      <c r="X666" s="541"/>
      <c r="Y666" s="541"/>
      <c r="Z666" s="541"/>
    </row>
    <row r="667" spans="16:26" ht="15.75" customHeight="1">
      <c r="P667" s="541"/>
      <c r="Q667" s="541"/>
      <c r="R667" s="541"/>
      <c r="S667" s="541"/>
      <c r="T667" s="541"/>
      <c r="U667" s="541"/>
      <c r="V667" s="541"/>
      <c r="W667" s="541"/>
      <c r="X667" s="541"/>
      <c r="Y667" s="541"/>
      <c r="Z667" s="541"/>
    </row>
    <row r="668" spans="16:26" ht="15.75" customHeight="1">
      <c r="P668" s="541"/>
      <c r="Q668" s="541"/>
      <c r="R668" s="541"/>
      <c r="S668" s="541"/>
      <c r="T668" s="541"/>
      <c r="U668" s="541"/>
      <c r="V668" s="541"/>
      <c r="W668" s="541"/>
      <c r="X668" s="541"/>
      <c r="Y668" s="541"/>
      <c r="Z668" s="541"/>
    </row>
    <row r="669" spans="16:26" ht="15.75" customHeight="1">
      <c r="P669" s="541"/>
      <c r="Q669" s="541"/>
      <c r="R669" s="541"/>
      <c r="S669" s="541"/>
      <c r="T669" s="541"/>
      <c r="U669" s="541"/>
      <c r="V669" s="541"/>
      <c r="W669" s="541"/>
      <c r="X669" s="541"/>
      <c r="Y669" s="541"/>
      <c r="Z669" s="541"/>
    </row>
    <row r="670" spans="16:26" ht="15.75" customHeight="1">
      <c r="P670" s="541"/>
      <c r="Q670" s="541"/>
      <c r="R670" s="541"/>
      <c r="S670" s="541"/>
      <c r="T670" s="541"/>
      <c r="U670" s="541"/>
      <c r="V670" s="541"/>
      <c r="W670" s="541"/>
      <c r="X670" s="541"/>
      <c r="Y670" s="541"/>
      <c r="Z670" s="541"/>
    </row>
    <row r="671" spans="16:26" ht="15.75" customHeight="1">
      <c r="P671" s="541"/>
      <c r="Q671" s="541"/>
      <c r="R671" s="541"/>
      <c r="S671" s="541"/>
      <c r="T671" s="541"/>
      <c r="U671" s="541"/>
      <c r="V671" s="541"/>
      <c r="W671" s="541"/>
      <c r="X671" s="541"/>
      <c r="Y671" s="541"/>
      <c r="Z671" s="541"/>
    </row>
    <row r="672" spans="16:26" ht="15.75" customHeight="1">
      <c r="P672" s="541"/>
      <c r="Q672" s="541"/>
      <c r="R672" s="541"/>
      <c r="S672" s="541"/>
      <c r="T672" s="541"/>
      <c r="U672" s="541"/>
      <c r="V672" s="541"/>
      <c r="W672" s="541"/>
      <c r="X672" s="541"/>
      <c r="Y672" s="541"/>
      <c r="Z672" s="541"/>
    </row>
    <row r="673" spans="16:26" ht="15.75" customHeight="1">
      <c r="P673" s="541"/>
      <c r="Q673" s="541"/>
      <c r="R673" s="541"/>
      <c r="S673" s="541"/>
      <c r="T673" s="541"/>
      <c r="U673" s="541"/>
      <c r="V673" s="541"/>
      <c r="W673" s="541"/>
      <c r="X673" s="541"/>
      <c r="Y673" s="541"/>
      <c r="Z673" s="541"/>
    </row>
    <row r="674" spans="16:26" ht="15.75" customHeight="1">
      <c r="P674" s="541"/>
      <c r="Q674" s="541"/>
      <c r="R674" s="541"/>
      <c r="S674" s="541"/>
      <c r="T674" s="541"/>
      <c r="U674" s="541"/>
      <c r="V674" s="541"/>
      <c r="W674" s="541"/>
      <c r="X674" s="541"/>
      <c r="Y674" s="541"/>
      <c r="Z674" s="541"/>
    </row>
    <row r="675" spans="16:26" ht="15.75" customHeight="1">
      <c r="P675" s="541"/>
      <c r="Q675" s="541"/>
      <c r="R675" s="541"/>
      <c r="S675" s="541"/>
      <c r="T675" s="541"/>
      <c r="U675" s="541"/>
      <c r="V675" s="541"/>
      <c r="W675" s="541"/>
      <c r="X675" s="541"/>
      <c r="Y675" s="541"/>
      <c r="Z675" s="541"/>
    </row>
    <row r="676" spans="16:26" ht="15.75" customHeight="1">
      <c r="P676" s="541"/>
      <c r="Q676" s="541"/>
      <c r="R676" s="541"/>
      <c r="S676" s="541"/>
      <c r="T676" s="541"/>
      <c r="U676" s="541"/>
      <c r="V676" s="541"/>
      <c r="W676" s="541"/>
      <c r="X676" s="541"/>
      <c r="Y676" s="541"/>
      <c r="Z676" s="541"/>
    </row>
    <row r="677" spans="16:26" ht="15.75" customHeight="1">
      <c r="P677" s="541"/>
      <c r="Q677" s="541"/>
      <c r="R677" s="541"/>
      <c r="S677" s="541"/>
      <c r="T677" s="541"/>
      <c r="U677" s="541"/>
      <c r="V677" s="541"/>
      <c r="W677" s="541"/>
      <c r="X677" s="541"/>
      <c r="Y677" s="541"/>
      <c r="Z677" s="541"/>
    </row>
    <row r="678" spans="16:26" ht="15.75" customHeight="1">
      <c r="P678" s="541"/>
      <c r="Q678" s="541"/>
      <c r="R678" s="541"/>
      <c r="S678" s="541"/>
      <c r="T678" s="541"/>
      <c r="U678" s="541"/>
      <c r="V678" s="541"/>
      <c r="W678" s="541"/>
      <c r="X678" s="541"/>
      <c r="Y678" s="541"/>
      <c r="Z678" s="541"/>
    </row>
    <row r="679" spans="16:26" ht="15.75" customHeight="1">
      <c r="P679" s="541"/>
      <c r="Q679" s="541"/>
      <c r="R679" s="541"/>
      <c r="S679" s="541"/>
      <c r="T679" s="541"/>
      <c r="U679" s="541"/>
      <c r="V679" s="541"/>
      <c r="W679" s="541"/>
      <c r="X679" s="541"/>
      <c r="Y679" s="541"/>
      <c r="Z679" s="541"/>
    </row>
    <row r="680" spans="16:26" ht="15.75" customHeight="1">
      <c r="P680" s="541"/>
      <c r="Q680" s="541"/>
      <c r="R680" s="541"/>
      <c r="S680" s="541"/>
      <c r="T680" s="541"/>
      <c r="U680" s="541"/>
      <c r="V680" s="541"/>
      <c r="W680" s="541"/>
      <c r="X680" s="541"/>
      <c r="Y680" s="541"/>
      <c r="Z680" s="541"/>
    </row>
    <row r="681" spans="16:26" ht="15.75" customHeight="1">
      <c r="P681" s="541"/>
      <c r="Q681" s="541"/>
      <c r="R681" s="541"/>
      <c r="S681" s="541"/>
      <c r="T681" s="541"/>
      <c r="U681" s="541"/>
      <c r="V681" s="541"/>
      <c r="W681" s="541"/>
      <c r="X681" s="541"/>
      <c r="Y681" s="541"/>
      <c r="Z681" s="541"/>
    </row>
    <row r="682" spans="16:26" ht="15.75" customHeight="1">
      <c r="P682" s="541"/>
      <c r="Q682" s="541"/>
      <c r="R682" s="541"/>
      <c r="S682" s="541"/>
      <c r="T682" s="541"/>
      <c r="U682" s="541"/>
      <c r="V682" s="541"/>
      <c r="W682" s="541"/>
      <c r="X682" s="541"/>
      <c r="Y682" s="541"/>
      <c r="Z682" s="541"/>
    </row>
    <row r="683" spans="16:26" ht="15.75" customHeight="1">
      <c r="P683" s="541"/>
      <c r="Q683" s="541"/>
      <c r="R683" s="541"/>
      <c r="S683" s="541"/>
      <c r="T683" s="541"/>
      <c r="U683" s="541"/>
      <c r="V683" s="541"/>
      <c r="W683" s="541"/>
      <c r="X683" s="541"/>
      <c r="Y683" s="541"/>
      <c r="Z683" s="541"/>
    </row>
    <row r="684" spans="16:26" ht="15.75" customHeight="1">
      <c r="P684" s="541"/>
      <c r="Q684" s="541"/>
      <c r="R684" s="541"/>
      <c r="S684" s="541"/>
      <c r="T684" s="541"/>
      <c r="U684" s="541"/>
      <c r="V684" s="541"/>
      <c r="W684" s="541"/>
      <c r="X684" s="541"/>
      <c r="Y684" s="541"/>
      <c r="Z684" s="541"/>
    </row>
    <row r="685" spans="16:26" ht="15.75" customHeight="1">
      <c r="P685" s="541"/>
      <c r="Q685" s="541"/>
      <c r="R685" s="541"/>
      <c r="S685" s="541"/>
      <c r="T685" s="541"/>
      <c r="U685" s="541"/>
      <c r="V685" s="541"/>
      <c r="W685" s="541"/>
      <c r="X685" s="541"/>
      <c r="Y685" s="541"/>
      <c r="Z685" s="541"/>
    </row>
    <row r="686" spans="16:26" ht="15.75" customHeight="1">
      <c r="P686" s="541"/>
      <c r="Q686" s="541"/>
      <c r="R686" s="541"/>
      <c r="S686" s="541"/>
      <c r="T686" s="541"/>
      <c r="U686" s="541"/>
      <c r="V686" s="541"/>
      <c r="W686" s="541"/>
      <c r="X686" s="541"/>
      <c r="Y686" s="541"/>
      <c r="Z686" s="541"/>
    </row>
    <row r="687" spans="16:26" ht="15.75" customHeight="1">
      <c r="P687" s="541"/>
      <c r="Q687" s="541"/>
      <c r="R687" s="541"/>
      <c r="S687" s="541"/>
      <c r="T687" s="541"/>
      <c r="U687" s="541"/>
      <c r="V687" s="541"/>
      <c r="W687" s="541"/>
      <c r="X687" s="541"/>
      <c r="Y687" s="541"/>
      <c r="Z687" s="541"/>
    </row>
    <row r="688" spans="16:26" ht="15.75" customHeight="1">
      <c r="P688" s="541"/>
      <c r="Q688" s="541"/>
      <c r="R688" s="541"/>
      <c r="S688" s="541"/>
      <c r="T688" s="541"/>
      <c r="U688" s="541"/>
      <c r="V688" s="541"/>
      <c r="W688" s="541"/>
      <c r="X688" s="541"/>
      <c r="Y688" s="541"/>
      <c r="Z688" s="541"/>
    </row>
    <row r="689" spans="16:26" ht="15.75" customHeight="1">
      <c r="P689" s="541"/>
      <c r="Q689" s="541"/>
      <c r="R689" s="541"/>
      <c r="S689" s="541"/>
      <c r="T689" s="541"/>
      <c r="U689" s="541"/>
      <c r="V689" s="541"/>
      <c r="W689" s="541"/>
      <c r="X689" s="541"/>
      <c r="Y689" s="541"/>
      <c r="Z689" s="541"/>
    </row>
    <row r="690" spans="16:26" ht="15.75" customHeight="1">
      <c r="P690" s="541"/>
      <c r="Q690" s="541"/>
      <c r="R690" s="541"/>
      <c r="S690" s="541"/>
      <c r="T690" s="541"/>
      <c r="U690" s="541"/>
      <c r="V690" s="541"/>
      <c r="W690" s="541"/>
      <c r="X690" s="541"/>
      <c r="Y690" s="541"/>
      <c r="Z690" s="541"/>
    </row>
    <row r="691" spans="16:26" ht="15.75" customHeight="1">
      <c r="P691" s="541"/>
      <c r="Q691" s="541"/>
      <c r="R691" s="541"/>
      <c r="S691" s="541"/>
      <c r="T691" s="541"/>
      <c r="U691" s="541"/>
      <c r="V691" s="541"/>
      <c r="W691" s="541"/>
      <c r="X691" s="541"/>
      <c r="Y691" s="541"/>
      <c r="Z691" s="541"/>
    </row>
    <row r="692" spans="16:26" ht="15.75" customHeight="1">
      <c r="P692" s="541"/>
      <c r="Q692" s="541"/>
      <c r="R692" s="541"/>
      <c r="S692" s="541"/>
      <c r="T692" s="541"/>
      <c r="U692" s="541"/>
      <c r="V692" s="541"/>
      <c r="W692" s="541"/>
      <c r="X692" s="541"/>
      <c r="Y692" s="541"/>
      <c r="Z692" s="541"/>
    </row>
    <row r="693" spans="16:26" ht="15.75" customHeight="1">
      <c r="P693" s="541"/>
      <c r="Q693" s="541"/>
      <c r="R693" s="541"/>
      <c r="S693" s="541"/>
      <c r="T693" s="541"/>
      <c r="U693" s="541"/>
      <c r="V693" s="541"/>
      <c r="W693" s="541"/>
      <c r="X693" s="541"/>
      <c r="Y693" s="541"/>
      <c r="Z693" s="541"/>
    </row>
    <row r="694" spans="16:26" ht="15.75" customHeight="1">
      <c r="P694" s="541"/>
      <c r="Q694" s="541"/>
      <c r="R694" s="541"/>
      <c r="S694" s="541"/>
      <c r="T694" s="541"/>
      <c r="U694" s="541"/>
      <c r="V694" s="541"/>
      <c r="W694" s="541"/>
      <c r="X694" s="541"/>
      <c r="Y694" s="541"/>
      <c r="Z694" s="541"/>
    </row>
    <row r="695" spans="16:26" ht="15.75" customHeight="1">
      <c r="P695" s="541"/>
      <c r="Q695" s="541"/>
      <c r="R695" s="541"/>
      <c r="S695" s="541"/>
      <c r="T695" s="541"/>
      <c r="U695" s="541"/>
      <c r="V695" s="541"/>
      <c r="W695" s="541"/>
      <c r="X695" s="541"/>
      <c r="Y695" s="541"/>
      <c r="Z695" s="541"/>
    </row>
    <row r="696" spans="16:26" ht="15.75" customHeight="1">
      <c r="P696" s="541"/>
      <c r="Q696" s="541"/>
      <c r="R696" s="541"/>
      <c r="S696" s="541"/>
      <c r="T696" s="541"/>
      <c r="U696" s="541"/>
      <c r="V696" s="541"/>
      <c r="W696" s="541"/>
      <c r="X696" s="541"/>
      <c r="Y696" s="541"/>
      <c r="Z696" s="541"/>
    </row>
    <row r="697" spans="16:26" ht="15.75" customHeight="1">
      <c r="P697" s="541"/>
      <c r="Q697" s="541"/>
      <c r="R697" s="541"/>
      <c r="S697" s="541"/>
      <c r="T697" s="541"/>
      <c r="U697" s="541"/>
      <c r="V697" s="541"/>
      <c r="W697" s="541"/>
      <c r="X697" s="541"/>
      <c r="Y697" s="541"/>
      <c r="Z697" s="541"/>
    </row>
    <row r="698" spans="16:26" ht="15.75" customHeight="1">
      <c r="P698" s="541"/>
      <c r="Q698" s="541"/>
      <c r="R698" s="541"/>
      <c r="S698" s="541"/>
      <c r="T698" s="541"/>
      <c r="U698" s="541"/>
      <c r="V698" s="541"/>
      <c r="W698" s="541"/>
      <c r="X698" s="541"/>
      <c r="Y698" s="541"/>
      <c r="Z698" s="541"/>
    </row>
    <row r="699" spans="16:26" ht="15.75" customHeight="1">
      <c r="P699" s="541"/>
      <c r="Q699" s="541"/>
      <c r="R699" s="541"/>
      <c r="S699" s="541"/>
      <c r="T699" s="541"/>
      <c r="U699" s="541"/>
      <c r="V699" s="541"/>
      <c r="W699" s="541"/>
      <c r="X699" s="541"/>
      <c r="Y699" s="541"/>
      <c r="Z699" s="541"/>
    </row>
    <row r="700" spans="16:26" ht="15.75" customHeight="1">
      <c r="P700" s="541"/>
      <c r="Q700" s="541"/>
      <c r="R700" s="541"/>
      <c r="S700" s="541"/>
      <c r="T700" s="541"/>
      <c r="U700" s="541"/>
      <c r="V700" s="541"/>
      <c r="W700" s="541"/>
      <c r="X700" s="541"/>
      <c r="Y700" s="541"/>
      <c r="Z700" s="541"/>
    </row>
    <row r="701" spans="16:26" ht="15.75" customHeight="1">
      <c r="P701" s="541"/>
      <c r="Q701" s="541"/>
      <c r="R701" s="541"/>
      <c r="S701" s="541"/>
      <c r="T701" s="541"/>
      <c r="U701" s="541"/>
      <c r="V701" s="541"/>
      <c r="W701" s="541"/>
      <c r="X701" s="541"/>
      <c r="Y701" s="541"/>
      <c r="Z701" s="541"/>
    </row>
    <row r="702" spans="16:26" ht="15.75" customHeight="1">
      <c r="P702" s="541"/>
      <c r="Q702" s="541"/>
      <c r="R702" s="541"/>
      <c r="S702" s="541"/>
      <c r="T702" s="541"/>
      <c r="U702" s="541"/>
      <c r="V702" s="541"/>
      <c r="W702" s="541"/>
      <c r="X702" s="541"/>
      <c r="Y702" s="541"/>
      <c r="Z702" s="541"/>
    </row>
    <row r="703" spans="16:26" ht="15.75" customHeight="1">
      <c r="P703" s="541"/>
      <c r="Q703" s="541"/>
      <c r="R703" s="541"/>
      <c r="S703" s="541"/>
      <c r="T703" s="541"/>
      <c r="U703" s="541"/>
      <c r="V703" s="541"/>
      <c r="W703" s="541"/>
      <c r="X703" s="541"/>
      <c r="Y703" s="541"/>
      <c r="Z703" s="541"/>
    </row>
    <row r="704" spans="16:26" ht="15.75" customHeight="1">
      <c r="P704" s="541"/>
      <c r="Q704" s="541"/>
      <c r="R704" s="541"/>
      <c r="S704" s="541"/>
      <c r="T704" s="541"/>
      <c r="U704" s="541"/>
      <c r="V704" s="541"/>
      <c r="W704" s="541"/>
      <c r="X704" s="541"/>
      <c r="Y704" s="541"/>
      <c r="Z704" s="541"/>
    </row>
    <row r="705" spans="16:26" ht="15.75" customHeight="1">
      <c r="P705" s="541"/>
      <c r="Q705" s="541"/>
      <c r="R705" s="541"/>
      <c r="S705" s="541"/>
      <c r="T705" s="541"/>
      <c r="U705" s="541"/>
      <c r="V705" s="541"/>
      <c r="W705" s="541"/>
      <c r="X705" s="541"/>
      <c r="Y705" s="541"/>
      <c r="Z705" s="541"/>
    </row>
    <row r="706" spans="16:26" ht="15.75" customHeight="1">
      <c r="P706" s="541"/>
      <c r="Q706" s="541"/>
      <c r="R706" s="541"/>
      <c r="S706" s="541"/>
      <c r="T706" s="541"/>
      <c r="U706" s="541"/>
      <c r="V706" s="541"/>
      <c r="W706" s="541"/>
      <c r="X706" s="541"/>
      <c r="Y706" s="541"/>
      <c r="Z706" s="541"/>
    </row>
    <row r="707" spans="16:26" ht="15.75" customHeight="1">
      <c r="P707" s="541"/>
      <c r="Q707" s="541"/>
      <c r="R707" s="541"/>
      <c r="S707" s="541"/>
      <c r="T707" s="541"/>
      <c r="U707" s="541"/>
      <c r="V707" s="541"/>
      <c r="W707" s="541"/>
      <c r="X707" s="541"/>
      <c r="Y707" s="541"/>
      <c r="Z707" s="541"/>
    </row>
    <row r="708" spans="16:26" ht="15.75" customHeight="1">
      <c r="P708" s="541"/>
      <c r="Q708" s="541"/>
      <c r="R708" s="541"/>
      <c r="S708" s="541"/>
      <c r="T708" s="541"/>
      <c r="U708" s="541"/>
      <c r="V708" s="541"/>
      <c r="W708" s="541"/>
      <c r="X708" s="541"/>
      <c r="Y708" s="541"/>
      <c r="Z708" s="541"/>
    </row>
    <row r="709" spans="16:26" ht="15.75" customHeight="1">
      <c r="P709" s="541"/>
      <c r="Q709" s="541"/>
      <c r="R709" s="541"/>
      <c r="S709" s="541"/>
      <c r="T709" s="541"/>
      <c r="U709" s="541"/>
      <c r="V709" s="541"/>
      <c r="W709" s="541"/>
      <c r="X709" s="541"/>
      <c r="Y709" s="541"/>
      <c r="Z709" s="541"/>
    </row>
    <row r="710" spans="16:26" ht="15.75" customHeight="1">
      <c r="P710" s="541"/>
      <c r="Q710" s="541"/>
      <c r="R710" s="541"/>
      <c r="S710" s="541"/>
      <c r="T710" s="541"/>
      <c r="U710" s="541"/>
      <c r="V710" s="541"/>
      <c r="W710" s="541"/>
      <c r="X710" s="541"/>
      <c r="Y710" s="541"/>
      <c r="Z710" s="541"/>
    </row>
    <row r="711" spans="16:26" ht="15.75" customHeight="1">
      <c r="P711" s="541"/>
      <c r="Q711" s="541"/>
      <c r="R711" s="541"/>
      <c r="S711" s="541"/>
      <c r="T711" s="541"/>
      <c r="U711" s="541"/>
      <c r="V711" s="541"/>
      <c r="W711" s="541"/>
      <c r="X711" s="541"/>
      <c r="Y711" s="541"/>
      <c r="Z711" s="541"/>
    </row>
    <row r="712" spans="16:26" ht="15.75" customHeight="1">
      <c r="P712" s="541"/>
      <c r="Q712" s="541"/>
      <c r="R712" s="541"/>
      <c r="S712" s="541"/>
      <c r="T712" s="541"/>
      <c r="U712" s="541"/>
      <c r="V712" s="541"/>
      <c r="W712" s="541"/>
      <c r="X712" s="541"/>
      <c r="Y712" s="541"/>
      <c r="Z712" s="541"/>
    </row>
    <row r="713" spans="16:26" ht="15.75" customHeight="1">
      <c r="P713" s="541"/>
      <c r="Q713" s="541"/>
      <c r="R713" s="541"/>
      <c r="S713" s="541"/>
      <c r="T713" s="541"/>
      <c r="U713" s="541"/>
      <c r="V713" s="541"/>
      <c r="W713" s="541"/>
      <c r="X713" s="541"/>
      <c r="Y713" s="541"/>
      <c r="Z713" s="541"/>
    </row>
    <row r="714" spans="16:26" ht="15.75" customHeight="1">
      <c r="P714" s="541"/>
      <c r="Q714" s="541"/>
      <c r="R714" s="541"/>
      <c r="S714" s="541"/>
      <c r="T714" s="541"/>
      <c r="U714" s="541"/>
      <c r="V714" s="541"/>
      <c r="W714" s="541"/>
      <c r="X714" s="541"/>
      <c r="Y714" s="541"/>
      <c r="Z714" s="541"/>
    </row>
    <row r="715" spans="16:26" ht="15.75" customHeight="1">
      <c r="P715" s="541"/>
      <c r="Q715" s="541"/>
      <c r="R715" s="541"/>
      <c r="S715" s="541"/>
      <c r="T715" s="541"/>
      <c r="U715" s="541"/>
      <c r="V715" s="541"/>
      <c r="W715" s="541"/>
      <c r="X715" s="541"/>
      <c r="Y715" s="541"/>
      <c r="Z715" s="541"/>
    </row>
    <row r="716" spans="16:26" ht="15.75" customHeight="1">
      <c r="P716" s="541"/>
      <c r="Q716" s="541"/>
      <c r="R716" s="541"/>
      <c r="S716" s="541"/>
      <c r="T716" s="541"/>
      <c r="U716" s="541"/>
      <c r="V716" s="541"/>
      <c r="W716" s="541"/>
      <c r="X716" s="541"/>
      <c r="Y716" s="541"/>
      <c r="Z716" s="541"/>
    </row>
    <row r="717" spans="16:26" ht="15.75" customHeight="1">
      <c r="P717" s="541"/>
      <c r="Q717" s="541"/>
      <c r="R717" s="541"/>
      <c r="S717" s="541"/>
      <c r="T717" s="541"/>
      <c r="U717" s="541"/>
      <c r="V717" s="541"/>
      <c r="W717" s="541"/>
      <c r="X717" s="541"/>
      <c r="Y717" s="541"/>
      <c r="Z717" s="541"/>
    </row>
    <row r="718" spans="16:26" ht="15.75" customHeight="1">
      <c r="P718" s="541"/>
      <c r="Q718" s="541"/>
      <c r="R718" s="541"/>
      <c r="S718" s="541"/>
      <c r="T718" s="541"/>
      <c r="U718" s="541"/>
      <c r="V718" s="541"/>
      <c r="W718" s="541"/>
      <c r="X718" s="541"/>
      <c r="Y718" s="541"/>
      <c r="Z718" s="541"/>
    </row>
    <row r="719" spans="16:26" ht="15.75" customHeight="1">
      <c r="P719" s="541"/>
      <c r="Q719" s="541"/>
      <c r="R719" s="541"/>
      <c r="S719" s="541"/>
      <c r="T719" s="541"/>
      <c r="U719" s="541"/>
      <c r="V719" s="541"/>
      <c r="W719" s="541"/>
      <c r="X719" s="541"/>
      <c r="Y719" s="541"/>
      <c r="Z719" s="541"/>
    </row>
    <row r="720" spans="16:26" ht="15.75" customHeight="1">
      <c r="P720" s="541"/>
      <c r="Q720" s="541"/>
      <c r="R720" s="541"/>
      <c r="S720" s="541"/>
      <c r="T720" s="541"/>
      <c r="U720" s="541"/>
      <c r="V720" s="541"/>
      <c r="W720" s="541"/>
      <c r="X720" s="541"/>
      <c r="Y720" s="541"/>
      <c r="Z720" s="541"/>
    </row>
    <row r="721" spans="16:26" ht="15.75" customHeight="1">
      <c r="P721" s="541"/>
      <c r="Q721" s="541"/>
      <c r="R721" s="541"/>
      <c r="S721" s="541"/>
      <c r="T721" s="541"/>
      <c r="U721" s="541"/>
      <c r="V721" s="541"/>
      <c r="W721" s="541"/>
      <c r="X721" s="541"/>
      <c r="Y721" s="541"/>
      <c r="Z721" s="541"/>
    </row>
    <row r="722" spans="16:26" ht="15.75" customHeight="1">
      <c r="P722" s="541"/>
      <c r="Q722" s="541"/>
      <c r="R722" s="541"/>
      <c r="S722" s="541"/>
      <c r="T722" s="541"/>
      <c r="U722" s="541"/>
      <c r="V722" s="541"/>
      <c r="W722" s="541"/>
      <c r="X722" s="541"/>
      <c r="Y722" s="541"/>
      <c r="Z722" s="541"/>
    </row>
    <row r="723" spans="16:26" ht="15.75" customHeight="1">
      <c r="P723" s="541"/>
      <c r="Q723" s="541"/>
      <c r="R723" s="541"/>
      <c r="S723" s="541"/>
      <c r="T723" s="541"/>
      <c r="U723" s="541"/>
      <c r="V723" s="541"/>
      <c r="W723" s="541"/>
      <c r="X723" s="541"/>
      <c r="Y723" s="541"/>
      <c r="Z723" s="541"/>
    </row>
    <row r="724" spans="16:26" ht="15.75" customHeight="1">
      <c r="P724" s="541"/>
      <c r="Q724" s="541"/>
      <c r="R724" s="541"/>
      <c r="S724" s="541"/>
      <c r="T724" s="541"/>
      <c r="U724" s="541"/>
      <c r="V724" s="541"/>
      <c r="W724" s="541"/>
      <c r="X724" s="541"/>
      <c r="Y724" s="541"/>
      <c r="Z724" s="541"/>
    </row>
    <row r="725" spans="16:26" ht="15.75" customHeight="1">
      <c r="P725" s="541"/>
      <c r="Q725" s="541"/>
      <c r="R725" s="541"/>
      <c r="S725" s="541"/>
      <c r="T725" s="541"/>
      <c r="U725" s="541"/>
      <c r="V725" s="541"/>
      <c r="W725" s="541"/>
      <c r="X725" s="541"/>
      <c r="Y725" s="541"/>
      <c r="Z725" s="541"/>
    </row>
    <row r="726" spans="16:26" ht="15.75" customHeight="1">
      <c r="P726" s="541"/>
      <c r="Q726" s="541"/>
      <c r="R726" s="541"/>
      <c r="S726" s="541"/>
      <c r="T726" s="541"/>
      <c r="U726" s="541"/>
      <c r="V726" s="541"/>
      <c r="W726" s="541"/>
      <c r="X726" s="541"/>
      <c r="Y726" s="541"/>
      <c r="Z726" s="541"/>
    </row>
    <row r="727" spans="16:26" ht="15.75" customHeight="1">
      <c r="P727" s="541"/>
      <c r="Q727" s="541"/>
      <c r="R727" s="541"/>
      <c r="S727" s="541"/>
      <c r="T727" s="541"/>
      <c r="U727" s="541"/>
      <c r="V727" s="541"/>
      <c r="W727" s="541"/>
      <c r="X727" s="541"/>
      <c r="Y727" s="541"/>
      <c r="Z727" s="541"/>
    </row>
    <row r="728" spans="16:26" ht="15.75" customHeight="1">
      <c r="P728" s="541"/>
      <c r="Q728" s="541"/>
      <c r="R728" s="541"/>
      <c r="S728" s="541"/>
      <c r="T728" s="541"/>
      <c r="U728" s="541"/>
      <c r="V728" s="541"/>
      <c r="W728" s="541"/>
      <c r="X728" s="541"/>
      <c r="Y728" s="541"/>
      <c r="Z728" s="541"/>
    </row>
    <row r="729" spans="16:26" ht="15.75" customHeight="1">
      <c r="P729" s="541"/>
      <c r="Q729" s="541"/>
      <c r="R729" s="541"/>
      <c r="S729" s="541"/>
      <c r="T729" s="541"/>
      <c r="U729" s="541"/>
      <c r="V729" s="541"/>
      <c r="W729" s="541"/>
      <c r="X729" s="541"/>
      <c r="Y729" s="541"/>
      <c r="Z729" s="541"/>
    </row>
    <row r="730" spans="16:26" ht="15.75" customHeight="1">
      <c r="P730" s="541"/>
      <c r="Q730" s="541"/>
      <c r="R730" s="541"/>
      <c r="S730" s="541"/>
      <c r="T730" s="541"/>
      <c r="U730" s="541"/>
      <c r="V730" s="541"/>
      <c r="W730" s="541"/>
      <c r="X730" s="541"/>
      <c r="Y730" s="541"/>
      <c r="Z730" s="541"/>
    </row>
    <row r="731" spans="16:26" ht="15.75" customHeight="1">
      <c r="P731" s="541"/>
      <c r="Q731" s="541"/>
      <c r="R731" s="541"/>
      <c r="S731" s="541"/>
      <c r="T731" s="541"/>
      <c r="U731" s="541"/>
      <c r="V731" s="541"/>
      <c r="W731" s="541"/>
      <c r="X731" s="541"/>
      <c r="Y731" s="541"/>
      <c r="Z731" s="541"/>
    </row>
    <row r="732" spans="16:26" ht="15.75" customHeight="1">
      <c r="P732" s="541"/>
      <c r="Q732" s="541"/>
      <c r="R732" s="541"/>
      <c r="S732" s="541"/>
      <c r="T732" s="541"/>
      <c r="U732" s="541"/>
      <c r="V732" s="541"/>
      <c r="W732" s="541"/>
      <c r="X732" s="541"/>
      <c r="Y732" s="541"/>
      <c r="Z732" s="541"/>
    </row>
    <row r="733" spans="16:26" ht="15.75" customHeight="1">
      <c r="P733" s="541"/>
      <c r="Q733" s="541"/>
      <c r="R733" s="541"/>
      <c r="S733" s="541"/>
      <c r="T733" s="541"/>
      <c r="U733" s="541"/>
      <c r="V733" s="541"/>
      <c r="W733" s="541"/>
      <c r="X733" s="541"/>
      <c r="Y733" s="541"/>
      <c r="Z733" s="541"/>
    </row>
    <row r="734" spans="16:26" ht="15.75" customHeight="1">
      <c r="P734" s="541"/>
      <c r="Q734" s="541"/>
      <c r="R734" s="541"/>
      <c r="S734" s="541"/>
      <c r="T734" s="541"/>
      <c r="U734" s="541"/>
      <c r="V734" s="541"/>
      <c r="W734" s="541"/>
      <c r="X734" s="541"/>
      <c r="Y734" s="541"/>
      <c r="Z734" s="541"/>
    </row>
    <row r="735" spans="16:26" ht="15.75" customHeight="1">
      <c r="P735" s="541"/>
      <c r="Q735" s="541"/>
      <c r="R735" s="541"/>
      <c r="S735" s="541"/>
      <c r="T735" s="541"/>
      <c r="U735" s="541"/>
      <c r="V735" s="541"/>
      <c r="W735" s="541"/>
      <c r="X735" s="541"/>
      <c r="Y735" s="541"/>
      <c r="Z735" s="541"/>
    </row>
    <row r="736" spans="16:26" ht="15.75" customHeight="1">
      <c r="P736" s="541"/>
      <c r="Q736" s="541"/>
      <c r="R736" s="541"/>
      <c r="S736" s="541"/>
      <c r="T736" s="541"/>
      <c r="U736" s="541"/>
      <c r="V736" s="541"/>
      <c r="W736" s="541"/>
      <c r="X736" s="541"/>
      <c r="Y736" s="541"/>
      <c r="Z736" s="541"/>
    </row>
    <row r="737" spans="16:26" ht="15.75" customHeight="1">
      <c r="P737" s="541"/>
      <c r="Q737" s="541"/>
      <c r="R737" s="541"/>
      <c r="S737" s="541"/>
      <c r="T737" s="541"/>
      <c r="U737" s="541"/>
      <c r="V737" s="541"/>
      <c r="W737" s="541"/>
      <c r="X737" s="541"/>
      <c r="Y737" s="541"/>
      <c r="Z737" s="541"/>
    </row>
    <row r="738" spans="16:26" ht="15.75" customHeight="1">
      <c r="P738" s="541"/>
      <c r="Q738" s="541"/>
      <c r="R738" s="541"/>
      <c r="S738" s="541"/>
      <c r="T738" s="541"/>
      <c r="U738" s="541"/>
      <c r="V738" s="541"/>
      <c r="W738" s="541"/>
      <c r="X738" s="541"/>
      <c r="Y738" s="541"/>
      <c r="Z738" s="541"/>
    </row>
    <row r="739" spans="16:26" ht="15.75" customHeight="1">
      <c r="P739" s="541"/>
      <c r="Q739" s="541"/>
      <c r="R739" s="541"/>
      <c r="S739" s="541"/>
      <c r="T739" s="541"/>
      <c r="U739" s="541"/>
      <c r="V739" s="541"/>
      <c r="W739" s="541"/>
      <c r="X739" s="541"/>
      <c r="Y739" s="541"/>
      <c r="Z739" s="541"/>
    </row>
    <row r="740" spans="16:26" ht="15.75" customHeight="1">
      <c r="P740" s="541"/>
      <c r="Q740" s="541"/>
      <c r="R740" s="541"/>
      <c r="S740" s="541"/>
      <c r="T740" s="541"/>
      <c r="U740" s="541"/>
      <c r="V740" s="541"/>
      <c r="W740" s="541"/>
      <c r="X740" s="541"/>
      <c r="Y740" s="541"/>
      <c r="Z740" s="541"/>
    </row>
    <row r="741" spans="16:26" ht="15.75" customHeight="1">
      <c r="P741" s="541"/>
      <c r="Q741" s="541"/>
      <c r="R741" s="541"/>
      <c r="S741" s="541"/>
      <c r="T741" s="541"/>
      <c r="U741" s="541"/>
      <c r="V741" s="541"/>
      <c r="W741" s="541"/>
      <c r="X741" s="541"/>
      <c r="Y741" s="541"/>
      <c r="Z741" s="541"/>
    </row>
    <row r="742" spans="16:26" ht="15.75" customHeight="1">
      <c r="P742" s="541"/>
      <c r="Q742" s="541"/>
      <c r="R742" s="541"/>
      <c r="S742" s="541"/>
      <c r="T742" s="541"/>
      <c r="U742" s="541"/>
      <c r="V742" s="541"/>
      <c r="W742" s="541"/>
      <c r="X742" s="541"/>
      <c r="Y742" s="541"/>
      <c r="Z742" s="541"/>
    </row>
    <row r="743" spans="16:26" ht="15.75" customHeight="1">
      <c r="P743" s="541"/>
      <c r="Q743" s="541"/>
      <c r="R743" s="541"/>
      <c r="S743" s="541"/>
      <c r="T743" s="541"/>
      <c r="U743" s="541"/>
      <c r="V743" s="541"/>
      <c r="W743" s="541"/>
      <c r="X743" s="541"/>
      <c r="Y743" s="541"/>
      <c r="Z743" s="541"/>
    </row>
    <row r="744" spans="16:26" ht="15.75" customHeight="1">
      <c r="P744" s="541"/>
      <c r="Q744" s="541"/>
      <c r="R744" s="541"/>
      <c r="S744" s="541"/>
      <c r="T744" s="541"/>
      <c r="U744" s="541"/>
      <c r="V744" s="541"/>
      <c r="W744" s="541"/>
      <c r="X744" s="541"/>
      <c r="Y744" s="541"/>
      <c r="Z744" s="541"/>
    </row>
    <row r="745" spans="16:26" ht="15.75" customHeight="1">
      <c r="P745" s="541"/>
      <c r="Q745" s="541"/>
      <c r="R745" s="541"/>
      <c r="S745" s="541"/>
      <c r="T745" s="541"/>
      <c r="U745" s="541"/>
      <c r="V745" s="541"/>
      <c r="W745" s="541"/>
      <c r="X745" s="541"/>
      <c r="Y745" s="541"/>
      <c r="Z745" s="541"/>
    </row>
    <row r="746" spans="16:26" ht="15.75" customHeight="1">
      <c r="P746" s="541"/>
      <c r="Q746" s="541"/>
      <c r="R746" s="541"/>
      <c r="S746" s="541"/>
      <c r="T746" s="541"/>
      <c r="U746" s="541"/>
      <c r="V746" s="541"/>
      <c r="W746" s="541"/>
      <c r="X746" s="541"/>
      <c r="Y746" s="541"/>
      <c r="Z746" s="541"/>
    </row>
    <row r="747" spans="16:26" ht="15.75" customHeight="1">
      <c r="P747" s="541"/>
      <c r="Q747" s="541"/>
      <c r="R747" s="541"/>
      <c r="S747" s="541"/>
      <c r="T747" s="541"/>
      <c r="U747" s="541"/>
      <c r="V747" s="541"/>
      <c r="W747" s="541"/>
      <c r="X747" s="541"/>
      <c r="Y747" s="541"/>
      <c r="Z747" s="541"/>
    </row>
    <row r="748" spans="16:26" ht="15.75" customHeight="1">
      <c r="P748" s="541"/>
      <c r="Q748" s="541"/>
      <c r="R748" s="541"/>
      <c r="S748" s="541"/>
      <c r="T748" s="541"/>
      <c r="U748" s="541"/>
      <c r="V748" s="541"/>
      <c r="W748" s="541"/>
      <c r="X748" s="541"/>
      <c r="Y748" s="541"/>
      <c r="Z748" s="541"/>
    </row>
    <row r="749" spans="16:26" ht="15.75" customHeight="1">
      <c r="P749" s="541"/>
      <c r="Q749" s="541"/>
      <c r="R749" s="541"/>
      <c r="S749" s="541"/>
      <c r="T749" s="541"/>
      <c r="U749" s="541"/>
      <c r="V749" s="541"/>
      <c r="W749" s="541"/>
      <c r="X749" s="541"/>
      <c r="Y749" s="541"/>
      <c r="Z749" s="541"/>
    </row>
    <row r="750" spans="16:26" ht="15.75" customHeight="1">
      <c r="P750" s="541"/>
      <c r="Q750" s="541"/>
      <c r="R750" s="541"/>
      <c r="S750" s="541"/>
      <c r="T750" s="541"/>
      <c r="U750" s="541"/>
      <c r="V750" s="541"/>
      <c r="W750" s="541"/>
      <c r="X750" s="541"/>
      <c r="Y750" s="541"/>
      <c r="Z750" s="541"/>
    </row>
    <row r="751" spans="16:26" ht="15.75" customHeight="1">
      <c r="P751" s="541"/>
      <c r="Q751" s="541"/>
      <c r="R751" s="541"/>
      <c r="S751" s="541"/>
      <c r="T751" s="541"/>
      <c r="U751" s="541"/>
      <c r="V751" s="541"/>
      <c r="W751" s="541"/>
      <c r="X751" s="541"/>
      <c r="Y751" s="541"/>
      <c r="Z751" s="541"/>
    </row>
    <row r="752" spans="16:26" ht="15.75" customHeight="1">
      <c r="P752" s="541"/>
      <c r="Q752" s="541"/>
      <c r="R752" s="541"/>
      <c r="S752" s="541"/>
      <c r="T752" s="541"/>
      <c r="U752" s="541"/>
      <c r="V752" s="541"/>
      <c r="W752" s="541"/>
      <c r="X752" s="541"/>
      <c r="Y752" s="541"/>
      <c r="Z752" s="541"/>
    </row>
    <row r="753" spans="16:26" ht="15.75" customHeight="1">
      <c r="P753" s="541"/>
      <c r="Q753" s="541"/>
      <c r="R753" s="541"/>
      <c r="S753" s="541"/>
      <c r="T753" s="541"/>
      <c r="U753" s="541"/>
      <c r="V753" s="541"/>
      <c r="W753" s="541"/>
      <c r="X753" s="541"/>
      <c r="Y753" s="541"/>
      <c r="Z753" s="541"/>
    </row>
    <row r="754" spans="16:26" ht="15.75" customHeight="1">
      <c r="P754" s="541"/>
      <c r="Q754" s="541"/>
      <c r="R754" s="541"/>
      <c r="S754" s="541"/>
      <c r="T754" s="541"/>
      <c r="U754" s="541"/>
      <c r="V754" s="541"/>
      <c r="W754" s="541"/>
      <c r="X754" s="541"/>
      <c r="Y754" s="541"/>
      <c r="Z754" s="541"/>
    </row>
    <row r="755" spans="16:26" ht="15.75" customHeight="1">
      <c r="P755" s="541"/>
      <c r="Q755" s="541"/>
      <c r="R755" s="541"/>
      <c r="S755" s="541"/>
      <c r="T755" s="541"/>
      <c r="U755" s="541"/>
      <c r="V755" s="541"/>
      <c r="W755" s="541"/>
      <c r="X755" s="541"/>
      <c r="Y755" s="541"/>
      <c r="Z755" s="541"/>
    </row>
    <row r="756" spans="16:26" ht="15.75" customHeight="1">
      <c r="P756" s="541"/>
      <c r="Q756" s="541"/>
      <c r="R756" s="541"/>
      <c r="S756" s="541"/>
      <c r="T756" s="541"/>
      <c r="U756" s="541"/>
      <c r="V756" s="541"/>
      <c r="W756" s="541"/>
      <c r="X756" s="541"/>
      <c r="Y756" s="541"/>
      <c r="Z756" s="541"/>
    </row>
    <row r="757" spans="16:26" ht="15.75" customHeight="1">
      <c r="P757" s="541"/>
      <c r="Q757" s="541"/>
      <c r="R757" s="541"/>
      <c r="S757" s="541"/>
      <c r="T757" s="541"/>
      <c r="U757" s="541"/>
      <c r="V757" s="541"/>
      <c r="W757" s="541"/>
      <c r="X757" s="541"/>
      <c r="Y757" s="541"/>
      <c r="Z757" s="541"/>
    </row>
    <row r="758" spans="16:26" ht="15.75" customHeight="1">
      <c r="P758" s="541"/>
      <c r="Q758" s="541"/>
      <c r="R758" s="541"/>
      <c r="S758" s="541"/>
      <c r="T758" s="541"/>
      <c r="U758" s="541"/>
      <c r="V758" s="541"/>
      <c r="W758" s="541"/>
      <c r="X758" s="541"/>
      <c r="Y758" s="541"/>
      <c r="Z758" s="541"/>
    </row>
    <row r="759" spans="16:26" ht="15.75" customHeight="1">
      <c r="P759" s="541"/>
      <c r="Q759" s="541"/>
      <c r="R759" s="541"/>
      <c r="S759" s="541"/>
      <c r="T759" s="541"/>
      <c r="U759" s="541"/>
      <c r="V759" s="541"/>
      <c r="W759" s="541"/>
      <c r="X759" s="541"/>
      <c r="Y759" s="541"/>
      <c r="Z759" s="541"/>
    </row>
    <row r="760" spans="16:26" ht="15.75" customHeight="1">
      <c r="P760" s="541"/>
      <c r="Q760" s="541"/>
      <c r="R760" s="541"/>
      <c r="S760" s="541"/>
      <c r="T760" s="541"/>
      <c r="U760" s="541"/>
      <c r="V760" s="541"/>
      <c r="W760" s="541"/>
      <c r="X760" s="541"/>
      <c r="Y760" s="541"/>
      <c r="Z760" s="541"/>
    </row>
    <row r="761" spans="16:26" ht="15.75" customHeight="1">
      <c r="P761" s="541"/>
      <c r="Q761" s="541"/>
      <c r="R761" s="541"/>
      <c r="S761" s="541"/>
      <c r="T761" s="541"/>
      <c r="U761" s="541"/>
      <c r="V761" s="541"/>
      <c r="W761" s="541"/>
      <c r="X761" s="541"/>
      <c r="Y761" s="541"/>
      <c r="Z761" s="541"/>
    </row>
    <row r="762" spans="16:26" ht="15.75" customHeight="1">
      <c r="P762" s="541"/>
      <c r="Q762" s="541"/>
      <c r="R762" s="541"/>
      <c r="S762" s="541"/>
      <c r="T762" s="541"/>
      <c r="U762" s="541"/>
      <c r="V762" s="541"/>
      <c r="W762" s="541"/>
      <c r="X762" s="541"/>
      <c r="Y762" s="541"/>
      <c r="Z762" s="541"/>
    </row>
    <row r="763" spans="16:26" ht="15.75" customHeight="1">
      <c r="P763" s="541"/>
      <c r="Q763" s="541"/>
      <c r="R763" s="541"/>
      <c r="S763" s="541"/>
      <c r="T763" s="541"/>
      <c r="U763" s="541"/>
      <c r="V763" s="541"/>
      <c r="W763" s="541"/>
      <c r="X763" s="541"/>
      <c r="Y763" s="541"/>
      <c r="Z763" s="541"/>
    </row>
    <row r="764" spans="16:26" ht="15.75" customHeight="1">
      <c r="P764" s="541"/>
      <c r="Q764" s="541"/>
      <c r="R764" s="541"/>
      <c r="S764" s="541"/>
      <c r="T764" s="541"/>
      <c r="U764" s="541"/>
      <c r="V764" s="541"/>
      <c r="W764" s="541"/>
      <c r="X764" s="541"/>
      <c r="Y764" s="541"/>
      <c r="Z764" s="541"/>
    </row>
    <row r="765" spans="16:26" ht="15.75" customHeight="1">
      <c r="P765" s="541"/>
      <c r="Q765" s="541"/>
      <c r="R765" s="541"/>
      <c r="S765" s="541"/>
      <c r="T765" s="541"/>
      <c r="U765" s="541"/>
      <c r="V765" s="541"/>
      <c r="W765" s="541"/>
      <c r="X765" s="541"/>
      <c r="Y765" s="541"/>
      <c r="Z765" s="541"/>
    </row>
    <row r="766" spans="16:26" ht="15.75" customHeight="1">
      <c r="P766" s="541"/>
      <c r="Q766" s="541"/>
      <c r="R766" s="541"/>
      <c r="S766" s="541"/>
      <c r="T766" s="541"/>
      <c r="U766" s="541"/>
      <c r="V766" s="541"/>
      <c r="W766" s="541"/>
      <c r="X766" s="541"/>
      <c r="Y766" s="541"/>
      <c r="Z766" s="541"/>
    </row>
    <row r="767" spans="16:26" ht="15.75" customHeight="1">
      <c r="P767" s="541"/>
      <c r="Q767" s="541"/>
      <c r="R767" s="541"/>
      <c r="S767" s="541"/>
      <c r="T767" s="541"/>
      <c r="U767" s="541"/>
      <c r="V767" s="541"/>
      <c r="W767" s="541"/>
      <c r="X767" s="541"/>
      <c r="Y767" s="541"/>
      <c r="Z767" s="541"/>
    </row>
    <row r="768" spans="16:26" ht="15.75" customHeight="1">
      <c r="P768" s="541"/>
      <c r="Q768" s="541"/>
      <c r="R768" s="541"/>
      <c r="S768" s="541"/>
      <c r="T768" s="541"/>
      <c r="U768" s="541"/>
      <c r="V768" s="541"/>
      <c r="W768" s="541"/>
      <c r="X768" s="541"/>
      <c r="Y768" s="541"/>
      <c r="Z768" s="541"/>
    </row>
    <row r="769" spans="16:26" ht="15.75" customHeight="1">
      <c r="P769" s="541"/>
      <c r="Q769" s="541"/>
      <c r="R769" s="541"/>
      <c r="S769" s="541"/>
      <c r="T769" s="541"/>
      <c r="U769" s="541"/>
      <c r="V769" s="541"/>
      <c r="W769" s="541"/>
      <c r="X769" s="541"/>
      <c r="Y769" s="541"/>
      <c r="Z769" s="541"/>
    </row>
    <row r="770" spans="16:26" ht="15.75" customHeight="1">
      <c r="P770" s="541"/>
      <c r="Q770" s="541"/>
      <c r="R770" s="541"/>
      <c r="S770" s="541"/>
      <c r="T770" s="541"/>
      <c r="U770" s="541"/>
      <c r="V770" s="541"/>
      <c r="W770" s="541"/>
      <c r="X770" s="541"/>
      <c r="Y770" s="541"/>
      <c r="Z770" s="541"/>
    </row>
    <row r="771" spans="16:26" ht="15.75" customHeight="1">
      <c r="P771" s="541"/>
      <c r="Q771" s="541"/>
      <c r="R771" s="541"/>
      <c r="S771" s="541"/>
      <c r="T771" s="541"/>
      <c r="U771" s="541"/>
      <c r="V771" s="541"/>
      <c r="W771" s="541"/>
      <c r="X771" s="541"/>
      <c r="Y771" s="541"/>
      <c r="Z771" s="541"/>
    </row>
    <row r="772" spans="16:26" ht="15.75" customHeight="1">
      <c r="P772" s="541"/>
      <c r="Q772" s="541"/>
      <c r="R772" s="541"/>
      <c r="S772" s="541"/>
      <c r="T772" s="541"/>
      <c r="U772" s="541"/>
      <c r="V772" s="541"/>
      <c r="W772" s="541"/>
      <c r="X772" s="541"/>
      <c r="Y772" s="541"/>
      <c r="Z772" s="541"/>
    </row>
    <row r="773" spans="16:26" ht="15.75" customHeight="1">
      <c r="P773" s="541"/>
      <c r="Q773" s="541"/>
      <c r="R773" s="541"/>
      <c r="S773" s="541"/>
      <c r="T773" s="541"/>
      <c r="U773" s="541"/>
      <c r="V773" s="541"/>
      <c r="W773" s="541"/>
      <c r="X773" s="541"/>
      <c r="Y773" s="541"/>
      <c r="Z773" s="541"/>
    </row>
    <row r="774" spans="16:26" ht="15.75" customHeight="1">
      <c r="P774" s="541"/>
      <c r="Q774" s="541"/>
      <c r="R774" s="541"/>
      <c r="S774" s="541"/>
      <c r="T774" s="541"/>
      <c r="U774" s="541"/>
      <c r="V774" s="541"/>
      <c r="W774" s="541"/>
      <c r="X774" s="541"/>
      <c r="Y774" s="541"/>
      <c r="Z774" s="541"/>
    </row>
    <row r="775" spans="16:26" ht="15.75" customHeight="1">
      <c r="P775" s="541"/>
      <c r="Q775" s="541"/>
      <c r="R775" s="541"/>
      <c r="S775" s="541"/>
      <c r="T775" s="541"/>
      <c r="U775" s="541"/>
      <c r="V775" s="541"/>
      <c r="W775" s="541"/>
      <c r="X775" s="541"/>
      <c r="Y775" s="541"/>
      <c r="Z775" s="541"/>
    </row>
    <row r="776" spans="16:26" ht="15.75" customHeight="1">
      <c r="P776" s="541"/>
      <c r="Q776" s="541"/>
      <c r="R776" s="541"/>
      <c r="S776" s="541"/>
      <c r="T776" s="541"/>
      <c r="U776" s="541"/>
      <c r="V776" s="541"/>
      <c r="W776" s="541"/>
      <c r="X776" s="541"/>
      <c r="Y776" s="541"/>
      <c r="Z776" s="541"/>
    </row>
    <row r="777" spans="16:26" ht="15.75" customHeight="1">
      <c r="P777" s="541"/>
      <c r="Q777" s="541"/>
      <c r="R777" s="541"/>
      <c r="S777" s="541"/>
      <c r="T777" s="541"/>
      <c r="U777" s="541"/>
      <c r="V777" s="541"/>
      <c r="W777" s="541"/>
      <c r="X777" s="541"/>
      <c r="Y777" s="541"/>
      <c r="Z777" s="541"/>
    </row>
    <row r="778" spans="16:26" ht="15.75" customHeight="1">
      <c r="P778" s="541"/>
      <c r="Q778" s="541"/>
      <c r="R778" s="541"/>
      <c r="S778" s="541"/>
      <c r="T778" s="541"/>
      <c r="U778" s="541"/>
      <c r="V778" s="541"/>
      <c r="W778" s="541"/>
      <c r="X778" s="541"/>
      <c r="Y778" s="541"/>
      <c r="Z778" s="541"/>
    </row>
    <row r="779" spans="16:26" ht="15.75" customHeight="1">
      <c r="P779" s="541"/>
      <c r="Q779" s="541"/>
      <c r="R779" s="541"/>
      <c r="S779" s="541"/>
      <c r="T779" s="541"/>
      <c r="U779" s="541"/>
      <c r="V779" s="541"/>
      <c r="W779" s="541"/>
      <c r="X779" s="541"/>
      <c r="Y779" s="541"/>
      <c r="Z779" s="541"/>
    </row>
    <row r="780" spans="16:26" ht="15.75" customHeight="1">
      <c r="P780" s="541"/>
      <c r="Q780" s="541"/>
      <c r="R780" s="541"/>
      <c r="S780" s="541"/>
      <c r="T780" s="541"/>
      <c r="U780" s="541"/>
      <c r="V780" s="541"/>
      <c r="W780" s="541"/>
      <c r="X780" s="541"/>
      <c r="Y780" s="541"/>
      <c r="Z780" s="541"/>
    </row>
    <row r="781" spans="16:26" ht="15.75" customHeight="1">
      <c r="P781" s="541"/>
      <c r="Q781" s="541"/>
      <c r="R781" s="541"/>
      <c r="S781" s="541"/>
      <c r="T781" s="541"/>
      <c r="U781" s="541"/>
      <c r="V781" s="541"/>
      <c r="W781" s="541"/>
      <c r="X781" s="541"/>
      <c r="Y781" s="541"/>
      <c r="Z781" s="541"/>
    </row>
    <row r="782" spans="16:26" ht="15.75" customHeight="1">
      <c r="P782" s="541"/>
      <c r="Q782" s="541"/>
      <c r="R782" s="541"/>
      <c r="S782" s="541"/>
      <c r="T782" s="541"/>
      <c r="U782" s="541"/>
      <c r="V782" s="541"/>
      <c r="W782" s="541"/>
      <c r="X782" s="541"/>
      <c r="Y782" s="541"/>
      <c r="Z782" s="541"/>
    </row>
    <row r="783" spans="16:26" ht="15.75" customHeight="1">
      <c r="P783" s="541"/>
      <c r="Q783" s="541"/>
      <c r="R783" s="541"/>
      <c r="S783" s="541"/>
      <c r="T783" s="541"/>
      <c r="U783" s="541"/>
      <c r="V783" s="541"/>
      <c r="W783" s="541"/>
      <c r="X783" s="541"/>
      <c r="Y783" s="541"/>
      <c r="Z783" s="541"/>
    </row>
    <row r="784" spans="16:26" ht="15.75" customHeight="1">
      <c r="P784" s="541"/>
      <c r="Q784" s="541"/>
      <c r="R784" s="541"/>
      <c r="S784" s="541"/>
      <c r="T784" s="541"/>
      <c r="U784" s="541"/>
      <c r="V784" s="541"/>
      <c r="W784" s="541"/>
      <c r="X784" s="541"/>
      <c r="Y784" s="541"/>
      <c r="Z784" s="541"/>
    </row>
    <row r="785" spans="16:26" ht="15.75" customHeight="1">
      <c r="P785" s="541"/>
      <c r="Q785" s="541"/>
      <c r="R785" s="541"/>
      <c r="S785" s="541"/>
      <c r="T785" s="541"/>
      <c r="U785" s="541"/>
      <c r="V785" s="541"/>
      <c r="W785" s="541"/>
      <c r="X785" s="541"/>
      <c r="Y785" s="541"/>
      <c r="Z785" s="541"/>
    </row>
    <row r="786" spans="16:26" ht="15.75" customHeight="1">
      <c r="P786" s="541"/>
      <c r="Q786" s="541"/>
      <c r="R786" s="541"/>
      <c r="S786" s="541"/>
      <c r="T786" s="541"/>
      <c r="U786" s="541"/>
      <c r="V786" s="541"/>
      <c r="W786" s="541"/>
      <c r="X786" s="541"/>
      <c r="Y786" s="541"/>
      <c r="Z786" s="541"/>
    </row>
    <row r="787" spans="16:26" ht="15.75" customHeight="1">
      <c r="P787" s="541"/>
      <c r="Q787" s="541"/>
      <c r="R787" s="541"/>
      <c r="S787" s="541"/>
      <c r="T787" s="541"/>
      <c r="U787" s="541"/>
      <c r="V787" s="541"/>
      <c r="W787" s="541"/>
      <c r="X787" s="541"/>
      <c r="Y787" s="541"/>
      <c r="Z787" s="541"/>
    </row>
    <row r="788" spans="16:26" ht="15.75" customHeight="1">
      <c r="P788" s="541"/>
      <c r="Q788" s="541"/>
      <c r="R788" s="541"/>
      <c r="S788" s="541"/>
      <c r="T788" s="541"/>
      <c r="U788" s="541"/>
      <c r="V788" s="541"/>
      <c r="W788" s="541"/>
      <c r="X788" s="541"/>
      <c r="Y788" s="541"/>
      <c r="Z788" s="541"/>
    </row>
    <row r="789" spans="16:26" ht="15.75" customHeight="1">
      <c r="P789" s="541"/>
      <c r="Q789" s="541"/>
      <c r="R789" s="541"/>
      <c r="S789" s="541"/>
      <c r="T789" s="541"/>
      <c r="U789" s="541"/>
      <c r="V789" s="541"/>
      <c r="W789" s="541"/>
      <c r="X789" s="541"/>
      <c r="Y789" s="541"/>
      <c r="Z789" s="541"/>
    </row>
    <row r="790" spans="16:26" ht="15.75" customHeight="1">
      <c r="P790" s="541"/>
      <c r="Q790" s="541"/>
      <c r="R790" s="541"/>
      <c r="S790" s="541"/>
      <c r="T790" s="541"/>
      <c r="U790" s="541"/>
      <c r="V790" s="541"/>
      <c r="W790" s="541"/>
      <c r="X790" s="541"/>
      <c r="Y790" s="541"/>
      <c r="Z790" s="541"/>
    </row>
    <row r="791" spans="16:26" ht="15.75" customHeight="1">
      <c r="P791" s="541"/>
      <c r="Q791" s="541"/>
      <c r="R791" s="541"/>
      <c r="S791" s="541"/>
      <c r="T791" s="541"/>
      <c r="U791" s="541"/>
      <c r="V791" s="541"/>
      <c r="W791" s="541"/>
      <c r="X791" s="541"/>
      <c r="Y791" s="541"/>
      <c r="Z791" s="541"/>
    </row>
    <row r="792" spans="16:26" ht="15.75" customHeight="1">
      <c r="P792" s="541"/>
      <c r="Q792" s="541"/>
      <c r="R792" s="541"/>
      <c r="S792" s="541"/>
      <c r="T792" s="541"/>
      <c r="U792" s="541"/>
      <c r="V792" s="541"/>
      <c r="W792" s="541"/>
      <c r="X792" s="541"/>
      <c r="Y792" s="541"/>
      <c r="Z792" s="541"/>
    </row>
    <row r="793" spans="16:26" ht="15.75" customHeight="1">
      <c r="P793" s="541"/>
      <c r="Q793" s="541"/>
      <c r="R793" s="541"/>
      <c r="S793" s="541"/>
      <c r="T793" s="541"/>
      <c r="U793" s="541"/>
      <c r="V793" s="541"/>
      <c r="W793" s="541"/>
      <c r="X793" s="541"/>
      <c r="Y793" s="541"/>
      <c r="Z793" s="541"/>
    </row>
    <row r="794" spans="16:26" ht="15.75" customHeight="1">
      <c r="P794" s="541"/>
      <c r="Q794" s="541"/>
      <c r="R794" s="541"/>
      <c r="S794" s="541"/>
      <c r="T794" s="541"/>
      <c r="U794" s="541"/>
      <c r="V794" s="541"/>
      <c r="W794" s="541"/>
      <c r="X794" s="541"/>
      <c r="Y794" s="541"/>
      <c r="Z794" s="541"/>
    </row>
    <row r="795" spans="16:26" ht="15.75" customHeight="1">
      <c r="P795" s="541"/>
      <c r="Q795" s="541"/>
      <c r="R795" s="541"/>
      <c r="S795" s="541"/>
      <c r="T795" s="541"/>
      <c r="U795" s="541"/>
      <c r="V795" s="541"/>
      <c r="W795" s="541"/>
      <c r="X795" s="541"/>
      <c r="Y795" s="541"/>
      <c r="Z795" s="541"/>
    </row>
    <row r="796" spans="16:26" ht="15.75" customHeight="1">
      <c r="P796" s="541"/>
      <c r="Q796" s="541"/>
      <c r="R796" s="541"/>
      <c r="S796" s="541"/>
      <c r="T796" s="541"/>
      <c r="U796" s="541"/>
      <c r="V796" s="541"/>
      <c r="W796" s="541"/>
      <c r="X796" s="541"/>
      <c r="Y796" s="541"/>
      <c r="Z796" s="541"/>
    </row>
    <row r="797" spans="16:26" ht="15.75" customHeight="1">
      <c r="P797" s="541"/>
      <c r="Q797" s="541"/>
      <c r="R797" s="541"/>
      <c r="S797" s="541"/>
      <c r="T797" s="541"/>
      <c r="U797" s="541"/>
      <c r="V797" s="541"/>
      <c r="W797" s="541"/>
      <c r="X797" s="541"/>
      <c r="Y797" s="541"/>
      <c r="Z797" s="541"/>
    </row>
    <row r="798" spans="16:26" ht="15.75" customHeight="1">
      <c r="P798" s="541"/>
      <c r="Q798" s="541"/>
      <c r="R798" s="541"/>
      <c r="S798" s="541"/>
      <c r="T798" s="541"/>
      <c r="U798" s="541"/>
      <c r="V798" s="541"/>
      <c r="W798" s="541"/>
      <c r="X798" s="541"/>
      <c r="Y798" s="541"/>
      <c r="Z798" s="541"/>
    </row>
    <row r="799" spans="16:26" ht="15.75" customHeight="1">
      <c r="P799" s="541"/>
      <c r="Q799" s="541"/>
      <c r="R799" s="541"/>
      <c r="S799" s="541"/>
      <c r="T799" s="541"/>
      <c r="U799" s="541"/>
      <c r="V799" s="541"/>
      <c r="W799" s="541"/>
      <c r="X799" s="541"/>
      <c r="Y799" s="541"/>
      <c r="Z799" s="541"/>
    </row>
    <row r="800" spans="16:26" ht="15.75" customHeight="1">
      <c r="P800" s="541"/>
      <c r="Q800" s="541"/>
      <c r="R800" s="541"/>
      <c r="S800" s="541"/>
      <c r="T800" s="541"/>
      <c r="U800" s="541"/>
      <c r="V800" s="541"/>
      <c r="W800" s="541"/>
      <c r="X800" s="541"/>
      <c r="Y800" s="541"/>
      <c r="Z800" s="541"/>
    </row>
    <row r="801" spans="16:26" ht="15.75" customHeight="1">
      <c r="P801" s="541"/>
      <c r="Q801" s="541"/>
      <c r="R801" s="541"/>
      <c r="S801" s="541"/>
      <c r="T801" s="541"/>
      <c r="U801" s="541"/>
      <c r="V801" s="541"/>
      <c r="W801" s="541"/>
      <c r="X801" s="541"/>
      <c r="Y801" s="541"/>
      <c r="Z801" s="541"/>
    </row>
    <row r="802" spans="16:26" ht="15.75" customHeight="1">
      <c r="P802" s="541"/>
      <c r="Q802" s="541"/>
      <c r="R802" s="541"/>
      <c r="S802" s="541"/>
      <c r="T802" s="541"/>
      <c r="U802" s="541"/>
      <c r="V802" s="541"/>
      <c r="W802" s="541"/>
      <c r="X802" s="541"/>
      <c r="Y802" s="541"/>
      <c r="Z802" s="541"/>
    </row>
    <row r="803" spans="16:26" ht="15.75" customHeight="1">
      <c r="P803" s="541"/>
      <c r="Q803" s="541"/>
      <c r="R803" s="541"/>
      <c r="S803" s="541"/>
      <c r="T803" s="541"/>
      <c r="U803" s="541"/>
      <c r="V803" s="541"/>
      <c r="W803" s="541"/>
      <c r="X803" s="541"/>
      <c r="Y803" s="541"/>
      <c r="Z803" s="541"/>
    </row>
    <row r="804" spans="16:26" ht="15.75" customHeight="1">
      <c r="P804" s="541"/>
      <c r="Q804" s="541"/>
      <c r="R804" s="541"/>
      <c r="S804" s="541"/>
      <c r="T804" s="541"/>
      <c r="U804" s="541"/>
      <c r="V804" s="541"/>
      <c r="W804" s="541"/>
      <c r="X804" s="541"/>
      <c r="Y804" s="541"/>
      <c r="Z804" s="541"/>
    </row>
    <row r="805" spans="16:26" ht="15.75" customHeight="1">
      <c r="P805" s="541"/>
      <c r="Q805" s="541"/>
      <c r="R805" s="541"/>
      <c r="S805" s="541"/>
      <c r="T805" s="541"/>
      <c r="U805" s="541"/>
      <c r="V805" s="541"/>
      <c r="W805" s="541"/>
      <c r="X805" s="541"/>
      <c r="Y805" s="541"/>
      <c r="Z805" s="541"/>
    </row>
    <row r="806" spans="16:26" ht="15.75" customHeight="1">
      <c r="P806" s="541"/>
      <c r="Q806" s="541"/>
      <c r="R806" s="541"/>
      <c r="S806" s="541"/>
      <c r="T806" s="541"/>
      <c r="U806" s="541"/>
      <c r="V806" s="541"/>
      <c r="W806" s="541"/>
      <c r="X806" s="541"/>
      <c r="Y806" s="541"/>
      <c r="Z806" s="541"/>
    </row>
    <row r="807" spans="16:26" ht="15.75" customHeight="1">
      <c r="P807" s="541"/>
      <c r="Q807" s="541"/>
      <c r="R807" s="541"/>
      <c r="S807" s="541"/>
      <c r="T807" s="541"/>
      <c r="U807" s="541"/>
      <c r="V807" s="541"/>
      <c r="W807" s="541"/>
      <c r="X807" s="541"/>
      <c r="Y807" s="541"/>
      <c r="Z807" s="541"/>
    </row>
    <row r="808" spans="16:26" ht="15.75" customHeight="1">
      <c r="P808" s="541"/>
      <c r="Q808" s="541"/>
      <c r="R808" s="541"/>
      <c r="S808" s="541"/>
      <c r="T808" s="541"/>
      <c r="U808" s="541"/>
      <c r="V808" s="541"/>
      <c r="W808" s="541"/>
      <c r="X808" s="541"/>
      <c r="Y808" s="541"/>
      <c r="Z808" s="541"/>
    </row>
    <row r="809" spans="16:26" ht="15.75" customHeight="1">
      <c r="P809" s="541"/>
      <c r="Q809" s="541"/>
      <c r="R809" s="541"/>
      <c r="S809" s="541"/>
      <c r="T809" s="541"/>
      <c r="U809" s="541"/>
      <c r="V809" s="541"/>
      <c r="W809" s="541"/>
      <c r="X809" s="541"/>
      <c r="Y809" s="541"/>
      <c r="Z809" s="541"/>
    </row>
    <row r="810" spans="16:26" ht="15.75" customHeight="1">
      <c r="P810" s="541"/>
      <c r="Q810" s="541"/>
      <c r="R810" s="541"/>
      <c r="S810" s="541"/>
      <c r="T810" s="541"/>
      <c r="U810" s="541"/>
      <c r="V810" s="541"/>
      <c r="W810" s="541"/>
      <c r="X810" s="541"/>
      <c r="Y810" s="541"/>
      <c r="Z810" s="541"/>
    </row>
    <row r="811" spans="16:26" ht="15.75" customHeight="1">
      <c r="P811" s="541"/>
      <c r="Q811" s="541"/>
      <c r="R811" s="541"/>
      <c r="S811" s="541"/>
      <c r="T811" s="541"/>
      <c r="U811" s="541"/>
      <c r="V811" s="541"/>
      <c r="W811" s="541"/>
      <c r="X811" s="541"/>
      <c r="Y811" s="541"/>
      <c r="Z811" s="541"/>
    </row>
    <row r="812" spans="16:26" ht="15.75" customHeight="1">
      <c r="P812" s="541"/>
      <c r="Q812" s="541"/>
      <c r="R812" s="541"/>
      <c r="S812" s="541"/>
      <c r="T812" s="541"/>
      <c r="U812" s="541"/>
      <c r="V812" s="541"/>
      <c r="W812" s="541"/>
      <c r="X812" s="541"/>
      <c r="Y812" s="541"/>
      <c r="Z812" s="541"/>
    </row>
    <row r="813" spans="16:26" ht="15.75" customHeight="1">
      <c r="P813" s="541"/>
      <c r="Q813" s="541"/>
      <c r="R813" s="541"/>
      <c r="S813" s="541"/>
      <c r="T813" s="541"/>
      <c r="U813" s="541"/>
      <c r="V813" s="541"/>
      <c r="W813" s="541"/>
      <c r="X813" s="541"/>
      <c r="Y813" s="541"/>
      <c r="Z813" s="541"/>
    </row>
    <row r="814" spans="16:26" ht="15.75" customHeight="1">
      <c r="P814" s="541"/>
      <c r="Q814" s="541"/>
      <c r="R814" s="541"/>
      <c r="S814" s="541"/>
      <c r="T814" s="541"/>
      <c r="U814" s="541"/>
      <c r="V814" s="541"/>
      <c r="W814" s="541"/>
      <c r="X814" s="541"/>
      <c r="Y814" s="541"/>
      <c r="Z814" s="541"/>
    </row>
    <row r="815" spans="16:26" ht="15.75" customHeight="1">
      <c r="P815" s="541"/>
      <c r="Q815" s="541"/>
      <c r="R815" s="541"/>
      <c r="S815" s="541"/>
      <c r="T815" s="541"/>
      <c r="U815" s="541"/>
      <c r="V815" s="541"/>
      <c r="W815" s="541"/>
      <c r="X815" s="541"/>
      <c r="Y815" s="541"/>
      <c r="Z815" s="541"/>
    </row>
    <row r="816" spans="16:26" ht="15.75" customHeight="1">
      <c r="P816" s="541"/>
      <c r="Q816" s="541"/>
      <c r="R816" s="541"/>
      <c r="S816" s="541"/>
      <c r="T816" s="541"/>
      <c r="U816" s="541"/>
      <c r="V816" s="541"/>
      <c r="W816" s="541"/>
      <c r="X816" s="541"/>
      <c r="Y816" s="541"/>
      <c r="Z816" s="541"/>
    </row>
    <row r="817" spans="16:26" ht="15.75" customHeight="1">
      <c r="P817" s="541"/>
      <c r="Q817" s="541"/>
      <c r="R817" s="541"/>
      <c r="S817" s="541"/>
      <c r="T817" s="541"/>
      <c r="U817" s="541"/>
      <c r="V817" s="541"/>
      <c r="W817" s="541"/>
      <c r="X817" s="541"/>
      <c r="Y817" s="541"/>
      <c r="Z817" s="541"/>
    </row>
    <row r="818" spans="16:26" ht="15.75" customHeight="1">
      <c r="P818" s="541"/>
      <c r="Q818" s="541"/>
      <c r="R818" s="541"/>
      <c r="S818" s="541"/>
      <c r="T818" s="541"/>
      <c r="U818" s="541"/>
      <c r="V818" s="541"/>
      <c r="W818" s="541"/>
      <c r="X818" s="541"/>
      <c r="Y818" s="541"/>
      <c r="Z818" s="541"/>
    </row>
    <row r="819" spans="16:26" ht="15.75" customHeight="1">
      <c r="P819" s="541"/>
      <c r="Q819" s="541"/>
      <c r="R819" s="541"/>
      <c r="S819" s="541"/>
      <c r="T819" s="541"/>
      <c r="U819" s="541"/>
      <c r="V819" s="541"/>
      <c r="W819" s="541"/>
      <c r="X819" s="541"/>
      <c r="Y819" s="541"/>
      <c r="Z819" s="541"/>
    </row>
    <row r="820" spans="16:26" ht="15.75" customHeight="1">
      <c r="P820" s="541"/>
      <c r="Q820" s="541"/>
      <c r="R820" s="541"/>
      <c r="S820" s="541"/>
      <c r="T820" s="541"/>
      <c r="U820" s="541"/>
      <c r="V820" s="541"/>
      <c r="W820" s="541"/>
      <c r="X820" s="541"/>
      <c r="Y820" s="541"/>
      <c r="Z820" s="541"/>
    </row>
    <row r="821" spans="16:26" ht="15.75" customHeight="1">
      <c r="P821" s="541"/>
      <c r="Q821" s="541"/>
      <c r="R821" s="541"/>
      <c r="S821" s="541"/>
      <c r="T821" s="541"/>
      <c r="U821" s="541"/>
      <c r="V821" s="541"/>
      <c r="W821" s="541"/>
      <c r="X821" s="541"/>
      <c r="Y821" s="541"/>
      <c r="Z821" s="541"/>
    </row>
    <row r="822" spans="16:26" ht="15.75" customHeight="1">
      <c r="P822" s="541"/>
      <c r="Q822" s="541"/>
      <c r="R822" s="541"/>
      <c r="S822" s="541"/>
      <c r="T822" s="541"/>
      <c r="U822" s="541"/>
      <c r="V822" s="541"/>
      <c r="W822" s="541"/>
      <c r="X822" s="541"/>
      <c r="Y822" s="541"/>
      <c r="Z822" s="541"/>
    </row>
    <row r="823" spans="16:26" ht="15.75" customHeight="1">
      <c r="P823" s="541"/>
      <c r="Q823" s="541"/>
      <c r="R823" s="541"/>
      <c r="S823" s="541"/>
      <c r="T823" s="541"/>
      <c r="U823" s="541"/>
      <c r="V823" s="541"/>
      <c r="W823" s="541"/>
      <c r="X823" s="541"/>
      <c r="Y823" s="541"/>
      <c r="Z823" s="541"/>
    </row>
    <row r="824" spans="16:26" ht="15.75" customHeight="1">
      <c r="P824" s="541"/>
      <c r="Q824" s="541"/>
      <c r="R824" s="541"/>
      <c r="S824" s="541"/>
      <c r="T824" s="541"/>
      <c r="U824" s="541"/>
      <c r="V824" s="541"/>
      <c r="W824" s="541"/>
      <c r="X824" s="541"/>
      <c r="Y824" s="541"/>
      <c r="Z824" s="541"/>
    </row>
    <row r="825" spans="16:26" ht="15.75" customHeight="1">
      <c r="P825" s="541"/>
      <c r="Q825" s="541"/>
      <c r="R825" s="541"/>
      <c r="S825" s="541"/>
      <c r="T825" s="541"/>
      <c r="U825" s="541"/>
      <c r="V825" s="541"/>
      <c r="W825" s="541"/>
      <c r="X825" s="541"/>
      <c r="Y825" s="541"/>
      <c r="Z825" s="541"/>
    </row>
    <row r="826" spans="16:26" ht="15.75" customHeight="1">
      <c r="P826" s="541"/>
      <c r="Q826" s="541"/>
      <c r="R826" s="541"/>
      <c r="S826" s="541"/>
      <c r="T826" s="541"/>
      <c r="U826" s="541"/>
      <c r="V826" s="541"/>
      <c r="W826" s="541"/>
      <c r="X826" s="541"/>
      <c r="Y826" s="541"/>
      <c r="Z826" s="541"/>
    </row>
    <row r="827" spans="16:26" ht="15.75" customHeight="1">
      <c r="P827" s="541"/>
      <c r="Q827" s="541"/>
      <c r="R827" s="541"/>
      <c r="S827" s="541"/>
      <c r="T827" s="541"/>
      <c r="U827" s="541"/>
      <c r="V827" s="541"/>
      <c r="W827" s="541"/>
      <c r="X827" s="541"/>
      <c r="Y827" s="541"/>
      <c r="Z827" s="541"/>
    </row>
    <row r="828" spans="16:26" ht="15.75" customHeight="1">
      <c r="P828" s="541"/>
      <c r="Q828" s="541"/>
      <c r="R828" s="541"/>
      <c r="S828" s="541"/>
      <c r="T828" s="541"/>
      <c r="U828" s="541"/>
      <c r="V828" s="541"/>
      <c r="W828" s="541"/>
      <c r="X828" s="541"/>
      <c r="Y828" s="541"/>
      <c r="Z828" s="541"/>
    </row>
    <row r="829" spans="16:26" ht="15.75" customHeight="1">
      <c r="P829" s="541"/>
      <c r="Q829" s="541"/>
      <c r="R829" s="541"/>
      <c r="S829" s="541"/>
      <c r="T829" s="541"/>
      <c r="U829" s="541"/>
      <c r="V829" s="541"/>
      <c r="W829" s="541"/>
      <c r="X829" s="541"/>
      <c r="Y829" s="541"/>
      <c r="Z829" s="541"/>
    </row>
    <row r="830" spans="16:26" ht="15.75" customHeight="1">
      <c r="P830" s="541"/>
      <c r="Q830" s="541"/>
      <c r="R830" s="541"/>
      <c r="S830" s="541"/>
      <c r="T830" s="541"/>
      <c r="U830" s="541"/>
      <c r="V830" s="541"/>
      <c r="W830" s="541"/>
      <c r="X830" s="541"/>
      <c r="Y830" s="541"/>
      <c r="Z830" s="541"/>
    </row>
    <row r="831" spans="16:26" ht="15.75" customHeight="1">
      <c r="P831" s="541"/>
      <c r="Q831" s="541"/>
      <c r="R831" s="541"/>
      <c r="S831" s="541"/>
      <c r="T831" s="541"/>
      <c r="U831" s="541"/>
      <c r="V831" s="541"/>
      <c r="W831" s="541"/>
      <c r="X831" s="541"/>
      <c r="Y831" s="541"/>
      <c r="Z831" s="541"/>
    </row>
    <row r="832" spans="16:26" ht="15.75" customHeight="1">
      <c r="P832" s="541"/>
      <c r="Q832" s="541"/>
      <c r="R832" s="541"/>
      <c r="S832" s="541"/>
      <c r="T832" s="541"/>
      <c r="U832" s="541"/>
      <c r="V832" s="541"/>
      <c r="W832" s="541"/>
      <c r="X832" s="541"/>
      <c r="Y832" s="541"/>
      <c r="Z832" s="541"/>
    </row>
    <row r="833" spans="16:26" ht="15.75" customHeight="1">
      <c r="P833" s="541"/>
      <c r="Q833" s="541"/>
      <c r="R833" s="541"/>
      <c r="S833" s="541"/>
      <c r="T833" s="541"/>
      <c r="U833" s="541"/>
      <c r="V833" s="541"/>
      <c r="W833" s="541"/>
      <c r="X833" s="541"/>
      <c r="Y833" s="541"/>
      <c r="Z833" s="541"/>
    </row>
    <row r="834" spans="16:26" ht="15.75" customHeight="1">
      <c r="P834" s="541"/>
      <c r="Q834" s="541"/>
      <c r="R834" s="541"/>
      <c r="S834" s="541"/>
      <c r="T834" s="541"/>
      <c r="U834" s="541"/>
      <c r="V834" s="541"/>
      <c r="W834" s="541"/>
      <c r="X834" s="541"/>
      <c r="Y834" s="541"/>
      <c r="Z834" s="541"/>
    </row>
    <row r="835" spans="16:26" ht="15.75" customHeight="1">
      <c r="P835" s="541"/>
      <c r="Q835" s="541"/>
      <c r="R835" s="541"/>
      <c r="S835" s="541"/>
      <c r="T835" s="541"/>
      <c r="U835" s="541"/>
      <c r="V835" s="541"/>
      <c r="W835" s="541"/>
      <c r="X835" s="541"/>
      <c r="Y835" s="541"/>
      <c r="Z835" s="541"/>
    </row>
    <row r="836" spans="16:26" ht="15.75" customHeight="1">
      <c r="P836" s="541"/>
      <c r="Q836" s="541"/>
      <c r="R836" s="541"/>
      <c r="S836" s="541"/>
      <c r="T836" s="541"/>
      <c r="U836" s="541"/>
      <c r="V836" s="541"/>
      <c r="W836" s="541"/>
      <c r="X836" s="541"/>
      <c r="Y836" s="541"/>
      <c r="Z836" s="541"/>
    </row>
    <row r="837" spans="16:26" ht="15.75" customHeight="1">
      <c r="P837" s="541"/>
      <c r="Q837" s="541"/>
      <c r="R837" s="541"/>
      <c r="S837" s="541"/>
      <c r="T837" s="541"/>
      <c r="U837" s="541"/>
      <c r="V837" s="541"/>
      <c r="W837" s="541"/>
      <c r="X837" s="541"/>
      <c r="Y837" s="541"/>
      <c r="Z837" s="541"/>
    </row>
    <row r="838" spans="16:26" ht="15.75" customHeight="1">
      <c r="P838" s="541"/>
      <c r="Q838" s="541"/>
      <c r="R838" s="541"/>
      <c r="S838" s="541"/>
      <c r="T838" s="541"/>
      <c r="U838" s="541"/>
      <c r="V838" s="541"/>
      <c r="W838" s="541"/>
      <c r="X838" s="541"/>
      <c r="Y838" s="541"/>
      <c r="Z838" s="541"/>
    </row>
    <row r="839" spans="16:26" ht="15.75" customHeight="1">
      <c r="P839" s="541"/>
      <c r="Q839" s="541"/>
      <c r="R839" s="541"/>
      <c r="S839" s="541"/>
      <c r="T839" s="541"/>
      <c r="U839" s="541"/>
      <c r="V839" s="541"/>
      <c r="W839" s="541"/>
      <c r="X839" s="541"/>
      <c r="Y839" s="541"/>
      <c r="Z839" s="541"/>
    </row>
    <row r="840" spans="16:26" ht="15.75" customHeight="1">
      <c r="P840" s="541"/>
      <c r="Q840" s="541"/>
      <c r="R840" s="541"/>
      <c r="S840" s="541"/>
      <c r="T840" s="541"/>
      <c r="U840" s="541"/>
      <c r="V840" s="541"/>
      <c r="W840" s="541"/>
      <c r="X840" s="541"/>
      <c r="Y840" s="541"/>
      <c r="Z840" s="541"/>
    </row>
    <row r="841" spans="16:26" ht="15.75" customHeight="1">
      <c r="P841" s="541"/>
      <c r="Q841" s="541"/>
      <c r="R841" s="541"/>
      <c r="S841" s="541"/>
      <c r="T841" s="541"/>
      <c r="U841" s="541"/>
      <c r="V841" s="541"/>
      <c r="W841" s="541"/>
      <c r="X841" s="541"/>
      <c r="Y841" s="541"/>
      <c r="Z841" s="541"/>
    </row>
    <row r="842" spans="16:26" ht="15.75" customHeight="1">
      <c r="P842" s="541"/>
      <c r="Q842" s="541"/>
      <c r="R842" s="541"/>
      <c r="S842" s="541"/>
      <c r="T842" s="541"/>
      <c r="U842" s="541"/>
      <c r="V842" s="541"/>
      <c r="W842" s="541"/>
      <c r="X842" s="541"/>
      <c r="Y842" s="541"/>
      <c r="Z842" s="541"/>
    </row>
    <row r="843" spans="16:26" ht="15.75" customHeight="1">
      <c r="P843" s="541"/>
      <c r="Q843" s="541"/>
      <c r="R843" s="541"/>
      <c r="S843" s="541"/>
      <c r="T843" s="541"/>
      <c r="U843" s="541"/>
      <c r="V843" s="541"/>
      <c r="W843" s="541"/>
      <c r="X843" s="541"/>
      <c r="Y843" s="541"/>
      <c r="Z843" s="541"/>
    </row>
    <row r="844" spans="16:26" ht="15.75" customHeight="1">
      <c r="P844" s="541"/>
      <c r="Q844" s="541"/>
      <c r="R844" s="541"/>
      <c r="S844" s="541"/>
      <c r="T844" s="541"/>
      <c r="U844" s="541"/>
      <c r="V844" s="541"/>
      <c r="W844" s="541"/>
      <c r="X844" s="541"/>
      <c r="Y844" s="541"/>
      <c r="Z844" s="541"/>
    </row>
    <row r="845" spans="16:26" ht="15.75" customHeight="1">
      <c r="P845" s="541"/>
      <c r="Q845" s="541"/>
      <c r="R845" s="541"/>
      <c r="S845" s="541"/>
      <c r="T845" s="541"/>
      <c r="U845" s="541"/>
      <c r="V845" s="541"/>
      <c r="W845" s="541"/>
      <c r="X845" s="541"/>
      <c r="Y845" s="541"/>
      <c r="Z845" s="541"/>
    </row>
    <row r="846" spans="16:26" ht="15.75" customHeight="1">
      <c r="P846" s="541"/>
      <c r="Q846" s="541"/>
      <c r="R846" s="541"/>
      <c r="S846" s="541"/>
      <c r="T846" s="541"/>
      <c r="U846" s="541"/>
      <c r="V846" s="541"/>
      <c r="W846" s="541"/>
      <c r="X846" s="541"/>
      <c r="Y846" s="541"/>
      <c r="Z846" s="541"/>
    </row>
    <row r="847" spans="16:26" ht="15.75" customHeight="1">
      <c r="P847" s="541"/>
      <c r="Q847" s="541"/>
      <c r="R847" s="541"/>
      <c r="S847" s="541"/>
      <c r="T847" s="541"/>
      <c r="U847" s="541"/>
      <c r="V847" s="541"/>
      <c r="W847" s="541"/>
      <c r="X847" s="541"/>
      <c r="Y847" s="541"/>
      <c r="Z847" s="541"/>
    </row>
    <row r="848" spans="16:26" ht="15.75" customHeight="1">
      <c r="P848" s="541"/>
      <c r="Q848" s="541"/>
      <c r="R848" s="541"/>
      <c r="S848" s="541"/>
      <c r="T848" s="541"/>
      <c r="U848" s="541"/>
      <c r="V848" s="541"/>
      <c r="W848" s="541"/>
      <c r="X848" s="541"/>
      <c r="Y848" s="541"/>
      <c r="Z848" s="541"/>
    </row>
    <row r="849" spans="16:26" ht="15.75" customHeight="1">
      <c r="P849" s="541"/>
      <c r="Q849" s="541"/>
      <c r="R849" s="541"/>
      <c r="S849" s="541"/>
      <c r="T849" s="541"/>
      <c r="U849" s="541"/>
      <c r="V849" s="541"/>
      <c r="W849" s="541"/>
      <c r="X849" s="541"/>
      <c r="Y849" s="541"/>
      <c r="Z849" s="541"/>
    </row>
    <row r="850" spans="16:26" ht="15.75" customHeight="1">
      <c r="P850" s="541"/>
      <c r="Q850" s="541"/>
      <c r="R850" s="541"/>
      <c r="S850" s="541"/>
      <c r="T850" s="541"/>
      <c r="U850" s="541"/>
      <c r="V850" s="541"/>
      <c r="W850" s="541"/>
      <c r="X850" s="541"/>
      <c r="Y850" s="541"/>
      <c r="Z850" s="541"/>
    </row>
    <row r="851" spans="16:26" ht="15.75" customHeight="1">
      <c r="P851" s="541"/>
      <c r="Q851" s="541"/>
      <c r="R851" s="541"/>
      <c r="S851" s="541"/>
      <c r="T851" s="541"/>
      <c r="U851" s="541"/>
      <c r="V851" s="541"/>
      <c r="W851" s="541"/>
      <c r="X851" s="541"/>
      <c r="Y851" s="541"/>
      <c r="Z851" s="541"/>
    </row>
    <row r="852" spans="16:26" ht="15.75" customHeight="1">
      <c r="P852" s="541"/>
      <c r="Q852" s="541"/>
      <c r="R852" s="541"/>
      <c r="S852" s="541"/>
      <c r="T852" s="541"/>
      <c r="U852" s="541"/>
      <c r="V852" s="541"/>
      <c r="W852" s="541"/>
      <c r="X852" s="541"/>
      <c r="Y852" s="541"/>
      <c r="Z852" s="541"/>
    </row>
    <row r="853" spans="16:26" ht="15.75" customHeight="1">
      <c r="P853" s="541"/>
      <c r="Q853" s="541"/>
      <c r="R853" s="541"/>
      <c r="S853" s="541"/>
      <c r="T853" s="541"/>
      <c r="U853" s="541"/>
      <c r="V853" s="541"/>
      <c r="W853" s="541"/>
      <c r="X853" s="541"/>
      <c r="Y853" s="541"/>
      <c r="Z853" s="541"/>
    </row>
    <row r="854" spans="16:26" ht="15.75" customHeight="1">
      <c r="P854" s="541"/>
      <c r="Q854" s="541"/>
      <c r="R854" s="541"/>
      <c r="S854" s="541"/>
      <c r="T854" s="541"/>
      <c r="U854" s="541"/>
      <c r="V854" s="541"/>
      <c r="W854" s="541"/>
      <c r="X854" s="541"/>
      <c r="Y854" s="541"/>
      <c r="Z854" s="541"/>
    </row>
    <row r="855" spans="16:26" ht="15.75" customHeight="1">
      <c r="P855" s="541"/>
      <c r="Q855" s="541"/>
      <c r="R855" s="541"/>
      <c r="S855" s="541"/>
      <c r="T855" s="541"/>
      <c r="U855" s="541"/>
      <c r="V855" s="541"/>
      <c r="W855" s="541"/>
      <c r="X855" s="541"/>
      <c r="Y855" s="541"/>
      <c r="Z855" s="541"/>
    </row>
    <row r="856" spans="16:26" ht="15.75" customHeight="1">
      <c r="P856" s="541"/>
      <c r="Q856" s="541"/>
      <c r="R856" s="541"/>
      <c r="S856" s="541"/>
      <c r="T856" s="541"/>
      <c r="U856" s="541"/>
      <c r="V856" s="541"/>
      <c r="W856" s="541"/>
      <c r="X856" s="541"/>
      <c r="Y856" s="541"/>
      <c r="Z856" s="541"/>
    </row>
    <row r="857" spans="16:26" ht="15.75" customHeight="1">
      <c r="P857" s="541"/>
      <c r="Q857" s="541"/>
      <c r="R857" s="541"/>
      <c r="S857" s="541"/>
      <c r="T857" s="541"/>
      <c r="U857" s="541"/>
      <c r="V857" s="541"/>
      <c r="W857" s="541"/>
      <c r="X857" s="541"/>
      <c r="Y857" s="541"/>
      <c r="Z857" s="541"/>
    </row>
    <row r="858" spans="16:26" ht="15.75" customHeight="1">
      <c r="P858" s="541"/>
      <c r="Q858" s="541"/>
      <c r="R858" s="541"/>
      <c r="S858" s="541"/>
      <c r="T858" s="541"/>
      <c r="U858" s="541"/>
      <c r="V858" s="541"/>
      <c r="W858" s="541"/>
      <c r="X858" s="541"/>
      <c r="Y858" s="541"/>
      <c r="Z858" s="541"/>
    </row>
    <row r="859" spans="16:26" ht="15.75" customHeight="1">
      <c r="P859" s="541"/>
      <c r="Q859" s="541"/>
      <c r="R859" s="541"/>
      <c r="S859" s="541"/>
      <c r="T859" s="541"/>
      <c r="U859" s="541"/>
      <c r="V859" s="541"/>
      <c r="W859" s="541"/>
      <c r="X859" s="541"/>
      <c r="Y859" s="541"/>
      <c r="Z859" s="541"/>
    </row>
    <row r="860" spans="16:26" ht="15.75" customHeight="1">
      <c r="P860" s="541"/>
      <c r="Q860" s="541"/>
      <c r="R860" s="541"/>
      <c r="S860" s="541"/>
      <c r="T860" s="541"/>
      <c r="U860" s="541"/>
      <c r="V860" s="541"/>
      <c r="W860" s="541"/>
      <c r="X860" s="541"/>
      <c r="Y860" s="541"/>
      <c r="Z860" s="541"/>
    </row>
    <row r="861" spans="16:26" ht="15.75" customHeight="1">
      <c r="P861" s="541"/>
      <c r="Q861" s="541"/>
      <c r="R861" s="541"/>
      <c r="S861" s="541"/>
      <c r="T861" s="541"/>
      <c r="U861" s="541"/>
      <c r="V861" s="541"/>
      <c r="W861" s="541"/>
      <c r="X861" s="541"/>
      <c r="Y861" s="541"/>
      <c r="Z861" s="541"/>
    </row>
    <row r="862" spans="16:26" ht="15.75" customHeight="1">
      <c r="P862" s="541"/>
      <c r="Q862" s="541"/>
      <c r="R862" s="541"/>
      <c r="S862" s="541"/>
      <c r="T862" s="541"/>
      <c r="U862" s="541"/>
      <c r="V862" s="541"/>
      <c r="W862" s="541"/>
      <c r="X862" s="541"/>
      <c r="Y862" s="541"/>
      <c r="Z862" s="541"/>
    </row>
    <row r="863" spans="16:26" ht="15.75" customHeight="1">
      <c r="P863" s="541"/>
      <c r="Q863" s="541"/>
      <c r="R863" s="541"/>
      <c r="S863" s="541"/>
      <c r="T863" s="541"/>
      <c r="U863" s="541"/>
      <c r="V863" s="541"/>
      <c r="W863" s="541"/>
      <c r="X863" s="541"/>
      <c r="Y863" s="541"/>
      <c r="Z863" s="541"/>
    </row>
    <row r="864" spans="16:26" ht="15.75" customHeight="1">
      <c r="P864" s="541"/>
      <c r="Q864" s="541"/>
      <c r="R864" s="541"/>
      <c r="S864" s="541"/>
      <c r="T864" s="541"/>
      <c r="U864" s="541"/>
      <c r="V864" s="541"/>
      <c r="W864" s="541"/>
      <c r="X864" s="541"/>
      <c r="Y864" s="541"/>
      <c r="Z864" s="541"/>
    </row>
    <row r="865" spans="16:26" ht="15.75" customHeight="1">
      <c r="P865" s="541"/>
      <c r="Q865" s="541"/>
      <c r="R865" s="541"/>
      <c r="S865" s="541"/>
      <c r="T865" s="541"/>
      <c r="U865" s="541"/>
      <c r="V865" s="541"/>
      <c r="W865" s="541"/>
      <c r="X865" s="541"/>
      <c r="Y865" s="541"/>
      <c r="Z865" s="541"/>
    </row>
    <row r="866" spans="16:26" ht="15.75" customHeight="1">
      <c r="P866" s="541"/>
      <c r="Q866" s="541"/>
      <c r="R866" s="541"/>
      <c r="S866" s="541"/>
      <c r="T866" s="541"/>
      <c r="U866" s="541"/>
      <c r="V866" s="541"/>
      <c r="W866" s="541"/>
      <c r="X866" s="541"/>
      <c r="Y866" s="541"/>
      <c r="Z866" s="541"/>
    </row>
    <row r="867" spans="16:26" ht="15.75" customHeight="1">
      <c r="P867" s="541"/>
      <c r="Q867" s="541"/>
      <c r="R867" s="541"/>
      <c r="S867" s="541"/>
      <c r="T867" s="541"/>
      <c r="U867" s="541"/>
      <c r="V867" s="541"/>
      <c r="W867" s="541"/>
      <c r="X867" s="541"/>
      <c r="Y867" s="541"/>
      <c r="Z867" s="541"/>
    </row>
    <row r="868" spans="16:26" ht="15.75" customHeight="1">
      <c r="P868" s="541"/>
      <c r="Q868" s="541"/>
      <c r="R868" s="541"/>
      <c r="S868" s="541"/>
      <c r="T868" s="541"/>
      <c r="U868" s="541"/>
      <c r="V868" s="541"/>
      <c r="W868" s="541"/>
      <c r="X868" s="541"/>
      <c r="Y868" s="541"/>
      <c r="Z868" s="541"/>
    </row>
    <row r="869" spans="16:26" ht="15.75" customHeight="1">
      <c r="P869" s="541"/>
      <c r="Q869" s="541"/>
      <c r="R869" s="541"/>
      <c r="S869" s="541"/>
      <c r="T869" s="541"/>
      <c r="U869" s="541"/>
      <c r="V869" s="541"/>
      <c r="W869" s="541"/>
      <c r="X869" s="541"/>
      <c r="Y869" s="541"/>
      <c r="Z869" s="541"/>
    </row>
    <row r="870" spans="16:26" ht="15.75" customHeight="1">
      <c r="P870" s="541"/>
      <c r="Q870" s="541"/>
      <c r="R870" s="541"/>
      <c r="S870" s="541"/>
      <c r="T870" s="541"/>
      <c r="U870" s="541"/>
      <c r="V870" s="541"/>
      <c r="W870" s="541"/>
      <c r="X870" s="541"/>
      <c r="Y870" s="541"/>
      <c r="Z870" s="541"/>
    </row>
    <row r="871" spans="16:26" ht="15.75" customHeight="1">
      <c r="P871" s="541"/>
      <c r="Q871" s="541"/>
      <c r="R871" s="541"/>
      <c r="S871" s="541"/>
      <c r="T871" s="541"/>
      <c r="U871" s="541"/>
      <c r="V871" s="541"/>
      <c r="W871" s="541"/>
      <c r="X871" s="541"/>
      <c r="Y871" s="541"/>
      <c r="Z871" s="541"/>
    </row>
    <row r="872" spans="16:26" ht="15.75" customHeight="1">
      <c r="P872" s="541"/>
      <c r="Q872" s="541"/>
      <c r="R872" s="541"/>
      <c r="S872" s="541"/>
      <c r="T872" s="541"/>
      <c r="U872" s="541"/>
      <c r="V872" s="541"/>
      <c r="W872" s="541"/>
      <c r="X872" s="541"/>
      <c r="Y872" s="541"/>
      <c r="Z872" s="541"/>
    </row>
    <row r="873" spans="16:26" ht="15.75" customHeight="1">
      <c r="P873" s="541"/>
      <c r="Q873" s="541"/>
      <c r="R873" s="541"/>
      <c r="S873" s="541"/>
      <c r="T873" s="541"/>
      <c r="U873" s="541"/>
      <c r="V873" s="541"/>
      <c r="W873" s="541"/>
      <c r="X873" s="541"/>
      <c r="Y873" s="541"/>
      <c r="Z873" s="541"/>
    </row>
    <row r="874" spans="16:26" ht="15.75" customHeight="1">
      <c r="P874" s="541"/>
      <c r="Q874" s="541"/>
      <c r="R874" s="541"/>
      <c r="S874" s="541"/>
      <c r="T874" s="541"/>
      <c r="U874" s="541"/>
      <c r="V874" s="541"/>
      <c r="W874" s="541"/>
      <c r="X874" s="541"/>
      <c r="Y874" s="541"/>
      <c r="Z874" s="541"/>
    </row>
    <row r="875" spans="16:26" ht="15.75" customHeight="1">
      <c r="P875" s="541"/>
      <c r="Q875" s="541"/>
      <c r="R875" s="541"/>
      <c r="S875" s="541"/>
      <c r="T875" s="541"/>
      <c r="U875" s="541"/>
      <c r="V875" s="541"/>
      <c r="W875" s="541"/>
      <c r="X875" s="541"/>
      <c r="Y875" s="541"/>
      <c r="Z875" s="541"/>
    </row>
    <row r="876" spans="16:26" ht="15.75" customHeight="1">
      <c r="P876" s="541"/>
      <c r="Q876" s="541"/>
      <c r="R876" s="541"/>
      <c r="S876" s="541"/>
      <c r="T876" s="541"/>
      <c r="U876" s="541"/>
      <c r="V876" s="541"/>
      <c r="W876" s="541"/>
      <c r="X876" s="541"/>
      <c r="Y876" s="541"/>
      <c r="Z876" s="541"/>
    </row>
    <row r="877" spans="16:26" ht="15.75" customHeight="1">
      <c r="P877" s="541"/>
      <c r="Q877" s="541"/>
      <c r="R877" s="541"/>
      <c r="S877" s="541"/>
      <c r="T877" s="541"/>
      <c r="U877" s="541"/>
      <c r="V877" s="541"/>
      <c r="W877" s="541"/>
      <c r="X877" s="541"/>
      <c r="Y877" s="541"/>
      <c r="Z877" s="541"/>
    </row>
    <row r="878" spans="16:26" ht="15.75" customHeight="1">
      <c r="P878" s="541"/>
      <c r="Q878" s="541"/>
      <c r="R878" s="541"/>
      <c r="S878" s="541"/>
      <c r="T878" s="541"/>
      <c r="U878" s="541"/>
      <c r="V878" s="541"/>
      <c r="W878" s="541"/>
      <c r="X878" s="541"/>
      <c r="Y878" s="541"/>
      <c r="Z878" s="541"/>
    </row>
    <row r="879" spans="16:26" ht="15.75" customHeight="1">
      <c r="P879" s="541"/>
      <c r="Q879" s="541"/>
      <c r="R879" s="541"/>
      <c r="S879" s="541"/>
      <c r="T879" s="541"/>
      <c r="U879" s="541"/>
      <c r="V879" s="541"/>
      <c r="W879" s="541"/>
      <c r="X879" s="541"/>
      <c r="Y879" s="541"/>
      <c r="Z879" s="541"/>
    </row>
    <row r="880" spans="16:26" ht="15.75" customHeight="1">
      <c r="P880" s="541"/>
      <c r="Q880" s="541"/>
      <c r="R880" s="541"/>
      <c r="S880" s="541"/>
      <c r="T880" s="541"/>
      <c r="U880" s="541"/>
      <c r="V880" s="541"/>
      <c r="W880" s="541"/>
      <c r="X880" s="541"/>
      <c r="Y880" s="541"/>
      <c r="Z880" s="541"/>
    </row>
    <row r="881" spans="16:26" ht="15.75" customHeight="1">
      <c r="P881" s="541"/>
      <c r="Q881" s="541"/>
      <c r="R881" s="541"/>
      <c r="S881" s="541"/>
      <c r="T881" s="541"/>
      <c r="U881" s="541"/>
      <c r="V881" s="541"/>
      <c r="W881" s="541"/>
      <c r="X881" s="541"/>
      <c r="Y881" s="541"/>
      <c r="Z881" s="541"/>
    </row>
    <row r="882" spans="16:26" ht="15.75" customHeight="1">
      <c r="P882" s="541"/>
      <c r="Q882" s="541"/>
      <c r="R882" s="541"/>
      <c r="S882" s="541"/>
      <c r="T882" s="541"/>
      <c r="U882" s="541"/>
      <c r="V882" s="541"/>
      <c r="W882" s="541"/>
      <c r="X882" s="541"/>
      <c r="Y882" s="541"/>
      <c r="Z882" s="541"/>
    </row>
    <row r="883" spans="16:26" ht="15.75" customHeight="1">
      <c r="P883" s="541"/>
      <c r="Q883" s="541"/>
      <c r="R883" s="541"/>
      <c r="S883" s="541"/>
      <c r="T883" s="541"/>
      <c r="U883" s="541"/>
      <c r="V883" s="541"/>
      <c r="W883" s="541"/>
      <c r="X883" s="541"/>
      <c r="Y883" s="541"/>
      <c r="Z883" s="541"/>
    </row>
    <row r="884" spans="16:26" ht="15.75" customHeight="1">
      <c r="P884" s="541"/>
      <c r="Q884" s="541"/>
      <c r="R884" s="541"/>
      <c r="S884" s="541"/>
      <c r="T884" s="541"/>
      <c r="U884" s="541"/>
      <c r="V884" s="541"/>
      <c r="W884" s="541"/>
      <c r="X884" s="541"/>
      <c r="Y884" s="541"/>
      <c r="Z884" s="541"/>
    </row>
    <row r="885" spans="16:26" ht="15.75" customHeight="1">
      <c r="P885" s="541"/>
      <c r="Q885" s="541"/>
      <c r="R885" s="541"/>
      <c r="S885" s="541"/>
      <c r="T885" s="541"/>
      <c r="U885" s="541"/>
      <c r="V885" s="541"/>
      <c r="W885" s="541"/>
      <c r="X885" s="541"/>
      <c r="Y885" s="541"/>
      <c r="Z885" s="541"/>
    </row>
    <row r="886" spans="16:26" ht="15.75" customHeight="1">
      <c r="P886" s="541"/>
      <c r="Q886" s="541"/>
      <c r="R886" s="541"/>
      <c r="S886" s="541"/>
      <c r="T886" s="541"/>
      <c r="U886" s="541"/>
      <c r="V886" s="541"/>
      <c r="W886" s="541"/>
      <c r="X886" s="541"/>
      <c r="Y886" s="541"/>
      <c r="Z886" s="541"/>
    </row>
    <row r="887" spans="16:26" ht="15.75" customHeight="1">
      <c r="P887" s="541"/>
      <c r="Q887" s="541"/>
      <c r="R887" s="541"/>
      <c r="S887" s="541"/>
      <c r="T887" s="541"/>
      <c r="U887" s="541"/>
      <c r="V887" s="541"/>
      <c r="W887" s="541"/>
      <c r="X887" s="541"/>
      <c r="Y887" s="541"/>
      <c r="Z887" s="541"/>
    </row>
    <row r="888" spans="16:26" ht="15.75" customHeight="1">
      <c r="P888" s="541"/>
      <c r="Q888" s="541"/>
      <c r="R888" s="541"/>
      <c r="S888" s="541"/>
      <c r="T888" s="541"/>
      <c r="U888" s="541"/>
      <c r="V888" s="541"/>
      <c r="W888" s="541"/>
      <c r="X888" s="541"/>
      <c r="Y888" s="541"/>
      <c r="Z888" s="541"/>
    </row>
    <row r="889" spans="16:26" ht="15.75" customHeight="1">
      <c r="P889" s="541"/>
      <c r="Q889" s="541"/>
      <c r="R889" s="541"/>
      <c r="S889" s="541"/>
      <c r="T889" s="541"/>
      <c r="U889" s="541"/>
      <c r="V889" s="541"/>
      <c r="W889" s="541"/>
      <c r="X889" s="541"/>
      <c r="Y889" s="541"/>
      <c r="Z889" s="541"/>
    </row>
    <row r="890" spans="16:26" ht="15.75" customHeight="1">
      <c r="P890" s="541"/>
      <c r="Q890" s="541"/>
      <c r="R890" s="541"/>
      <c r="S890" s="541"/>
      <c r="T890" s="541"/>
      <c r="U890" s="541"/>
      <c r="V890" s="541"/>
      <c r="W890" s="541"/>
      <c r="X890" s="541"/>
      <c r="Y890" s="541"/>
      <c r="Z890" s="541"/>
    </row>
    <row r="891" spans="16:26" ht="15.75" customHeight="1">
      <c r="P891" s="541"/>
      <c r="Q891" s="541"/>
      <c r="R891" s="541"/>
      <c r="S891" s="541"/>
      <c r="T891" s="541"/>
      <c r="U891" s="541"/>
      <c r="V891" s="541"/>
      <c r="W891" s="541"/>
      <c r="X891" s="541"/>
      <c r="Y891" s="541"/>
      <c r="Z891" s="541"/>
    </row>
    <row r="892" spans="16:26" ht="15.75" customHeight="1">
      <c r="P892" s="541"/>
      <c r="Q892" s="541"/>
      <c r="R892" s="541"/>
      <c r="S892" s="541"/>
      <c r="T892" s="541"/>
      <c r="U892" s="541"/>
      <c r="V892" s="541"/>
      <c r="W892" s="541"/>
      <c r="X892" s="541"/>
      <c r="Y892" s="541"/>
      <c r="Z892" s="541"/>
    </row>
    <row r="893" spans="16:26" ht="15.75" customHeight="1">
      <c r="P893" s="541"/>
      <c r="Q893" s="541"/>
      <c r="R893" s="541"/>
      <c r="S893" s="541"/>
      <c r="T893" s="541"/>
      <c r="U893" s="541"/>
      <c r="V893" s="541"/>
      <c r="W893" s="541"/>
      <c r="X893" s="541"/>
      <c r="Y893" s="541"/>
      <c r="Z893" s="541"/>
    </row>
    <row r="894" spans="16:26" ht="15.75" customHeight="1">
      <c r="P894" s="541"/>
      <c r="Q894" s="541"/>
      <c r="R894" s="541"/>
      <c r="S894" s="541"/>
      <c r="T894" s="541"/>
      <c r="U894" s="541"/>
      <c r="V894" s="541"/>
      <c r="W894" s="541"/>
      <c r="X894" s="541"/>
      <c r="Y894" s="541"/>
      <c r="Z894" s="541"/>
    </row>
    <row r="895" spans="16:26" ht="15.75" customHeight="1">
      <c r="P895" s="541"/>
      <c r="Q895" s="541"/>
      <c r="R895" s="541"/>
      <c r="S895" s="541"/>
      <c r="T895" s="541"/>
      <c r="U895" s="541"/>
      <c r="V895" s="541"/>
      <c r="W895" s="541"/>
      <c r="X895" s="541"/>
      <c r="Y895" s="541"/>
      <c r="Z895" s="541"/>
    </row>
    <row r="896" spans="16:26" ht="15.75" customHeight="1">
      <c r="P896" s="541"/>
      <c r="Q896" s="541"/>
      <c r="R896" s="541"/>
      <c r="S896" s="541"/>
      <c r="T896" s="541"/>
      <c r="U896" s="541"/>
      <c r="V896" s="541"/>
      <c r="W896" s="541"/>
      <c r="X896" s="541"/>
      <c r="Y896" s="541"/>
      <c r="Z896" s="541"/>
    </row>
    <row r="897" spans="16:26" ht="15.75" customHeight="1">
      <c r="P897" s="541"/>
      <c r="Q897" s="541"/>
      <c r="R897" s="541"/>
      <c r="S897" s="541"/>
      <c r="T897" s="541"/>
      <c r="U897" s="541"/>
      <c r="V897" s="541"/>
      <c r="W897" s="541"/>
      <c r="X897" s="541"/>
      <c r="Y897" s="541"/>
      <c r="Z897" s="541"/>
    </row>
    <row r="898" spans="16:26" ht="15.75" customHeight="1">
      <c r="P898" s="541"/>
      <c r="Q898" s="541"/>
      <c r="R898" s="541"/>
      <c r="S898" s="541"/>
      <c r="T898" s="541"/>
      <c r="U898" s="541"/>
      <c r="V898" s="541"/>
      <c r="W898" s="541"/>
      <c r="X898" s="541"/>
      <c r="Y898" s="541"/>
      <c r="Z898" s="541"/>
    </row>
    <row r="899" spans="16:26" ht="15.75" customHeight="1">
      <c r="P899" s="541"/>
      <c r="Q899" s="541"/>
      <c r="R899" s="541"/>
      <c r="S899" s="541"/>
      <c r="T899" s="541"/>
      <c r="U899" s="541"/>
      <c r="V899" s="541"/>
      <c r="W899" s="541"/>
      <c r="X899" s="541"/>
      <c r="Y899" s="541"/>
      <c r="Z899" s="541"/>
    </row>
    <row r="900" spans="16:26" ht="15.75" customHeight="1">
      <c r="P900" s="541"/>
      <c r="Q900" s="541"/>
      <c r="R900" s="541"/>
      <c r="S900" s="541"/>
      <c r="T900" s="541"/>
      <c r="U900" s="541"/>
      <c r="V900" s="541"/>
      <c r="W900" s="541"/>
      <c r="X900" s="541"/>
      <c r="Y900" s="541"/>
      <c r="Z900" s="541"/>
    </row>
    <row r="901" spans="16:26" ht="15.75" customHeight="1">
      <c r="P901" s="541"/>
      <c r="Q901" s="541"/>
      <c r="R901" s="541"/>
      <c r="S901" s="541"/>
      <c r="T901" s="541"/>
      <c r="U901" s="541"/>
      <c r="V901" s="541"/>
      <c r="W901" s="541"/>
      <c r="X901" s="541"/>
      <c r="Y901" s="541"/>
      <c r="Z901" s="541"/>
    </row>
    <row r="902" spans="16:26" ht="15.75" customHeight="1">
      <c r="P902" s="541"/>
      <c r="Q902" s="541"/>
      <c r="R902" s="541"/>
      <c r="S902" s="541"/>
      <c r="T902" s="541"/>
      <c r="U902" s="541"/>
      <c r="V902" s="541"/>
      <c r="W902" s="541"/>
      <c r="X902" s="541"/>
      <c r="Y902" s="541"/>
      <c r="Z902" s="541"/>
    </row>
    <row r="903" spans="16:26" ht="15.75" customHeight="1">
      <c r="P903" s="541"/>
      <c r="Q903" s="541"/>
      <c r="R903" s="541"/>
      <c r="S903" s="541"/>
      <c r="T903" s="541"/>
      <c r="U903" s="541"/>
      <c r="V903" s="541"/>
      <c r="W903" s="541"/>
      <c r="X903" s="541"/>
      <c r="Y903" s="541"/>
      <c r="Z903" s="541"/>
    </row>
    <row r="904" spans="16:26" ht="15.75" customHeight="1">
      <c r="P904" s="541"/>
      <c r="Q904" s="541"/>
      <c r="R904" s="541"/>
      <c r="S904" s="541"/>
      <c r="T904" s="541"/>
      <c r="U904" s="541"/>
      <c r="V904" s="541"/>
      <c r="W904" s="541"/>
      <c r="X904" s="541"/>
      <c r="Y904" s="541"/>
      <c r="Z904" s="541"/>
    </row>
    <row r="905" spans="16:26" ht="15.75" customHeight="1">
      <c r="P905" s="541"/>
      <c r="Q905" s="541"/>
      <c r="R905" s="541"/>
      <c r="S905" s="541"/>
      <c r="T905" s="541"/>
      <c r="U905" s="541"/>
      <c r="V905" s="541"/>
      <c r="W905" s="541"/>
      <c r="X905" s="541"/>
      <c r="Y905" s="541"/>
      <c r="Z905" s="541"/>
    </row>
    <row r="906" spans="16:26" ht="15.75" customHeight="1">
      <c r="P906" s="541"/>
      <c r="Q906" s="541"/>
      <c r="R906" s="541"/>
      <c r="S906" s="541"/>
      <c r="T906" s="541"/>
      <c r="U906" s="541"/>
      <c r="V906" s="541"/>
      <c r="W906" s="541"/>
      <c r="X906" s="541"/>
      <c r="Y906" s="541"/>
      <c r="Z906" s="541"/>
    </row>
    <row r="907" spans="16:26" ht="15.75" customHeight="1">
      <c r="P907" s="541"/>
      <c r="Q907" s="541"/>
      <c r="R907" s="541"/>
      <c r="S907" s="541"/>
      <c r="T907" s="541"/>
      <c r="U907" s="541"/>
      <c r="V907" s="541"/>
      <c r="W907" s="541"/>
      <c r="X907" s="541"/>
      <c r="Y907" s="541"/>
      <c r="Z907" s="541"/>
    </row>
    <row r="908" spans="16:26" ht="15.75" customHeight="1">
      <c r="P908" s="541"/>
      <c r="Q908" s="541"/>
      <c r="R908" s="541"/>
      <c r="S908" s="541"/>
      <c r="T908" s="541"/>
      <c r="U908" s="541"/>
      <c r="V908" s="541"/>
      <c r="W908" s="541"/>
      <c r="X908" s="541"/>
      <c r="Y908" s="541"/>
      <c r="Z908" s="541"/>
    </row>
    <row r="909" spans="16:26" ht="15.75" customHeight="1">
      <c r="P909" s="541"/>
      <c r="Q909" s="541"/>
      <c r="R909" s="541"/>
      <c r="S909" s="541"/>
      <c r="T909" s="541"/>
      <c r="U909" s="541"/>
      <c r="V909" s="541"/>
      <c r="W909" s="541"/>
      <c r="X909" s="541"/>
      <c r="Y909" s="541"/>
      <c r="Z909" s="541"/>
    </row>
    <row r="910" spans="16:26" ht="15.75" customHeight="1">
      <c r="P910" s="541"/>
      <c r="Q910" s="541"/>
      <c r="R910" s="541"/>
      <c r="S910" s="541"/>
      <c r="T910" s="541"/>
      <c r="U910" s="541"/>
      <c r="V910" s="541"/>
      <c r="W910" s="541"/>
      <c r="X910" s="541"/>
      <c r="Y910" s="541"/>
      <c r="Z910" s="541"/>
    </row>
    <row r="911" spans="16:26" ht="15.75" customHeight="1">
      <c r="P911" s="541"/>
      <c r="Q911" s="541"/>
      <c r="R911" s="541"/>
      <c r="S911" s="541"/>
      <c r="T911" s="541"/>
      <c r="U911" s="541"/>
      <c r="V911" s="541"/>
      <c r="W911" s="541"/>
      <c r="X911" s="541"/>
      <c r="Y911" s="541"/>
      <c r="Z911" s="541"/>
    </row>
    <row r="912" spans="16:26" ht="15.75" customHeight="1">
      <c r="P912" s="541"/>
      <c r="Q912" s="541"/>
      <c r="R912" s="541"/>
      <c r="S912" s="541"/>
      <c r="T912" s="541"/>
      <c r="U912" s="541"/>
      <c r="V912" s="541"/>
      <c r="W912" s="541"/>
      <c r="X912" s="541"/>
      <c r="Y912" s="541"/>
      <c r="Z912" s="541"/>
    </row>
    <row r="913" spans="16:26" ht="15.75" customHeight="1">
      <c r="P913" s="541"/>
      <c r="Q913" s="541"/>
      <c r="R913" s="541"/>
      <c r="S913" s="541"/>
      <c r="T913" s="541"/>
      <c r="U913" s="541"/>
      <c r="V913" s="541"/>
      <c r="W913" s="541"/>
      <c r="X913" s="541"/>
      <c r="Y913" s="541"/>
      <c r="Z913" s="541"/>
    </row>
    <row r="914" spans="16:26" ht="15.75" customHeight="1">
      <c r="P914" s="541"/>
      <c r="Q914" s="541"/>
      <c r="R914" s="541"/>
      <c r="S914" s="541"/>
      <c r="T914" s="541"/>
      <c r="U914" s="541"/>
      <c r="V914" s="541"/>
      <c r="W914" s="541"/>
      <c r="X914" s="541"/>
      <c r="Y914" s="541"/>
      <c r="Z914" s="541"/>
    </row>
    <row r="915" spans="16:26" ht="15.75" customHeight="1">
      <c r="P915" s="541"/>
      <c r="Q915" s="541"/>
      <c r="R915" s="541"/>
      <c r="S915" s="541"/>
      <c r="T915" s="541"/>
      <c r="U915" s="541"/>
      <c r="V915" s="541"/>
      <c r="W915" s="541"/>
      <c r="X915" s="541"/>
      <c r="Y915" s="541"/>
      <c r="Z915" s="541"/>
    </row>
    <row r="916" spans="16:26" ht="15.75" customHeight="1">
      <c r="P916" s="541"/>
      <c r="Q916" s="541"/>
      <c r="R916" s="541"/>
      <c r="S916" s="541"/>
      <c r="T916" s="541"/>
      <c r="U916" s="541"/>
      <c r="V916" s="541"/>
      <c r="W916" s="541"/>
      <c r="X916" s="541"/>
      <c r="Y916" s="541"/>
      <c r="Z916" s="541"/>
    </row>
    <row r="917" spans="16:26" ht="15.75" customHeight="1">
      <c r="P917" s="541"/>
      <c r="Q917" s="541"/>
      <c r="R917" s="541"/>
      <c r="S917" s="541"/>
      <c r="T917" s="541"/>
      <c r="U917" s="541"/>
      <c r="V917" s="541"/>
      <c r="W917" s="541"/>
      <c r="X917" s="541"/>
      <c r="Y917" s="541"/>
      <c r="Z917" s="541"/>
    </row>
    <row r="918" spans="16:26" ht="15.75" customHeight="1">
      <c r="P918" s="541"/>
      <c r="Q918" s="541"/>
      <c r="R918" s="541"/>
      <c r="S918" s="541"/>
      <c r="T918" s="541"/>
      <c r="U918" s="541"/>
      <c r="V918" s="541"/>
      <c r="W918" s="541"/>
      <c r="X918" s="541"/>
      <c r="Y918" s="541"/>
      <c r="Z918" s="541"/>
    </row>
    <row r="919" spans="16:26" ht="15.75" customHeight="1">
      <c r="P919" s="541"/>
      <c r="Q919" s="541"/>
      <c r="R919" s="541"/>
      <c r="S919" s="541"/>
      <c r="T919" s="541"/>
      <c r="U919" s="541"/>
      <c r="V919" s="541"/>
      <c r="W919" s="541"/>
      <c r="X919" s="541"/>
      <c r="Y919" s="541"/>
      <c r="Z919" s="541"/>
    </row>
    <row r="920" spans="16:26" ht="15.75" customHeight="1">
      <c r="P920" s="541"/>
      <c r="Q920" s="541"/>
      <c r="R920" s="541"/>
      <c r="S920" s="541"/>
      <c r="T920" s="541"/>
      <c r="U920" s="541"/>
      <c r="V920" s="541"/>
      <c r="W920" s="541"/>
      <c r="X920" s="541"/>
      <c r="Y920" s="541"/>
      <c r="Z920" s="541"/>
    </row>
    <row r="921" spans="16:26" ht="15.75" customHeight="1">
      <c r="P921" s="541"/>
      <c r="Q921" s="541"/>
      <c r="R921" s="541"/>
      <c r="S921" s="541"/>
      <c r="T921" s="541"/>
      <c r="U921" s="541"/>
      <c r="V921" s="541"/>
      <c r="W921" s="541"/>
      <c r="X921" s="541"/>
      <c r="Y921" s="541"/>
      <c r="Z921" s="541"/>
    </row>
    <row r="922" spans="16:26" ht="15.75" customHeight="1">
      <c r="P922" s="541"/>
      <c r="Q922" s="541"/>
      <c r="R922" s="541"/>
      <c r="S922" s="541"/>
      <c r="T922" s="541"/>
      <c r="U922" s="541"/>
      <c r="V922" s="541"/>
      <c r="W922" s="541"/>
      <c r="X922" s="541"/>
      <c r="Y922" s="541"/>
      <c r="Z922" s="541"/>
    </row>
    <row r="923" spans="16:26" ht="15.75" customHeight="1">
      <c r="P923" s="541"/>
      <c r="Q923" s="541"/>
      <c r="R923" s="541"/>
      <c r="S923" s="541"/>
      <c r="T923" s="541"/>
      <c r="U923" s="541"/>
      <c r="V923" s="541"/>
      <c r="W923" s="541"/>
      <c r="X923" s="541"/>
      <c r="Y923" s="541"/>
      <c r="Z923" s="541"/>
    </row>
    <row r="924" spans="16:26" ht="15.75" customHeight="1">
      <c r="P924" s="541"/>
      <c r="Q924" s="541"/>
      <c r="R924" s="541"/>
      <c r="S924" s="541"/>
      <c r="T924" s="541"/>
      <c r="U924" s="541"/>
      <c r="V924" s="541"/>
      <c r="W924" s="541"/>
      <c r="X924" s="541"/>
      <c r="Y924" s="541"/>
      <c r="Z924" s="541"/>
    </row>
    <row r="925" spans="16:26" ht="15.75" customHeight="1">
      <c r="P925" s="541"/>
      <c r="Q925" s="541"/>
      <c r="R925" s="541"/>
      <c r="S925" s="541"/>
      <c r="T925" s="541"/>
      <c r="U925" s="541"/>
      <c r="V925" s="541"/>
      <c r="W925" s="541"/>
      <c r="X925" s="541"/>
      <c r="Y925" s="541"/>
      <c r="Z925" s="541"/>
    </row>
    <row r="926" spans="16:26" ht="15.75" customHeight="1">
      <c r="P926" s="541"/>
      <c r="Q926" s="541"/>
      <c r="R926" s="541"/>
      <c r="S926" s="541"/>
      <c r="T926" s="541"/>
      <c r="U926" s="541"/>
      <c r="V926" s="541"/>
      <c r="W926" s="541"/>
      <c r="X926" s="541"/>
      <c r="Y926" s="541"/>
      <c r="Z926" s="541"/>
    </row>
    <row r="927" spans="16:26" ht="15.75" customHeight="1">
      <c r="P927" s="541"/>
      <c r="Q927" s="541"/>
      <c r="R927" s="541"/>
      <c r="S927" s="541"/>
      <c r="T927" s="541"/>
      <c r="U927" s="541"/>
      <c r="V927" s="541"/>
      <c r="W927" s="541"/>
      <c r="X927" s="541"/>
      <c r="Y927" s="541"/>
      <c r="Z927" s="541"/>
    </row>
    <row r="928" spans="16:26" ht="15.75" customHeight="1">
      <c r="P928" s="541"/>
      <c r="Q928" s="541"/>
      <c r="R928" s="541"/>
      <c r="S928" s="541"/>
      <c r="T928" s="541"/>
      <c r="U928" s="541"/>
      <c r="V928" s="541"/>
      <c r="W928" s="541"/>
      <c r="X928" s="541"/>
      <c r="Y928" s="541"/>
      <c r="Z928" s="541"/>
    </row>
    <row r="929" spans="16:26" ht="15.75" customHeight="1">
      <c r="P929" s="541"/>
      <c r="Q929" s="541"/>
      <c r="R929" s="541"/>
      <c r="S929" s="541"/>
      <c r="T929" s="541"/>
      <c r="U929" s="541"/>
      <c r="V929" s="541"/>
      <c r="W929" s="541"/>
      <c r="X929" s="541"/>
      <c r="Y929" s="541"/>
      <c r="Z929" s="541"/>
    </row>
    <row r="930" spans="16:26" ht="15.75" customHeight="1">
      <c r="P930" s="541"/>
      <c r="Q930" s="541"/>
      <c r="R930" s="541"/>
      <c r="S930" s="541"/>
      <c r="T930" s="541"/>
      <c r="U930" s="541"/>
      <c r="V930" s="541"/>
      <c r="W930" s="541"/>
      <c r="X930" s="541"/>
      <c r="Y930" s="541"/>
      <c r="Z930" s="541"/>
    </row>
    <row r="931" spans="16:26" ht="15.75" customHeight="1">
      <c r="P931" s="541"/>
      <c r="Q931" s="541"/>
      <c r="R931" s="541"/>
      <c r="S931" s="541"/>
      <c r="T931" s="541"/>
      <c r="U931" s="541"/>
      <c r="V931" s="541"/>
      <c r="W931" s="541"/>
      <c r="X931" s="541"/>
      <c r="Y931" s="541"/>
      <c r="Z931" s="541"/>
    </row>
    <row r="932" spans="16:26" ht="15.75" customHeight="1">
      <c r="P932" s="541"/>
      <c r="Q932" s="541"/>
      <c r="R932" s="541"/>
      <c r="S932" s="541"/>
      <c r="T932" s="541"/>
      <c r="U932" s="541"/>
      <c r="V932" s="541"/>
      <c r="W932" s="541"/>
      <c r="X932" s="541"/>
      <c r="Y932" s="541"/>
      <c r="Z932" s="541"/>
    </row>
    <row r="933" spans="16:26" ht="15.75" customHeight="1">
      <c r="P933" s="541"/>
      <c r="Q933" s="541"/>
      <c r="R933" s="541"/>
      <c r="S933" s="541"/>
      <c r="T933" s="541"/>
      <c r="U933" s="541"/>
      <c r="V933" s="541"/>
      <c r="W933" s="541"/>
      <c r="X933" s="541"/>
      <c r="Y933" s="541"/>
      <c r="Z933" s="541"/>
    </row>
    <row r="934" spans="16:26" ht="15.75" customHeight="1">
      <c r="P934" s="541"/>
      <c r="Q934" s="541"/>
      <c r="R934" s="541"/>
      <c r="S934" s="541"/>
      <c r="T934" s="541"/>
      <c r="U934" s="541"/>
      <c r="V934" s="541"/>
      <c r="W934" s="541"/>
      <c r="X934" s="541"/>
      <c r="Y934" s="541"/>
      <c r="Z934" s="541"/>
    </row>
    <row r="935" spans="16:26" ht="15.75" customHeight="1">
      <c r="P935" s="541"/>
      <c r="Q935" s="541"/>
      <c r="R935" s="541"/>
      <c r="S935" s="541"/>
      <c r="T935" s="541"/>
      <c r="U935" s="541"/>
      <c r="V935" s="541"/>
      <c r="W935" s="541"/>
      <c r="X935" s="541"/>
      <c r="Y935" s="541"/>
      <c r="Z935" s="541"/>
    </row>
    <row r="936" spans="16:26" ht="15.75" customHeight="1">
      <c r="P936" s="541"/>
      <c r="Q936" s="541"/>
      <c r="R936" s="541"/>
      <c r="S936" s="541"/>
      <c r="T936" s="541"/>
      <c r="U936" s="541"/>
      <c r="V936" s="541"/>
      <c r="W936" s="541"/>
      <c r="X936" s="541"/>
      <c r="Y936" s="541"/>
      <c r="Z936" s="541"/>
    </row>
    <row r="937" spans="16:26" ht="15.75" customHeight="1">
      <c r="P937" s="541"/>
      <c r="Q937" s="541"/>
      <c r="R937" s="541"/>
      <c r="S937" s="541"/>
      <c r="T937" s="541"/>
      <c r="U937" s="541"/>
      <c r="V937" s="541"/>
      <c r="W937" s="541"/>
      <c r="X937" s="541"/>
      <c r="Y937" s="541"/>
      <c r="Z937" s="541"/>
    </row>
    <row r="938" spans="16:26" ht="15.75" customHeight="1">
      <c r="P938" s="541"/>
      <c r="Q938" s="541"/>
      <c r="R938" s="541"/>
      <c r="S938" s="541"/>
      <c r="T938" s="541"/>
      <c r="U938" s="541"/>
      <c r="V938" s="541"/>
      <c r="W938" s="541"/>
      <c r="X938" s="541"/>
      <c r="Y938" s="541"/>
      <c r="Z938" s="541"/>
    </row>
    <row r="939" spans="16:26" ht="15.75" customHeight="1">
      <c r="P939" s="541"/>
      <c r="Q939" s="541"/>
      <c r="R939" s="541"/>
      <c r="S939" s="541"/>
      <c r="T939" s="541"/>
      <c r="U939" s="541"/>
      <c r="V939" s="541"/>
      <c r="W939" s="541"/>
      <c r="X939" s="541"/>
      <c r="Y939" s="541"/>
      <c r="Z939" s="541"/>
    </row>
    <row r="940" spans="16:26" ht="15.75" customHeight="1">
      <c r="P940" s="541"/>
      <c r="Q940" s="541"/>
      <c r="R940" s="541"/>
      <c r="S940" s="541"/>
      <c r="T940" s="541"/>
      <c r="U940" s="541"/>
      <c r="V940" s="541"/>
      <c r="W940" s="541"/>
      <c r="X940" s="541"/>
      <c r="Y940" s="541"/>
      <c r="Z940" s="541"/>
    </row>
    <row r="941" spans="16:26" ht="15.75" customHeight="1">
      <c r="P941" s="541"/>
      <c r="Q941" s="541"/>
      <c r="R941" s="541"/>
      <c r="S941" s="541"/>
      <c r="T941" s="541"/>
      <c r="U941" s="541"/>
      <c r="V941" s="541"/>
      <c r="W941" s="541"/>
      <c r="X941" s="541"/>
      <c r="Y941" s="541"/>
      <c r="Z941" s="541"/>
    </row>
    <row r="942" spans="16:26" ht="15.75" customHeight="1">
      <c r="P942" s="541"/>
      <c r="Q942" s="541"/>
      <c r="R942" s="541"/>
      <c r="S942" s="541"/>
      <c r="T942" s="541"/>
      <c r="U942" s="541"/>
      <c r="V942" s="541"/>
      <c r="W942" s="541"/>
      <c r="X942" s="541"/>
      <c r="Y942" s="541"/>
      <c r="Z942" s="541"/>
    </row>
    <row r="943" spans="16:26" ht="15.75" customHeight="1">
      <c r="P943" s="541"/>
      <c r="Q943" s="541"/>
      <c r="R943" s="541"/>
      <c r="S943" s="541"/>
      <c r="T943" s="541"/>
      <c r="U943" s="541"/>
      <c r="V943" s="541"/>
      <c r="W943" s="541"/>
      <c r="X943" s="541"/>
      <c r="Y943" s="541"/>
      <c r="Z943" s="541"/>
    </row>
    <row r="944" spans="16:26" ht="15.75" customHeight="1">
      <c r="P944" s="541"/>
      <c r="Q944" s="541"/>
      <c r="R944" s="541"/>
      <c r="S944" s="541"/>
      <c r="T944" s="541"/>
      <c r="U944" s="541"/>
      <c r="V944" s="541"/>
      <c r="W944" s="541"/>
      <c r="X944" s="541"/>
      <c r="Y944" s="541"/>
      <c r="Z944" s="541"/>
    </row>
    <row r="945" spans="16:26" ht="15.75" customHeight="1">
      <c r="P945" s="541"/>
      <c r="Q945" s="541"/>
      <c r="R945" s="541"/>
      <c r="S945" s="541"/>
      <c r="T945" s="541"/>
      <c r="U945" s="541"/>
      <c r="V945" s="541"/>
      <c r="W945" s="541"/>
      <c r="X945" s="541"/>
      <c r="Y945" s="541"/>
      <c r="Z945" s="541"/>
    </row>
    <row r="946" spans="16:26" ht="15.75" customHeight="1">
      <c r="P946" s="541"/>
      <c r="Q946" s="541"/>
      <c r="R946" s="541"/>
      <c r="S946" s="541"/>
      <c r="T946" s="541"/>
      <c r="U946" s="541"/>
      <c r="V946" s="541"/>
      <c r="W946" s="541"/>
      <c r="X946" s="541"/>
      <c r="Y946" s="541"/>
      <c r="Z946" s="541"/>
    </row>
    <row r="947" spans="16:26" ht="15.75" customHeight="1">
      <c r="P947" s="541"/>
      <c r="Q947" s="541"/>
      <c r="R947" s="541"/>
      <c r="S947" s="541"/>
      <c r="T947" s="541"/>
      <c r="U947" s="541"/>
      <c r="V947" s="541"/>
      <c r="W947" s="541"/>
      <c r="X947" s="541"/>
      <c r="Y947" s="541"/>
      <c r="Z947" s="541"/>
    </row>
    <row r="948" spans="16:26" ht="15.75" customHeight="1">
      <c r="P948" s="541"/>
      <c r="Q948" s="541"/>
      <c r="R948" s="541"/>
      <c r="S948" s="541"/>
      <c r="T948" s="541"/>
      <c r="U948" s="541"/>
      <c r="V948" s="541"/>
      <c r="W948" s="541"/>
      <c r="X948" s="541"/>
      <c r="Y948" s="541"/>
      <c r="Z948" s="541"/>
    </row>
    <row r="949" spans="16:26" ht="15.75" customHeight="1">
      <c r="P949" s="541"/>
      <c r="Q949" s="541"/>
      <c r="R949" s="541"/>
      <c r="S949" s="541"/>
      <c r="T949" s="541"/>
      <c r="U949" s="541"/>
      <c r="V949" s="541"/>
      <c r="W949" s="541"/>
      <c r="X949" s="541"/>
      <c r="Y949" s="541"/>
      <c r="Z949" s="541"/>
    </row>
    <row r="950" spans="16:26" ht="15.75" customHeight="1">
      <c r="P950" s="541"/>
      <c r="Q950" s="541"/>
      <c r="R950" s="541"/>
      <c r="S950" s="541"/>
      <c r="T950" s="541"/>
      <c r="U950" s="541"/>
      <c r="V950" s="541"/>
      <c r="W950" s="541"/>
      <c r="X950" s="541"/>
      <c r="Y950" s="541"/>
      <c r="Z950" s="541"/>
    </row>
    <row r="951" spans="16:26" ht="15.75" customHeight="1">
      <c r="P951" s="541"/>
      <c r="Q951" s="541"/>
      <c r="R951" s="541"/>
      <c r="S951" s="541"/>
      <c r="T951" s="541"/>
      <c r="U951" s="541"/>
      <c r="V951" s="541"/>
      <c r="W951" s="541"/>
      <c r="X951" s="541"/>
      <c r="Y951" s="541"/>
      <c r="Z951" s="541"/>
    </row>
    <row r="952" spans="16:26" ht="15.75" customHeight="1">
      <c r="P952" s="541"/>
      <c r="Q952" s="541"/>
      <c r="R952" s="541"/>
      <c r="S952" s="541"/>
      <c r="T952" s="541"/>
      <c r="U952" s="541"/>
      <c r="V952" s="541"/>
      <c r="W952" s="541"/>
      <c r="X952" s="541"/>
      <c r="Y952" s="541"/>
      <c r="Z952" s="541"/>
    </row>
    <row r="953" spans="16:26" ht="15.75" customHeight="1">
      <c r="P953" s="541"/>
      <c r="Q953" s="541"/>
      <c r="R953" s="541"/>
      <c r="S953" s="541"/>
      <c r="T953" s="541"/>
      <c r="U953" s="541"/>
      <c r="V953" s="541"/>
      <c r="W953" s="541"/>
      <c r="X953" s="541"/>
      <c r="Y953" s="541"/>
      <c r="Z953" s="541"/>
    </row>
    <row r="954" spans="16:26" ht="15.75" customHeight="1">
      <c r="P954" s="541"/>
      <c r="Q954" s="541"/>
      <c r="R954" s="541"/>
      <c r="S954" s="541"/>
      <c r="T954" s="541"/>
      <c r="U954" s="541"/>
      <c r="V954" s="541"/>
      <c r="W954" s="541"/>
      <c r="X954" s="541"/>
      <c r="Y954" s="541"/>
      <c r="Z954" s="541"/>
    </row>
    <row r="955" spans="16:26" ht="15.75" customHeight="1">
      <c r="P955" s="541"/>
      <c r="Q955" s="541"/>
      <c r="R955" s="541"/>
      <c r="S955" s="541"/>
      <c r="T955" s="541"/>
      <c r="U955" s="541"/>
      <c r="V955" s="541"/>
      <c r="W955" s="541"/>
      <c r="X955" s="541"/>
      <c r="Y955" s="541"/>
      <c r="Z955" s="541"/>
    </row>
    <row r="956" spans="16:26" ht="15.75" customHeight="1">
      <c r="P956" s="541"/>
      <c r="Q956" s="541"/>
      <c r="R956" s="541"/>
      <c r="S956" s="541"/>
      <c r="T956" s="541"/>
      <c r="U956" s="541"/>
      <c r="V956" s="541"/>
      <c r="W956" s="541"/>
      <c r="X956" s="541"/>
      <c r="Y956" s="541"/>
      <c r="Z956" s="541"/>
    </row>
    <row r="957" spans="16:26" ht="15.75" customHeight="1">
      <c r="P957" s="541"/>
      <c r="Q957" s="541"/>
      <c r="R957" s="541"/>
      <c r="S957" s="541"/>
      <c r="T957" s="541"/>
      <c r="U957" s="541"/>
      <c r="V957" s="541"/>
      <c r="W957" s="541"/>
      <c r="X957" s="541"/>
      <c r="Y957" s="541"/>
      <c r="Z957" s="541"/>
    </row>
    <row r="958" spans="16:26" ht="15.75" customHeight="1">
      <c r="P958" s="541"/>
      <c r="Q958" s="541"/>
      <c r="R958" s="541"/>
      <c r="S958" s="541"/>
      <c r="T958" s="541"/>
      <c r="U958" s="541"/>
      <c r="V958" s="541"/>
      <c r="W958" s="541"/>
      <c r="X958" s="541"/>
      <c r="Y958" s="541"/>
      <c r="Z958" s="541"/>
    </row>
    <row r="959" spans="16:26" ht="15.75" customHeight="1">
      <c r="P959" s="541"/>
      <c r="Q959" s="541"/>
      <c r="R959" s="541"/>
      <c r="S959" s="541"/>
      <c r="T959" s="541"/>
      <c r="U959" s="541"/>
      <c r="V959" s="541"/>
      <c r="W959" s="541"/>
      <c r="X959" s="541"/>
      <c r="Y959" s="541"/>
      <c r="Z959" s="541"/>
    </row>
    <row r="960" spans="16:26" ht="15.75" customHeight="1">
      <c r="P960" s="541"/>
      <c r="Q960" s="541"/>
      <c r="R960" s="541"/>
      <c r="S960" s="541"/>
      <c r="T960" s="541"/>
      <c r="U960" s="541"/>
      <c r="V960" s="541"/>
      <c r="W960" s="541"/>
      <c r="X960" s="541"/>
      <c r="Y960" s="541"/>
      <c r="Z960" s="541"/>
    </row>
    <row r="961" spans="16:26" ht="15.75" customHeight="1">
      <c r="P961" s="541"/>
      <c r="Q961" s="541"/>
      <c r="R961" s="541"/>
      <c r="S961" s="541"/>
      <c r="T961" s="541"/>
      <c r="U961" s="541"/>
      <c r="V961" s="541"/>
      <c r="W961" s="541"/>
      <c r="X961" s="541"/>
      <c r="Y961" s="541"/>
      <c r="Z961" s="541"/>
    </row>
    <row r="962" spans="16:26" ht="15.75" customHeight="1">
      <c r="P962" s="541"/>
      <c r="Q962" s="541"/>
      <c r="R962" s="541"/>
      <c r="S962" s="541"/>
      <c r="T962" s="541"/>
      <c r="U962" s="541"/>
      <c r="V962" s="541"/>
      <c r="W962" s="541"/>
      <c r="X962" s="541"/>
      <c r="Y962" s="541"/>
      <c r="Z962" s="541"/>
    </row>
    <row r="963" spans="16:26" ht="15.75" customHeight="1">
      <c r="P963" s="541"/>
      <c r="Q963" s="541"/>
      <c r="R963" s="541"/>
      <c r="S963" s="541"/>
      <c r="T963" s="541"/>
      <c r="U963" s="541"/>
      <c r="V963" s="541"/>
      <c r="W963" s="541"/>
      <c r="X963" s="541"/>
      <c r="Y963" s="541"/>
      <c r="Z963" s="541"/>
    </row>
    <row r="964" spans="16:26" ht="15.75" customHeight="1">
      <c r="P964" s="541"/>
      <c r="Q964" s="541"/>
      <c r="R964" s="541"/>
      <c r="S964" s="541"/>
      <c r="T964" s="541"/>
      <c r="U964" s="541"/>
      <c r="V964" s="541"/>
      <c r="W964" s="541"/>
      <c r="X964" s="541"/>
      <c r="Y964" s="541"/>
      <c r="Z964" s="541"/>
    </row>
    <row r="965" spans="16:26" ht="15.75" customHeight="1">
      <c r="P965" s="541"/>
      <c r="Q965" s="541"/>
      <c r="R965" s="541"/>
      <c r="S965" s="541"/>
      <c r="T965" s="541"/>
      <c r="U965" s="541"/>
      <c r="V965" s="541"/>
      <c r="W965" s="541"/>
      <c r="X965" s="541"/>
      <c r="Y965" s="541"/>
      <c r="Z965" s="541"/>
    </row>
    <row r="966" spans="16:26" ht="15.75" customHeight="1">
      <c r="P966" s="541"/>
      <c r="Q966" s="541"/>
      <c r="R966" s="541"/>
      <c r="S966" s="541"/>
      <c r="T966" s="541"/>
      <c r="U966" s="541"/>
      <c r="V966" s="541"/>
      <c r="W966" s="541"/>
      <c r="X966" s="541"/>
      <c r="Y966" s="541"/>
      <c r="Z966" s="541"/>
    </row>
    <row r="967" spans="16:26" ht="15.75" customHeight="1">
      <c r="P967" s="541"/>
      <c r="Q967" s="541"/>
      <c r="R967" s="541"/>
      <c r="S967" s="541"/>
      <c r="T967" s="541"/>
      <c r="U967" s="541"/>
      <c r="V967" s="541"/>
      <c r="W967" s="541"/>
      <c r="X967" s="541"/>
      <c r="Y967" s="541"/>
      <c r="Z967" s="541"/>
    </row>
    <row r="968" spans="16:26" ht="15.75" customHeight="1">
      <c r="P968" s="541"/>
      <c r="Q968" s="541"/>
      <c r="R968" s="541"/>
      <c r="S968" s="541"/>
      <c r="T968" s="541"/>
      <c r="U968" s="541"/>
      <c r="V968" s="541"/>
      <c r="W968" s="541"/>
      <c r="X968" s="541"/>
      <c r="Y968" s="541"/>
      <c r="Z968" s="541"/>
    </row>
    <row r="969" spans="16:26" ht="15.75" customHeight="1">
      <c r="P969" s="541"/>
      <c r="Q969" s="541"/>
      <c r="R969" s="541"/>
      <c r="S969" s="541"/>
      <c r="T969" s="541"/>
      <c r="U969" s="541"/>
      <c r="V969" s="541"/>
      <c r="W969" s="541"/>
      <c r="X969" s="541"/>
      <c r="Y969" s="541"/>
      <c r="Z969" s="541"/>
    </row>
    <row r="970" spans="16:26" ht="15.75" customHeight="1">
      <c r="P970" s="541"/>
      <c r="Q970" s="541"/>
      <c r="R970" s="541"/>
      <c r="S970" s="541"/>
      <c r="T970" s="541"/>
      <c r="U970" s="541"/>
      <c r="V970" s="541"/>
      <c r="W970" s="541"/>
      <c r="X970" s="541"/>
      <c r="Y970" s="541"/>
      <c r="Z970" s="541"/>
    </row>
    <row r="971" spans="16:26" ht="15.75" customHeight="1">
      <c r="P971" s="541"/>
      <c r="Q971" s="541"/>
      <c r="R971" s="541"/>
      <c r="S971" s="541"/>
      <c r="T971" s="541"/>
      <c r="U971" s="541"/>
      <c r="V971" s="541"/>
      <c r="W971" s="541"/>
      <c r="X971" s="541"/>
      <c r="Y971" s="541"/>
      <c r="Z971" s="541"/>
    </row>
    <row r="972" spans="16:26" ht="15.75" customHeight="1">
      <c r="P972" s="541"/>
      <c r="Q972" s="541"/>
      <c r="R972" s="541"/>
      <c r="S972" s="541"/>
      <c r="T972" s="541"/>
      <c r="U972" s="541"/>
      <c r="V972" s="541"/>
      <c r="W972" s="541"/>
      <c r="X972" s="541"/>
      <c r="Y972" s="541"/>
      <c r="Z972" s="541"/>
    </row>
    <row r="973" spans="16:26" ht="15.75" customHeight="1">
      <c r="P973" s="541"/>
      <c r="Q973" s="541"/>
      <c r="R973" s="541"/>
      <c r="S973" s="541"/>
      <c r="T973" s="541"/>
      <c r="U973" s="541"/>
      <c r="V973" s="541"/>
      <c r="W973" s="541"/>
      <c r="X973" s="541"/>
      <c r="Y973" s="541"/>
      <c r="Z973" s="541"/>
    </row>
    <row r="974" spans="16:26" ht="15.75" customHeight="1">
      <c r="P974" s="541"/>
      <c r="Q974" s="541"/>
      <c r="R974" s="541"/>
      <c r="S974" s="541"/>
      <c r="T974" s="541"/>
      <c r="U974" s="541"/>
      <c r="V974" s="541"/>
      <c r="W974" s="541"/>
      <c r="X974" s="541"/>
      <c r="Y974" s="541"/>
      <c r="Z974" s="541"/>
    </row>
    <row r="975" spans="16:26" ht="15.75" customHeight="1">
      <c r="P975" s="541"/>
      <c r="Q975" s="541"/>
      <c r="R975" s="541"/>
      <c r="S975" s="541"/>
      <c r="T975" s="541"/>
      <c r="U975" s="541"/>
      <c r="V975" s="541"/>
      <c r="W975" s="541"/>
      <c r="X975" s="541"/>
      <c r="Y975" s="541"/>
      <c r="Z975" s="541"/>
    </row>
    <row r="976" spans="16:26" ht="15.75" customHeight="1">
      <c r="P976" s="541"/>
      <c r="Q976" s="541"/>
      <c r="R976" s="541"/>
      <c r="S976" s="541"/>
      <c r="T976" s="541"/>
      <c r="U976" s="541"/>
      <c r="V976" s="541"/>
      <c r="W976" s="541"/>
      <c r="X976" s="541"/>
      <c r="Y976" s="541"/>
      <c r="Z976" s="541"/>
    </row>
    <row r="977" spans="16:26" ht="15.75" customHeight="1">
      <c r="P977" s="541"/>
      <c r="Q977" s="541"/>
      <c r="R977" s="541"/>
      <c r="S977" s="541"/>
      <c r="T977" s="541"/>
      <c r="U977" s="541"/>
      <c r="V977" s="541"/>
      <c r="W977" s="541"/>
      <c r="X977" s="541"/>
      <c r="Y977" s="541"/>
      <c r="Z977" s="541"/>
    </row>
    <row r="978" spans="16:26" ht="15.75" customHeight="1">
      <c r="P978" s="541"/>
      <c r="Q978" s="541"/>
      <c r="R978" s="541"/>
      <c r="S978" s="541"/>
      <c r="T978" s="541"/>
      <c r="U978" s="541"/>
      <c r="V978" s="541"/>
      <c r="W978" s="541"/>
      <c r="X978" s="541"/>
      <c r="Y978" s="541"/>
      <c r="Z978" s="541"/>
    </row>
    <row r="979" spans="16:26" ht="15.75" customHeight="1">
      <c r="P979" s="541"/>
      <c r="Q979" s="541"/>
      <c r="R979" s="541"/>
      <c r="S979" s="541"/>
      <c r="T979" s="541"/>
      <c r="U979" s="541"/>
      <c r="V979" s="541"/>
      <c r="W979" s="541"/>
      <c r="X979" s="541"/>
      <c r="Y979" s="541"/>
      <c r="Z979" s="541"/>
    </row>
    <row r="980" spans="16:26" ht="15.75" customHeight="1">
      <c r="P980" s="541"/>
      <c r="Q980" s="541"/>
      <c r="R980" s="541"/>
      <c r="S980" s="541"/>
      <c r="T980" s="541"/>
      <c r="U980" s="541"/>
      <c r="V980" s="541"/>
      <c r="W980" s="541"/>
      <c r="X980" s="541"/>
      <c r="Y980" s="541"/>
      <c r="Z980" s="541"/>
    </row>
    <row r="981" spans="16:26" ht="15.75" customHeight="1">
      <c r="P981" s="541"/>
      <c r="Q981" s="541"/>
      <c r="R981" s="541"/>
      <c r="S981" s="541"/>
      <c r="T981" s="541"/>
      <c r="U981" s="541"/>
      <c r="V981" s="541"/>
      <c r="W981" s="541"/>
      <c r="X981" s="541"/>
      <c r="Y981" s="541"/>
      <c r="Z981" s="541"/>
    </row>
    <row r="982" spans="16:26" ht="15.75" customHeight="1">
      <c r="P982" s="541"/>
      <c r="Q982" s="541"/>
      <c r="R982" s="541"/>
      <c r="S982" s="541"/>
      <c r="T982" s="541"/>
      <c r="U982" s="541"/>
      <c r="V982" s="541"/>
      <c r="W982" s="541"/>
      <c r="X982" s="541"/>
      <c r="Y982" s="541"/>
      <c r="Z982" s="541"/>
    </row>
    <row r="983" spans="16:26" ht="15.75" customHeight="1">
      <c r="P983" s="541"/>
      <c r="Q983" s="541"/>
      <c r="R983" s="541"/>
      <c r="S983" s="541"/>
      <c r="T983" s="541"/>
      <c r="U983" s="541"/>
      <c r="V983" s="541"/>
      <c r="W983" s="541"/>
      <c r="X983" s="541"/>
      <c r="Y983" s="541"/>
      <c r="Z983" s="541"/>
    </row>
    <row r="984" spans="16:26" ht="15.75" customHeight="1">
      <c r="P984" s="541"/>
      <c r="Q984" s="541"/>
      <c r="R984" s="541"/>
      <c r="S984" s="541"/>
      <c r="T984" s="541"/>
      <c r="U984" s="541"/>
      <c r="V984" s="541"/>
      <c r="W984" s="541"/>
      <c r="X984" s="541"/>
      <c r="Y984" s="541"/>
      <c r="Z984" s="541"/>
    </row>
    <row r="985" spans="16:26" ht="15.75" customHeight="1">
      <c r="P985" s="541"/>
      <c r="Q985" s="541"/>
      <c r="R985" s="541"/>
      <c r="S985" s="541"/>
      <c r="T985" s="541"/>
      <c r="U985" s="541"/>
      <c r="V985" s="541"/>
      <c r="W985" s="541"/>
      <c r="X985" s="541"/>
      <c r="Y985" s="541"/>
      <c r="Z985" s="541"/>
    </row>
    <row r="986" spans="16:26" ht="15.75" customHeight="1">
      <c r="P986" s="541"/>
      <c r="Q986" s="541"/>
      <c r="R986" s="541"/>
      <c r="S986" s="541"/>
      <c r="T986" s="541"/>
      <c r="U986" s="541"/>
      <c r="V986" s="541"/>
      <c r="W986" s="541"/>
      <c r="X986" s="541"/>
      <c r="Y986" s="541"/>
      <c r="Z986" s="541"/>
    </row>
    <row r="987" spans="16:26" ht="15.75" customHeight="1">
      <c r="P987" s="541"/>
      <c r="Q987" s="541"/>
      <c r="R987" s="541"/>
      <c r="S987" s="541"/>
      <c r="T987" s="541"/>
      <c r="U987" s="541"/>
      <c r="V987" s="541"/>
      <c r="W987" s="541"/>
      <c r="X987" s="541"/>
      <c r="Y987" s="541"/>
      <c r="Z987" s="541"/>
    </row>
    <row r="988" spans="16:26" ht="15.75" customHeight="1">
      <c r="P988" s="541"/>
      <c r="Q988" s="541"/>
      <c r="R988" s="541"/>
      <c r="S988" s="541"/>
      <c r="T988" s="541"/>
      <c r="U988" s="541"/>
      <c r="V988" s="541"/>
      <c r="W988" s="541"/>
      <c r="X988" s="541"/>
      <c r="Y988" s="541"/>
      <c r="Z988" s="541"/>
    </row>
    <row r="989" spans="16:26" ht="15.75" customHeight="1">
      <c r="P989" s="541"/>
      <c r="Q989" s="541"/>
      <c r="R989" s="541"/>
      <c r="S989" s="541"/>
      <c r="T989" s="541"/>
      <c r="U989" s="541"/>
      <c r="V989" s="541"/>
      <c r="W989" s="541"/>
      <c r="X989" s="541"/>
      <c r="Y989" s="541"/>
      <c r="Z989" s="541"/>
    </row>
    <row r="990" spans="16:26" ht="15.75" customHeight="1">
      <c r="P990" s="541"/>
      <c r="Q990" s="541"/>
      <c r="R990" s="541"/>
      <c r="S990" s="541"/>
      <c r="T990" s="541"/>
      <c r="U990" s="541"/>
      <c r="V990" s="541"/>
      <c r="W990" s="541"/>
      <c r="X990" s="541"/>
      <c r="Y990" s="541"/>
      <c r="Z990" s="541"/>
    </row>
    <row r="991" spans="16:26" ht="15.75" customHeight="1">
      <c r="P991" s="541"/>
      <c r="Q991" s="541"/>
      <c r="R991" s="541"/>
      <c r="S991" s="541"/>
      <c r="T991" s="541"/>
      <c r="U991" s="541"/>
      <c r="V991" s="541"/>
      <c r="W991" s="541"/>
      <c r="X991" s="541"/>
      <c r="Y991" s="541"/>
      <c r="Z991" s="541"/>
    </row>
    <row r="992" spans="16:26" ht="15.75" customHeight="1">
      <c r="P992" s="541"/>
      <c r="Q992" s="541"/>
      <c r="R992" s="541"/>
      <c r="S992" s="541"/>
      <c r="T992" s="541"/>
      <c r="U992" s="541"/>
      <c r="V992" s="541"/>
      <c r="W992" s="541"/>
      <c r="X992" s="541"/>
      <c r="Y992" s="541"/>
      <c r="Z992" s="541"/>
    </row>
    <row r="993" spans="16:26" ht="15.75" customHeight="1">
      <c r="P993" s="541"/>
      <c r="Q993" s="541"/>
      <c r="R993" s="541"/>
      <c r="S993" s="541"/>
      <c r="T993" s="541"/>
      <c r="U993" s="541"/>
      <c r="V993" s="541"/>
      <c r="W993" s="541"/>
      <c r="X993" s="541"/>
      <c r="Y993" s="541"/>
      <c r="Z993" s="541"/>
    </row>
    <row r="994" spans="16:26" ht="15.75" customHeight="1">
      <c r="P994" s="541"/>
      <c r="Q994" s="541"/>
      <c r="R994" s="541"/>
      <c r="S994" s="541"/>
      <c r="T994" s="541"/>
      <c r="U994" s="541"/>
      <c r="V994" s="541"/>
      <c r="W994" s="541"/>
      <c r="X994" s="541"/>
      <c r="Y994" s="541"/>
      <c r="Z994" s="541"/>
    </row>
    <row r="995" spans="16:26" ht="15.75" customHeight="1">
      <c r="P995" s="541"/>
      <c r="Q995" s="541"/>
      <c r="R995" s="541"/>
      <c r="S995" s="541"/>
      <c r="T995" s="541"/>
      <c r="U995" s="541"/>
      <c r="V995" s="541"/>
      <c r="W995" s="541"/>
      <c r="X995" s="541"/>
      <c r="Y995" s="541"/>
      <c r="Z995" s="541"/>
    </row>
    <row r="996" spans="16:26" ht="15.75" customHeight="1">
      <c r="P996" s="541"/>
      <c r="Q996" s="541"/>
      <c r="R996" s="541"/>
      <c r="S996" s="541"/>
      <c r="T996" s="541"/>
      <c r="U996" s="541"/>
      <c r="V996" s="541"/>
      <c r="W996" s="541"/>
      <c r="X996" s="541"/>
      <c r="Y996" s="541"/>
      <c r="Z996" s="541"/>
    </row>
    <row r="997" spans="16:26" ht="15.75" customHeight="1">
      <c r="P997" s="541"/>
      <c r="Q997" s="541"/>
      <c r="R997" s="541"/>
      <c r="S997" s="541"/>
      <c r="T997" s="541"/>
      <c r="U997" s="541"/>
      <c r="V997" s="541"/>
      <c r="W997" s="541"/>
      <c r="X997" s="541"/>
      <c r="Y997" s="541"/>
      <c r="Z997" s="541"/>
    </row>
    <row r="998" spans="16:26" ht="15.75" customHeight="1">
      <c r="P998" s="541"/>
      <c r="Q998" s="541"/>
      <c r="R998" s="541"/>
      <c r="S998" s="541"/>
      <c r="T998" s="541"/>
      <c r="U998" s="541"/>
      <c r="V998" s="541"/>
      <c r="W998" s="541"/>
      <c r="X998" s="541"/>
      <c r="Y998" s="541"/>
      <c r="Z998" s="541"/>
    </row>
    <row r="999" spans="16:26" ht="15.75" customHeight="1">
      <c r="P999" s="541"/>
      <c r="Q999" s="541"/>
      <c r="R999" s="541"/>
      <c r="S999" s="541"/>
      <c r="T999" s="541"/>
      <c r="U999" s="541"/>
      <c r="V999" s="541"/>
      <c r="W999" s="541"/>
      <c r="X999" s="541"/>
      <c r="Y999" s="541"/>
      <c r="Z999" s="541"/>
    </row>
    <row r="1000" spans="16:26" ht="15.75" customHeight="1">
      <c r="P1000" s="541"/>
      <c r="Q1000" s="541"/>
      <c r="R1000" s="541"/>
      <c r="S1000" s="541"/>
      <c r="T1000" s="541"/>
      <c r="U1000" s="541"/>
      <c r="V1000" s="541"/>
      <c r="W1000" s="541"/>
      <c r="X1000" s="541"/>
      <c r="Y1000" s="541"/>
      <c r="Z1000" s="541"/>
    </row>
  </sheetData>
  <mergeCells count="47">
    <mergeCell ref="D36:K36"/>
    <mergeCell ref="D38:K38"/>
    <mergeCell ref="D40:K40"/>
    <mergeCell ref="D42:K42"/>
    <mergeCell ref="D44:K44"/>
    <mergeCell ref="D34:K34"/>
    <mergeCell ref="E24:J24"/>
    <mergeCell ref="Q24:R24"/>
    <mergeCell ref="E25:J25"/>
    <mergeCell ref="Q25:R25"/>
    <mergeCell ref="E27:J27"/>
    <mergeCell ref="P27:Q27"/>
    <mergeCell ref="E28:J28"/>
    <mergeCell ref="P28:R28"/>
    <mergeCell ref="E30:J30"/>
    <mergeCell ref="U25:X25"/>
    <mergeCell ref="E26:J26"/>
    <mergeCell ref="P26:Q26"/>
    <mergeCell ref="U26:X26"/>
    <mergeCell ref="E18:J18"/>
    <mergeCell ref="E19:J19"/>
    <mergeCell ref="E20:J20"/>
    <mergeCell ref="E22:J22"/>
    <mergeCell ref="Q22:R22"/>
    <mergeCell ref="Q23:R23"/>
    <mergeCell ref="E17:J17"/>
    <mergeCell ref="E11:J11"/>
    <mergeCell ref="R11:Z11"/>
    <mergeCell ref="E13:J13"/>
    <mergeCell ref="P13:W13"/>
    <mergeCell ref="X13:Z13"/>
    <mergeCell ref="P14:P15"/>
    <mergeCell ref="Q14:Q15"/>
    <mergeCell ref="R14:R15"/>
    <mergeCell ref="S14:S15"/>
    <mergeCell ref="T14:T15"/>
    <mergeCell ref="U14:U15"/>
    <mergeCell ref="V14:X14"/>
    <mergeCell ref="Y14:Y15"/>
    <mergeCell ref="Z14:Z15"/>
    <mergeCell ref="E15:J15"/>
    <mergeCell ref="D10:K10"/>
    <mergeCell ref="S1:T8"/>
    <mergeCell ref="F4:K5"/>
    <mergeCell ref="G7:K7"/>
    <mergeCell ref="G8:K8"/>
    <mergeCell ref="D9:K9"/>
  </mergeCells>
  <pageMargins left="0.511811024" right="0.511811024" top="0.78740157499999996" bottom="0.78740157499999996" header="0" footer="0"/>
  <pageSetup paperSize="9" scale="3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8CD5C-F6D2-4429-9B68-551F7084A547}">
  <sheetPr>
    <tabColor rgb="FF00B050"/>
    <pageSetUpPr fitToPage="1"/>
  </sheetPr>
  <dimension ref="A1:Z1000"/>
  <sheetViews>
    <sheetView topLeftCell="A4" zoomScale="70" zoomScaleNormal="70" workbookViewId="0">
      <selection activeCell="N22" sqref="N22"/>
    </sheetView>
  </sheetViews>
  <sheetFormatPr defaultColWidth="14" defaultRowHeight="15" customHeight="1"/>
  <cols>
    <col min="1" max="1" width="1.33203125" style="540" customWidth="1"/>
    <col min="2" max="2" width="1.6640625" style="540" customWidth="1"/>
    <col min="3" max="3" width="2.109375" style="540" customWidth="1"/>
    <col min="4" max="4" width="9.5546875" style="540" customWidth="1"/>
    <col min="5" max="5" width="27.33203125" style="540" customWidth="1"/>
    <col min="6" max="6" width="15.33203125" style="540" customWidth="1"/>
    <col min="7" max="7" width="20.109375" style="540" customWidth="1"/>
    <col min="8" max="9" width="15.33203125" style="540" customWidth="1"/>
    <col min="10" max="10" width="5.6640625" style="540" customWidth="1"/>
    <col min="11" max="11" width="11.5546875" style="540" customWidth="1"/>
    <col min="12" max="12" width="2.109375" style="540" customWidth="1"/>
    <col min="13" max="13" width="1.6640625" style="540" customWidth="1"/>
    <col min="14" max="15" width="2.109375" style="540" customWidth="1"/>
    <col min="16" max="16" width="8.88671875" style="540" customWidth="1"/>
    <col min="17" max="17" width="23.33203125" style="540" customWidth="1"/>
    <col min="18" max="18" width="14.6640625" style="540" customWidth="1"/>
    <col min="19" max="19" width="11.109375" style="540" customWidth="1"/>
    <col min="20" max="20" width="20.109375" style="540" customWidth="1"/>
    <col min="21" max="21" width="8.88671875" style="540" customWidth="1"/>
    <col min="22" max="24" width="12.33203125" style="540" customWidth="1"/>
    <col min="25" max="25" width="8.88671875" style="540" customWidth="1"/>
    <col min="26" max="26" width="19.88671875" style="540" customWidth="1"/>
    <col min="27" max="16384" width="14" style="540"/>
  </cols>
  <sheetData>
    <row r="1" spans="1:26" thickBot="1">
      <c r="P1" s="541"/>
      <c r="Q1" s="541"/>
      <c r="R1" s="541"/>
      <c r="S1" s="1115" t="s">
        <v>22009</v>
      </c>
      <c r="T1" s="1116"/>
      <c r="U1" s="541"/>
      <c r="V1" s="541"/>
      <c r="W1" s="541"/>
      <c r="X1" s="541"/>
      <c r="Y1" s="541"/>
      <c r="Z1" s="541"/>
    </row>
    <row r="2" spans="1:26" ht="14.4">
      <c r="C2" s="670"/>
      <c r="D2" s="671"/>
      <c r="E2" s="671"/>
      <c r="F2" s="671"/>
      <c r="G2" s="671"/>
      <c r="H2" s="671"/>
      <c r="I2" s="671"/>
      <c r="J2" s="671"/>
      <c r="K2" s="671"/>
      <c r="L2" s="672"/>
      <c r="P2" s="541"/>
      <c r="Q2" s="541"/>
      <c r="R2" s="541"/>
      <c r="S2" s="1116"/>
      <c r="T2" s="1116"/>
      <c r="U2" s="541"/>
      <c r="V2" s="541"/>
      <c r="W2" s="541"/>
      <c r="X2" s="541"/>
      <c r="Y2" s="541"/>
      <c r="Z2" s="541"/>
    </row>
    <row r="3" spans="1:26" ht="14.4">
      <c r="C3" s="673"/>
      <c r="D3" s="546"/>
      <c r="E3" s="546"/>
      <c r="F3" s="547" t="s">
        <v>22068</v>
      </c>
      <c r="G3" s="546"/>
      <c r="H3" s="546"/>
      <c r="I3" s="546"/>
      <c r="J3" s="546"/>
      <c r="K3" s="546"/>
      <c r="L3" s="674"/>
      <c r="P3" s="541"/>
      <c r="Q3" s="541"/>
      <c r="R3" s="541"/>
      <c r="S3" s="1116"/>
      <c r="T3" s="1116"/>
      <c r="U3" s="541"/>
      <c r="V3" s="541"/>
      <c r="W3" s="541"/>
      <c r="X3" s="541"/>
      <c r="Y3" s="541"/>
      <c r="Z3" s="541"/>
    </row>
    <row r="4" spans="1:26" ht="14.4">
      <c r="C4" s="673"/>
      <c r="D4" s="546"/>
      <c r="E4" s="546"/>
      <c r="F4" s="1117"/>
      <c r="G4" s="1116"/>
      <c r="H4" s="1116"/>
      <c r="I4" s="1116"/>
      <c r="J4" s="1116"/>
      <c r="K4" s="1116"/>
      <c r="L4" s="674"/>
      <c r="P4" s="541"/>
      <c r="Q4" s="541"/>
      <c r="R4" s="541"/>
      <c r="S4" s="1116"/>
      <c r="T4" s="1116"/>
      <c r="U4" s="541"/>
      <c r="V4" s="541"/>
      <c r="W4" s="541"/>
      <c r="X4" s="541"/>
      <c r="Y4" s="541"/>
      <c r="Z4" s="541"/>
    </row>
    <row r="5" spans="1:26" ht="14.4">
      <c r="C5" s="673"/>
      <c r="D5" s="546"/>
      <c r="E5" s="546"/>
      <c r="F5" s="1116"/>
      <c r="G5" s="1116"/>
      <c r="H5" s="1116"/>
      <c r="I5" s="1116"/>
      <c r="J5" s="1116"/>
      <c r="K5" s="1116"/>
      <c r="L5" s="674"/>
      <c r="P5" s="541"/>
      <c r="Q5" s="541"/>
      <c r="R5" s="541"/>
      <c r="S5" s="1116"/>
      <c r="T5" s="1116"/>
      <c r="U5" s="541"/>
      <c r="V5" s="541"/>
      <c r="W5" s="541"/>
      <c r="X5" s="541"/>
      <c r="Y5" s="541"/>
      <c r="Z5" s="541"/>
    </row>
    <row r="6" spans="1:26" ht="19.5" customHeight="1">
      <c r="A6" s="549"/>
      <c r="B6" s="549"/>
      <c r="C6" s="675"/>
      <c r="D6" s="541"/>
      <c r="E6" s="541"/>
      <c r="F6" s="551" t="s">
        <v>22011</v>
      </c>
      <c r="G6" s="552"/>
      <c r="H6" s="551" t="s">
        <v>22012</v>
      </c>
      <c r="I6" s="552"/>
      <c r="J6" s="551" t="s">
        <v>22013</v>
      </c>
      <c r="K6" s="553"/>
      <c r="L6" s="676"/>
      <c r="M6" s="549"/>
      <c r="N6" s="549"/>
      <c r="O6" s="549"/>
      <c r="P6" s="541"/>
      <c r="Q6" s="541"/>
      <c r="R6" s="541"/>
      <c r="S6" s="1116"/>
      <c r="T6" s="1116"/>
      <c r="U6" s="541"/>
      <c r="V6" s="541"/>
      <c r="W6" s="541"/>
      <c r="X6" s="541"/>
      <c r="Y6" s="541"/>
      <c r="Z6" s="541"/>
    </row>
    <row r="7" spans="1:26" ht="19.5" customHeight="1">
      <c r="A7" s="549"/>
      <c r="B7" s="549"/>
      <c r="C7" s="675"/>
      <c r="D7" s="541"/>
      <c r="E7" s="541"/>
      <c r="F7" s="551" t="s">
        <v>22014</v>
      </c>
      <c r="G7" s="1118" t="s">
        <v>184</v>
      </c>
      <c r="H7" s="1119"/>
      <c r="I7" s="1119"/>
      <c r="J7" s="1119"/>
      <c r="K7" s="1119"/>
      <c r="L7" s="676"/>
      <c r="M7" s="549"/>
      <c r="N7" s="549"/>
      <c r="O7" s="549"/>
      <c r="P7" s="541"/>
      <c r="Q7" s="541"/>
      <c r="R7" s="541"/>
      <c r="S7" s="1116"/>
      <c r="T7" s="1116"/>
      <c r="U7" s="541"/>
      <c r="V7" s="541"/>
      <c r="W7" s="541"/>
      <c r="X7" s="541"/>
      <c r="Y7" s="541"/>
      <c r="Z7" s="541"/>
    </row>
    <row r="8" spans="1:26" ht="19.5" customHeight="1">
      <c r="A8" s="549"/>
      <c r="B8" s="549"/>
      <c r="C8" s="675"/>
      <c r="D8" s="541"/>
      <c r="E8" s="541"/>
      <c r="F8" s="551" t="s">
        <v>22015</v>
      </c>
      <c r="G8" s="1120" t="s">
        <v>22016</v>
      </c>
      <c r="H8" s="1116"/>
      <c r="I8" s="1116"/>
      <c r="J8" s="1116"/>
      <c r="K8" s="1116"/>
      <c r="L8" s="676"/>
      <c r="M8" s="549"/>
      <c r="N8" s="549"/>
      <c r="O8" s="549"/>
      <c r="P8" s="541"/>
      <c r="Q8" s="541"/>
      <c r="R8" s="541"/>
      <c r="S8" s="1116"/>
      <c r="T8" s="1116"/>
      <c r="U8" s="541"/>
      <c r="V8" s="541"/>
      <c r="W8" s="541"/>
      <c r="X8" s="541"/>
      <c r="Y8" s="541"/>
      <c r="Z8" s="541"/>
    </row>
    <row r="9" spans="1:26" ht="18">
      <c r="C9" s="677"/>
      <c r="D9" s="1121" t="s">
        <v>22066</v>
      </c>
      <c r="E9" s="1116"/>
      <c r="F9" s="1116"/>
      <c r="G9" s="1116"/>
      <c r="H9" s="1116"/>
      <c r="I9" s="1116"/>
      <c r="J9" s="1116"/>
      <c r="K9" s="1116"/>
      <c r="L9" s="678"/>
      <c r="P9" s="541"/>
      <c r="Q9" s="541"/>
      <c r="R9" s="541"/>
      <c r="S9" s="541"/>
      <c r="T9" s="541"/>
      <c r="U9" s="541"/>
      <c r="V9" s="541"/>
      <c r="W9" s="541"/>
      <c r="X9" s="541"/>
      <c r="Y9" s="541"/>
      <c r="Z9" s="541"/>
    </row>
    <row r="10" spans="1:26" ht="4.5" customHeight="1" thickBot="1">
      <c r="C10" s="677"/>
      <c r="D10" s="1113"/>
      <c r="E10" s="1114"/>
      <c r="F10" s="1114"/>
      <c r="G10" s="1114"/>
      <c r="H10" s="1114"/>
      <c r="I10" s="1114"/>
      <c r="J10" s="1114"/>
      <c r="K10" s="1114"/>
      <c r="L10" s="678"/>
      <c r="P10" s="541"/>
      <c r="Q10" s="541"/>
      <c r="R10" s="541"/>
      <c r="S10" s="541"/>
      <c r="T10" s="541"/>
      <c r="U10" s="541"/>
      <c r="V10" s="541"/>
      <c r="W10" s="541"/>
      <c r="X10" s="541"/>
      <c r="Y10" s="541"/>
      <c r="Z10" s="541"/>
    </row>
    <row r="11" spans="1:26" ht="33" customHeight="1" thickTop="1" thickBot="1">
      <c r="C11" s="677"/>
      <c r="D11" s="557" t="s">
        <v>22018</v>
      </c>
      <c r="E11" s="1124" t="s">
        <v>17225</v>
      </c>
      <c r="F11" s="1125"/>
      <c r="G11" s="1125"/>
      <c r="H11" s="1125"/>
      <c r="I11" s="1125"/>
      <c r="J11" s="1126"/>
      <c r="K11" s="558" t="s">
        <v>104</v>
      </c>
      <c r="L11" s="678"/>
      <c r="P11" s="541"/>
      <c r="Q11" s="559" t="s">
        <v>22015</v>
      </c>
      <c r="R11" s="1127" t="str">
        <f>G8</f>
        <v>CONSTRUÇÃO DE EDIFÍCIOS</v>
      </c>
      <c r="S11" s="1128"/>
      <c r="T11" s="1128"/>
      <c r="U11" s="1128"/>
      <c r="V11" s="1128"/>
      <c r="W11" s="1128"/>
      <c r="X11" s="1128"/>
      <c r="Y11" s="1128"/>
      <c r="Z11" s="1129"/>
    </row>
    <row r="12" spans="1:26" ht="4.5" customHeight="1" thickTop="1" thickBot="1">
      <c r="C12" s="677"/>
      <c r="L12" s="678"/>
      <c r="P12" s="541"/>
      <c r="Q12" s="541"/>
      <c r="R12" s="541"/>
      <c r="S12" s="541"/>
      <c r="T12" s="541"/>
      <c r="U12" s="541"/>
      <c r="V12" s="541"/>
      <c r="W12" s="541"/>
      <c r="X12" s="541"/>
      <c r="Y12" s="541"/>
      <c r="Z12" s="541"/>
    </row>
    <row r="13" spans="1:26" ht="19.5" customHeight="1" thickBot="1">
      <c r="C13" s="677"/>
      <c r="D13" s="560" t="s">
        <v>48</v>
      </c>
      <c r="E13" s="1122" t="s">
        <v>22019</v>
      </c>
      <c r="F13" s="1123"/>
      <c r="G13" s="1123"/>
      <c r="H13" s="1123"/>
      <c r="I13" s="1123"/>
      <c r="J13" s="1123"/>
      <c r="K13" s="561">
        <f>S16</f>
        <v>3.4500000000000003E-2</v>
      </c>
      <c r="L13" s="678"/>
      <c r="P13" s="1130" t="s">
        <v>22020</v>
      </c>
      <c r="Q13" s="1128"/>
      <c r="R13" s="1128"/>
      <c r="S13" s="1128"/>
      <c r="T13" s="1128"/>
      <c r="U13" s="1128"/>
      <c r="V13" s="1128"/>
      <c r="W13" s="1128"/>
      <c r="X13" s="1131">
        <v>1000000</v>
      </c>
      <c r="Y13" s="1128"/>
      <c r="Z13" s="1129"/>
    </row>
    <row r="14" spans="1:26" ht="19.5" customHeight="1">
      <c r="C14" s="677"/>
      <c r="D14" s="562"/>
      <c r="E14" s="563"/>
      <c r="F14" s="564"/>
      <c r="G14" s="564"/>
      <c r="H14" s="564"/>
      <c r="I14" s="564"/>
      <c r="J14" s="565"/>
      <c r="K14" s="566"/>
      <c r="L14" s="678"/>
      <c r="P14" s="1132" t="s">
        <v>36</v>
      </c>
      <c r="Q14" s="1132" t="s">
        <v>0</v>
      </c>
      <c r="R14" s="1132" t="s">
        <v>33</v>
      </c>
      <c r="S14" s="1132" t="s">
        <v>22021</v>
      </c>
      <c r="T14" s="1132" t="s">
        <v>22022</v>
      </c>
      <c r="U14" s="1134" t="s">
        <v>22023</v>
      </c>
      <c r="V14" s="1136" t="s">
        <v>22024</v>
      </c>
      <c r="W14" s="1123"/>
      <c r="X14" s="1137"/>
      <c r="Y14" s="1138" t="s">
        <v>22025</v>
      </c>
      <c r="Z14" s="1140" t="s">
        <v>22026</v>
      </c>
    </row>
    <row r="15" spans="1:26" ht="19.5" customHeight="1">
      <c r="C15" s="677"/>
      <c r="D15" s="560" t="s">
        <v>37</v>
      </c>
      <c r="E15" s="1122" t="s">
        <v>21769</v>
      </c>
      <c r="F15" s="1123"/>
      <c r="G15" s="1123"/>
      <c r="H15" s="1123"/>
      <c r="I15" s="1123"/>
      <c r="J15" s="1123"/>
      <c r="K15" s="561">
        <f>S19</f>
        <v>8.5000000000000006E-3</v>
      </c>
      <c r="L15" s="678"/>
      <c r="P15" s="1133"/>
      <c r="Q15" s="1133"/>
      <c r="R15" s="1133"/>
      <c r="S15" s="1133"/>
      <c r="T15" s="1133"/>
      <c r="U15" s="1135"/>
      <c r="V15" s="567" t="s">
        <v>22027</v>
      </c>
      <c r="W15" s="568" t="s">
        <v>22028</v>
      </c>
      <c r="X15" s="569" t="s">
        <v>22029</v>
      </c>
      <c r="Y15" s="1139"/>
      <c r="Z15" s="1123"/>
    </row>
    <row r="16" spans="1:26" ht="19.5" customHeight="1">
      <c r="C16" s="677"/>
      <c r="D16" s="570"/>
      <c r="E16" s="571"/>
      <c r="F16" s="572"/>
      <c r="G16" s="572"/>
      <c r="H16" s="572"/>
      <c r="I16" s="572"/>
      <c r="J16" s="573"/>
      <c r="K16" s="574"/>
      <c r="L16" s="678"/>
      <c r="P16" s="575">
        <v>1</v>
      </c>
      <c r="Q16" s="576" t="s">
        <v>22030</v>
      </c>
      <c r="R16" s="577">
        <f t="shared" ref="R16:R21" si="0">$X$13*S16</f>
        <v>34500</v>
      </c>
      <c r="S16" s="578">
        <f>W16</f>
        <v>3.4500000000000003E-2</v>
      </c>
      <c r="T16" s="579"/>
      <c r="U16" s="575" t="str">
        <f>IF(AND(S16&gt;=V16,S16&lt;=X16),"OK","DIFERE")</f>
        <v>OK</v>
      </c>
      <c r="V16" s="580">
        <v>1.4999999999999999E-2</v>
      </c>
      <c r="W16" s="580">
        <v>3.4500000000000003E-2</v>
      </c>
      <c r="X16" s="580">
        <v>4.4900000000000002E-2</v>
      </c>
      <c r="Y16" s="575" t="s">
        <v>22031</v>
      </c>
      <c r="Z16" s="576" t="s">
        <v>22019</v>
      </c>
    </row>
    <row r="17" spans="3:26" ht="19.5" customHeight="1">
      <c r="C17" s="677"/>
      <c r="D17" s="560" t="s">
        <v>38</v>
      </c>
      <c r="E17" s="1122" t="s">
        <v>22032</v>
      </c>
      <c r="F17" s="1123"/>
      <c r="G17" s="1123"/>
      <c r="H17" s="1123"/>
      <c r="I17" s="1123"/>
      <c r="J17" s="1123"/>
      <c r="K17" s="561">
        <f>SUM(K18:K20)</f>
        <v>1.3299999999999999E-2</v>
      </c>
      <c r="L17" s="678"/>
      <c r="P17" s="575">
        <v>2</v>
      </c>
      <c r="Q17" s="576" t="s">
        <v>22033</v>
      </c>
      <c r="R17" s="577">
        <f t="shared" si="0"/>
        <v>4800</v>
      </c>
      <c r="S17" s="578">
        <f>W17</f>
        <v>4.7999999999999996E-3</v>
      </c>
      <c r="T17" s="579"/>
      <c r="U17" s="575" t="str">
        <f>IF(AND(S17&gt;=V17,S17&lt;=X17),"OK","DIFERE")</f>
        <v>OK</v>
      </c>
      <c r="V17" s="580">
        <v>3.0000000000000001E-3</v>
      </c>
      <c r="W17" s="580">
        <v>4.7999999999999996E-3</v>
      </c>
      <c r="X17" s="580">
        <v>8.2000000000000007E-3</v>
      </c>
      <c r="Y17" s="575" t="s">
        <v>22034</v>
      </c>
      <c r="Z17" s="576" t="s">
        <v>22035</v>
      </c>
    </row>
    <row r="18" spans="3:26" ht="19.5" customHeight="1">
      <c r="C18" s="677"/>
      <c r="D18" s="581" t="s">
        <v>45</v>
      </c>
      <c r="E18" s="1144" t="s">
        <v>22036</v>
      </c>
      <c r="F18" s="1142"/>
      <c r="G18" s="1142"/>
      <c r="H18" s="1142"/>
      <c r="I18" s="1142"/>
      <c r="J18" s="1142"/>
      <c r="K18" s="582">
        <f>S18</f>
        <v>8.5000000000000006E-3</v>
      </c>
      <c r="L18" s="678"/>
      <c r="P18" s="575">
        <v>3</v>
      </c>
      <c r="Q18" s="576" t="s">
        <v>22037</v>
      </c>
      <c r="R18" s="577">
        <f t="shared" si="0"/>
        <v>8500</v>
      </c>
      <c r="S18" s="578">
        <f>W18</f>
        <v>8.5000000000000006E-3</v>
      </c>
      <c r="T18" s="579"/>
      <c r="U18" s="575" t="str">
        <f>IF(AND(S18&gt;=V18,S18&lt;=X18),"OK","DIFERE")</f>
        <v>OK</v>
      </c>
      <c r="V18" s="580">
        <v>5.5999999999999999E-3</v>
      </c>
      <c r="W18" s="580">
        <v>8.5000000000000006E-3</v>
      </c>
      <c r="X18" s="580">
        <v>8.8999999999999999E-3</v>
      </c>
      <c r="Y18" s="575" t="s">
        <v>22038</v>
      </c>
      <c r="Z18" s="576" t="s">
        <v>21768</v>
      </c>
    </row>
    <row r="19" spans="3:26" ht="19.5" customHeight="1">
      <c r="C19" s="677"/>
      <c r="D19" s="581" t="s">
        <v>39</v>
      </c>
      <c r="E19" s="1144" t="s">
        <v>22039</v>
      </c>
      <c r="F19" s="1142"/>
      <c r="G19" s="1142"/>
      <c r="H19" s="1142"/>
      <c r="I19" s="1142"/>
      <c r="J19" s="1142"/>
      <c r="K19" s="582">
        <f>S17/2</f>
        <v>2.3999999999999998E-3</v>
      </c>
      <c r="L19" s="678"/>
      <c r="P19" s="575">
        <v>4</v>
      </c>
      <c r="Q19" s="576" t="s">
        <v>22040</v>
      </c>
      <c r="R19" s="577">
        <f t="shared" si="0"/>
        <v>8500</v>
      </c>
      <c r="S19" s="578">
        <f>W19</f>
        <v>8.5000000000000006E-3</v>
      </c>
      <c r="T19" s="579"/>
      <c r="U19" s="575" t="str">
        <f>IF(AND(S19&gt;=V19,S19&lt;=X19),"OK","DIFERE")</f>
        <v>OK</v>
      </c>
      <c r="V19" s="580">
        <v>8.5000000000000006E-3</v>
      </c>
      <c r="W19" s="580">
        <v>8.5000000000000006E-3</v>
      </c>
      <c r="X19" s="580">
        <v>1.11E-2</v>
      </c>
      <c r="Y19" s="575" t="s">
        <v>22041</v>
      </c>
      <c r="Z19" s="576" t="s">
        <v>21769</v>
      </c>
    </row>
    <row r="20" spans="3:26" ht="19.5" customHeight="1">
      <c r="C20" s="677"/>
      <c r="D20" s="581" t="s">
        <v>54</v>
      </c>
      <c r="E20" s="1144" t="s">
        <v>22042</v>
      </c>
      <c r="F20" s="1142"/>
      <c r="G20" s="1142"/>
      <c r="H20" s="1142"/>
      <c r="I20" s="1142"/>
      <c r="J20" s="1142"/>
      <c r="K20" s="582">
        <f>S17/2</f>
        <v>2.3999999999999998E-3</v>
      </c>
      <c r="L20" s="678"/>
      <c r="P20" s="575">
        <v>5</v>
      </c>
      <c r="Q20" s="576" t="s">
        <v>22043</v>
      </c>
      <c r="R20" s="577">
        <f t="shared" si="0"/>
        <v>51100</v>
      </c>
      <c r="S20" s="578">
        <f>W20</f>
        <v>5.11E-2</v>
      </c>
      <c r="T20" s="579"/>
      <c r="U20" s="575" t="str">
        <f>IF(AND(S20&gt;=V20,S20&lt;=X20),"OK","DIFERE")</f>
        <v>OK</v>
      </c>
      <c r="V20" s="580">
        <v>3.5000000000000003E-2</v>
      </c>
      <c r="W20" s="580">
        <v>5.11E-2</v>
      </c>
      <c r="X20" s="580">
        <v>6.2199999999999998E-2</v>
      </c>
      <c r="Y20" s="575" t="s">
        <v>297</v>
      </c>
      <c r="Z20" s="576" t="s">
        <v>22044</v>
      </c>
    </row>
    <row r="21" spans="3:26" ht="19.5" customHeight="1">
      <c r="C21" s="677"/>
      <c r="D21" s="570"/>
      <c r="E21" s="571"/>
      <c r="F21" s="572"/>
      <c r="G21" s="572"/>
      <c r="H21" s="572"/>
      <c r="I21" s="572"/>
      <c r="J21" s="573"/>
      <c r="K21" s="574"/>
      <c r="L21" s="678"/>
      <c r="P21" s="575">
        <v>6</v>
      </c>
      <c r="Q21" s="576" t="s">
        <v>22045</v>
      </c>
      <c r="R21" s="577">
        <f t="shared" si="0"/>
        <v>36500</v>
      </c>
      <c r="S21" s="583">
        <f>SUM(S22:S25)</f>
        <v>3.6499999999999998E-2</v>
      </c>
      <c r="T21" s="579"/>
      <c r="U21" s="584"/>
      <c r="V21" s="585"/>
      <c r="W21" s="585"/>
      <c r="X21" s="586"/>
      <c r="Y21" s="575" t="s">
        <v>187</v>
      </c>
      <c r="Z21" s="576" t="s">
        <v>22046</v>
      </c>
    </row>
    <row r="22" spans="3:26" ht="19.5" customHeight="1">
      <c r="C22" s="677"/>
      <c r="D22" s="560" t="s">
        <v>41</v>
      </c>
      <c r="E22" s="1122" t="s">
        <v>22044</v>
      </c>
      <c r="F22" s="1123"/>
      <c r="G22" s="1123"/>
      <c r="H22" s="1123"/>
      <c r="I22" s="1123"/>
      <c r="J22" s="1123"/>
      <c r="K22" s="561">
        <f>S20</f>
        <v>5.11E-2</v>
      </c>
      <c r="L22" s="678"/>
      <c r="P22" s="587" t="s">
        <v>84</v>
      </c>
      <c r="Q22" s="1147" t="s">
        <v>110</v>
      </c>
      <c r="R22" s="1143"/>
      <c r="S22" s="588">
        <v>6.4999999999999997E-3</v>
      </c>
      <c r="T22" s="579"/>
      <c r="U22" s="589"/>
      <c r="V22" s="590"/>
      <c r="W22" s="590"/>
      <c r="X22" s="591"/>
      <c r="Y22" s="592"/>
      <c r="Z22" s="592"/>
    </row>
    <row r="23" spans="3:26" ht="19.5" customHeight="1">
      <c r="C23" s="677"/>
      <c r="D23" s="570"/>
      <c r="E23" s="571"/>
      <c r="F23" s="572"/>
      <c r="G23" s="572"/>
      <c r="H23" s="572"/>
      <c r="I23" s="572"/>
      <c r="J23" s="573"/>
      <c r="K23" s="574"/>
      <c r="L23" s="678"/>
      <c r="P23" s="587" t="s">
        <v>86</v>
      </c>
      <c r="Q23" s="1147" t="s">
        <v>111</v>
      </c>
      <c r="R23" s="1143"/>
      <c r="S23" s="588">
        <v>0.03</v>
      </c>
      <c r="T23" s="579"/>
      <c r="U23" s="589"/>
      <c r="V23" s="590"/>
      <c r="W23" s="590"/>
      <c r="X23" s="591"/>
      <c r="Y23" s="592"/>
      <c r="Z23" s="592"/>
    </row>
    <row r="24" spans="3:26" ht="19.5" customHeight="1">
      <c r="C24" s="677"/>
      <c r="D24" s="560" t="s">
        <v>43</v>
      </c>
      <c r="E24" s="1122" t="s">
        <v>75</v>
      </c>
      <c r="F24" s="1123"/>
      <c r="G24" s="1123"/>
      <c r="H24" s="1123"/>
      <c r="I24" s="1123"/>
      <c r="J24" s="1123"/>
      <c r="K24" s="561">
        <f>SUM(K25:K28)</f>
        <v>3.6499999999999998E-2</v>
      </c>
      <c r="L24" s="678"/>
      <c r="P24" s="587" t="s">
        <v>87</v>
      </c>
      <c r="Q24" s="1147" t="s">
        <v>22047</v>
      </c>
      <c r="R24" s="1143"/>
      <c r="S24" s="588">
        <v>0</v>
      </c>
      <c r="T24" s="579"/>
      <c r="U24" s="593"/>
      <c r="V24" s="594"/>
      <c r="W24" s="594"/>
      <c r="X24" s="595"/>
      <c r="Y24" s="592"/>
      <c r="Z24" s="592"/>
    </row>
    <row r="25" spans="3:26" ht="19.5" customHeight="1">
      <c r="C25" s="677"/>
      <c r="D25" s="581" t="s">
        <v>46</v>
      </c>
      <c r="E25" s="1144" t="s">
        <v>22048</v>
      </c>
      <c r="F25" s="1142"/>
      <c r="G25" s="1142"/>
      <c r="H25" s="1142"/>
      <c r="I25" s="1142"/>
      <c r="J25" s="1142"/>
      <c r="K25" s="582">
        <f>S24</f>
        <v>0</v>
      </c>
      <c r="L25" s="678"/>
      <c r="P25" s="596" t="s">
        <v>161</v>
      </c>
      <c r="Q25" s="1149" t="s">
        <v>22049</v>
      </c>
      <c r="R25" s="1150"/>
      <c r="S25" s="597">
        <f>IF(G7=[15]Planilha3!$C$4,4.5%,0)</f>
        <v>0</v>
      </c>
      <c r="T25" s="579"/>
      <c r="U25" s="1141" t="s">
        <v>22050</v>
      </c>
      <c r="V25" s="1142"/>
      <c r="W25" s="1142"/>
      <c r="X25" s="1143"/>
      <c r="Y25" s="598"/>
      <c r="Z25" s="598"/>
    </row>
    <row r="26" spans="3:26" ht="19.5" customHeight="1">
      <c r="C26" s="677"/>
      <c r="D26" s="581" t="s">
        <v>51</v>
      </c>
      <c r="E26" s="1144" t="s">
        <v>110</v>
      </c>
      <c r="F26" s="1142"/>
      <c r="G26" s="1142"/>
      <c r="H26" s="1142"/>
      <c r="I26" s="1142"/>
      <c r="J26" s="1142"/>
      <c r="K26" s="582">
        <f>S22</f>
        <v>6.4999999999999997E-3</v>
      </c>
      <c r="L26" s="678"/>
      <c r="P26" s="1145" t="s">
        <v>22051</v>
      </c>
      <c r="Q26" s="1142"/>
      <c r="R26" s="599"/>
      <c r="S26" s="600"/>
      <c r="T26" s="601">
        <f>S28*X13</f>
        <v>152780.47942916406</v>
      </c>
      <c r="U26" s="1146" t="s">
        <v>22052</v>
      </c>
      <c r="V26" s="1142"/>
      <c r="W26" s="1142"/>
      <c r="X26" s="1143"/>
      <c r="Y26" s="575" t="s">
        <v>187</v>
      </c>
      <c r="Z26" s="576" t="s">
        <v>22046</v>
      </c>
    </row>
    <row r="27" spans="3:26" ht="19.5" customHeight="1">
      <c r="C27" s="677"/>
      <c r="D27" s="581" t="s">
        <v>186</v>
      </c>
      <c r="E27" s="1144" t="s">
        <v>111</v>
      </c>
      <c r="F27" s="1142"/>
      <c r="G27" s="1142"/>
      <c r="H27" s="1142"/>
      <c r="I27" s="1142"/>
      <c r="J27" s="1142"/>
      <c r="K27" s="582">
        <f>S23</f>
        <v>0.03</v>
      </c>
      <c r="L27" s="678"/>
      <c r="P27" s="1145" t="s">
        <v>22053</v>
      </c>
      <c r="Q27" s="1142"/>
      <c r="R27" s="602"/>
      <c r="S27" s="603"/>
      <c r="T27" s="604">
        <f>T26+X13</f>
        <v>1152780.479429164</v>
      </c>
      <c r="U27" s="605" t="s">
        <v>22054</v>
      </c>
      <c r="V27" s="606">
        <f>IF($R$11='[15]% de BDI '!$A$4,'[15]% de BDI '!I17,IF('BDI-INSUMOS'!$R$11='[15]% de BDI '!$A$21,'[15]% de BDI '!I34,IF('BDI-INSUMOS'!$R$11='[15]% de BDI '!$A$38,'[15]% de BDI '!I51,IF('BDI-INSUMOS'!$R$11='[15]% de BDI '!$A$55,'[15]% de BDI '!I68,IF('BDI-INSUMOS'!$R$11='[15]% de BDI '!$A$72,'[15]% de BDI '!I85,"")))))</f>
        <v>0.2034</v>
      </c>
      <c r="W27" s="606">
        <f>IF($R$11='[15]% de BDI '!$A$4,'[15]% de BDI '!J17,IF('BDI-INSUMOS'!$R$11='[15]% de BDI '!$A$21,'[15]% de BDI '!J34,IF('BDI-INSUMOS'!$R$11='[15]% de BDI '!$A$38,'[15]% de BDI '!J51,IF('BDI-INSUMOS'!$R$11='[15]% de BDI '!$A$55,'[15]% de BDI '!J68,IF('BDI-INSUMOS'!$R$11='[15]% de BDI '!$A$72,'[15]% de BDI '!J85,"")))))</f>
        <v>0.22120000000000001</v>
      </c>
      <c r="X27" s="606">
        <f>IF($R$11='[15]% de BDI '!$A$4,'[15]% de BDI '!K17,IF('BDI-INSUMOS'!$R$11='[15]% de BDI '!$A$21,'[15]% de BDI '!K34,IF('BDI-INSUMOS'!$R$11='[15]% de BDI '!$A$38,'[15]% de BDI '!K51,IF('BDI-INSUMOS'!$R$11='[15]% de BDI '!$A$55,'[15]% de BDI '!K68,IF('BDI-INSUMOS'!$R$11='[15]% de BDI '!$A$72,'[15]% de BDI '!K85,"")))))</f>
        <v>0.25</v>
      </c>
      <c r="Y27" s="607"/>
      <c r="Z27" s="607"/>
    </row>
    <row r="28" spans="3:26" ht="19.5" customHeight="1">
      <c r="C28" s="677"/>
      <c r="D28" s="581" t="s">
        <v>124</v>
      </c>
      <c r="E28" s="1144" t="s">
        <v>73</v>
      </c>
      <c r="F28" s="1142"/>
      <c r="G28" s="1142"/>
      <c r="H28" s="1142"/>
      <c r="I28" s="1142"/>
      <c r="J28" s="1142"/>
      <c r="K28" s="582">
        <f>S25</f>
        <v>0</v>
      </c>
      <c r="L28" s="678"/>
      <c r="P28" s="1151" t="s">
        <v>22055</v>
      </c>
      <c r="Q28" s="1142"/>
      <c r="R28" s="1143"/>
      <c r="S28" s="608">
        <f>(((1+S16+S18+S17)*(1+S19)*(1+S20)/(1-S21))-1)</f>
        <v>0.15278047942916406</v>
      </c>
      <c r="T28" s="609" t="str">
        <f>IF(S25=0,IF(AND(S28&gt;=V27,S28&lt;=X27),"OK","AJUSTAR"),IF(AND(S28&gt;=V28,S28&lt;=X28),"OK","AJUSTAR"))</f>
        <v>AJUSTAR</v>
      </c>
      <c r="U28" s="610" t="s">
        <v>22056</v>
      </c>
      <c r="V28" s="611">
        <f>TRUNC((1+V27)/(0.955)-1,4)</f>
        <v>0.2601</v>
      </c>
      <c r="W28" s="611">
        <f>TRUNC((1+W27)/(0.955)-1,4)</f>
        <v>0.2787</v>
      </c>
      <c r="X28" s="611">
        <f>TRUNC((1+X27)/(0.955)-1,4)</f>
        <v>0.30890000000000001</v>
      </c>
      <c r="Y28" s="607"/>
      <c r="Z28" s="607"/>
    </row>
    <row r="29" spans="3:26" ht="15.75" customHeight="1" thickBot="1">
      <c r="C29" s="677"/>
      <c r="D29" s="570"/>
      <c r="E29" s="571"/>
      <c r="F29" s="572"/>
      <c r="G29" s="572"/>
      <c r="H29" s="572"/>
      <c r="I29" s="572"/>
      <c r="J29" s="573"/>
      <c r="K29" s="574"/>
      <c r="L29" s="678"/>
      <c r="P29" s="541"/>
      <c r="Q29" s="541"/>
      <c r="R29" s="541"/>
      <c r="S29" s="541"/>
      <c r="T29" s="541"/>
      <c r="U29" s="541"/>
      <c r="V29" s="541"/>
      <c r="W29" s="541"/>
      <c r="X29" s="541"/>
      <c r="Y29" s="541"/>
      <c r="Z29" s="541"/>
    </row>
    <row r="30" spans="3:26" ht="16.5" customHeight="1" thickTop="1" thickBot="1">
      <c r="C30" s="677"/>
      <c r="D30" s="557" t="s">
        <v>22057</v>
      </c>
      <c r="E30" s="1124" t="s">
        <v>22058</v>
      </c>
      <c r="F30" s="1125"/>
      <c r="G30" s="1125"/>
      <c r="H30" s="1125"/>
      <c r="I30" s="1125"/>
      <c r="J30" s="1126"/>
      <c r="K30" s="612">
        <f>TRUNC(((1+(K13+K17))*(1+K15)*(1+K22)/(1-K24))-1,4)</f>
        <v>0.1527</v>
      </c>
      <c r="L30" s="678"/>
      <c r="P30" s="541"/>
      <c r="Q30" s="541"/>
      <c r="R30" s="541"/>
      <c r="S30" s="541"/>
      <c r="T30" s="541"/>
      <c r="U30" s="541"/>
      <c r="V30" s="541"/>
      <c r="W30" s="541"/>
      <c r="X30" s="541"/>
      <c r="Y30" s="541"/>
      <c r="Z30" s="541"/>
    </row>
    <row r="31" spans="3:26" ht="15.75" customHeight="1" thickTop="1">
      <c r="C31" s="677"/>
      <c r="D31" s="570"/>
      <c r="E31" s="571"/>
      <c r="F31" s="572"/>
      <c r="G31" s="572"/>
      <c r="H31" s="572"/>
      <c r="I31" s="572"/>
      <c r="J31" s="573"/>
      <c r="K31" s="574"/>
      <c r="L31" s="678"/>
      <c r="P31" s="541"/>
      <c r="Q31" s="541"/>
      <c r="R31" s="541"/>
      <c r="S31" s="541"/>
      <c r="T31" s="541"/>
      <c r="U31" s="541"/>
      <c r="V31" s="541"/>
      <c r="W31" s="541"/>
      <c r="X31" s="541"/>
      <c r="Y31" s="541"/>
      <c r="Z31" s="541"/>
    </row>
    <row r="32" spans="3:26" ht="15.75" customHeight="1">
      <c r="C32" s="677"/>
      <c r="D32" s="541" t="s">
        <v>22059</v>
      </c>
      <c r="E32" s="541"/>
      <c r="F32" s="541"/>
      <c r="G32" s="541"/>
      <c r="H32" s="613"/>
      <c r="I32" s="541"/>
      <c r="J32" s="614"/>
      <c r="K32" s="615"/>
      <c r="L32" s="678"/>
      <c r="P32" s="541"/>
      <c r="Q32" s="541"/>
      <c r="R32" s="541"/>
      <c r="S32" s="541"/>
      <c r="T32" s="541"/>
      <c r="U32" s="541"/>
      <c r="V32" s="541"/>
      <c r="W32" s="541"/>
      <c r="X32" s="541"/>
      <c r="Y32" s="541"/>
      <c r="Z32" s="541"/>
    </row>
    <row r="33" spans="3:26" ht="4.5" customHeight="1">
      <c r="C33" s="677"/>
      <c r="D33" s="616"/>
      <c r="E33" s="616"/>
      <c r="F33" s="616"/>
      <c r="G33" s="616"/>
      <c r="H33" s="617"/>
      <c r="I33" s="616"/>
      <c r="J33" s="618"/>
      <c r="K33" s="619"/>
      <c r="L33" s="678"/>
      <c r="P33" s="541"/>
      <c r="Q33" s="541"/>
      <c r="R33" s="541"/>
      <c r="S33" s="541"/>
      <c r="T33" s="541"/>
      <c r="U33" s="541"/>
      <c r="V33" s="541"/>
      <c r="W33" s="541"/>
      <c r="X33" s="541"/>
      <c r="Y33" s="541"/>
      <c r="Z33" s="541"/>
    </row>
    <row r="34" spans="3:26" ht="33" customHeight="1">
      <c r="C34" s="677"/>
      <c r="D34" s="1148" t="s">
        <v>22060</v>
      </c>
      <c r="E34" s="1116"/>
      <c r="F34" s="1116"/>
      <c r="G34" s="1116"/>
      <c r="H34" s="1116"/>
      <c r="I34" s="1116"/>
      <c r="J34" s="1116"/>
      <c r="K34" s="1116"/>
      <c r="L34" s="678"/>
      <c r="P34" s="541"/>
      <c r="Q34" s="541"/>
      <c r="R34" s="541"/>
      <c r="S34" s="541"/>
      <c r="T34" s="541"/>
      <c r="U34" s="541"/>
      <c r="V34" s="541"/>
      <c r="W34" s="541"/>
      <c r="X34" s="541"/>
      <c r="Y34" s="541"/>
      <c r="Z34" s="541"/>
    </row>
    <row r="35" spans="3:26" ht="4.5" customHeight="1">
      <c r="C35" s="677"/>
      <c r="D35" s="620"/>
      <c r="E35" s="620"/>
      <c r="F35" s="620"/>
      <c r="G35" s="620"/>
      <c r="H35" s="621"/>
      <c r="I35" s="620"/>
      <c r="J35" s="622"/>
      <c r="K35" s="623"/>
      <c r="L35" s="678"/>
      <c r="P35" s="541"/>
      <c r="Q35" s="541"/>
      <c r="R35" s="541"/>
      <c r="S35" s="541"/>
      <c r="T35" s="541"/>
      <c r="U35" s="541"/>
      <c r="V35" s="541"/>
      <c r="W35" s="541"/>
      <c r="X35" s="541"/>
      <c r="Y35" s="541"/>
      <c r="Z35" s="541"/>
    </row>
    <row r="36" spans="3:26" ht="33" customHeight="1">
      <c r="C36" s="677"/>
      <c r="D36" s="1148" t="s">
        <v>22061</v>
      </c>
      <c r="E36" s="1116"/>
      <c r="F36" s="1116"/>
      <c r="G36" s="1116"/>
      <c r="H36" s="1116"/>
      <c r="I36" s="1116"/>
      <c r="J36" s="1116"/>
      <c r="K36" s="1116"/>
      <c r="L36" s="678"/>
      <c r="P36" s="541"/>
      <c r="Q36" s="541"/>
      <c r="R36" s="541"/>
      <c r="S36" s="541"/>
      <c r="T36" s="541"/>
      <c r="U36" s="541"/>
      <c r="V36" s="541"/>
      <c r="W36" s="541"/>
      <c r="X36" s="541"/>
      <c r="Y36" s="541"/>
      <c r="Z36" s="541"/>
    </row>
    <row r="37" spans="3:26" ht="4.5" customHeight="1">
      <c r="C37" s="677"/>
      <c r="D37" s="620"/>
      <c r="E37" s="620"/>
      <c r="F37" s="620"/>
      <c r="G37" s="620"/>
      <c r="H37" s="621"/>
      <c r="I37" s="620"/>
      <c r="J37" s="622"/>
      <c r="K37" s="623"/>
      <c r="L37" s="678"/>
      <c r="P37" s="541"/>
      <c r="Q37" s="541"/>
      <c r="R37" s="541"/>
      <c r="S37" s="541"/>
      <c r="T37" s="541"/>
      <c r="U37" s="541"/>
      <c r="V37" s="541"/>
      <c r="W37" s="541"/>
      <c r="X37" s="541"/>
      <c r="Y37" s="541"/>
      <c r="Z37" s="541"/>
    </row>
    <row r="38" spans="3:26" ht="33" customHeight="1">
      <c r="C38" s="677"/>
      <c r="D38" s="1148" t="s">
        <v>22062</v>
      </c>
      <c r="E38" s="1116"/>
      <c r="F38" s="1116"/>
      <c r="G38" s="1116"/>
      <c r="H38" s="1116"/>
      <c r="I38" s="1116"/>
      <c r="J38" s="1116"/>
      <c r="K38" s="1116"/>
      <c r="L38" s="678"/>
      <c r="P38" s="541"/>
      <c r="Q38" s="541"/>
      <c r="R38" s="541"/>
      <c r="S38" s="541"/>
      <c r="T38" s="541"/>
      <c r="U38" s="541"/>
      <c r="V38" s="541"/>
      <c r="W38" s="541"/>
      <c r="X38" s="541"/>
      <c r="Y38" s="541"/>
      <c r="Z38" s="541"/>
    </row>
    <row r="39" spans="3:26" ht="4.5" customHeight="1">
      <c r="C39" s="677"/>
      <c r="D39" s="620"/>
      <c r="E39" s="620"/>
      <c r="F39" s="620"/>
      <c r="G39" s="620"/>
      <c r="H39" s="621"/>
      <c r="I39" s="620"/>
      <c r="J39" s="622"/>
      <c r="K39" s="623"/>
      <c r="L39" s="678"/>
      <c r="P39" s="541"/>
      <c r="Q39" s="541"/>
      <c r="R39" s="541"/>
      <c r="S39" s="541"/>
      <c r="T39" s="541"/>
      <c r="U39" s="541"/>
      <c r="V39" s="541"/>
      <c r="W39" s="541"/>
      <c r="X39" s="541"/>
      <c r="Y39" s="541"/>
      <c r="Z39" s="541"/>
    </row>
    <row r="40" spans="3:26" ht="33" customHeight="1">
      <c r="C40" s="677"/>
      <c r="D40" s="1148" t="s">
        <v>22063</v>
      </c>
      <c r="E40" s="1116"/>
      <c r="F40" s="1116"/>
      <c r="G40" s="1116"/>
      <c r="H40" s="1116"/>
      <c r="I40" s="1116"/>
      <c r="J40" s="1116"/>
      <c r="K40" s="1116"/>
      <c r="L40" s="678"/>
      <c r="P40" s="541"/>
      <c r="Q40" s="541"/>
      <c r="R40" s="541"/>
      <c r="S40" s="541"/>
      <c r="T40" s="541"/>
      <c r="U40" s="541"/>
      <c r="V40" s="541"/>
      <c r="W40" s="541"/>
      <c r="X40" s="541"/>
      <c r="Y40" s="541"/>
      <c r="Z40" s="541"/>
    </row>
    <row r="41" spans="3:26" ht="4.5" customHeight="1">
      <c r="C41" s="677"/>
      <c r="D41" s="620"/>
      <c r="E41" s="620"/>
      <c r="F41" s="620"/>
      <c r="G41" s="620"/>
      <c r="H41" s="621"/>
      <c r="I41" s="620"/>
      <c r="J41" s="622"/>
      <c r="K41" s="623"/>
      <c r="L41" s="678"/>
      <c r="P41" s="541"/>
      <c r="Q41" s="541"/>
      <c r="R41" s="541"/>
      <c r="S41" s="541"/>
      <c r="T41" s="541"/>
      <c r="U41" s="541"/>
      <c r="V41" s="541"/>
      <c r="W41" s="541"/>
      <c r="X41" s="541"/>
      <c r="Y41" s="541"/>
      <c r="Z41" s="541"/>
    </row>
    <row r="42" spans="3:26" ht="33" customHeight="1">
      <c r="C42" s="677"/>
      <c r="D42" s="1148" t="s">
        <v>22064</v>
      </c>
      <c r="E42" s="1116"/>
      <c r="F42" s="1116"/>
      <c r="G42" s="1116"/>
      <c r="H42" s="1116"/>
      <c r="I42" s="1116"/>
      <c r="J42" s="1116"/>
      <c r="K42" s="1116"/>
      <c r="L42" s="678"/>
      <c r="P42" s="541"/>
      <c r="Q42" s="541"/>
      <c r="R42" s="541"/>
      <c r="S42" s="541"/>
      <c r="T42" s="541"/>
      <c r="U42" s="541"/>
      <c r="V42" s="541"/>
      <c r="W42" s="541"/>
      <c r="X42" s="541"/>
      <c r="Y42" s="541"/>
      <c r="Z42" s="541"/>
    </row>
    <row r="43" spans="3:26" ht="4.5" customHeight="1">
      <c r="C43" s="677"/>
      <c r="D43" s="620"/>
      <c r="E43" s="620"/>
      <c r="F43" s="620"/>
      <c r="G43" s="620"/>
      <c r="H43" s="621"/>
      <c r="I43" s="620"/>
      <c r="J43" s="622"/>
      <c r="K43" s="623"/>
      <c r="L43" s="678"/>
      <c r="P43" s="541"/>
      <c r="Q43" s="541"/>
      <c r="R43" s="541"/>
      <c r="S43" s="541"/>
      <c r="T43" s="541"/>
      <c r="U43" s="541"/>
      <c r="V43" s="541"/>
      <c r="W43" s="541"/>
      <c r="X43" s="541"/>
      <c r="Y43" s="541"/>
      <c r="Z43" s="541"/>
    </row>
    <row r="44" spans="3:26" ht="48.75" customHeight="1">
      <c r="C44" s="677"/>
      <c r="D44" s="1152" t="s">
        <v>22065</v>
      </c>
      <c r="E44" s="1116"/>
      <c r="F44" s="1116"/>
      <c r="G44" s="1116"/>
      <c r="H44" s="1116"/>
      <c r="I44" s="1116"/>
      <c r="J44" s="1116"/>
      <c r="K44" s="1116"/>
      <c r="L44" s="678"/>
      <c r="P44" s="541"/>
      <c r="Q44" s="541"/>
      <c r="R44" s="541"/>
      <c r="S44" s="541"/>
      <c r="T44" s="541"/>
      <c r="U44" s="541"/>
      <c r="V44" s="541"/>
      <c r="W44" s="541"/>
      <c r="X44" s="541"/>
      <c r="Y44" s="541"/>
      <c r="Z44" s="541"/>
    </row>
    <row r="45" spans="3:26" ht="15.75" customHeight="1" thickBot="1">
      <c r="C45" s="679"/>
      <c r="D45" s="680"/>
      <c r="E45" s="680"/>
      <c r="F45" s="680"/>
      <c r="G45" s="680"/>
      <c r="H45" s="680"/>
      <c r="I45" s="680"/>
      <c r="J45" s="680"/>
      <c r="K45" s="680"/>
      <c r="L45" s="681"/>
      <c r="P45" s="541"/>
      <c r="Q45" s="541"/>
      <c r="R45" s="541"/>
      <c r="S45" s="541"/>
      <c r="T45" s="541"/>
      <c r="U45" s="541"/>
      <c r="V45" s="541"/>
      <c r="W45" s="541"/>
      <c r="X45" s="541"/>
      <c r="Y45" s="541"/>
      <c r="Z45" s="541"/>
    </row>
    <row r="46" spans="3:26" ht="15.75" customHeight="1">
      <c r="P46" s="541"/>
      <c r="Q46" s="541"/>
      <c r="R46" s="541"/>
      <c r="S46" s="541"/>
      <c r="T46" s="541"/>
      <c r="U46" s="541"/>
      <c r="V46" s="541"/>
      <c r="W46" s="541"/>
      <c r="X46" s="541"/>
      <c r="Y46" s="541"/>
      <c r="Z46" s="541"/>
    </row>
    <row r="47" spans="3:26" ht="15.75" customHeight="1">
      <c r="P47" s="541"/>
      <c r="Q47" s="541"/>
      <c r="R47" s="541"/>
      <c r="S47" s="541"/>
      <c r="T47" s="541"/>
      <c r="U47" s="541"/>
      <c r="V47" s="541"/>
      <c r="W47" s="541"/>
      <c r="X47" s="541"/>
      <c r="Y47" s="541"/>
      <c r="Z47" s="541"/>
    </row>
    <row r="48" spans="3:26" ht="15.75" customHeight="1">
      <c r="P48" s="541"/>
      <c r="Q48" s="541"/>
      <c r="R48" s="541"/>
      <c r="S48" s="541"/>
      <c r="T48" s="541"/>
      <c r="U48" s="541"/>
      <c r="V48" s="541"/>
      <c r="W48" s="541"/>
      <c r="X48" s="541"/>
      <c r="Y48" s="541"/>
      <c r="Z48" s="541"/>
    </row>
    <row r="49" spans="16:26" ht="15.75" customHeight="1">
      <c r="P49" s="541"/>
      <c r="Q49" s="541"/>
      <c r="R49" s="541"/>
      <c r="S49" s="541"/>
      <c r="T49" s="541"/>
      <c r="U49" s="541"/>
      <c r="V49" s="541"/>
      <c r="W49" s="541"/>
      <c r="X49" s="541"/>
      <c r="Y49" s="541"/>
      <c r="Z49" s="541"/>
    </row>
    <row r="50" spans="16:26" ht="15.75" customHeight="1">
      <c r="P50" s="541"/>
      <c r="Q50" s="541"/>
      <c r="R50" s="541"/>
      <c r="S50" s="541"/>
      <c r="T50" s="541"/>
      <c r="U50" s="541"/>
      <c r="V50" s="541"/>
      <c r="W50" s="541"/>
      <c r="X50" s="541"/>
      <c r="Y50" s="541"/>
      <c r="Z50" s="541"/>
    </row>
    <row r="51" spans="16:26" ht="15.75" customHeight="1">
      <c r="P51" s="541"/>
      <c r="Q51" s="541"/>
      <c r="R51" s="541"/>
      <c r="S51" s="541"/>
      <c r="T51" s="541"/>
      <c r="U51" s="541"/>
      <c r="V51" s="541"/>
      <c r="W51" s="541"/>
      <c r="X51" s="541"/>
      <c r="Y51" s="541"/>
      <c r="Z51" s="541"/>
    </row>
    <row r="52" spans="16:26" ht="15.75" customHeight="1">
      <c r="P52" s="541"/>
      <c r="Q52" s="541"/>
      <c r="R52" s="541"/>
      <c r="S52" s="541"/>
      <c r="T52" s="541"/>
      <c r="U52" s="541"/>
      <c r="V52" s="541"/>
      <c r="W52" s="541"/>
      <c r="X52" s="541"/>
      <c r="Y52" s="541"/>
      <c r="Z52" s="541"/>
    </row>
    <row r="53" spans="16:26" ht="15.75" customHeight="1">
      <c r="P53" s="541"/>
      <c r="Q53" s="541"/>
      <c r="R53" s="541"/>
      <c r="S53" s="541"/>
      <c r="T53" s="541"/>
      <c r="U53" s="541"/>
      <c r="V53" s="541"/>
      <c r="W53" s="541"/>
      <c r="X53" s="541"/>
      <c r="Y53" s="541"/>
      <c r="Z53" s="541"/>
    </row>
    <row r="54" spans="16:26" ht="15.75" customHeight="1">
      <c r="P54" s="541"/>
      <c r="Q54" s="541"/>
      <c r="R54" s="541"/>
      <c r="S54" s="541"/>
      <c r="T54" s="541"/>
      <c r="U54" s="541"/>
      <c r="V54" s="541"/>
      <c r="W54" s="541"/>
      <c r="X54" s="541"/>
      <c r="Y54" s="541"/>
      <c r="Z54" s="541"/>
    </row>
    <row r="55" spans="16:26" ht="15.75" customHeight="1">
      <c r="P55" s="541"/>
      <c r="Q55" s="541"/>
      <c r="R55" s="541"/>
      <c r="S55" s="541"/>
      <c r="T55" s="541"/>
      <c r="U55" s="541"/>
      <c r="V55" s="541"/>
      <c r="W55" s="541"/>
      <c r="X55" s="541"/>
      <c r="Y55" s="541"/>
      <c r="Z55" s="541"/>
    </row>
    <row r="56" spans="16:26" ht="15.75" customHeight="1">
      <c r="P56" s="541"/>
      <c r="Q56" s="541"/>
      <c r="R56" s="541"/>
      <c r="S56" s="541"/>
      <c r="T56" s="541"/>
      <c r="U56" s="541"/>
      <c r="V56" s="541"/>
      <c r="W56" s="541"/>
      <c r="X56" s="541"/>
      <c r="Y56" s="541"/>
      <c r="Z56" s="541"/>
    </row>
    <row r="57" spans="16:26" ht="15.75" customHeight="1">
      <c r="P57" s="541"/>
      <c r="Q57" s="541"/>
      <c r="R57" s="541"/>
      <c r="S57" s="541"/>
      <c r="T57" s="541"/>
      <c r="U57" s="541"/>
      <c r="V57" s="541"/>
      <c r="W57" s="541"/>
      <c r="X57" s="541"/>
      <c r="Y57" s="541"/>
      <c r="Z57" s="541"/>
    </row>
    <row r="58" spans="16:26" ht="15.75" customHeight="1">
      <c r="P58" s="541"/>
      <c r="Q58" s="541"/>
      <c r="R58" s="541"/>
      <c r="S58" s="541"/>
      <c r="T58" s="541"/>
      <c r="U58" s="541"/>
      <c r="V58" s="541"/>
      <c r="W58" s="541"/>
      <c r="X58" s="541"/>
      <c r="Y58" s="541"/>
      <c r="Z58" s="541"/>
    </row>
    <row r="59" spans="16:26" ht="15.75" customHeight="1">
      <c r="P59" s="541"/>
      <c r="Q59" s="541"/>
      <c r="R59" s="541"/>
      <c r="S59" s="541"/>
      <c r="T59" s="541"/>
      <c r="U59" s="541"/>
      <c r="V59" s="541"/>
      <c r="W59" s="541"/>
      <c r="X59" s="541"/>
      <c r="Y59" s="541"/>
      <c r="Z59" s="541"/>
    </row>
    <row r="60" spans="16:26" ht="15.75" customHeight="1">
      <c r="P60" s="541"/>
      <c r="Q60" s="541"/>
      <c r="R60" s="541"/>
      <c r="S60" s="541"/>
      <c r="T60" s="541"/>
      <c r="U60" s="541"/>
      <c r="V60" s="541"/>
      <c r="W60" s="541"/>
      <c r="X60" s="541"/>
      <c r="Y60" s="541"/>
      <c r="Z60" s="541"/>
    </row>
    <row r="61" spans="16:26" ht="15.75" customHeight="1">
      <c r="P61" s="541"/>
      <c r="Q61" s="541"/>
      <c r="R61" s="541"/>
      <c r="S61" s="541"/>
      <c r="T61" s="541"/>
      <c r="U61" s="541"/>
      <c r="V61" s="541"/>
      <c r="W61" s="541"/>
      <c r="X61" s="541"/>
      <c r="Y61" s="541"/>
      <c r="Z61" s="541"/>
    </row>
    <row r="62" spans="16:26" ht="15.75" customHeight="1">
      <c r="P62" s="541"/>
      <c r="Q62" s="541"/>
      <c r="R62" s="541"/>
      <c r="S62" s="541"/>
      <c r="T62" s="541"/>
      <c r="U62" s="541"/>
      <c r="V62" s="541"/>
      <c r="W62" s="541"/>
      <c r="X62" s="541"/>
      <c r="Y62" s="541"/>
      <c r="Z62" s="541"/>
    </row>
    <row r="63" spans="16:26" ht="15.75" customHeight="1">
      <c r="P63" s="541"/>
      <c r="Q63" s="541"/>
      <c r="R63" s="541"/>
      <c r="S63" s="541"/>
      <c r="T63" s="541"/>
      <c r="U63" s="541"/>
      <c r="V63" s="541"/>
      <c r="W63" s="541"/>
      <c r="X63" s="541"/>
      <c r="Y63" s="541"/>
      <c r="Z63" s="541"/>
    </row>
    <row r="64" spans="16:26" ht="15.75" customHeight="1">
      <c r="P64" s="541"/>
      <c r="Q64" s="541"/>
      <c r="R64" s="541"/>
      <c r="S64" s="541"/>
      <c r="T64" s="541"/>
      <c r="U64" s="541"/>
      <c r="V64" s="541"/>
      <c r="W64" s="541"/>
      <c r="X64" s="541"/>
      <c r="Y64" s="541"/>
      <c r="Z64" s="541"/>
    </row>
    <row r="65" spans="16:26" ht="15.75" customHeight="1">
      <c r="P65" s="541"/>
      <c r="Q65" s="541"/>
      <c r="R65" s="541"/>
      <c r="S65" s="541"/>
      <c r="T65" s="541"/>
      <c r="U65" s="541"/>
      <c r="V65" s="541"/>
      <c r="W65" s="541"/>
      <c r="X65" s="541"/>
      <c r="Y65" s="541"/>
      <c r="Z65" s="541"/>
    </row>
    <row r="66" spans="16:26" ht="15.75" customHeight="1">
      <c r="P66" s="541"/>
      <c r="Q66" s="541"/>
      <c r="R66" s="541"/>
      <c r="S66" s="541"/>
      <c r="T66" s="541"/>
      <c r="U66" s="541"/>
      <c r="V66" s="541"/>
      <c r="W66" s="541"/>
      <c r="X66" s="541"/>
      <c r="Y66" s="541"/>
      <c r="Z66" s="541"/>
    </row>
    <row r="67" spans="16:26" ht="15.75" customHeight="1">
      <c r="P67" s="541"/>
      <c r="Q67" s="541"/>
      <c r="R67" s="541"/>
      <c r="S67" s="541"/>
      <c r="T67" s="541"/>
      <c r="U67" s="541"/>
      <c r="V67" s="541"/>
      <c r="W67" s="541"/>
      <c r="X67" s="541"/>
      <c r="Y67" s="541"/>
      <c r="Z67" s="541"/>
    </row>
    <row r="68" spans="16:26" ht="15.75" customHeight="1">
      <c r="P68" s="541"/>
      <c r="Q68" s="541"/>
      <c r="R68" s="541"/>
      <c r="S68" s="541"/>
      <c r="T68" s="541"/>
      <c r="U68" s="541"/>
      <c r="V68" s="541"/>
      <c r="W68" s="541"/>
      <c r="X68" s="541"/>
      <c r="Y68" s="541"/>
      <c r="Z68" s="541"/>
    </row>
    <row r="69" spans="16:26" ht="15.75" customHeight="1">
      <c r="P69" s="541"/>
      <c r="Q69" s="541"/>
      <c r="R69" s="541"/>
      <c r="S69" s="541"/>
      <c r="T69" s="541"/>
      <c r="U69" s="541"/>
      <c r="V69" s="541"/>
      <c r="W69" s="541"/>
      <c r="X69" s="541"/>
      <c r="Y69" s="541"/>
      <c r="Z69" s="541"/>
    </row>
    <row r="70" spans="16:26" ht="15.75" customHeight="1">
      <c r="P70" s="541"/>
      <c r="Q70" s="541"/>
      <c r="R70" s="541"/>
      <c r="S70" s="541"/>
      <c r="T70" s="541"/>
      <c r="U70" s="541"/>
      <c r="V70" s="541"/>
      <c r="W70" s="541"/>
      <c r="X70" s="541"/>
      <c r="Y70" s="541"/>
      <c r="Z70" s="541"/>
    </row>
    <row r="71" spans="16:26" ht="15.75" customHeight="1">
      <c r="P71" s="541"/>
      <c r="Q71" s="541"/>
      <c r="R71" s="541"/>
      <c r="S71" s="541"/>
      <c r="T71" s="541"/>
      <c r="U71" s="541"/>
      <c r="V71" s="541"/>
      <c r="W71" s="541"/>
      <c r="X71" s="541"/>
      <c r="Y71" s="541"/>
      <c r="Z71" s="541"/>
    </row>
    <row r="72" spans="16:26" ht="15.75" customHeight="1">
      <c r="P72" s="541"/>
      <c r="Q72" s="541"/>
      <c r="R72" s="541"/>
      <c r="S72" s="541"/>
      <c r="T72" s="541"/>
      <c r="U72" s="541"/>
      <c r="V72" s="541"/>
      <c r="W72" s="541"/>
      <c r="X72" s="541"/>
      <c r="Y72" s="541"/>
      <c r="Z72" s="541"/>
    </row>
    <row r="73" spans="16:26" ht="15.75" customHeight="1">
      <c r="P73" s="541"/>
      <c r="Q73" s="541"/>
      <c r="R73" s="541"/>
      <c r="S73" s="541"/>
      <c r="T73" s="541"/>
      <c r="U73" s="541"/>
      <c r="V73" s="541"/>
      <c r="W73" s="541"/>
      <c r="X73" s="541"/>
      <c r="Y73" s="541"/>
      <c r="Z73" s="541"/>
    </row>
    <row r="74" spans="16:26" ht="15.75" customHeight="1">
      <c r="P74" s="541"/>
      <c r="Q74" s="541"/>
      <c r="R74" s="541"/>
      <c r="S74" s="541"/>
      <c r="T74" s="541"/>
      <c r="U74" s="541"/>
      <c r="V74" s="541"/>
      <c r="W74" s="541"/>
      <c r="X74" s="541"/>
      <c r="Y74" s="541"/>
      <c r="Z74" s="541"/>
    </row>
    <row r="75" spans="16:26" ht="15.75" customHeight="1">
      <c r="P75" s="541"/>
      <c r="Q75" s="541"/>
      <c r="R75" s="541"/>
      <c r="S75" s="541"/>
      <c r="T75" s="541"/>
      <c r="U75" s="541"/>
      <c r="V75" s="541"/>
      <c r="W75" s="541"/>
      <c r="X75" s="541"/>
      <c r="Y75" s="541"/>
      <c r="Z75" s="541"/>
    </row>
    <row r="76" spans="16:26" ht="15.75" customHeight="1">
      <c r="P76" s="541"/>
      <c r="Q76" s="541"/>
      <c r="R76" s="541"/>
      <c r="S76" s="541"/>
      <c r="T76" s="541"/>
      <c r="U76" s="541"/>
      <c r="V76" s="541"/>
      <c r="W76" s="541"/>
      <c r="X76" s="541"/>
      <c r="Y76" s="541"/>
      <c r="Z76" s="541"/>
    </row>
    <row r="77" spans="16:26" ht="15.75" customHeight="1">
      <c r="P77" s="541"/>
      <c r="Q77" s="541"/>
      <c r="R77" s="541"/>
      <c r="S77" s="541"/>
      <c r="T77" s="541"/>
      <c r="U77" s="541"/>
      <c r="V77" s="541"/>
      <c r="W77" s="541"/>
      <c r="X77" s="541"/>
      <c r="Y77" s="541"/>
      <c r="Z77" s="541"/>
    </row>
    <row r="78" spans="16:26" ht="15.75" customHeight="1">
      <c r="P78" s="541"/>
      <c r="Q78" s="541"/>
      <c r="R78" s="541"/>
      <c r="S78" s="541"/>
      <c r="T78" s="541"/>
      <c r="U78" s="541"/>
      <c r="V78" s="541"/>
      <c r="W78" s="541"/>
      <c r="X78" s="541"/>
      <c r="Y78" s="541"/>
      <c r="Z78" s="541"/>
    </row>
    <row r="79" spans="16:26" ht="15.75" customHeight="1">
      <c r="P79" s="541"/>
      <c r="Q79" s="541"/>
      <c r="R79" s="541"/>
      <c r="S79" s="541"/>
      <c r="T79" s="541"/>
      <c r="U79" s="541"/>
      <c r="V79" s="541"/>
      <c r="W79" s="541"/>
      <c r="X79" s="541"/>
      <c r="Y79" s="541"/>
      <c r="Z79" s="541"/>
    </row>
    <row r="80" spans="16:26" ht="15.75" customHeight="1">
      <c r="P80" s="541"/>
      <c r="Q80" s="541"/>
      <c r="R80" s="541"/>
      <c r="S80" s="541"/>
      <c r="T80" s="541"/>
      <c r="U80" s="541"/>
      <c r="V80" s="541"/>
      <c r="W80" s="541"/>
      <c r="X80" s="541"/>
      <c r="Y80" s="541"/>
      <c r="Z80" s="541"/>
    </row>
    <row r="81" spans="16:26" ht="15.75" customHeight="1">
      <c r="P81" s="541"/>
      <c r="Q81" s="541"/>
      <c r="R81" s="541"/>
      <c r="S81" s="541"/>
      <c r="T81" s="541"/>
      <c r="U81" s="541"/>
      <c r="V81" s="541"/>
      <c r="W81" s="541"/>
      <c r="X81" s="541"/>
      <c r="Y81" s="541"/>
      <c r="Z81" s="541"/>
    </row>
    <row r="82" spans="16:26" ht="15.75" customHeight="1">
      <c r="P82" s="541"/>
      <c r="Q82" s="541"/>
      <c r="R82" s="541"/>
      <c r="S82" s="541"/>
      <c r="T82" s="541"/>
      <c r="U82" s="541"/>
      <c r="V82" s="541"/>
      <c r="W82" s="541"/>
      <c r="X82" s="541"/>
      <c r="Y82" s="541"/>
      <c r="Z82" s="541"/>
    </row>
    <row r="83" spans="16:26" ht="15.75" customHeight="1">
      <c r="P83" s="541"/>
      <c r="Q83" s="541"/>
      <c r="R83" s="541"/>
      <c r="S83" s="541"/>
      <c r="T83" s="541"/>
      <c r="U83" s="541"/>
      <c r="V83" s="541"/>
      <c r="W83" s="541"/>
      <c r="X83" s="541"/>
      <c r="Y83" s="541"/>
      <c r="Z83" s="541"/>
    </row>
    <row r="84" spans="16:26" ht="15.75" customHeight="1">
      <c r="P84" s="541"/>
      <c r="Q84" s="541"/>
      <c r="R84" s="541"/>
      <c r="S84" s="541"/>
      <c r="T84" s="541"/>
      <c r="U84" s="541"/>
      <c r="V84" s="541"/>
      <c r="W84" s="541"/>
      <c r="X84" s="541"/>
      <c r="Y84" s="541"/>
      <c r="Z84" s="541"/>
    </row>
    <row r="85" spans="16:26" ht="15.75" customHeight="1">
      <c r="P85" s="541"/>
      <c r="Q85" s="541"/>
      <c r="R85" s="541"/>
      <c r="S85" s="541"/>
      <c r="T85" s="541"/>
      <c r="U85" s="541"/>
      <c r="V85" s="541"/>
      <c r="W85" s="541"/>
      <c r="X85" s="541"/>
      <c r="Y85" s="541"/>
      <c r="Z85" s="541"/>
    </row>
    <row r="86" spans="16:26" ht="15.75" customHeight="1">
      <c r="P86" s="541"/>
      <c r="Q86" s="541"/>
      <c r="R86" s="541"/>
      <c r="S86" s="541"/>
      <c r="T86" s="541"/>
      <c r="U86" s="541"/>
      <c r="V86" s="541"/>
      <c r="W86" s="541"/>
      <c r="X86" s="541"/>
      <c r="Y86" s="541"/>
      <c r="Z86" s="541"/>
    </row>
    <row r="87" spans="16:26" ht="15.75" customHeight="1">
      <c r="P87" s="541"/>
      <c r="Q87" s="541"/>
      <c r="R87" s="541"/>
      <c r="S87" s="541"/>
      <c r="T87" s="541"/>
      <c r="U87" s="541"/>
      <c r="V87" s="541"/>
      <c r="W87" s="541"/>
      <c r="X87" s="541"/>
      <c r="Y87" s="541"/>
      <c r="Z87" s="541"/>
    </row>
    <row r="88" spans="16:26" ht="15.75" customHeight="1">
      <c r="P88" s="541"/>
      <c r="Q88" s="541"/>
      <c r="R88" s="541"/>
      <c r="S88" s="541"/>
      <c r="T88" s="541"/>
      <c r="U88" s="541"/>
      <c r="V88" s="541"/>
      <c r="W88" s="541"/>
      <c r="X88" s="541"/>
      <c r="Y88" s="541"/>
      <c r="Z88" s="541"/>
    </row>
    <row r="89" spans="16:26" ht="15.75" customHeight="1">
      <c r="P89" s="541"/>
      <c r="Q89" s="541"/>
      <c r="R89" s="541"/>
      <c r="S89" s="541"/>
      <c r="T89" s="541"/>
      <c r="U89" s="541"/>
      <c r="V89" s="541"/>
      <c r="W89" s="541"/>
      <c r="X89" s="541"/>
      <c r="Y89" s="541"/>
      <c r="Z89" s="541"/>
    </row>
    <row r="90" spans="16:26" ht="15.75" customHeight="1">
      <c r="P90" s="541"/>
      <c r="Q90" s="541"/>
      <c r="R90" s="541"/>
      <c r="S90" s="541"/>
      <c r="T90" s="541"/>
      <c r="U90" s="541"/>
      <c r="V90" s="541"/>
      <c r="W90" s="541"/>
      <c r="X90" s="541"/>
      <c r="Y90" s="541"/>
      <c r="Z90" s="541"/>
    </row>
    <row r="91" spans="16:26" ht="15.75" customHeight="1">
      <c r="P91" s="541"/>
      <c r="Q91" s="541"/>
      <c r="R91" s="541"/>
      <c r="S91" s="541"/>
      <c r="T91" s="541"/>
      <c r="U91" s="541"/>
      <c r="V91" s="541"/>
      <c r="W91" s="541"/>
      <c r="X91" s="541"/>
      <c r="Y91" s="541"/>
      <c r="Z91" s="541"/>
    </row>
    <row r="92" spans="16:26" ht="15.75" customHeight="1">
      <c r="P92" s="541"/>
      <c r="Q92" s="541"/>
      <c r="R92" s="541"/>
      <c r="S92" s="541"/>
      <c r="T92" s="541"/>
      <c r="U92" s="541"/>
      <c r="V92" s="541"/>
      <c r="W92" s="541"/>
      <c r="X92" s="541"/>
      <c r="Y92" s="541"/>
      <c r="Z92" s="541"/>
    </row>
    <row r="93" spans="16:26" ht="15.75" customHeight="1">
      <c r="P93" s="541"/>
      <c r="Q93" s="541"/>
      <c r="R93" s="541"/>
      <c r="S93" s="541"/>
      <c r="T93" s="541"/>
      <c r="U93" s="541"/>
      <c r="V93" s="541"/>
      <c r="W93" s="541"/>
      <c r="X93" s="541"/>
      <c r="Y93" s="541"/>
      <c r="Z93" s="541"/>
    </row>
    <row r="94" spans="16:26" ht="15.75" customHeight="1">
      <c r="P94" s="541"/>
      <c r="Q94" s="541"/>
      <c r="R94" s="541"/>
      <c r="S94" s="541"/>
      <c r="T94" s="541"/>
      <c r="U94" s="541"/>
      <c r="V94" s="541"/>
      <c r="W94" s="541"/>
      <c r="X94" s="541"/>
      <c r="Y94" s="541"/>
      <c r="Z94" s="541"/>
    </row>
    <row r="95" spans="16:26" ht="15.75" customHeight="1">
      <c r="P95" s="541"/>
      <c r="Q95" s="541"/>
      <c r="R95" s="541"/>
      <c r="S95" s="541"/>
      <c r="T95" s="541"/>
      <c r="U95" s="541"/>
      <c r="V95" s="541"/>
      <c r="W95" s="541"/>
      <c r="X95" s="541"/>
      <c r="Y95" s="541"/>
      <c r="Z95" s="541"/>
    </row>
    <row r="96" spans="16:26" ht="15.75" customHeight="1">
      <c r="P96" s="541"/>
      <c r="Q96" s="541"/>
      <c r="R96" s="541"/>
      <c r="S96" s="541"/>
      <c r="T96" s="541"/>
      <c r="U96" s="541"/>
      <c r="V96" s="541"/>
      <c r="W96" s="541"/>
      <c r="X96" s="541"/>
      <c r="Y96" s="541"/>
      <c r="Z96" s="541"/>
    </row>
    <row r="97" spans="16:26" ht="15.75" customHeight="1">
      <c r="P97" s="541"/>
      <c r="Q97" s="541"/>
      <c r="R97" s="541"/>
      <c r="S97" s="541"/>
      <c r="T97" s="541"/>
      <c r="U97" s="541"/>
      <c r="V97" s="541"/>
      <c r="W97" s="541"/>
      <c r="X97" s="541"/>
      <c r="Y97" s="541"/>
      <c r="Z97" s="541"/>
    </row>
    <row r="98" spans="16:26" ht="15.75" customHeight="1">
      <c r="P98" s="541"/>
      <c r="Q98" s="541"/>
      <c r="R98" s="541"/>
      <c r="S98" s="541"/>
      <c r="T98" s="541"/>
      <c r="U98" s="541"/>
      <c r="V98" s="541"/>
      <c r="W98" s="541"/>
      <c r="X98" s="541"/>
      <c r="Y98" s="541"/>
      <c r="Z98" s="541"/>
    </row>
    <row r="99" spans="16:26" ht="15.75" customHeight="1">
      <c r="P99" s="541"/>
      <c r="Q99" s="541"/>
      <c r="R99" s="541"/>
      <c r="S99" s="541"/>
      <c r="T99" s="541"/>
      <c r="U99" s="541"/>
      <c r="V99" s="541"/>
      <c r="W99" s="541"/>
      <c r="X99" s="541"/>
      <c r="Y99" s="541"/>
      <c r="Z99" s="541"/>
    </row>
    <row r="100" spans="16:26" ht="15.75" customHeight="1">
      <c r="P100" s="541"/>
      <c r="Q100" s="541"/>
      <c r="R100" s="541"/>
      <c r="S100" s="541"/>
      <c r="T100" s="541"/>
      <c r="U100" s="541"/>
      <c r="V100" s="541"/>
      <c r="W100" s="541"/>
      <c r="X100" s="541"/>
      <c r="Y100" s="541"/>
      <c r="Z100" s="541"/>
    </row>
    <row r="101" spans="16:26" ht="15.75" customHeight="1">
      <c r="P101" s="541"/>
      <c r="Q101" s="541"/>
      <c r="R101" s="541"/>
      <c r="S101" s="541"/>
      <c r="T101" s="541"/>
      <c r="U101" s="541"/>
      <c r="V101" s="541"/>
      <c r="W101" s="541"/>
      <c r="X101" s="541"/>
      <c r="Y101" s="541"/>
      <c r="Z101" s="541"/>
    </row>
    <row r="102" spans="16:26" ht="15.75" customHeight="1">
      <c r="P102" s="541"/>
      <c r="Q102" s="541"/>
      <c r="R102" s="541"/>
      <c r="S102" s="541"/>
      <c r="T102" s="541"/>
      <c r="U102" s="541"/>
      <c r="V102" s="541"/>
      <c r="W102" s="541"/>
      <c r="X102" s="541"/>
      <c r="Y102" s="541"/>
      <c r="Z102" s="541"/>
    </row>
    <row r="103" spans="16:26" ht="15.75" customHeight="1">
      <c r="P103" s="541"/>
      <c r="Q103" s="541"/>
      <c r="R103" s="541"/>
      <c r="S103" s="541"/>
      <c r="T103" s="541"/>
      <c r="U103" s="541"/>
      <c r="V103" s="541"/>
      <c r="W103" s="541"/>
      <c r="X103" s="541"/>
      <c r="Y103" s="541"/>
      <c r="Z103" s="541"/>
    </row>
    <row r="104" spans="16:26" ht="15.75" customHeight="1">
      <c r="P104" s="541"/>
      <c r="Q104" s="541"/>
      <c r="R104" s="541"/>
      <c r="S104" s="541"/>
      <c r="T104" s="541"/>
      <c r="U104" s="541"/>
      <c r="V104" s="541"/>
      <c r="W104" s="541"/>
      <c r="X104" s="541"/>
      <c r="Y104" s="541"/>
      <c r="Z104" s="541"/>
    </row>
    <row r="105" spans="16:26" ht="15.75" customHeight="1">
      <c r="P105" s="541"/>
      <c r="Q105" s="541"/>
      <c r="R105" s="541"/>
      <c r="S105" s="541"/>
      <c r="T105" s="541"/>
      <c r="U105" s="541"/>
      <c r="V105" s="541"/>
      <c r="W105" s="541"/>
      <c r="X105" s="541"/>
      <c r="Y105" s="541"/>
      <c r="Z105" s="541"/>
    </row>
    <row r="106" spans="16:26" ht="15.75" customHeight="1">
      <c r="P106" s="541"/>
      <c r="Q106" s="541"/>
      <c r="R106" s="541"/>
      <c r="S106" s="541"/>
      <c r="T106" s="541"/>
      <c r="U106" s="541"/>
      <c r="V106" s="541"/>
      <c r="W106" s="541"/>
      <c r="X106" s="541"/>
      <c r="Y106" s="541"/>
      <c r="Z106" s="541"/>
    </row>
    <row r="107" spans="16:26" ht="15.75" customHeight="1">
      <c r="P107" s="541"/>
      <c r="Q107" s="541"/>
      <c r="R107" s="541"/>
      <c r="S107" s="541"/>
      <c r="T107" s="541"/>
      <c r="U107" s="541"/>
      <c r="V107" s="541"/>
      <c r="W107" s="541"/>
      <c r="X107" s="541"/>
      <c r="Y107" s="541"/>
      <c r="Z107" s="541"/>
    </row>
    <row r="108" spans="16:26" ht="15.75" customHeight="1">
      <c r="P108" s="541"/>
      <c r="Q108" s="541"/>
      <c r="R108" s="541"/>
      <c r="S108" s="541"/>
      <c r="T108" s="541"/>
      <c r="U108" s="541"/>
      <c r="V108" s="541"/>
      <c r="W108" s="541"/>
      <c r="X108" s="541"/>
      <c r="Y108" s="541"/>
      <c r="Z108" s="541"/>
    </row>
    <row r="109" spans="16:26" ht="15.75" customHeight="1">
      <c r="P109" s="541"/>
      <c r="Q109" s="541"/>
      <c r="R109" s="541"/>
      <c r="S109" s="541"/>
      <c r="T109" s="541"/>
      <c r="U109" s="541"/>
      <c r="V109" s="541"/>
      <c r="W109" s="541"/>
      <c r="X109" s="541"/>
      <c r="Y109" s="541"/>
      <c r="Z109" s="541"/>
    </row>
    <row r="110" spans="16:26" ht="15.75" customHeight="1">
      <c r="P110" s="541"/>
      <c r="Q110" s="541"/>
      <c r="R110" s="541"/>
      <c r="S110" s="541"/>
      <c r="T110" s="541"/>
      <c r="U110" s="541"/>
      <c r="V110" s="541"/>
      <c r="W110" s="541"/>
      <c r="X110" s="541"/>
      <c r="Y110" s="541"/>
      <c r="Z110" s="541"/>
    </row>
    <row r="111" spans="16:26" ht="15.75" customHeight="1">
      <c r="P111" s="541"/>
      <c r="Q111" s="541"/>
      <c r="R111" s="541"/>
      <c r="S111" s="541"/>
      <c r="T111" s="541"/>
      <c r="U111" s="541"/>
      <c r="V111" s="541"/>
      <c r="W111" s="541"/>
      <c r="X111" s="541"/>
      <c r="Y111" s="541"/>
      <c r="Z111" s="541"/>
    </row>
    <row r="112" spans="16:26" ht="15.75" customHeight="1">
      <c r="P112" s="541"/>
      <c r="Q112" s="541"/>
      <c r="R112" s="541"/>
      <c r="S112" s="541"/>
      <c r="T112" s="541"/>
      <c r="U112" s="541"/>
      <c r="V112" s="541"/>
      <c r="W112" s="541"/>
      <c r="X112" s="541"/>
      <c r="Y112" s="541"/>
      <c r="Z112" s="541"/>
    </row>
    <row r="113" spans="16:26" ht="15.75" customHeight="1">
      <c r="P113" s="541"/>
      <c r="Q113" s="541"/>
      <c r="R113" s="541"/>
      <c r="S113" s="541"/>
      <c r="T113" s="541"/>
      <c r="U113" s="541"/>
      <c r="V113" s="541"/>
      <c r="W113" s="541"/>
      <c r="X113" s="541"/>
      <c r="Y113" s="541"/>
      <c r="Z113" s="541"/>
    </row>
    <row r="114" spans="16:26" ht="15.75" customHeight="1">
      <c r="P114" s="541"/>
      <c r="Q114" s="541"/>
      <c r="R114" s="541"/>
      <c r="S114" s="541"/>
      <c r="T114" s="541"/>
      <c r="U114" s="541"/>
      <c r="V114" s="541"/>
      <c r="W114" s="541"/>
      <c r="X114" s="541"/>
      <c r="Y114" s="541"/>
      <c r="Z114" s="541"/>
    </row>
    <row r="115" spans="16:26" ht="15.75" customHeight="1">
      <c r="P115" s="541"/>
      <c r="Q115" s="541"/>
      <c r="R115" s="541"/>
      <c r="S115" s="541"/>
      <c r="T115" s="541"/>
      <c r="U115" s="541"/>
      <c r="V115" s="541"/>
      <c r="W115" s="541"/>
      <c r="X115" s="541"/>
      <c r="Y115" s="541"/>
      <c r="Z115" s="541"/>
    </row>
    <row r="116" spans="16:26" ht="15.75" customHeight="1">
      <c r="P116" s="541"/>
      <c r="Q116" s="541"/>
      <c r="R116" s="541"/>
      <c r="S116" s="541"/>
      <c r="T116" s="541"/>
      <c r="U116" s="541"/>
      <c r="V116" s="541"/>
      <c r="W116" s="541"/>
      <c r="X116" s="541"/>
      <c r="Y116" s="541"/>
      <c r="Z116" s="541"/>
    </row>
    <row r="117" spans="16:26" ht="15.75" customHeight="1">
      <c r="P117" s="541"/>
      <c r="Q117" s="541"/>
      <c r="R117" s="541"/>
      <c r="S117" s="541"/>
      <c r="T117" s="541"/>
      <c r="U117" s="541"/>
      <c r="V117" s="541"/>
      <c r="W117" s="541"/>
      <c r="X117" s="541"/>
      <c r="Y117" s="541"/>
      <c r="Z117" s="541"/>
    </row>
    <row r="118" spans="16:26" ht="15.75" customHeight="1">
      <c r="P118" s="541"/>
      <c r="Q118" s="541"/>
      <c r="R118" s="541"/>
      <c r="S118" s="541"/>
      <c r="T118" s="541"/>
      <c r="U118" s="541"/>
      <c r="V118" s="541"/>
      <c r="W118" s="541"/>
      <c r="X118" s="541"/>
      <c r="Y118" s="541"/>
      <c r="Z118" s="541"/>
    </row>
    <row r="119" spans="16:26" ht="15.75" customHeight="1">
      <c r="P119" s="541"/>
      <c r="Q119" s="541"/>
      <c r="R119" s="541"/>
      <c r="S119" s="541"/>
      <c r="T119" s="541"/>
      <c r="U119" s="541"/>
      <c r="V119" s="541"/>
      <c r="W119" s="541"/>
      <c r="X119" s="541"/>
      <c r="Y119" s="541"/>
      <c r="Z119" s="541"/>
    </row>
    <row r="120" spans="16:26" ht="15.75" customHeight="1">
      <c r="P120" s="541"/>
      <c r="Q120" s="541"/>
      <c r="R120" s="541"/>
      <c r="S120" s="541"/>
      <c r="T120" s="541"/>
      <c r="U120" s="541"/>
      <c r="V120" s="541"/>
      <c r="W120" s="541"/>
      <c r="X120" s="541"/>
      <c r="Y120" s="541"/>
      <c r="Z120" s="541"/>
    </row>
    <row r="121" spans="16:26" ht="15.75" customHeight="1">
      <c r="P121" s="541"/>
      <c r="Q121" s="541"/>
      <c r="R121" s="541"/>
      <c r="S121" s="541"/>
      <c r="T121" s="541"/>
      <c r="U121" s="541"/>
      <c r="V121" s="541"/>
      <c r="W121" s="541"/>
      <c r="X121" s="541"/>
      <c r="Y121" s="541"/>
      <c r="Z121" s="541"/>
    </row>
    <row r="122" spans="16:26" ht="15.75" customHeight="1">
      <c r="P122" s="541"/>
      <c r="Q122" s="541"/>
      <c r="R122" s="541"/>
      <c r="S122" s="541"/>
      <c r="T122" s="541"/>
      <c r="U122" s="541"/>
      <c r="V122" s="541"/>
      <c r="W122" s="541"/>
      <c r="X122" s="541"/>
      <c r="Y122" s="541"/>
      <c r="Z122" s="541"/>
    </row>
    <row r="123" spans="16:26" ht="15.75" customHeight="1">
      <c r="P123" s="541"/>
      <c r="Q123" s="541"/>
      <c r="R123" s="541"/>
      <c r="S123" s="541"/>
      <c r="T123" s="541"/>
      <c r="U123" s="541"/>
      <c r="V123" s="541"/>
      <c r="W123" s="541"/>
      <c r="X123" s="541"/>
      <c r="Y123" s="541"/>
      <c r="Z123" s="541"/>
    </row>
    <row r="124" spans="16:26" ht="15.75" customHeight="1">
      <c r="P124" s="541"/>
      <c r="Q124" s="541"/>
      <c r="R124" s="541"/>
      <c r="S124" s="541"/>
      <c r="T124" s="541"/>
      <c r="U124" s="541"/>
      <c r="V124" s="541"/>
      <c r="W124" s="541"/>
      <c r="X124" s="541"/>
      <c r="Y124" s="541"/>
      <c r="Z124" s="541"/>
    </row>
    <row r="125" spans="16:26" ht="15.75" customHeight="1">
      <c r="P125" s="541"/>
      <c r="Q125" s="541"/>
      <c r="R125" s="541"/>
      <c r="S125" s="541"/>
      <c r="T125" s="541"/>
      <c r="U125" s="541"/>
      <c r="V125" s="541"/>
      <c r="W125" s="541"/>
      <c r="X125" s="541"/>
      <c r="Y125" s="541"/>
      <c r="Z125" s="541"/>
    </row>
    <row r="126" spans="16:26" ht="15.75" customHeight="1">
      <c r="P126" s="541"/>
      <c r="Q126" s="541"/>
      <c r="R126" s="541"/>
      <c r="S126" s="541"/>
      <c r="T126" s="541"/>
      <c r="U126" s="541"/>
      <c r="V126" s="541"/>
      <c r="W126" s="541"/>
      <c r="X126" s="541"/>
      <c r="Y126" s="541"/>
      <c r="Z126" s="541"/>
    </row>
    <row r="127" spans="16:26" ht="15.75" customHeight="1">
      <c r="P127" s="541"/>
      <c r="Q127" s="541"/>
      <c r="R127" s="541"/>
      <c r="S127" s="541"/>
      <c r="T127" s="541"/>
      <c r="U127" s="541"/>
      <c r="V127" s="541"/>
      <c r="W127" s="541"/>
      <c r="X127" s="541"/>
      <c r="Y127" s="541"/>
      <c r="Z127" s="541"/>
    </row>
    <row r="128" spans="16:26" ht="15.75" customHeight="1">
      <c r="P128" s="541"/>
      <c r="Q128" s="541"/>
      <c r="R128" s="541"/>
      <c r="S128" s="541"/>
      <c r="T128" s="541"/>
      <c r="U128" s="541"/>
      <c r="V128" s="541"/>
      <c r="W128" s="541"/>
      <c r="X128" s="541"/>
      <c r="Y128" s="541"/>
      <c r="Z128" s="541"/>
    </row>
    <row r="129" spans="16:26" ht="15.75" customHeight="1">
      <c r="P129" s="541"/>
      <c r="Q129" s="541"/>
      <c r="R129" s="541"/>
      <c r="S129" s="541"/>
      <c r="T129" s="541"/>
      <c r="U129" s="541"/>
      <c r="V129" s="541"/>
      <c r="W129" s="541"/>
      <c r="X129" s="541"/>
      <c r="Y129" s="541"/>
      <c r="Z129" s="541"/>
    </row>
    <row r="130" spans="16:26" ht="15.75" customHeight="1">
      <c r="P130" s="541"/>
      <c r="Q130" s="541"/>
      <c r="R130" s="541"/>
      <c r="S130" s="541"/>
      <c r="T130" s="541"/>
      <c r="U130" s="541"/>
      <c r="V130" s="541"/>
      <c r="W130" s="541"/>
      <c r="X130" s="541"/>
      <c r="Y130" s="541"/>
      <c r="Z130" s="541"/>
    </row>
    <row r="131" spans="16:26" ht="15.75" customHeight="1">
      <c r="P131" s="541"/>
      <c r="Q131" s="541"/>
      <c r="R131" s="541"/>
      <c r="S131" s="541"/>
      <c r="T131" s="541"/>
      <c r="U131" s="541"/>
      <c r="V131" s="541"/>
      <c r="W131" s="541"/>
      <c r="X131" s="541"/>
      <c r="Y131" s="541"/>
      <c r="Z131" s="541"/>
    </row>
    <row r="132" spans="16:26" ht="15.75" customHeight="1">
      <c r="P132" s="541"/>
      <c r="Q132" s="541"/>
      <c r="R132" s="541"/>
      <c r="S132" s="541"/>
      <c r="T132" s="541"/>
      <c r="U132" s="541"/>
      <c r="V132" s="541"/>
      <c r="W132" s="541"/>
      <c r="X132" s="541"/>
      <c r="Y132" s="541"/>
      <c r="Z132" s="541"/>
    </row>
    <row r="133" spans="16:26" ht="15.75" customHeight="1">
      <c r="P133" s="541"/>
      <c r="Q133" s="541"/>
      <c r="R133" s="541"/>
      <c r="S133" s="541"/>
      <c r="T133" s="541"/>
      <c r="U133" s="541"/>
      <c r="V133" s="541"/>
      <c r="W133" s="541"/>
      <c r="X133" s="541"/>
      <c r="Y133" s="541"/>
      <c r="Z133" s="541"/>
    </row>
    <row r="134" spans="16:26" ht="15.75" customHeight="1">
      <c r="P134" s="541"/>
      <c r="Q134" s="541"/>
      <c r="R134" s="541"/>
      <c r="S134" s="541"/>
      <c r="T134" s="541"/>
      <c r="U134" s="541"/>
      <c r="V134" s="541"/>
      <c r="W134" s="541"/>
      <c r="X134" s="541"/>
      <c r="Y134" s="541"/>
      <c r="Z134" s="541"/>
    </row>
    <row r="135" spans="16:26" ht="15.75" customHeight="1">
      <c r="P135" s="541"/>
      <c r="Q135" s="541"/>
      <c r="R135" s="541"/>
      <c r="S135" s="541"/>
      <c r="T135" s="541"/>
      <c r="U135" s="541"/>
      <c r="V135" s="541"/>
      <c r="W135" s="541"/>
      <c r="X135" s="541"/>
      <c r="Y135" s="541"/>
      <c r="Z135" s="541"/>
    </row>
    <row r="136" spans="16:26" ht="15.75" customHeight="1">
      <c r="P136" s="541"/>
      <c r="Q136" s="541"/>
      <c r="R136" s="541"/>
      <c r="S136" s="541"/>
      <c r="T136" s="541"/>
      <c r="U136" s="541"/>
      <c r="V136" s="541"/>
      <c r="W136" s="541"/>
      <c r="X136" s="541"/>
      <c r="Y136" s="541"/>
      <c r="Z136" s="541"/>
    </row>
    <row r="137" spans="16:26" ht="15.75" customHeight="1">
      <c r="P137" s="541"/>
      <c r="Q137" s="541"/>
      <c r="R137" s="541"/>
      <c r="S137" s="541"/>
      <c r="T137" s="541"/>
      <c r="U137" s="541"/>
      <c r="V137" s="541"/>
      <c r="W137" s="541"/>
      <c r="X137" s="541"/>
      <c r="Y137" s="541"/>
      <c r="Z137" s="541"/>
    </row>
    <row r="138" spans="16:26" ht="15.75" customHeight="1">
      <c r="P138" s="541"/>
      <c r="Q138" s="541"/>
      <c r="R138" s="541"/>
      <c r="S138" s="541"/>
      <c r="T138" s="541"/>
      <c r="U138" s="541"/>
      <c r="V138" s="541"/>
      <c r="W138" s="541"/>
      <c r="X138" s="541"/>
      <c r="Y138" s="541"/>
      <c r="Z138" s="541"/>
    </row>
    <row r="139" spans="16:26" ht="15.75" customHeight="1">
      <c r="P139" s="541"/>
      <c r="Q139" s="541"/>
      <c r="R139" s="541"/>
      <c r="S139" s="541"/>
      <c r="T139" s="541"/>
      <c r="U139" s="541"/>
      <c r="V139" s="541"/>
      <c r="W139" s="541"/>
      <c r="X139" s="541"/>
      <c r="Y139" s="541"/>
      <c r="Z139" s="541"/>
    </row>
    <row r="140" spans="16:26" ht="15.75" customHeight="1">
      <c r="P140" s="541"/>
      <c r="Q140" s="541"/>
      <c r="R140" s="541"/>
      <c r="S140" s="541"/>
      <c r="T140" s="541"/>
      <c r="U140" s="541"/>
      <c r="V140" s="541"/>
      <c r="W140" s="541"/>
      <c r="X140" s="541"/>
      <c r="Y140" s="541"/>
      <c r="Z140" s="541"/>
    </row>
    <row r="141" spans="16:26" ht="15.75" customHeight="1">
      <c r="P141" s="541"/>
      <c r="Q141" s="541"/>
      <c r="R141" s="541"/>
      <c r="S141" s="541"/>
      <c r="T141" s="541"/>
      <c r="U141" s="541"/>
      <c r="V141" s="541"/>
      <c r="W141" s="541"/>
      <c r="X141" s="541"/>
      <c r="Y141" s="541"/>
      <c r="Z141" s="541"/>
    </row>
    <row r="142" spans="16:26" ht="15.75" customHeight="1">
      <c r="P142" s="541"/>
      <c r="Q142" s="541"/>
      <c r="R142" s="541"/>
      <c r="S142" s="541"/>
      <c r="T142" s="541"/>
      <c r="U142" s="541"/>
      <c r="V142" s="541"/>
      <c r="W142" s="541"/>
      <c r="X142" s="541"/>
      <c r="Y142" s="541"/>
      <c r="Z142" s="541"/>
    </row>
    <row r="143" spans="16:26" ht="15.75" customHeight="1">
      <c r="P143" s="541"/>
      <c r="Q143" s="541"/>
      <c r="R143" s="541"/>
      <c r="S143" s="541"/>
      <c r="T143" s="541"/>
      <c r="U143" s="541"/>
      <c r="V143" s="541"/>
      <c r="W143" s="541"/>
      <c r="X143" s="541"/>
      <c r="Y143" s="541"/>
      <c r="Z143" s="541"/>
    </row>
    <row r="144" spans="16:26" ht="15.75" customHeight="1">
      <c r="P144" s="541"/>
      <c r="Q144" s="541"/>
      <c r="R144" s="541"/>
      <c r="S144" s="541"/>
      <c r="T144" s="541"/>
      <c r="U144" s="541"/>
      <c r="V144" s="541"/>
      <c r="W144" s="541"/>
      <c r="X144" s="541"/>
      <c r="Y144" s="541"/>
      <c r="Z144" s="541"/>
    </row>
    <row r="145" spans="16:26" ht="15.75" customHeight="1">
      <c r="P145" s="541"/>
      <c r="Q145" s="541"/>
      <c r="R145" s="541"/>
      <c r="S145" s="541"/>
      <c r="T145" s="541"/>
      <c r="U145" s="541"/>
      <c r="V145" s="541"/>
      <c r="W145" s="541"/>
      <c r="X145" s="541"/>
      <c r="Y145" s="541"/>
      <c r="Z145" s="541"/>
    </row>
    <row r="146" spans="16:26" ht="15.75" customHeight="1">
      <c r="P146" s="541"/>
      <c r="Q146" s="541"/>
      <c r="R146" s="541"/>
      <c r="S146" s="541"/>
      <c r="T146" s="541"/>
      <c r="U146" s="541"/>
      <c r="V146" s="541"/>
      <c r="W146" s="541"/>
      <c r="X146" s="541"/>
      <c r="Y146" s="541"/>
      <c r="Z146" s="541"/>
    </row>
    <row r="147" spans="16:26" ht="15.75" customHeight="1">
      <c r="P147" s="541"/>
      <c r="Q147" s="541"/>
      <c r="R147" s="541"/>
      <c r="S147" s="541"/>
      <c r="T147" s="541"/>
      <c r="U147" s="541"/>
      <c r="V147" s="541"/>
      <c r="W147" s="541"/>
      <c r="X147" s="541"/>
      <c r="Y147" s="541"/>
      <c r="Z147" s="541"/>
    </row>
    <row r="148" spans="16:26" ht="15.75" customHeight="1">
      <c r="P148" s="541"/>
      <c r="Q148" s="541"/>
      <c r="R148" s="541"/>
      <c r="S148" s="541"/>
      <c r="T148" s="541"/>
      <c r="U148" s="541"/>
      <c r="V148" s="541"/>
      <c r="W148" s="541"/>
      <c r="X148" s="541"/>
      <c r="Y148" s="541"/>
      <c r="Z148" s="541"/>
    </row>
    <row r="149" spans="16:26" ht="15.75" customHeight="1">
      <c r="P149" s="541"/>
      <c r="Q149" s="541"/>
      <c r="R149" s="541"/>
      <c r="S149" s="541"/>
      <c r="T149" s="541"/>
      <c r="U149" s="541"/>
      <c r="V149" s="541"/>
      <c r="W149" s="541"/>
      <c r="X149" s="541"/>
      <c r="Y149" s="541"/>
      <c r="Z149" s="541"/>
    </row>
    <row r="150" spans="16:26" ht="15.75" customHeight="1">
      <c r="P150" s="541"/>
      <c r="Q150" s="541"/>
      <c r="R150" s="541"/>
      <c r="S150" s="541"/>
      <c r="T150" s="541"/>
      <c r="U150" s="541"/>
      <c r="V150" s="541"/>
      <c r="W150" s="541"/>
      <c r="X150" s="541"/>
      <c r="Y150" s="541"/>
      <c r="Z150" s="541"/>
    </row>
    <row r="151" spans="16:26" ht="15.75" customHeight="1">
      <c r="P151" s="541"/>
      <c r="Q151" s="541"/>
      <c r="R151" s="541"/>
      <c r="S151" s="541"/>
      <c r="T151" s="541"/>
      <c r="U151" s="541"/>
      <c r="V151" s="541"/>
      <c r="W151" s="541"/>
      <c r="X151" s="541"/>
      <c r="Y151" s="541"/>
      <c r="Z151" s="541"/>
    </row>
    <row r="152" spans="16:26" ht="15.75" customHeight="1">
      <c r="P152" s="541"/>
      <c r="Q152" s="541"/>
      <c r="R152" s="541"/>
      <c r="S152" s="541"/>
      <c r="T152" s="541"/>
      <c r="U152" s="541"/>
      <c r="V152" s="541"/>
      <c r="W152" s="541"/>
      <c r="X152" s="541"/>
      <c r="Y152" s="541"/>
      <c r="Z152" s="541"/>
    </row>
    <row r="153" spans="16:26" ht="15.75" customHeight="1">
      <c r="P153" s="541"/>
      <c r="Q153" s="541"/>
      <c r="R153" s="541"/>
      <c r="S153" s="541"/>
      <c r="T153" s="541"/>
      <c r="U153" s="541"/>
      <c r="V153" s="541"/>
      <c r="W153" s="541"/>
      <c r="X153" s="541"/>
      <c r="Y153" s="541"/>
      <c r="Z153" s="541"/>
    </row>
    <row r="154" spans="16:26" ht="15.75" customHeight="1">
      <c r="P154" s="541"/>
      <c r="Q154" s="541"/>
      <c r="R154" s="541"/>
      <c r="S154" s="541"/>
      <c r="T154" s="541"/>
      <c r="U154" s="541"/>
      <c r="V154" s="541"/>
      <c r="W154" s="541"/>
      <c r="X154" s="541"/>
      <c r="Y154" s="541"/>
      <c r="Z154" s="541"/>
    </row>
    <row r="155" spans="16:26" ht="15.75" customHeight="1">
      <c r="P155" s="541"/>
      <c r="Q155" s="541"/>
      <c r="R155" s="541"/>
      <c r="S155" s="541"/>
      <c r="T155" s="541"/>
      <c r="U155" s="541"/>
      <c r="V155" s="541"/>
      <c r="W155" s="541"/>
      <c r="X155" s="541"/>
      <c r="Y155" s="541"/>
      <c r="Z155" s="541"/>
    </row>
    <row r="156" spans="16:26" ht="15.75" customHeight="1">
      <c r="P156" s="541"/>
      <c r="Q156" s="541"/>
      <c r="R156" s="541"/>
      <c r="S156" s="541"/>
      <c r="T156" s="541"/>
      <c r="U156" s="541"/>
      <c r="V156" s="541"/>
      <c r="W156" s="541"/>
      <c r="X156" s="541"/>
      <c r="Y156" s="541"/>
      <c r="Z156" s="541"/>
    </row>
    <row r="157" spans="16:26" ht="15.75" customHeight="1">
      <c r="P157" s="541"/>
      <c r="Q157" s="541"/>
      <c r="R157" s="541"/>
      <c r="S157" s="541"/>
      <c r="T157" s="541"/>
      <c r="U157" s="541"/>
      <c r="V157" s="541"/>
      <c r="W157" s="541"/>
      <c r="X157" s="541"/>
      <c r="Y157" s="541"/>
      <c r="Z157" s="541"/>
    </row>
    <row r="158" spans="16:26" ht="15.75" customHeight="1">
      <c r="P158" s="541"/>
      <c r="Q158" s="541"/>
      <c r="R158" s="541"/>
      <c r="S158" s="541"/>
      <c r="T158" s="541"/>
      <c r="U158" s="541"/>
      <c r="V158" s="541"/>
      <c r="W158" s="541"/>
      <c r="X158" s="541"/>
      <c r="Y158" s="541"/>
      <c r="Z158" s="541"/>
    </row>
    <row r="159" spans="16:26" ht="15.75" customHeight="1">
      <c r="P159" s="541"/>
      <c r="Q159" s="541"/>
      <c r="R159" s="541"/>
      <c r="S159" s="541"/>
      <c r="T159" s="541"/>
      <c r="U159" s="541"/>
      <c r="V159" s="541"/>
      <c r="W159" s="541"/>
      <c r="X159" s="541"/>
      <c r="Y159" s="541"/>
      <c r="Z159" s="541"/>
    </row>
    <row r="160" spans="16:26" ht="15.75" customHeight="1">
      <c r="P160" s="541"/>
      <c r="Q160" s="541"/>
      <c r="R160" s="541"/>
      <c r="S160" s="541"/>
      <c r="T160" s="541"/>
      <c r="U160" s="541"/>
      <c r="V160" s="541"/>
      <c r="W160" s="541"/>
      <c r="X160" s="541"/>
      <c r="Y160" s="541"/>
      <c r="Z160" s="541"/>
    </row>
    <row r="161" spans="16:26" ht="15.75" customHeight="1">
      <c r="P161" s="541"/>
      <c r="Q161" s="541"/>
      <c r="R161" s="541"/>
      <c r="S161" s="541"/>
      <c r="T161" s="541"/>
      <c r="U161" s="541"/>
      <c r="V161" s="541"/>
      <c r="W161" s="541"/>
      <c r="X161" s="541"/>
      <c r="Y161" s="541"/>
      <c r="Z161" s="541"/>
    </row>
    <row r="162" spans="16:26" ht="15.75" customHeight="1">
      <c r="P162" s="541"/>
      <c r="Q162" s="541"/>
      <c r="R162" s="541"/>
      <c r="S162" s="541"/>
      <c r="T162" s="541"/>
      <c r="U162" s="541"/>
      <c r="V162" s="541"/>
      <c r="W162" s="541"/>
      <c r="X162" s="541"/>
      <c r="Y162" s="541"/>
      <c r="Z162" s="541"/>
    </row>
    <row r="163" spans="16:26" ht="15.75" customHeight="1">
      <c r="P163" s="541"/>
      <c r="Q163" s="541"/>
      <c r="R163" s="541"/>
      <c r="S163" s="541"/>
      <c r="T163" s="541"/>
      <c r="U163" s="541"/>
      <c r="V163" s="541"/>
      <c r="W163" s="541"/>
      <c r="X163" s="541"/>
      <c r="Y163" s="541"/>
      <c r="Z163" s="541"/>
    </row>
    <row r="164" spans="16:26" ht="15.75" customHeight="1">
      <c r="P164" s="541"/>
      <c r="Q164" s="541"/>
      <c r="R164" s="541"/>
      <c r="S164" s="541"/>
      <c r="T164" s="541"/>
      <c r="U164" s="541"/>
      <c r="V164" s="541"/>
      <c r="W164" s="541"/>
      <c r="X164" s="541"/>
      <c r="Y164" s="541"/>
      <c r="Z164" s="541"/>
    </row>
    <row r="165" spans="16:26" ht="15.75" customHeight="1">
      <c r="P165" s="541"/>
      <c r="Q165" s="541"/>
      <c r="R165" s="541"/>
      <c r="S165" s="541"/>
      <c r="T165" s="541"/>
      <c r="U165" s="541"/>
      <c r="V165" s="541"/>
      <c r="W165" s="541"/>
      <c r="X165" s="541"/>
      <c r="Y165" s="541"/>
      <c r="Z165" s="541"/>
    </row>
    <row r="166" spans="16:26" ht="15.75" customHeight="1">
      <c r="P166" s="541"/>
      <c r="Q166" s="541"/>
      <c r="R166" s="541"/>
      <c r="S166" s="541"/>
      <c r="T166" s="541"/>
      <c r="U166" s="541"/>
      <c r="V166" s="541"/>
      <c r="W166" s="541"/>
      <c r="X166" s="541"/>
      <c r="Y166" s="541"/>
      <c r="Z166" s="541"/>
    </row>
    <row r="167" spans="16:26" ht="15.75" customHeight="1">
      <c r="P167" s="541"/>
      <c r="Q167" s="541"/>
      <c r="R167" s="541"/>
      <c r="S167" s="541"/>
      <c r="T167" s="541"/>
      <c r="U167" s="541"/>
      <c r="V167" s="541"/>
      <c r="W167" s="541"/>
      <c r="X167" s="541"/>
      <c r="Y167" s="541"/>
      <c r="Z167" s="541"/>
    </row>
    <row r="168" spans="16:26" ht="15.75" customHeight="1">
      <c r="P168" s="541"/>
      <c r="Q168" s="541"/>
      <c r="R168" s="541"/>
      <c r="S168" s="541"/>
      <c r="T168" s="541"/>
      <c r="U168" s="541"/>
      <c r="V168" s="541"/>
      <c r="W168" s="541"/>
      <c r="X168" s="541"/>
      <c r="Y168" s="541"/>
      <c r="Z168" s="541"/>
    </row>
    <row r="169" spans="16:26" ht="15.75" customHeight="1">
      <c r="P169" s="541"/>
      <c r="Q169" s="541"/>
      <c r="R169" s="541"/>
      <c r="S169" s="541"/>
      <c r="T169" s="541"/>
      <c r="U169" s="541"/>
      <c r="V169" s="541"/>
      <c r="W169" s="541"/>
      <c r="X169" s="541"/>
      <c r="Y169" s="541"/>
      <c r="Z169" s="541"/>
    </row>
    <row r="170" spans="16:26" ht="15.75" customHeight="1">
      <c r="P170" s="541"/>
      <c r="Q170" s="541"/>
      <c r="R170" s="541"/>
      <c r="S170" s="541"/>
      <c r="T170" s="541"/>
      <c r="U170" s="541"/>
      <c r="V170" s="541"/>
      <c r="W170" s="541"/>
      <c r="X170" s="541"/>
      <c r="Y170" s="541"/>
      <c r="Z170" s="541"/>
    </row>
    <row r="171" spans="16:26" ht="15.75" customHeight="1">
      <c r="P171" s="541"/>
      <c r="Q171" s="541"/>
      <c r="R171" s="541"/>
      <c r="S171" s="541"/>
      <c r="T171" s="541"/>
      <c r="U171" s="541"/>
      <c r="V171" s="541"/>
      <c r="W171" s="541"/>
      <c r="X171" s="541"/>
      <c r="Y171" s="541"/>
      <c r="Z171" s="541"/>
    </row>
    <row r="172" spans="16:26" ht="15.75" customHeight="1">
      <c r="P172" s="541"/>
      <c r="Q172" s="541"/>
      <c r="R172" s="541"/>
      <c r="S172" s="541"/>
      <c r="T172" s="541"/>
      <c r="U172" s="541"/>
      <c r="V172" s="541"/>
      <c r="W172" s="541"/>
      <c r="X172" s="541"/>
      <c r="Y172" s="541"/>
      <c r="Z172" s="541"/>
    </row>
    <row r="173" spans="16:26" ht="15.75" customHeight="1">
      <c r="P173" s="541"/>
      <c r="Q173" s="541"/>
      <c r="R173" s="541"/>
      <c r="S173" s="541"/>
      <c r="T173" s="541"/>
      <c r="U173" s="541"/>
      <c r="V173" s="541"/>
      <c r="W173" s="541"/>
      <c r="X173" s="541"/>
      <c r="Y173" s="541"/>
      <c r="Z173" s="541"/>
    </row>
    <row r="174" spans="16:26" ht="15.75" customHeight="1">
      <c r="P174" s="541"/>
      <c r="Q174" s="541"/>
      <c r="R174" s="541"/>
      <c r="S174" s="541"/>
      <c r="T174" s="541"/>
      <c r="U174" s="541"/>
      <c r="V174" s="541"/>
      <c r="W174" s="541"/>
      <c r="X174" s="541"/>
      <c r="Y174" s="541"/>
      <c r="Z174" s="541"/>
    </row>
    <row r="175" spans="16:26" ht="15.75" customHeight="1">
      <c r="P175" s="541"/>
      <c r="Q175" s="541"/>
      <c r="R175" s="541"/>
      <c r="S175" s="541"/>
      <c r="T175" s="541"/>
      <c r="U175" s="541"/>
      <c r="V175" s="541"/>
      <c r="W175" s="541"/>
      <c r="X175" s="541"/>
      <c r="Y175" s="541"/>
      <c r="Z175" s="541"/>
    </row>
    <row r="176" spans="16:26" ht="15.75" customHeight="1">
      <c r="P176" s="541"/>
      <c r="Q176" s="541"/>
      <c r="R176" s="541"/>
      <c r="S176" s="541"/>
      <c r="T176" s="541"/>
      <c r="U176" s="541"/>
      <c r="V176" s="541"/>
      <c r="W176" s="541"/>
      <c r="X176" s="541"/>
      <c r="Y176" s="541"/>
      <c r="Z176" s="541"/>
    </row>
    <row r="177" spans="16:26" ht="15.75" customHeight="1">
      <c r="P177" s="541"/>
      <c r="Q177" s="541"/>
      <c r="R177" s="541"/>
      <c r="S177" s="541"/>
      <c r="T177" s="541"/>
      <c r="U177" s="541"/>
      <c r="V177" s="541"/>
      <c r="W177" s="541"/>
      <c r="X177" s="541"/>
      <c r="Y177" s="541"/>
      <c r="Z177" s="541"/>
    </row>
    <row r="178" spans="16:26" ht="15.75" customHeight="1">
      <c r="P178" s="541"/>
      <c r="Q178" s="541"/>
      <c r="R178" s="541"/>
      <c r="S178" s="541"/>
      <c r="T178" s="541"/>
      <c r="U178" s="541"/>
      <c r="V178" s="541"/>
      <c r="W178" s="541"/>
      <c r="X178" s="541"/>
      <c r="Y178" s="541"/>
      <c r="Z178" s="541"/>
    </row>
    <row r="179" spans="16:26" ht="15.75" customHeight="1">
      <c r="P179" s="541"/>
      <c r="Q179" s="541"/>
      <c r="R179" s="541"/>
      <c r="S179" s="541"/>
      <c r="T179" s="541"/>
      <c r="U179" s="541"/>
      <c r="V179" s="541"/>
      <c r="W179" s="541"/>
      <c r="X179" s="541"/>
      <c r="Y179" s="541"/>
      <c r="Z179" s="541"/>
    </row>
    <row r="180" spans="16:26" ht="15.75" customHeight="1">
      <c r="P180" s="541"/>
      <c r="Q180" s="541"/>
      <c r="R180" s="541"/>
      <c r="S180" s="541"/>
      <c r="T180" s="541"/>
      <c r="U180" s="541"/>
      <c r="V180" s="541"/>
      <c r="W180" s="541"/>
      <c r="X180" s="541"/>
      <c r="Y180" s="541"/>
      <c r="Z180" s="541"/>
    </row>
    <row r="181" spans="16:26" ht="15.75" customHeight="1">
      <c r="P181" s="541"/>
      <c r="Q181" s="541"/>
      <c r="R181" s="541"/>
      <c r="S181" s="541"/>
      <c r="T181" s="541"/>
      <c r="U181" s="541"/>
      <c r="V181" s="541"/>
      <c r="W181" s="541"/>
      <c r="X181" s="541"/>
      <c r="Y181" s="541"/>
      <c r="Z181" s="541"/>
    </row>
    <row r="182" spans="16:26" ht="15.75" customHeight="1">
      <c r="P182" s="541"/>
      <c r="Q182" s="541"/>
      <c r="R182" s="541"/>
      <c r="S182" s="541"/>
      <c r="T182" s="541"/>
      <c r="U182" s="541"/>
      <c r="V182" s="541"/>
      <c r="W182" s="541"/>
      <c r="X182" s="541"/>
      <c r="Y182" s="541"/>
      <c r="Z182" s="541"/>
    </row>
    <row r="183" spans="16:26" ht="15.75" customHeight="1">
      <c r="P183" s="541"/>
      <c r="Q183" s="541"/>
      <c r="R183" s="541"/>
      <c r="S183" s="541"/>
      <c r="T183" s="541"/>
      <c r="U183" s="541"/>
      <c r="V183" s="541"/>
      <c r="W183" s="541"/>
      <c r="X183" s="541"/>
      <c r="Y183" s="541"/>
      <c r="Z183" s="541"/>
    </row>
    <row r="184" spans="16:26" ht="15.75" customHeight="1">
      <c r="P184" s="541"/>
      <c r="Q184" s="541"/>
      <c r="R184" s="541"/>
      <c r="S184" s="541"/>
      <c r="T184" s="541"/>
      <c r="U184" s="541"/>
      <c r="V184" s="541"/>
      <c r="W184" s="541"/>
      <c r="X184" s="541"/>
      <c r="Y184" s="541"/>
      <c r="Z184" s="541"/>
    </row>
    <row r="185" spans="16:26" ht="15.75" customHeight="1">
      <c r="P185" s="541"/>
      <c r="Q185" s="541"/>
      <c r="R185" s="541"/>
      <c r="S185" s="541"/>
      <c r="T185" s="541"/>
      <c r="U185" s="541"/>
      <c r="V185" s="541"/>
      <c r="W185" s="541"/>
      <c r="X185" s="541"/>
      <c r="Y185" s="541"/>
      <c r="Z185" s="541"/>
    </row>
    <row r="186" spans="16:26" ht="15.75" customHeight="1">
      <c r="P186" s="541"/>
      <c r="Q186" s="541"/>
      <c r="R186" s="541"/>
      <c r="S186" s="541"/>
      <c r="T186" s="541"/>
      <c r="U186" s="541"/>
      <c r="V186" s="541"/>
      <c r="W186" s="541"/>
      <c r="X186" s="541"/>
      <c r="Y186" s="541"/>
      <c r="Z186" s="541"/>
    </row>
    <row r="187" spans="16:26" ht="15.75" customHeight="1">
      <c r="P187" s="541"/>
      <c r="Q187" s="541"/>
      <c r="R187" s="541"/>
      <c r="S187" s="541"/>
      <c r="T187" s="541"/>
      <c r="U187" s="541"/>
      <c r="V187" s="541"/>
      <c r="W187" s="541"/>
      <c r="X187" s="541"/>
      <c r="Y187" s="541"/>
      <c r="Z187" s="541"/>
    </row>
    <row r="188" spans="16:26" ht="15.75" customHeight="1">
      <c r="P188" s="541"/>
      <c r="Q188" s="541"/>
      <c r="R188" s="541"/>
      <c r="S188" s="541"/>
      <c r="T188" s="541"/>
      <c r="U188" s="541"/>
      <c r="V188" s="541"/>
      <c r="W188" s="541"/>
      <c r="X188" s="541"/>
      <c r="Y188" s="541"/>
      <c r="Z188" s="541"/>
    </row>
    <row r="189" spans="16:26" ht="15.75" customHeight="1">
      <c r="P189" s="541"/>
      <c r="Q189" s="541"/>
      <c r="R189" s="541"/>
      <c r="S189" s="541"/>
      <c r="T189" s="541"/>
      <c r="U189" s="541"/>
      <c r="V189" s="541"/>
      <c r="W189" s="541"/>
      <c r="X189" s="541"/>
      <c r="Y189" s="541"/>
      <c r="Z189" s="541"/>
    </row>
    <row r="190" spans="16:26" ht="15.75" customHeight="1">
      <c r="P190" s="541"/>
      <c r="Q190" s="541"/>
      <c r="R190" s="541"/>
      <c r="S190" s="541"/>
      <c r="T190" s="541"/>
      <c r="U190" s="541"/>
      <c r="V190" s="541"/>
      <c r="W190" s="541"/>
      <c r="X190" s="541"/>
      <c r="Y190" s="541"/>
      <c r="Z190" s="541"/>
    </row>
    <row r="191" spans="16:26" ht="15.75" customHeight="1">
      <c r="P191" s="541"/>
      <c r="Q191" s="541"/>
      <c r="R191" s="541"/>
      <c r="S191" s="541"/>
      <c r="T191" s="541"/>
      <c r="U191" s="541"/>
      <c r="V191" s="541"/>
      <c r="W191" s="541"/>
      <c r="X191" s="541"/>
      <c r="Y191" s="541"/>
      <c r="Z191" s="541"/>
    </row>
    <row r="192" spans="16:26" ht="15.75" customHeight="1">
      <c r="P192" s="541"/>
      <c r="Q192" s="541"/>
      <c r="R192" s="541"/>
      <c r="S192" s="541"/>
      <c r="T192" s="541"/>
      <c r="U192" s="541"/>
      <c r="V192" s="541"/>
      <c r="W192" s="541"/>
      <c r="X192" s="541"/>
      <c r="Y192" s="541"/>
      <c r="Z192" s="541"/>
    </row>
    <row r="193" spans="16:26" ht="15.75" customHeight="1">
      <c r="P193" s="541"/>
      <c r="Q193" s="541"/>
      <c r="R193" s="541"/>
      <c r="S193" s="541"/>
      <c r="T193" s="541"/>
      <c r="U193" s="541"/>
      <c r="V193" s="541"/>
      <c r="W193" s="541"/>
      <c r="X193" s="541"/>
      <c r="Y193" s="541"/>
      <c r="Z193" s="541"/>
    </row>
    <row r="194" spans="16:26" ht="15.75" customHeight="1">
      <c r="P194" s="541"/>
      <c r="Q194" s="541"/>
      <c r="R194" s="541"/>
      <c r="S194" s="541"/>
      <c r="T194" s="541"/>
      <c r="U194" s="541"/>
      <c r="V194" s="541"/>
      <c r="W194" s="541"/>
      <c r="X194" s="541"/>
      <c r="Y194" s="541"/>
      <c r="Z194" s="541"/>
    </row>
    <row r="195" spans="16:26" ht="15.75" customHeight="1">
      <c r="P195" s="541"/>
      <c r="Q195" s="541"/>
      <c r="R195" s="541"/>
      <c r="S195" s="541"/>
      <c r="T195" s="541"/>
      <c r="U195" s="541"/>
      <c r="V195" s="541"/>
      <c r="W195" s="541"/>
      <c r="X195" s="541"/>
      <c r="Y195" s="541"/>
      <c r="Z195" s="541"/>
    </row>
    <row r="196" spans="16:26" ht="15.75" customHeight="1">
      <c r="P196" s="541"/>
      <c r="Q196" s="541"/>
      <c r="R196" s="541"/>
      <c r="S196" s="541"/>
      <c r="T196" s="541"/>
      <c r="U196" s="541"/>
      <c r="V196" s="541"/>
      <c r="W196" s="541"/>
      <c r="X196" s="541"/>
      <c r="Y196" s="541"/>
      <c r="Z196" s="541"/>
    </row>
    <row r="197" spans="16:26" ht="15.75" customHeight="1">
      <c r="P197" s="541"/>
      <c r="Q197" s="541"/>
      <c r="R197" s="541"/>
      <c r="S197" s="541"/>
      <c r="T197" s="541"/>
      <c r="U197" s="541"/>
      <c r="V197" s="541"/>
      <c r="W197" s="541"/>
      <c r="X197" s="541"/>
      <c r="Y197" s="541"/>
      <c r="Z197" s="541"/>
    </row>
    <row r="198" spans="16:26" ht="15.75" customHeight="1">
      <c r="P198" s="541"/>
      <c r="Q198" s="541"/>
      <c r="R198" s="541"/>
      <c r="S198" s="541"/>
      <c r="T198" s="541"/>
      <c r="U198" s="541"/>
      <c r="V198" s="541"/>
      <c r="W198" s="541"/>
      <c r="X198" s="541"/>
      <c r="Y198" s="541"/>
      <c r="Z198" s="541"/>
    </row>
    <row r="199" spans="16:26" ht="15.75" customHeight="1">
      <c r="P199" s="541"/>
      <c r="Q199" s="541"/>
      <c r="R199" s="541"/>
      <c r="S199" s="541"/>
      <c r="T199" s="541"/>
      <c r="U199" s="541"/>
      <c r="V199" s="541"/>
      <c r="W199" s="541"/>
      <c r="X199" s="541"/>
      <c r="Y199" s="541"/>
      <c r="Z199" s="541"/>
    </row>
    <row r="200" spans="16:26" ht="15.75" customHeight="1">
      <c r="P200" s="541"/>
      <c r="Q200" s="541"/>
      <c r="R200" s="541"/>
      <c r="S200" s="541"/>
      <c r="T200" s="541"/>
      <c r="U200" s="541"/>
      <c r="V200" s="541"/>
      <c r="W200" s="541"/>
      <c r="X200" s="541"/>
      <c r="Y200" s="541"/>
      <c r="Z200" s="541"/>
    </row>
    <row r="201" spans="16:26" ht="15.75" customHeight="1">
      <c r="P201" s="541"/>
      <c r="Q201" s="541"/>
      <c r="R201" s="541"/>
      <c r="S201" s="541"/>
      <c r="T201" s="541"/>
      <c r="U201" s="541"/>
      <c r="V201" s="541"/>
      <c r="W201" s="541"/>
      <c r="X201" s="541"/>
      <c r="Y201" s="541"/>
      <c r="Z201" s="541"/>
    </row>
    <row r="202" spans="16:26" ht="15.75" customHeight="1">
      <c r="P202" s="541"/>
      <c r="Q202" s="541"/>
      <c r="R202" s="541"/>
      <c r="S202" s="541"/>
      <c r="T202" s="541"/>
      <c r="U202" s="541"/>
      <c r="V202" s="541"/>
      <c r="W202" s="541"/>
      <c r="X202" s="541"/>
      <c r="Y202" s="541"/>
      <c r="Z202" s="541"/>
    </row>
    <row r="203" spans="16:26" ht="15.75" customHeight="1">
      <c r="P203" s="541"/>
      <c r="Q203" s="541"/>
      <c r="R203" s="541"/>
      <c r="S203" s="541"/>
      <c r="T203" s="541"/>
      <c r="U203" s="541"/>
      <c r="V203" s="541"/>
      <c r="W203" s="541"/>
      <c r="X203" s="541"/>
      <c r="Y203" s="541"/>
      <c r="Z203" s="541"/>
    </row>
    <row r="204" spans="16:26" ht="15.75" customHeight="1">
      <c r="P204" s="541"/>
      <c r="Q204" s="541"/>
      <c r="R204" s="541"/>
      <c r="S204" s="541"/>
      <c r="T204" s="541"/>
      <c r="U204" s="541"/>
      <c r="V204" s="541"/>
      <c r="W204" s="541"/>
      <c r="X204" s="541"/>
      <c r="Y204" s="541"/>
      <c r="Z204" s="541"/>
    </row>
    <row r="205" spans="16:26" ht="15.75" customHeight="1">
      <c r="P205" s="541"/>
      <c r="Q205" s="541"/>
      <c r="R205" s="541"/>
      <c r="S205" s="541"/>
      <c r="T205" s="541"/>
      <c r="U205" s="541"/>
      <c r="V205" s="541"/>
      <c r="W205" s="541"/>
      <c r="X205" s="541"/>
      <c r="Y205" s="541"/>
      <c r="Z205" s="541"/>
    </row>
    <row r="206" spans="16:26" ht="15.75" customHeight="1">
      <c r="P206" s="541"/>
      <c r="Q206" s="541"/>
      <c r="R206" s="541"/>
      <c r="S206" s="541"/>
      <c r="T206" s="541"/>
      <c r="U206" s="541"/>
      <c r="V206" s="541"/>
      <c r="W206" s="541"/>
      <c r="X206" s="541"/>
      <c r="Y206" s="541"/>
      <c r="Z206" s="541"/>
    </row>
    <row r="207" spans="16:26" ht="15.75" customHeight="1">
      <c r="P207" s="541"/>
      <c r="Q207" s="541"/>
      <c r="R207" s="541"/>
      <c r="S207" s="541"/>
      <c r="T207" s="541"/>
      <c r="U207" s="541"/>
      <c r="V207" s="541"/>
      <c r="W207" s="541"/>
      <c r="X207" s="541"/>
      <c r="Y207" s="541"/>
      <c r="Z207" s="541"/>
    </row>
    <row r="208" spans="16:26" ht="15.75" customHeight="1">
      <c r="P208" s="541"/>
      <c r="Q208" s="541"/>
      <c r="R208" s="541"/>
      <c r="S208" s="541"/>
      <c r="T208" s="541"/>
      <c r="U208" s="541"/>
      <c r="V208" s="541"/>
      <c r="W208" s="541"/>
      <c r="X208" s="541"/>
      <c r="Y208" s="541"/>
      <c r="Z208" s="541"/>
    </row>
    <row r="209" spans="16:26" ht="15.75" customHeight="1">
      <c r="P209" s="541"/>
      <c r="Q209" s="541"/>
      <c r="R209" s="541"/>
      <c r="S209" s="541"/>
      <c r="T209" s="541"/>
      <c r="U209" s="541"/>
      <c r="V209" s="541"/>
      <c r="W209" s="541"/>
      <c r="X209" s="541"/>
      <c r="Y209" s="541"/>
      <c r="Z209" s="541"/>
    </row>
    <row r="210" spans="16:26" ht="15.75" customHeight="1">
      <c r="P210" s="541"/>
      <c r="Q210" s="541"/>
      <c r="R210" s="541"/>
      <c r="S210" s="541"/>
      <c r="T210" s="541"/>
      <c r="U210" s="541"/>
      <c r="V210" s="541"/>
      <c r="W210" s="541"/>
      <c r="X210" s="541"/>
      <c r="Y210" s="541"/>
      <c r="Z210" s="541"/>
    </row>
    <row r="211" spans="16:26" ht="15.75" customHeight="1">
      <c r="P211" s="541"/>
      <c r="Q211" s="541"/>
      <c r="R211" s="541"/>
      <c r="S211" s="541"/>
      <c r="T211" s="541"/>
      <c r="U211" s="541"/>
      <c r="V211" s="541"/>
      <c r="W211" s="541"/>
      <c r="X211" s="541"/>
      <c r="Y211" s="541"/>
      <c r="Z211" s="541"/>
    </row>
    <row r="212" spans="16:26" ht="15.75" customHeight="1">
      <c r="P212" s="541"/>
      <c r="Q212" s="541"/>
      <c r="R212" s="541"/>
      <c r="S212" s="541"/>
      <c r="T212" s="541"/>
      <c r="U212" s="541"/>
      <c r="V212" s="541"/>
      <c r="W212" s="541"/>
      <c r="X212" s="541"/>
      <c r="Y212" s="541"/>
      <c r="Z212" s="541"/>
    </row>
    <row r="213" spans="16:26" ht="15.75" customHeight="1">
      <c r="P213" s="541"/>
      <c r="Q213" s="541"/>
      <c r="R213" s="541"/>
      <c r="S213" s="541"/>
      <c r="T213" s="541"/>
      <c r="U213" s="541"/>
      <c r="V213" s="541"/>
      <c r="W213" s="541"/>
      <c r="X213" s="541"/>
      <c r="Y213" s="541"/>
      <c r="Z213" s="541"/>
    </row>
    <row r="214" spans="16:26" ht="15.75" customHeight="1">
      <c r="P214" s="541"/>
      <c r="Q214" s="541"/>
      <c r="R214" s="541"/>
      <c r="S214" s="541"/>
      <c r="T214" s="541"/>
      <c r="U214" s="541"/>
      <c r="V214" s="541"/>
      <c r="W214" s="541"/>
      <c r="X214" s="541"/>
      <c r="Y214" s="541"/>
      <c r="Z214" s="541"/>
    </row>
    <row r="215" spans="16:26" ht="15.75" customHeight="1">
      <c r="P215" s="541"/>
      <c r="Q215" s="541"/>
      <c r="R215" s="541"/>
      <c r="S215" s="541"/>
      <c r="T215" s="541"/>
      <c r="U215" s="541"/>
      <c r="V215" s="541"/>
      <c r="W215" s="541"/>
      <c r="X215" s="541"/>
      <c r="Y215" s="541"/>
      <c r="Z215" s="541"/>
    </row>
    <row r="216" spans="16:26" ht="15.75" customHeight="1">
      <c r="P216" s="541"/>
      <c r="Q216" s="541"/>
      <c r="R216" s="541"/>
      <c r="S216" s="541"/>
      <c r="T216" s="541"/>
      <c r="U216" s="541"/>
      <c r="V216" s="541"/>
      <c r="W216" s="541"/>
      <c r="X216" s="541"/>
      <c r="Y216" s="541"/>
      <c r="Z216" s="541"/>
    </row>
    <row r="217" spans="16:26" ht="15.75" customHeight="1">
      <c r="P217" s="541"/>
      <c r="Q217" s="541"/>
      <c r="R217" s="541"/>
      <c r="S217" s="541"/>
      <c r="T217" s="541"/>
      <c r="U217" s="541"/>
      <c r="V217" s="541"/>
      <c r="W217" s="541"/>
      <c r="X217" s="541"/>
      <c r="Y217" s="541"/>
      <c r="Z217" s="541"/>
    </row>
    <row r="218" spans="16:26" ht="15.75" customHeight="1">
      <c r="P218" s="541"/>
      <c r="Q218" s="541"/>
      <c r="R218" s="541"/>
      <c r="S218" s="541"/>
      <c r="T218" s="541"/>
      <c r="U218" s="541"/>
      <c r="V218" s="541"/>
      <c r="W218" s="541"/>
      <c r="X218" s="541"/>
      <c r="Y218" s="541"/>
      <c r="Z218" s="541"/>
    </row>
    <row r="219" spans="16:26" ht="15.75" customHeight="1">
      <c r="P219" s="541"/>
      <c r="Q219" s="541"/>
      <c r="R219" s="541"/>
      <c r="S219" s="541"/>
      <c r="T219" s="541"/>
      <c r="U219" s="541"/>
      <c r="V219" s="541"/>
      <c r="W219" s="541"/>
      <c r="X219" s="541"/>
      <c r="Y219" s="541"/>
      <c r="Z219" s="541"/>
    </row>
    <row r="220" spans="16:26" ht="15.75" customHeight="1">
      <c r="P220" s="541"/>
      <c r="Q220" s="541"/>
      <c r="R220" s="541"/>
      <c r="S220" s="541"/>
      <c r="T220" s="541"/>
      <c r="U220" s="541"/>
      <c r="V220" s="541"/>
      <c r="W220" s="541"/>
      <c r="X220" s="541"/>
      <c r="Y220" s="541"/>
      <c r="Z220" s="541"/>
    </row>
    <row r="221" spans="16:26" ht="15.75" customHeight="1">
      <c r="P221" s="541"/>
      <c r="Q221" s="541"/>
      <c r="R221" s="541"/>
      <c r="S221" s="541"/>
      <c r="T221" s="541"/>
      <c r="U221" s="541"/>
      <c r="V221" s="541"/>
      <c r="W221" s="541"/>
      <c r="X221" s="541"/>
      <c r="Y221" s="541"/>
      <c r="Z221" s="541"/>
    </row>
    <row r="222" spans="16:26" ht="15.75" customHeight="1">
      <c r="P222" s="541"/>
      <c r="Q222" s="541"/>
      <c r="R222" s="541"/>
      <c r="S222" s="541"/>
      <c r="T222" s="541"/>
      <c r="U222" s="541"/>
      <c r="V222" s="541"/>
      <c r="W222" s="541"/>
      <c r="X222" s="541"/>
      <c r="Y222" s="541"/>
      <c r="Z222" s="541"/>
    </row>
    <row r="223" spans="16:26" ht="15.75" customHeight="1">
      <c r="P223" s="541"/>
      <c r="Q223" s="541"/>
      <c r="R223" s="541"/>
      <c r="S223" s="541"/>
      <c r="T223" s="541"/>
      <c r="U223" s="541"/>
      <c r="V223" s="541"/>
      <c r="W223" s="541"/>
      <c r="X223" s="541"/>
      <c r="Y223" s="541"/>
      <c r="Z223" s="541"/>
    </row>
    <row r="224" spans="16:26" ht="15.75" customHeight="1">
      <c r="P224" s="541"/>
      <c r="Q224" s="541"/>
      <c r="R224" s="541"/>
      <c r="S224" s="541"/>
      <c r="T224" s="541"/>
      <c r="U224" s="541"/>
      <c r="V224" s="541"/>
      <c r="W224" s="541"/>
      <c r="X224" s="541"/>
      <c r="Y224" s="541"/>
      <c r="Z224" s="541"/>
    </row>
    <row r="225" spans="16:26" ht="15.75" customHeight="1">
      <c r="P225" s="541"/>
      <c r="Q225" s="541"/>
      <c r="R225" s="541"/>
      <c r="S225" s="541"/>
      <c r="T225" s="541"/>
      <c r="U225" s="541"/>
      <c r="V225" s="541"/>
      <c r="W225" s="541"/>
      <c r="X225" s="541"/>
      <c r="Y225" s="541"/>
      <c r="Z225" s="541"/>
    </row>
    <row r="226" spans="16:26" ht="15.75" customHeight="1">
      <c r="P226" s="541"/>
      <c r="Q226" s="541"/>
      <c r="R226" s="541"/>
      <c r="S226" s="541"/>
      <c r="T226" s="541"/>
      <c r="U226" s="541"/>
      <c r="V226" s="541"/>
      <c r="W226" s="541"/>
      <c r="X226" s="541"/>
      <c r="Y226" s="541"/>
      <c r="Z226" s="541"/>
    </row>
    <row r="227" spans="16:26" ht="15.75" customHeight="1">
      <c r="P227" s="541"/>
      <c r="Q227" s="541"/>
      <c r="R227" s="541"/>
      <c r="S227" s="541"/>
      <c r="T227" s="541"/>
      <c r="U227" s="541"/>
      <c r="V227" s="541"/>
      <c r="W227" s="541"/>
      <c r="X227" s="541"/>
      <c r="Y227" s="541"/>
      <c r="Z227" s="541"/>
    </row>
    <row r="228" spans="16:26" ht="15.75" customHeight="1">
      <c r="P228" s="541"/>
      <c r="Q228" s="541"/>
      <c r="R228" s="541"/>
      <c r="S228" s="541"/>
      <c r="T228" s="541"/>
      <c r="U228" s="541"/>
      <c r="V228" s="541"/>
      <c r="W228" s="541"/>
      <c r="X228" s="541"/>
      <c r="Y228" s="541"/>
      <c r="Z228" s="541"/>
    </row>
    <row r="229" spans="16:26" ht="15.75" customHeight="1">
      <c r="P229" s="541"/>
      <c r="Q229" s="541"/>
      <c r="R229" s="541"/>
      <c r="S229" s="541"/>
      <c r="T229" s="541"/>
      <c r="U229" s="541"/>
      <c r="V229" s="541"/>
      <c r="W229" s="541"/>
      <c r="X229" s="541"/>
      <c r="Y229" s="541"/>
      <c r="Z229" s="541"/>
    </row>
    <row r="230" spans="16:26" ht="15.75" customHeight="1">
      <c r="P230" s="541"/>
      <c r="Q230" s="541"/>
      <c r="R230" s="541"/>
      <c r="S230" s="541"/>
      <c r="T230" s="541"/>
      <c r="U230" s="541"/>
      <c r="V230" s="541"/>
      <c r="W230" s="541"/>
      <c r="X230" s="541"/>
      <c r="Y230" s="541"/>
      <c r="Z230" s="541"/>
    </row>
    <row r="231" spans="16:26" ht="15.75" customHeight="1">
      <c r="P231" s="541"/>
      <c r="Q231" s="541"/>
      <c r="R231" s="541"/>
      <c r="S231" s="541"/>
      <c r="T231" s="541"/>
      <c r="U231" s="541"/>
      <c r="V231" s="541"/>
      <c r="W231" s="541"/>
      <c r="X231" s="541"/>
      <c r="Y231" s="541"/>
      <c r="Z231" s="541"/>
    </row>
    <row r="232" spans="16:26" ht="15.75" customHeight="1">
      <c r="P232" s="541"/>
      <c r="Q232" s="541"/>
      <c r="R232" s="541"/>
      <c r="S232" s="541"/>
      <c r="T232" s="541"/>
      <c r="U232" s="541"/>
      <c r="V232" s="541"/>
      <c r="W232" s="541"/>
      <c r="X232" s="541"/>
      <c r="Y232" s="541"/>
      <c r="Z232" s="541"/>
    </row>
    <row r="233" spans="16:26" ht="15.75" customHeight="1">
      <c r="P233" s="541"/>
      <c r="Q233" s="541"/>
      <c r="R233" s="541"/>
      <c r="S233" s="541"/>
      <c r="T233" s="541"/>
      <c r="U233" s="541"/>
      <c r="V233" s="541"/>
      <c r="W233" s="541"/>
      <c r="X233" s="541"/>
      <c r="Y233" s="541"/>
      <c r="Z233" s="541"/>
    </row>
    <row r="234" spans="16:26" ht="15.75" customHeight="1">
      <c r="P234" s="541"/>
      <c r="Q234" s="541"/>
      <c r="R234" s="541"/>
      <c r="S234" s="541"/>
      <c r="T234" s="541"/>
      <c r="U234" s="541"/>
      <c r="V234" s="541"/>
      <c r="W234" s="541"/>
      <c r="X234" s="541"/>
      <c r="Y234" s="541"/>
      <c r="Z234" s="541"/>
    </row>
    <row r="235" spans="16:26" ht="15.75" customHeight="1">
      <c r="P235" s="541"/>
      <c r="Q235" s="541"/>
      <c r="R235" s="541"/>
      <c r="S235" s="541"/>
      <c r="T235" s="541"/>
      <c r="U235" s="541"/>
      <c r="V235" s="541"/>
      <c r="W235" s="541"/>
      <c r="X235" s="541"/>
      <c r="Y235" s="541"/>
      <c r="Z235" s="541"/>
    </row>
    <row r="236" spans="16:26" ht="15.75" customHeight="1">
      <c r="P236" s="541"/>
      <c r="Q236" s="541"/>
      <c r="R236" s="541"/>
      <c r="S236" s="541"/>
      <c r="T236" s="541"/>
      <c r="U236" s="541"/>
      <c r="V236" s="541"/>
      <c r="W236" s="541"/>
      <c r="X236" s="541"/>
      <c r="Y236" s="541"/>
      <c r="Z236" s="541"/>
    </row>
    <row r="237" spans="16:26" ht="15.75" customHeight="1">
      <c r="P237" s="541"/>
      <c r="Q237" s="541"/>
      <c r="R237" s="541"/>
      <c r="S237" s="541"/>
      <c r="T237" s="541"/>
      <c r="U237" s="541"/>
      <c r="V237" s="541"/>
      <c r="W237" s="541"/>
      <c r="X237" s="541"/>
      <c r="Y237" s="541"/>
      <c r="Z237" s="541"/>
    </row>
    <row r="238" spans="16:26" ht="15.75" customHeight="1">
      <c r="P238" s="541"/>
      <c r="Q238" s="541"/>
      <c r="R238" s="541"/>
      <c r="S238" s="541"/>
      <c r="T238" s="541"/>
      <c r="U238" s="541"/>
      <c r="V238" s="541"/>
      <c r="W238" s="541"/>
      <c r="X238" s="541"/>
      <c r="Y238" s="541"/>
      <c r="Z238" s="541"/>
    </row>
    <row r="239" spans="16:26" ht="15.75" customHeight="1">
      <c r="P239" s="541"/>
      <c r="Q239" s="541"/>
      <c r="R239" s="541"/>
      <c r="S239" s="541"/>
      <c r="T239" s="541"/>
      <c r="U239" s="541"/>
      <c r="V239" s="541"/>
      <c r="W239" s="541"/>
      <c r="X239" s="541"/>
      <c r="Y239" s="541"/>
      <c r="Z239" s="541"/>
    </row>
    <row r="240" spans="16:26" ht="15.75" customHeight="1">
      <c r="P240" s="541"/>
      <c r="Q240" s="541"/>
      <c r="R240" s="541"/>
      <c r="S240" s="541"/>
      <c r="T240" s="541"/>
      <c r="U240" s="541"/>
      <c r="V240" s="541"/>
      <c r="W240" s="541"/>
      <c r="X240" s="541"/>
      <c r="Y240" s="541"/>
      <c r="Z240" s="541"/>
    </row>
    <row r="241" spans="16:26" ht="15.75" customHeight="1">
      <c r="P241" s="541"/>
      <c r="Q241" s="541"/>
      <c r="R241" s="541"/>
      <c r="S241" s="541"/>
      <c r="T241" s="541"/>
      <c r="U241" s="541"/>
      <c r="V241" s="541"/>
      <c r="W241" s="541"/>
      <c r="X241" s="541"/>
      <c r="Y241" s="541"/>
      <c r="Z241" s="541"/>
    </row>
    <row r="242" spans="16:26" ht="15.75" customHeight="1">
      <c r="P242" s="541"/>
      <c r="Q242" s="541"/>
      <c r="R242" s="541"/>
      <c r="S242" s="541"/>
      <c r="T242" s="541"/>
      <c r="U242" s="541"/>
      <c r="V242" s="541"/>
      <c r="W242" s="541"/>
      <c r="X242" s="541"/>
      <c r="Y242" s="541"/>
      <c r="Z242" s="541"/>
    </row>
    <row r="243" spans="16:26" ht="15.75" customHeight="1">
      <c r="P243" s="541"/>
      <c r="Q243" s="541"/>
      <c r="R243" s="541"/>
      <c r="S243" s="541"/>
      <c r="T243" s="541"/>
      <c r="U243" s="541"/>
      <c r="V243" s="541"/>
      <c r="W243" s="541"/>
      <c r="X243" s="541"/>
      <c r="Y243" s="541"/>
      <c r="Z243" s="541"/>
    </row>
    <row r="244" spans="16:26" ht="15.75" customHeight="1">
      <c r="P244" s="541"/>
      <c r="Q244" s="541"/>
      <c r="R244" s="541"/>
      <c r="S244" s="541"/>
      <c r="T244" s="541"/>
      <c r="U244" s="541"/>
      <c r="V244" s="541"/>
      <c r="W244" s="541"/>
      <c r="X244" s="541"/>
      <c r="Y244" s="541"/>
      <c r="Z244" s="541"/>
    </row>
    <row r="245" spans="16:26" ht="15.75" customHeight="1">
      <c r="P245" s="541"/>
      <c r="Q245" s="541"/>
      <c r="R245" s="541"/>
      <c r="S245" s="541"/>
      <c r="T245" s="541"/>
      <c r="U245" s="541"/>
      <c r="V245" s="541"/>
      <c r="W245" s="541"/>
      <c r="X245" s="541"/>
      <c r="Y245" s="541"/>
      <c r="Z245" s="541"/>
    </row>
    <row r="246" spans="16:26" ht="15.75" customHeight="1">
      <c r="P246" s="541"/>
      <c r="Q246" s="541"/>
      <c r="R246" s="541"/>
      <c r="S246" s="541"/>
      <c r="T246" s="541"/>
      <c r="U246" s="541"/>
      <c r="V246" s="541"/>
      <c r="W246" s="541"/>
      <c r="X246" s="541"/>
      <c r="Y246" s="541"/>
      <c r="Z246" s="541"/>
    </row>
    <row r="247" spans="16:26" ht="15.75" customHeight="1">
      <c r="P247" s="541"/>
      <c r="Q247" s="541"/>
      <c r="R247" s="541"/>
      <c r="S247" s="541"/>
      <c r="T247" s="541"/>
      <c r="U247" s="541"/>
      <c r="V247" s="541"/>
      <c r="W247" s="541"/>
      <c r="X247" s="541"/>
      <c r="Y247" s="541"/>
      <c r="Z247" s="541"/>
    </row>
    <row r="248" spans="16:26" ht="15.75" customHeight="1">
      <c r="P248" s="541"/>
      <c r="Q248" s="541"/>
      <c r="R248" s="541"/>
      <c r="S248" s="541"/>
      <c r="T248" s="541"/>
      <c r="U248" s="541"/>
      <c r="V248" s="541"/>
      <c r="W248" s="541"/>
      <c r="X248" s="541"/>
      <c r="Y248" s="541"/>
      <c r="Z248" s="541"/>
    </row>
    <row r="249" spans="16:26" ht="15.75" customHeight="1">
      <c r="P249" s="541"/>
      <c r="Q249" s="541"/>
      <c r="R249" s="541"/>
      <c r="S249" s="541"/>
      <c r="T249" s="541"/>
      <c r="U249" s="541"/>
      <c r="V249" s="541"/>
      <c r="W249" s="541"/>
      <c r="X249" s="541"/>
      <c r="Y249" s="541"/>
      <c r="Z249" s="541"/>
    </row>
    <row r="250" spans="16:26" ht="15.75" customHeight="1">
      <c r="P250" s="541"/>
      <c r="Q250" s="541"/>
      <c r="R250" s="541"/>
      <c r="S250" s="541"/>
      <c r="T250" s="541"/>
      <c r="U250" s="541"/>
      <c r="V250" s="541"/>
      <c r="W250" s="541"/>
      <c r="X250" s="541"/>
      <c r="Y250" s="541"/>
      <c r="Z250" s="541"/>
    </row>
    <row r="251" spans="16:26" ht="15.75" customHeight="1">
      <c r="P251" s="541"/>
      <c r="Q251" s="541"/>
      <c r="R251" s="541"/>
      <c r="S251" s="541"/>
      <c r="T251" s="541"/>
      <c r="U251" s="541"/>
      <c r="V251" s="541"/>
      <c r="W251" s="541"/>
      <c r="X251" s="541"/>
      <c r="Y251" s="541"/>
      <c r="Z251" s="541"/>
    </row>
    <row r="252" spans="16:26" ht="15.75" customHeight="1">
      <c r="P252" s="541"/>
      <c r="Q252" s="541"/>
      <c r="R252" s="541"/>
      <c r="S252" s="541"/>
      <c r="T252" s="541"/>
      <c r="U252" s="541"/>
      <c r="V252" s="541"/>
      <c r="W252" s="541"/>
      <c r="X252" s="541"/>
      <c r="Y252" s="541"/>
      <c r="Z252" s="541"/>
    </row>
    <row r="253" spans="16:26" ht="15.75" customHeight="1">
      <c r="P253" s="541"/>
      <c r="Q253" s="541"/>
      <c r="R253" s="541"/>
      <c r="S253" s="541"/>
      <c r="T253" s="541"/>
      <c r="U253" s="541"/>
      <c r="V253" s="541"/>
      <c r="W253" s="541"/>
      <c r="X253" s="541"/>
      <c r="Y253" s="541"/>
      <c r="Z253" s="541"/>
    </row>
    <row r="254" spans="16:26" ht="15.75" customHeight="1">
      <c r="P254" s="541"/>
      <c r="Q254" s="541"/>
      <c r="R254" s="541"/>
      <c r="S254" s="541"/>
      <c r="T254" s="541"/>
      <c r="U254" s="541"/>
      <c r="V254" s="541"/>
      <c r="W254" s="541"/>
      <c r="X254" s="541"/>
      <c r="Y254" s="541"/>
      <c r="Z254" s="541"/>
    </row>
    <row r="255" spans="16:26" ht="15.75" customHeight="1">
      <c r="P255" s="541"/>
      <c r="Q255" s="541"/>
      <c r="R255" s="541"/>
      <c r="S255" s="541"/>
      <c r="T255" s="541"/>
      <c r="U255" s="541"/>
      <c r="V255" s="541"/>
      <c r="W255" s="541"/>
      <c r="X255" s="541"/>
      <c r="Y255" s="541"/>
      <c r="Z255" s="541"/>
    </row>
    <row r="256" spans="16:26" ht="15.75" customHeight="1">
      <c r="P256" s="541"/>
      <c r="Q256" s="541"/>
      <c r="R256" s="541"/>
      <c r="S256" s="541"/>
      <c r="T256" s="541"/>
      <c r="U256" s="541"/>
      <c r="V256" s="541"/>
      <c r="W256" s="541"/>
      <c r="X256" s="541"/>
      <c r="Y256" s="541"/>
      <c r="Z256" s="541"/>
    </row>
    <row r="257" spans="16:26" ht="15.75" customHeight="1">
      <c r="P257" s="541"/>
      <c r="Q257" s="541"/>
      <c r="R257" s="541"/>
      <c r="S257" s="541"/>
      <c r="T257" s="541"/>
      <c r="U257" s="541"/>
      <c r="V257" s="541"/>
      <c r="W257" s="541"/>
      <c r="X257" s="541"/>
      <c r="Y257" s="541"/>
      <c r="Z257" s="541"/>
    </row>
    <row r="258" spans="16:26" ht="15.75" customHeight="1">
      <c r="P258" s="541"/>
      <c r="Q258" s="541"/>
      <c r="R258" s="541"/>
      <c r="S258" s="541"/>
      <c r="T258" s="541"/>
      <c r="U258" s="541"/>
      <c r="V258" s="541"/>
      <c r="W258" s="541"/>
      <c r="X258" s="541"/>
      <c r="Y258" s="541"/>
      <c r="Z258" s="541"/>
    </row>
    <row r="259" spans="16:26" ht="15.75" customHeight="1">
      <c r="P259" s="541"/>
      <c r="Q259" s="541"/>
      <c r="R259" s="541"/>
      <c r="S259" s="541"/>
      <c r="T259" s="541"/>
      <c r="U259" s="541"/>
      <c r="V259" s="541"/>
      <c r="W259" s="541"/>
      <c r="X259" s="541"/>
      <c r="Y259" s="541"/>
      <c r="Z259" s="541"/>
    </row>
    <row r="260" spans="16:26" ht="15.75" customHeight="1">
      <c r="P260" s="541"/>
      <c r="Q260" s="541"/>
      <c r="R260" s="541"/>
      <c r="S260" s="541"/>
      <c r="T260" s="541"/>
      <c r="U260" s="541"/>
      <c r="V260" s="541"/>
      <c r="W260" s="541"/>
      <c r="X260" s="541"/>
      <c r="Y260" s="541"/>
      <c r="Z260" s="541"/>
    </row>
    <row r="261" spans="16:26" ht="15.75" customHeight="1">
      <c r="P261" s="541"/>
      <c r="Q261" s="541"/>
      <c r="R261" s="541"/>
      <c r="S261" s="541"/>
      <c r="T261" s="541"/>
      <c r="U261" s="541"/>
      <c r="V261" s="541"/>
      <c r="W261" s="541"/>
      <c r="X261" s="541"/>
      <c r="Y261" s="541"/>
      <c r="Z261" s="541"/>
    </row>
    <row r="262" spans="16:26" ht="15.75" customHeight="1">
      <c r="P262" s="541"/>
      <c r="Q262" s="541"/>
      <c r="R262" s="541"/>
      <c r="S262" s="541"/>
      <c r="T262" s="541"/>
      <c r="U262" s="541"/>
      <c r="V262" s="541"/>
      <c r="W262" s="541"/>
      <c r="X262" s="541"/>
      <c r="Y262" s="541"/>
      <c r="Z262" s="541"/>
    </row>
    <row r="263" spans="16:26" ht="15.75" customHeight="1">
      <c r="P263" s="541"/>
      <c r="Q263" s="541"/>
      <c r="R263" s="541"/>
      <c r="S263" s="541"/>
      <c r="T263" s="541"/>
      <c r="U263" s="541"/>
      <c r="V263" s="541"/>
      <c r="W263" s="541"/>
      <c r="X263" s="541"/>
      <c r="Y263" s="541"/>
      <c r="Z263" s="541"/>
    </row>
    <row r="264" spans="16:26" ht="15.75" customHeight="1">
      <c r="P264" s="541"/>
      <c r="Q264" s="541"/>
      <c r="R264" s="541"/>
      <c r="S264" s="541"/>
      <c r="T264" s="541"/>
      <c r="U264" s="541"/>
      <c r="V264" s="541"/>
      <c r="W264" s="541"/>
      <c r="X264" s="541"/>
      <c r="Y264" s="541"/>
      <c r="Z264" s="541"/>
    </row>
    <row r="265" spans="16:26" ht="15.75" customHeight="1">
      <c r="P265" s="541"/>
      <c r="Q265" s="541"/>
      <c r="R265" s="541"/>
      <c r="S265" s="541"/>
      <c r="T265" s="541"/>
      <c r="U265" s="541"/>
      <c r="V265" s="541"/>
      <c r="W265" s="541"/>
      <c r="X265" s="541"/>
      <c r="Y265" s="541"/>
      <c r="Z265" s="541"/>
    </row>
    <row r="266" spans="16:26" ht="15.75" customHeight="1">
      <c r="P266" s="541"/>
      <c r="Q266" s="541"/>
      <c r="R266" s="541"/>
      <c r="S266" s="541"/>
      <c r="T266" s="541"/>
      <c r="U266" s="541"/>
      <c r="V266" s="541"/>
      <c r="W266" s="541"/>
      <c r="X266" s="541"/>
      <c r="Y266" s="541"/>
      <c r="Z266" s="541"/>
    </row>
    <row r="267" spans="16:26" ht="15.75" customHeight="1">
      <c r="P267" s="541"/>
      <c r="Q267" s="541"/>
      <c r="R267" s="541"/>
      <c r="S267" s="541"/>
      <c r="T267" s="541"/>
      <c r="U267" s="541"/>
      <c r="V267" s="541"/>
      <c r="W267" s="541"/>
      <c r="X267" s="541"/>
      <c r="Y267" s="541"/>
      <c r="Z267" s="541"/>
    </row>
    <row r="268" spans="16:26" ht="15.75" customHeight="1">
      <c r="P268" s="541"/>
      <c r="Q268" s="541"/>
      <c r="R268" s="541"/>
      <c r="S268" s="541"/>
      <c r="T268" s="541"/>
      <c r="U268" s="541"/>
      <c r="V268" s="541"/>
      <c r="W268" s="541"/>
      <c r="X268" s="541"/>
      <c r="Y268" s="541"/>
      <c r="Z268" s="541"/>
    </row>
    <row r="269" spans="16:26" ht="15.75" customHeight="1">
      <c r="P269" s="541"/>
      <c r="Q269" s="541"/>
      <c r="R269" s="541"/>
      <c r="S269" s="541"/>
      <c r="T269" s="541"/>
      <c r="U269" s="541"/>
      <c r="V269" s="541"/>
      <c r="W269" s="541"/>
      <c r="X269" s="541"/>
      <c r="Y269" s="541"/>
      <c r="Z269" s="541"/>
    </row>
    <row r="270" spans="16:26" ht="15.75" customHeight="1">
      <c r="P270" s="541"/>
      <c r="Q270" s="541"/>
      <c r="R270" s="541"/>
      <c r="S270" s="541"/>
      <c r="T270" s="541"/>
      <c r="U270" s="541"/>
      <c r="V270" s="541"/>
      <c r="W270" s="541"/>
      <c r="X270" s="541"/>
      <c r="Y270" s="541"/>
      <c r="Z270" s="541"/>
    </row>
    <row r="271" spans="16:26" ht="15.75" customHeight="1">
      <c r="P271" s="541"/>
      <c r="Q271" s="541"/>
      <c r="R271" s="541"/>
      <c r="S271" s="541"/>
      <c r="T271" s="541"/>
      <c r="U271" s="541"/>
      <c r="V271" s="541"/>
      <c r="W271" s="541"/>
      <c r="X271" s="541"/>
      <c r="Y271" s="541"/>
      <c r="Z271" s="541"/>
    </row>
    <row r="272" spans="16:26" ht="15.75" customHeight="1">
      <c r="P272" s="541"/>
      <c r="Q272" s="541"/>
      <c r="R272" s="541"/>
      <c r="S272" s="541"/>
      <c r="T272" s="541"/>
      <c r="U272" s="541"/>
      <c r="V272" s="541"/>
      <c r="W272" s="541"/>
      <c r="X272" s="541"/>
      <c r="Y272" s="541"/>
      <c r="Z272" s="541"/>
    </row>
    <row r="273" spans="16:26" ht="15.75" customHeight="1">
      <c r="P273" s="541"/>
      <c r="Q273" s="541"/>
      <c r="R273" s="541"/>
      <c r="S273" s="541"/>
      <c r="T273" s="541"/>
      <c r="U273" s="541"/>
      <c r="V273" s="541"/>
      <c r="W273" s="541"/>
      <c r="X273" s="541"/>
      <c r="Y273" s="541"/>
      <c r="Z273" s="541"/>
    </row>
    <row r="274" spans="16:26" ht="15.75" customHeight="1">
      <c r="P274" s="541"/>
      <c r="Q274" s="541"/>
      <c r="R274" s="541"/>
      <c r="S274" s="541"/>
      <c r="T274" s="541"/>
      <c r="U274" s="541"/>
      <c r="V274" s="541"/>
      <c r="W274" s="541"/>
      <c r="X274" s="541"/>
      <c r="Y274" s="541"/>
      <c r="Z274" s="541"/>
    </row>
    <row r="275" spans="16:26" ht="15.75" customHeight="1">
      <c r="P275" s="541"/>
      <c r="Q275" s="541"/>
      <c r="R275" s="541"/>
      <c r="S275" s="541"/>
      <c r="T275" s="541"/>
      <c r="U275" s="541"/>
      <c r="V275" s="541"/>
      <c r="W275" s="541"/>
      <c r="X275" s="541"/>
      <c r="Y275" s="541"/>
      <c r="Z275" s="541"/>
    </row>
    <row r="276" spans="16:26" ht="15.75" customHeight="1">
      <c r="P276" s="541"/>
      <c r="Q276" s="541"/>
      <c r="R276" s="541"/>
      <c r="S276" s="541"/>
      <c r="T276" s="541"/>
      <c r="U276" s="541"/>
      <c r="V276" s="541"/>
      <c r="W276" s="541"/>
      <c r="X276" s="541"/>
      <c r="Y276" s="541"/>
      <c r="Z276" s="541"/>
    </row>
    <row r="277" spans="16:26" ht="15.75" customHeight="1">
      <c r="P277" s="541"/>
      <c r="Q277" s="541"/>
      <c r="R277" s="541"/>
      <c r="S277" s="541"/>
      <c r="T277" s="541"/>
      <c r="U277" s="541"/>
      <c r="V277" s="541"/>
      <c r="W277" s="541"/>
      <c r="X277" s="541"/>
      <c r="Y277" s="541"/>
      <c r="Z277" s="541"/>
    </row>
    <row r="278" spans="16:26" ht="15.75" customHeight="1">
      <c r="P278" s="541"/>
      <c r="Q278" s="541"/>
      <c r="R278" s="541"/>
      <c r="S278" s="541"/>
      <c r="T278" s="541"/>
      <c r="U278" s="541"/>
      <c r="V278" s="541"/>
      <c r="W278" s="541"/>
      <c r="X278" s="541"/>
      <c r="Y278" s="541"/>
      <c r="Z278" s="541"/>
    </row>
    <row r="279" spans="16:26" ht="15.75" customHeight="1">
      <c r="P279" s="541"/>
      <c r="Q279" s="541"/>
      <c r="R279" s="541"/>
      <c r="S279" s="541"/>
      <c r="T279" s="541"/>
      <c r="U279" s="541"/>
      <c r="V279" s="541"/>
      <c r="W279" s="541"/>
      <c r="X279" s="541"/>
      <c r="Y279" s="541"/>
      <c r="Z279" s="541"/>
    </row>
    <row r="280" spans="16:26" ht="15.75" customHeight="1">
      <c r="P280" s="541"/>
      <c r="Q280" s="541"/>
      <c r="R280" s="541"/>
      <c r="S280" s="541"/>
      <c r="T280" s="541"/>
      <c r="U280" s="541"/>
      <c r="V280" s="541"/>
      <c r="W280" s="541"/>
      <c r="X280" s="541"/>
      <c r="Y280" s="541"/>
      <c r="Z280" s="541"/>
    </row>
    <row r="281" spans="16:26" ht="15.75" customHeight="1">
      <c r="P281" s="541"/>
      <c r="Q281" s="541"/>
      <c r="R281" s="541"/>
      <c r="S281" s="541"/>
      <c r="T281" s="541"/>
      <c r="U281" s="541"/>
      <c r="V281" s="541"/>
      <c r="W281" s="541"/>
      <c r="X281" s="541"/>
      <c r="Y281" s="541"/>
      <c r="Z281" s="541"/>
    </row>
    <row r="282" spans="16:26" ht="15.75" customHeight="1">
      <c r="P282" s="541"/>
      <c r="Q282" s="541"/>
      <c r="R282" s="541"/>
      <c r="S282" s="541"/>
      <c r="T282" s="541"/>
      <c r="U282" s="541"/>
      <c r="V282" s="541"/>
      <c r="W282" s="541"/>
      <c r="X282" s="541"/>
      <c r="Y282" s="541"/>
      <c r="Z282" s="541"/>
    </row>
    <row r="283" spans="16:26" ht="15.75" customHeight="1">
      <c r="P283" s="541"/>
      <c r="Q283" s="541"/>
      <c r="R283" s="541"/>
      <c r="S283" s="541"/>
      <c r="T283" s="541"/>
      <c r="U283" s="541"/>
      <c r="V283" s="541"/>
      <c r="W283" s="541"/>
      <c r="X283" s="541"/>
      <c r="Y283" s="541"/>
      <c r="Z283" s="541"/>
    </row>
    <row r="284" spans="16:26" ht="15.75" customHeight="1">
      <c r="P284" s="541"/>
      <c r="Q284" s="541"/>
      <c r="R284" s="541"/>
      <c r="S284" s="541"/>
      <c r="T284" s="541"/>
      <c r="U284" s="541"/>
      <c r="V284" s="541"/>
      <c r="W284" s="541"/>
      <c r="X284" s="541"/>
      <c r="Y284" s="541"/>
      <c r="Z284" s="541"/>
    </row>
    <row r="285" spans="16:26" ht="15.75" customHeight="1">
      <c r="P285" s="541"/>
      <c r="Q285" s="541"/>
      <c r="R285" s="541"/>
      <c r="S285" s="541"/>
      <c r="T285" s="541"/>
      <c r="U285" s="541"/>
      <c r="V285" s="541"/>
      <c r="W285" s="541"/>
      <c r="X285" s="541"/>
      <c r="Y285" s="541"/>
      <c r="Z285" s="541"/>
    </row>
    <row r="286" spans="16:26" ht="15.75" customHeight="1">
      <c r="P286" s="541"/>
      <c r="Q286" s="541"/>
      <c r="R286" s="541"/>
      <c r="S286" s="541"/>
      <c r="T286" s="541"/>
      <c r="U286" s="541"/>
      <c r="V286" s="541"/>
      <c r="W286" s="541"/>
      <c r="X286" s="541"/>
      <c r="Y286" s="541"/>
      <c r="Z286" s="541"/>
    </row>
    <row r="287" spans="16:26" ht="15.75" customHeight="1">
      <c r="P287" s="541"/>
      <c r="Q287" s="541"/>
      <c r="R287" s="541"/>
      <c r="S287" s="541"/>
      <c r="T287" s="541"/>
      <c r="U287" s="541"/>
      <c r="V287" s="541"/>
      <c r="W287" s="541"/>
      <c r="X287" s="541"/>
      <c r="Y287" s="541"/>
      <c r="Z287" s="541"/>
    </row>
    <row r="288" spans="16:26" ht="15.75" customHeight="1">
      <c r="P288" s="541"/>
      <c r="Q288" s="541"/>
      <c r="R288" s="541"/>
      <c r="S288" s="541"/>
      <c r="T288" s="541"/>
      <c r="U288" s="541"/>
      <c r="V288" s="541"/>
      <c r="W288" s="541"/>
      <c r="X288" s="541"/>
      <c r="Y288" s="541"/>
      <c r="Z288" s="541"/>
    </row>
    <row r="289" spans="16:26" ht="15.75" customHeight="1">
      <c r="P289" s="541"/>
      <c r="Q289" s="541"/>
      <c r="R289" s="541"/>
      <c r="S289" s="541"/>
      <c r="T289" s="541"/>
      <c r="U289" s="541"/>
      <c r="V289" s="541"/>
      <c r="W289" s="541"/>
      <c r="X289" s="541"/>
      <c r="Y289" s="541"/>
      <c r="Z289" s="541"/>
    </row>
    <row r="290" spans="16:26" ht="15.75" customHeight="1">
      <c r="P290" s="541"/>
      <c r="Q290" s="541"/>
      <c r="R290" s="541"/>
      <c r="S290" s="541"/>
      <c r="T290" s="541"/>
      <c r="U290" s="541"/>
      <c r="V290" s="541"/>
      <c r="W290" s="541"/>
      <c r="X290" s="541"/>
      <c r="Y290" s="541"/>
      <c r="Z290" s="541"/>
    </row>
    <row r="291" spans="16:26" ht="15.75" customHeight="1">
      <c r="P291" s="541"/>
      <c r="Q291" s="541"/>
      <c r="R291" s="541"/>
      <c r="S291" s="541"/>
      <c r="T291" s="541"/>
      <c r="U291" s="541"/>
      <c r="V291" s="541"/>
      <c r="W291" s="541"/>
      <c r="X291" s="541"/>
      <c r="Y291" s="541"/>
      <c r="Z291" s="541"/>
    </row>
    <row r="292" spans="16:26" ht="15.75" customHeight="1">
      <c r="P292" s="541"/>
      <c r="Q292" s="541"/>
      <c r="R292" s="541"/>
      <c r="S292" s="541"/>
      <c r="T292" s="541"/>
      <c r="U292" s="541"/>
      <c r="V292" s="541"/>
      <c r="W292" s="541"/>
      <c r="X292" s="541"/>
      <c r="Y292" s="541"/>
      <c r="Z292" s="541"/>
    </row>
    <row r="293" spans="16:26" ht="15.75" customHeight="1">
      <c r="P293" s="541"/>
      <c r="Q293" s="541"/>
      <c r="R293" s="541"/>
      <c r="S293" s="541"/>
      <c r="T293" s="541"/>
      <c r="U293" s="541"/>
      <c r="V293" s="541"/>
      <c r="W293" s="541"/>
      <c r="X293" s="541"/>
      <c r="Y293" s="541"/>
      <c r="Z293" s="541"/>
    </row>
    <row r="294" spans="16:26" ht="15.75" customHeight="1">
      <c r="P294" s="541"/>
      <c r="Q294" s="541"/>
      <c r="R294" s="541"/>
      <c r="S294" s="541"/>
      <c r="T294" s="541"/>
      <c r="U294" s="541"/>
      <c r="V294" s="541"/>
      <c r="W294" s="541"/>
      <c r="X294" s="541"/>
      <c r="Y294" s="541"/>
      <c r="Z294" s="541"/>
    </row>
    <row r="295" spans="16:26" ht="15.75" customHeight="1">
      <c r="P295" s="541"/>
      <c r="Q295" s="541"/>
      <c r="R295" s="541"/>
      <c r="S295" s="541"/>
      <c r="T295" s="541"/>
      <c r="U295" s="541"/>
      <c r="V295" s="541"/>
      <c r="W295" s="541"/>
      <c r="X295" s="541"/>
      <c r="Y295" s="541"/>
      <c r="Z295" s="541"/>
    </row>
    <row r="296" spans="16:26" ht="15.75" customHeight="1">
      <c r="P296" s="541"/>
      <c r="Q296" s="541"/>
      <c r="R296" s="541"/>
      <c r="S296" s="541"/>
      <c r="T296" s="541"/>
      <c r="U296" s="541"/>
      <c r="V296" s="541"/>
      <c r="W296" s="541"/>
      <c r="X296" s="541"/>
      <c r="Y296" s="541"/>
      <c r="Z296" s="541"/>
    </row>
    <row r="297" spans="16:26" ht="15.75" customHeight="1">
      <c r="P297" s="541"/>
      <c r="Q297" s="541"/>
      <c r="R297" s="541"/>
      <c r="S297" s="541"/>
      <c r="T297" s="541"/>
      <c r="U297" s="541"/>
      <c r="V297" s="541"/>
      <c r="W297" s="541"/>
      <c r="X297" s="541"/>
      <c r="Y297" s="541"/>
      <c r="Z297" s="541"/>
    </row>
    <row r="298" spans="16:26" ht="15.75" customHeight="1">
      <c r="P298" s="541"/>
      <c r="Q298" s="541"/>
      <c r="R298" s="541"/>
      <c r="S298" s="541"/>
      <c r="T298" s="541"/>
      <c r="U298" s="541"/>
      <c r="V298" s="541"/>
      <c r="W298" s="541"/>
      <c r="X298" s="541"/>
      <c r="Y298" s="541"/>
      <c r="Z298" s="541"/>
    </row>
    <row r="299" spans="16:26" ht="15.75" customHeight="1">
      <c r="P299" s="541"/>
      <c r="Q299" s="541"/>
      <c r="R299" s="541"/>
      <c r="S299" s="541"/>
      <c r="T299" s="541"/>
      <c r="U299" s="541"/>
      <c r="V299" s="541"/>
      <c r="W299" s="541"/>
      <c r="X299" s="541"/>
      <c r="Y299" s="541"/>
      <c r="Z299" s="541"/>
    </row>
    <row r="300" spans="16:26" ht="15.75" customHeight="1">
      <c r="P300" s="541"/>
      <c r="Q300" s="541"/>
      <c r="R300" s="541"/>
      <c r="S300" s="541"/>
      <c r="T300" s="541"/>
      <c r="U300" s="541"/>
      <c r="V300" s="541"/>
      <c r="W300" s="541"/>
      <c r="X300" s="541"/>
      <c r="Y300" s="541"/>
      <c r="Z300" s="541"/>
    </row>
    <row r="301" spans="16:26" ht="15.75" customHeight="1">
      <c r="P301" s="541"/>
      <c r="Q301" s="541"/>
      <c r="R301" s="541"/>
      <c r="S301" s="541"/>
      <c r="T301" s="541"/>
      <c r="U301" s="541"/>
      <c r="V301" s="541"/>
      <c r="W301" s="541"/>
      <c r="X301" s="541"/>
      <c r="Y301" s="541"/>
      <c r="Z301" s="541"/>
    </row>
    <row r="302" spans="16:26" ht="15.75" customHeight="1">
      <c r="P302" s="541"/>
      <c r="Q302" s="541"/>
      <c r="R302" s="541"/>
      <c r="S302" s="541"/>
      <c r="T302" s="541"/>
      <c r="U302" s="541"/>
      <c r="V302" s="541"/>
      <c r="W302" s="541"/>
      <c r="X302" s="541"/>
      <c r="Y302" s="541"/>
      <c r="Z302" s="541"/>
    </row>
    <row r="303" spans="16:26" ht="15.75" customHeight="1">
      <c r="P303" s="541"/>
      <c r="Q303" s="541"/>
      <c r="R303" s="541"/>
      <c r="S303" s="541"/>
      <c r="T303" s="541"/>
      <c r="U303" s="541"/>
      <c r="V303" s="541"/>
      <c r="W303" s="541"/>
      <c r="X303" s="541"/>
      <c r="Y303" s="541"/>
      <c r="Z303" s="541"/>
    </row>
    <row r="304" spans="16:26" ht="15.75" customHeight="1">
      <c r="P304" s="541"/>
      <c r="Q304" s="541"/>
      <c r="R304" s="541"/>
      <c r="S304" s="541"/>
      <c r="T304" s="541"/>
      <c r="U304" s="541"/>
      <c r="V304" s="541"/>
      <c r="W304" s="541"/>
      <c r="X304" s="541"/>
      <c r="Y304" s="541"/>
      <c r="Z304" s="541"/>
    </row>
    <row r="305" spans="16:26" ht="15.75" customHeight="1">
      <c r="P305" s="541"/>
      <c r="Q305" s="541"/>
      <c r="R305" s="541"/>
      <c r="S305" s="541"/>
      <c r="T305" s="541"/>
      <c r="U305" s="541"/>
      <c r="V305" s="541"/>
      <c r="W305" s="541"/>
      <c r="X305" s="541"/>
      <c r="Y305" s="541"/>
      <c r="Z305" s="541"/>
    </row>
    <row r="306" spans="16:26" ht="15.75" customHeight="1">
      <c r="P306" s="541"/>
      <c r="Q306" s="541"/>
      <c r="R306" s="541"/>
      <c r="S306" s="541"/>
      <c r="T306" s="541"/>
      <c r="U306" s="541"/>
      <c r="V306" s="541"/>
      <c r="W306" s="541"/>
      <c r="X306" s="541"/>
      <c r="Y306" s="541"/>
      <c r="Z306" s="541"/>
    </row>
    <row r="307" spans="16:26" ht="15.75" customHeight="1">
      <c r="P307" s="541"/>
      <c r="Q307" s="541"/>
      <c r="R307" s="541"/>
      <c r="S307" s="541"/>
      <c r="T307" s="541"/>
      <c r="U307" s="541"/>
      <c r="V307" s="541"/>
      <c r="W307" s="541"/>
      <c r="X307" s="541"/>
      <c r="Y307" s="541"/>
      <c r="Z307" s="541"/>
    </row>
    <row r="308" spans="16:26" ht="15.75" customHeight="1">
      <c r="P308" s="541"/>
      <c r="Q308" s="541"/>
      <c r="R308" s="541"/>
      <c r="S308" s="541"/>
      <c r="T308" s="541"/>
      <c r="U308" s="541"/>
      <c r="V308" s="541"/>
      <c r="W308" s="541"/>
      <c r="X308" s="541"/>
      <c r="Y308" s="541"/>
      <c r="Z308" s="541"/>
    </row>
    <row r="309" spans="16:26" ht="15.75" customHeight="1">
      <c r="P309" s="541"/>
      <c r="Q309" s="541"/>
      <c r="R309" s="541"/>
      <c r="S309" s="541"/>
      <c r="T309" s="541"/>
      <c r="U309" s="541"/>
      <c r="V309" s="541"/>
      <c r="W309" s="541"/>
      <c r="X309" s="541"/>
      <c r="Y309" s="541"/>
      <c r="Z309" s="541"/>
    </row>
    <row r="310" spans="16:26" ht="15.75" customHeight="1">
      <c r="P310" s="541"/>
      <c r="Q310" s="541"/>
      <c r="R310" s="541"/>
      <c r="S310" s="541"/>
      <c r="T310" s="541"/>
      <c r="U310" s="541"/>
      <c r="V310" s="541"/>
      <c r="W310" s="541"/>
      <c r="X310" s="541"/>
      <c r="Y310" s="541"/>
      <c r="Z310" s="541"/>
    </row>
    <row r="311" spans="16:26" ht="15.75" customHeight="1">
      <c r="P311" s="541"/>
      <c r="Q311" s="541"/>
      <c r="R311" s="541"/>
      <c r="S311" s="541"/>
      <c r="T311" s="541"/>
      <c r="U311" s="541"/>
      <c r="V311" s="541"/>
      <c r="W311" s="541"/>
      <c r="X311" s="541"/>
      <c r="Y311" s="541"/>
      <c r="Z311" s="541"/>
    </row>
    <row r="312" spans="16:26" ht="15.75" customHeight="1">
      <c r="P312" s="541"/>
      <c r="Q312" s="541"/>
      <c r="R312" s="541"/>
      <c r="S312" s="541"/>
      <c r="T312" s="541"/>
      <c r="U312" s="541"/>
      <c r="V312" s="541"/>
      <c r="W312" s="541"/>
      <c r="X312" s="541"/>
      <c r="Y312" s="541"/>
      <c r="Z312" s="541"/>
    </row>
    <row r="313" spans="16:26" ht="15.75" customHeight="1">
      <c r="P313" s="541"/>
      <c r="Q313" s="541"/>
      <c r="R313" s="541"/>
      <c r="S313" s="541"/>
      <c r="T313" s="541"/>
      <c r="U313" s="541"/>
      <c r="V313" s="541"/>
      <c r="W313" s="541"/>
      <c r="X313" s="541"/>
      <c r="Y313" s="541"/>
      <c r="Z313" s="541"/>
    </row>
    <row r="314" spans="16:26" ht="15.75" customHeight="1">
      <c r="P314" s="541"/>
      <c r="Q314" s="541"/>
      <c r="R314" s="541"/>
      <c r="S314" s="541"/>
      <c r="T314" s="541"/>
      <c r="U314" s="541"/>
      <c r="V314" s="541"/>
      <c r="W314" s="541"/>
      <c r="X314" s="541"/>
      <c r="Y314" s="541"/>
      <c r="Z314" s="541"/>
    </row>
    <row r="315" spans="16:26" ht="15.75" customHeight="1">
      <c r="P315" s="541"/>
      <c r="Q315" s="541"/>
      <c r="R315" s="541"/>
      <c r="S315" s="541"/>
      <c r="T315" s="541"/>
      <c r="U315" s="541"/>
      <c r="V315" s="541"/>
      <c r="W315" s="541"/>
      <c r="X315" s="541"/>
      <c r="Y315" s="541"/>
      <c r="Z315" s="541"/>
    </row>
    <row r="316" spans="16:26" ht="15.75" customHeight="1">
      <c r="P316" s="541"/>
      <c r="Q316" s="541"/>
      <c r="R316" s="541"/>
      <c r="S316" s="541"/>
      <c r="T316" s="541"/>
      <c r="U316" s="541"/>
      <c r="V316" s="541"/>
      <c r="W316" s="541"/>
      <c r="X316" s="541"/>
      <c r="Y316" s="541"/>
      <c r="Z316" s="541"/>
    </row>
    <row r="317" spans="16:26" ht="15.75" customHeight="1">
      <c r="P317" s="541"/>
      <c r="Q317" s="541"/>
      <c r="R317" s="541"/>
      <c r="S317" s="541"/>
      <c r="T317" s="541"/>
      <c r="U317" s="541"/>
      <c r="V317" s="541"/>
      <c r="W317" s="541"/>
      <c r="X317" s="541"/>
      <c r="Y317" s="541"/>
      <c r="Z317" s="541"/>
    </row>
    <row r="318" spans="16:26" ht="15.75" customHeight="1">
      <c r="P318" s="541"/>
      <c r="Q318" s="541"/>
      <c r="R318" s="541"/>
      <c r="S318" s="541"/>
      <c r="T318" s="541"/>
      <c r="U318" s="541"/>
      <c r="V318" s="541"/>
      <c r="W318" s="541"/>
      <c r="X318" s="541"/>
      <c r="Y318" s="541"/>
      <c r="Z318" s="541"/>
    </row>
    <row r="319" spans="16:26" ht="15.75" customHeight="1">
      <c r="P319" s="541"/>
      <c r="Q319" s="541"/>
      <c r="R319" s="541"/>
      <c r="S319" s="541"/>
      <c r="T319" s="541"/>
      <c r="U319" s="541"/>
      <c r="V319" s="541"/>
      <c r="W319" s="541"/>
      <c r="X319" s="541"/>
      <c r="Y319" s="541"/>
      <c r="Z319" s="541"/>
    </row>
    <row r="320" spans="16:26" ht="15.75" customHeight="1">
      <c r="P320" s="541"/>
      <c r="Q320" s="541"/>
      <c r="R320" s="541"/>
      <c r="S320" s="541"/>
      <c r="T320" s="541"/>
      <c r="U320" s="541"/>
      <c r="V320" s="541"/>
      <c r="W320" s="541"/>
      <c r="X320" s="541"/>
      <c r="Y320" s="541"/>
      <c r="Z320" s="541"/>
    </row>
    <row r="321" spans="16:26" ht="15.75" customHeight="1">
      <c r="P321" s="541"/>
      <c r="Q321" s="541"/>
      <c r="R321" s="541"/>
      <c r="S321" s="541"/>
      <c r="T321" s="541"/>
      <c r="U321" s="541"/>
      <c r="V321" s="541"/>
      <c r="W321" s="541"/>
      <c r="X321" s="541"/>
      <c r="Y321" s="541"/>
      <c r="Z321" s="541"/>
    </row>
    <row r="322" spans="16:26" ht="15.75" customHeight="1">
      <c r="P322" s="541"/>
      <c r="Q322" s="541"/>
      <c r="R322" s="541"/>
      <c r="S322" s="541"/>
      <c r="T322" s="541"/>
      <c r="U322" s="541"/>
      <c r="V322" s="541"/>
      <c r="W322" s="541"/>
      <c r="X322" s="541"/>
      <c r="Y322" s="541"/>
      <c r="Z322" s="541"/>
    </row>
    <row r="323" spans="16:26" ht="15.75" customHeight="1">
      <c r="P323" s="541"/>
      <c r="Q323" s="541"/>
      <c r="R323" s="541"/>
      <c r="S323" s="541"/>
      <c r="T323" s="541"/>
      <c r="U323" s="541"/>
      <c r="V323" s="541"/>
      <c r="W323" s="541"/>
      <c r="X323" s="541"/>
      <c r="Y323" s="541"/>
      <c r="Z323" s="541"/>
    </row>
    <row r="324" spans="16:26" ht="15.75" customHeight="1">
      <c r="P324" s="541"/>
      <c r="Q324" s="541"/>
      <c r="R324" s="541"/>
      <c r="S324" s="541"/>
      <c r="T324" s="541"/>
      <c r="U324" s="541"/>
      <c r="V324" s="541"/>
      <c r="W324" s="541"/>
      <c r="X324" s="541"/>
      <c r="Y324" s="541"/>
      <c r="Z324" s="541"/>
    </row>
    <row r="325" spans="16:26" ht="15.75" customHeight="1">
      <c r="P325" s="541"/>
      <c r="Q325" s="541"/>
      <c r="R325" s="541"/>
      <c r="S325" s="541"/>
      <c r="T325" s="541"/>
      <c r="U325" s="541"/>
      <c r="V325" s="541"/>
      <c r="W325" s="541"/>
      <c r="X325" s="541"/>
      <c r="Y325" s="541"/>
      <c r="Z325" s="541"/>
    </row>
    <row r="326" spans="16:26" ht="15.75" customHeight="1">
      <c r="P326" s="541"/>
      <c r="Q326" s="541"/>
      <c r="R326" s="541"/>
      <c r="S326" s="541"/>
      <c r="T326" s="541"/>
      <c r="U326" s="541"/>
      <c r="V326" s="541"/>
      <c r="W326" s="541"/>
      <c r="X326" s="541"/>
      <c r="Y326" s="541"/>
      <c r="Z326" s="541"/>
    </row>
    <row r="327" spans="16:26" ht="15.75" customHeight="1">
      <c r="P327" s="541"/>
      <c r="Q327" s="541"/>
      <c r="R327" s="541"/>
      <c r="S327" s="541"/>
      <c r="T327" s="541"/>
      <c r="U327" s="541"/>
      <c r="V327" s="541"/>
      <c r="W327" s="541"/>
      <c r="X327" s="541"/>
      <c r="Y327" s="541"/>
      <c r="Z327" s="541"/>
    </row>
    <row r="328" spans="16:26" ht="15.75" customHeight="1">
      <c r="P328" s="541"/>
      <c r="Q328" s="541"/>
      <c r="R328" s="541"/>
      <c r="S328" s="541"/>
      <c r="T328" s="541"/>
      <c r="U328" s="541"/>
      <c r="V328" s="541"/>
      <c r="W328" s="541"/>
      <c r="X328" s="541"/>
      <c r="Y328" s="541"/>
      <c r="Z328" s="541"/>
    </row>
    <row r="329" spans="16:26" ht="15.75" customHeight="1">
      <c r="P329" s="541"/>
      <c r="Q329" s="541"/>
      <c r="R329" s="541"/>
      <c r="S329" s="541"/>
      <c r="T329" s="541"/>
      <c r="U329" s="541"/>
      <c r="V329" s="541"/>
      <c r="W329" s="541"/>
      <c r="X329" s="541"/>
      <c r="Y329" s="541"/>
      <c r="Z329" s="541"/>
    </row>
    <row r="330" spans="16:26" ht="15.75" customHeight="1">
      <c r="P330" s="541"/>
      <c r="Q330" s="541"/>
      <c r="R330" s="541"/>
      <c r="S330" s="541"/>
      <c r="T330" s="541"/>
      <c r="U330" s="541"/>
      <c r="V330" s="541"/>
      <c r="W330" s="541"/>
      <c r="X330" s="541"/>
      <c r="Y330" s="541"/>
      <c r="Z330" s="541"/>
    </row>
    <row r="331" spans="16:26" ht="15.75" customHeight="1">
      <c r="P331" s="541"/>
      <c r="Q331" s="541"/>
      <c r="R331" s="541"/>
      <c r="S331" s="541"/>
      <c r="T331" s="541"/>
      <c r="U331" s="541"/>
      <c r="V331" s="541"/>
      <c r="W331" s="541"/>
      <c r="X331" s="541"/>
      <c r="Y331" s="541"/>
      <c r="Z331" s="541"/>
    </row>
    <row r="332" spans="16:26" ht="15.75" customHeight="1">
      <c r="P332" s="541"/>
      <c r="Q332" s="541"/>
      <c r="R332" s="541"/>
      <c r="S332" s="541"/>
      <c r="T332" s="541"/>
      <c r="U332" s="541"/>
      <c r="V332" s="541"/>
      <c r="W332" s="541"/>
      <c r="X332" s="541"/>
      <c r="Y332" s="541"/>
      <c r="Z332" s="541"/>
    </row>
    <row r="333" spans="16:26" ht="15.75" customHeight="1">
      <c r="P333" s="541"/>
      <c r="Q333" s="541"/>
      <c r="R333" s="541"/>
      <c r="S333" s="541"/>
      <c r="T333" s="541"/>
      <c r="U333" s="541"/>
      <c r="V333" s="541"/>
      <c r="W333" s="541"/>
      <c r="X333" s="541"/>
      <c r="Y333" s="541"/>
      <c r="Z333" s="541"/>
    </row>
    <row r="334" spans="16:26" ht="15.75" customHeight="1">
      <c r="P334" s="541"/>
      <c r="Q334" s="541"/>
      <c r="R334" s="541"/>
      <c r="S334" s="541"/>
      <c r="T334" s="541"/>
      <c r="U334" s="541"/>
      <c r="V334" s="541"/>
      <c r="W334" s="541"/>
      <c r="X334" s="541"/>
      <c r="Y334" s="541"/>
      <c r="Z334" s="541"/>
    </row>
    <row r="335" spans="16:26" ht="15.75" customHeight="1">
      <c r="P335" s="541"/>
      <c r="Q335" s="541"/>
      <c r="R335" s="541"/>
      <c r="S335" s="541"/>
      <c r="T335" s="541"/>
      <c r="U335" s="541"/>
      <c r="V335" s="541"/>
      <c r="W335" s="541"/>
      <c r="X335" s="541"/>
      <c r="Y335" s="541"/>
      <c r="Z335" s="541"/>
    </row>
    <row r="336" spans="16:26" ht="15.75" customHeight="1">
      <c r="P336" s="541"/>
      <c r="Q336" s="541"/>
      <c r="R336" s="541"/>
      <c r="S336" s="541"/>
      <c r="T336" s="541"/>
      <c r="U336" s="541"/>
      <c r="V336" s="541"/>
      <c r="W336" s="541"/>
      <c r="X336" s="541"/>
      <c r="Y336" s="541"/>
      <c r="Z336" s="541"/>
    </row>
    <row r="337" spans="16:26" ht="15.75" customHeight="1">
      <c r="P337" s="541"/>
      <c r="Q337" s="541"/>
      <c r="R337" s="541"/>
      <c r="S337" s="541"/>
      <c r="T337" s="541"/>
      <c r="U337" s="541"/>
      <c r="V337" s="541"/>
      <c r="W337" s="541"/>
      <c r="X337" s="541"/>
      <c r="Y337" s="541"/>
      <c r="Z337" s="541"/>
    </row>
    <row r="338" spans="16:26" ht="15.75" customHeight="1">
      <c r="P338" s="541"/>
      <c r="Q338" s="541"/>
      <c r="R338" s="541"/>
      <c r="S338" s="541"/>
      <c r="T338" s="541"/>
      <c r="U338" s="541"/>
      <c r="V338" s="541"/>
      <c r="W338" s="541"/>
      <c r="X338" s="541"/>
      <c r="Y338" s="541"/>
      <c r="Z338" s="541"/>
    </row>
    <row r="339" spans="16:26" ht="15.75" customHeight="1">
      <c r="P339" s="541"/>
      <c r="Q339" s="541"/>
      <c r="R339" s="541"/>
      <c r="S339" s="541"/>
      <c r="T339" s="541"/>
      <c r="U339" s="541"/>
      <c r="V339" s="541"/>
      <c r="W339" s="541"/>
      <c r="X339" s="541"/>
      <c r="Y339" s="541"/>
      <c r="Z339" s="541"/>
    </row>
    <row r="340" spans="16:26" ht="15.75" customHeight="1">
      <c r="P340" s="541"/>
      <c r="Q340" s="541"/>
      <c r="R340" s="541"/>
      <c r="S340" s="541"/>
      <c r="T340" s="541"/>
      <c r="U340" s="541"/>
      <c r="V340" s="541"/>
      <c r="W340" s="541"/>
      <c r="X340" s="541"/>
      <c r="Y340" s="541"/>
      <c r="Z340" s="541"/>
    </row>
    <row r="341" spans="16:26" ht="15.75" customHeight="1">
      <c r="P341" s="541"/>
      <c r="Q341" s="541"/>
      <c r="R341" s="541"/>
      <c r="S341" s="541"/>
      <c r="T341" s="541"/>
      <c r="U341" s="541"/>
      <c r="V341" s="541"/>
      <c r="W341" s="541"/>
      <c r="X341" s="541"/>
      <c r="Y341" s="541"/>
      <c r="Z341" s="541"/>
    </row>
    <row r="342" spans="16:26" ht="15.75" customHeight="1">
      <c r="P342" s="541"/>
      <c r="Q342" s="541"/>
      <c r="R342" s="541"/>
      <c r="S342" s="541"/>
      <c r="T342" s="541"/>
      <c r="U342" s="541"/>
      <c r="V342" s="541"/>
      <c r="W342" s="541"/>
      <c r="X342" s="541"/>
      <c r="Y342" s="541"/>
      <c r="Z342" s="541"/>
    </row>
    <row r="343" spans="16:26" ht="15.75" customHeight="1">
      <c r="P343" s="541"/>
      <c r="Q343" s="541"/>
      <c r="R343" s="541"/>
      <c r="S343" s="541"/>
      <c r="T343" s="541"/>
      <c r="U343" s="541"/>
      <c r="V343" s="541"/>
      <c r="W343" s="541"/>
      <c r="X343" s="541"/>
      <c r="Y343" s="541"/>
      <c r="Z343" s="541"/>
    </row>
    <row r="344" spans="16:26" ht="15.75" customHeight="1">
      <c r="P344" s="541"/>
      <c r="Q344" s="541"/>
      <c r="R344" s="541"/>
      <c r="S344" s="541"/>
      <c r="T344" s="541"/>
      <c r="U344" s="541"/>
      <c r="V344" s="541"/>
      <c r="W344" s="541"/>
      <c r="X344" s="541"/>
      <c r="Y344" s="541"/>
      <c r="Z344" s="541"/>
    </row>
    <row r="345" spans="16:26" ht="15.75" customHeight="1">
      <c r="P345" s="541"/>
      <c r="Q345" s="541"/>
      <c r="R345" s="541"/>
      <c r="S345" s="541"/>
      <c r="T345" s="541"/>
      <c r="U345" s="541"/>
      <c r="V345" s="541"/>
      <c r="W345" s="541"/>
      <c r="X345" s="541"/>
      <c r="Y345" s="541"/>
      <c r="Z345" s="541"/>
    </row>
    <row r="346" spans="16:26" ht="15.75" customHeight="1">
      <c r="P346" s="541"/>
      <c r="Q346" s="541"/>
      <c r="R346" s="541"/>
      <c r="S346" s="541"/>
      <c r="T346" s="541"/>
      <c r="U346" s="541"/>
      <c r="V346" s="541"/>
      <c r="W346" s="541"/>
      <c r="X346" s="541"/>
      <c r="Y346" s="541"/>
      <c r="Z346" s="541"/>
    </row>
    <row r="347" spans="16:26" ht="15.75" customHeight="1">
      <c r="P347" s="541"/>
      <c r="Q347" s="541"/>
      <c r="R347" s="541"/>
      <c r="S347" s="541"/>
      <c r="T347" s="541"/>
      <c r="U347" s="541"/>
      <c r="V347" s="541"/>
      <c r="W347" s="541"/>
      <c r="X347" s="541"/>
      <c r="Y347" s="541"/>
      <c r="Z347" s="541"/>
    </row>
    <row r="348" spans="16:26" ht="15.75" customHeight="1">
      <c r="P348" s="541"/>
      <c r="Q348" s="541"/>
      <c r="R348" s="541"/>
      <c r="S348" s="541"/>
      <c r="T348" s="541"/>
      <c r="U348" s="541"/>
      <c r="V348" s="541"/>
      <c r="W348" s="541"/>
      <c r="X348" s="541"/>
      <c r="Y348" s="541"/>
      <c r="Z348" s="541"/>
    </row>
    <row r="349" spans="16:26" ht="15.75" customHeight="1">
      <c r="P349" s="541"/>
      <c r="Q349" s="541"/>
      <c r="R349" s="541"/>
      <c r="S349" s="541"/>
      <c r="T349" s="541"/>
      <c r="U349" s="541"/>
      <c r="V349" s="541"/>
      <c r="W349" s="541"/>
      <c r="X349" s="541"/>
      <c r="Y349" s="541"/>
      <c r="Z349" s="541"/>
    </row>
    <row r="350" spans="16:26" ht="15.75" customHeight="1">
      <c r="P350" s="541"/>
      <c r="Q350" s="541"/>
      <c r="R350" s="541"/>
      <c r="S350" s="541"/>
      <c r="T350" s="541"/>
      <c r="U350" s="541"/>
      <c r="V350" s="541"/>
      <c r="W350" s="541"/>
      <c r="X350" s="541"/>
      <c r="Y350" s="541"/>
      <c r="Z350" s="541"/>
    </row>
    <row r="351" spans="16:26" ht="15.75" customHeight="1">
      <c r="P351" s="541"/>
      <c r="Q351" s="541"/>
      <c r="R351" s="541"/>
      <c r="S351" s="541"/>
      <c r="T351" s="541"/>
      <c r="U351" s="541"/>
      <c r="V351" s="541"/>
      <c r="W351" s="541"/>
      <c r="X351" s="541"/>
      <c r="Y351" s="541"/>
      <c r="Z351" s="541"/>
    </row>
    <row r="352" spans="16:26" ht="15.75" customHeight="1">
      <c r="P352" s="541"/>
      <c r="Q352" s="541"/>
      <c r="R352" s="541"/>
      <c r="S352" s="541"/>
      <c r="T352" s="541"/>
      <c r="U352" s="541"/>
      <c r="V352" s="541"/>
      <c r="W352" s="541"/>
      <c r="X352" s="541"/>
      <c r="Y352" s="541"/>
      <c r="Z352" s="541"/>
    </row>
    <row r="353" spans="16:26" ht="15.75" customHeight="1">
      <c r="P353" s="541"/>
      <c r="Q353" s="541"/>
      <c r="R353" s="541"/>
      <c r="S353" s="541"/>
      <c r="T353" s="541"/>
      <c r="U353" s="541"/>
      <c r="V353" s="541"/>
      <c r="W353" s="541"/>
      <c r="X353" s="541"/>
      <c r="Y353" s="541"/>
      <c r="Z353" s="541"/>
    </row>
    <row r="354" spans="16:26" ht="15.75" customHeight="1">
      <c r="P354" s="541"/>
      <c r="Q354" s="541"/>
      <c r="R354" s="541"/>
      <c r="S354" s="541"/>
      <c r="T354" s="541"/>
      <c r="U354" s="541"/>
      <c r="V354" s="541"/>
      <c r="W354" s="541"/>
      <c r="X354" s="541"/>
      <c r="Y354" s="541"/>
      <c r="Z354" s="541"/>
    </row>
    <row r="355" spans="16:26" ht="15.75" customHeight="1">
      <c r="P355" s="541"/>
      <c r="Q355" s="541"/>
      <c r="R355" s="541"/>
      <c r="S355" s="541"/>
      <c r="T355" s="541"/>
      <c r="U355" s="541"/>
      <c r="V355" s="541"/>
      <c r="W355" s="541"/>
      <c r="X355" s="541"/>
      <c r="Y355" s="541"/>
      <c r="Z355" s="541"/>
    </row>
    <row r="356" spans="16:26" ht="15.75" customHeight="1">
      <c r="P356" s="541"/>
      <c r="Q356" s="541"/>
      <c r="R356" s="541"/>
      <c r="S356" s="541"/>
      <c r="T356" s="541"/>
      <c r="U356" s="541"/>
      <c r="V356" s="541"/>
      <c r="W356" s="541"/>
      <c r="X356" s="541"/>
      <c r="Y356" s="541"/>
      <c r="Z356" s="541"/>
    </row>
    <row r="357" spans="16:26" ht="15.75" customHeight="1">
      <c r="P357" s="541"/>
      <c r="Q357" s="541"/>
      <c r="R357" s="541"/>
      <c r="S357" s="541"/>
      <c r="T357" s="541"/>
      <c r="U357" s="541"/>
      <c r="V357" s="541"/>
      <c r="W357" s="541"/>
      <c r="X357" s="541"/>
      <c r="Y357" s="541"/>
      <c r="Z357" s="541"/>
    </row>
    <row r="358" spans="16:26" ht="15.75" customHeight="1">
      <c r="P358" s="541"/>
      <c r="Q358" s="541"/>
      <c r="R358" s="541"/>
      <c r="S358" s="541"/>
      <c r="T358" s="541"/>
      <c r="U358" s="541"/>
      <c r="V358" s="541"/>
      <c r="W358" s="541"/>
      <c r="X358" s="541"/>
      <c r="Y358" s="541"/>
      <c r="Z358" s="541"/>
    </row>
    <row r="359" spans="16:26" ht="15.75" customHeight="1">
      <c r="P359" s="541"/>
      <c r="Q359" s="541"/>
      <c r="R359" s="541"/>
      <c r="S359" s="541"/>
      <c r="T359" s="541"/>
      <c r="U359" s="541"/>
      <c r="V359" s="541"/>
      <c r="W359" s="541"/>
      <c r="X359" s="541"/>
      <c r="Y359" s="541"/>
      <c r="Z359" s="541"/>
    </row>
    <row r="360" spans="16:26" ht="15.75" customHeight="1">
      <c r="P360" s="541"/>
      <c r="Q360" s="541"/>
      <c r="R360" s="541"/>
      <c r="S360" s="541"/>
      <c r="T360" s="541"/>
      <c r="U360" s="541"/>
      <c r="V360" s="541"/>
      <c r="W360" s="541"/>
      <c r="X360" s="541"/>
      <c r="Y360" s="541"/>
      <c r="Z360" s="541"/>
    </row>
    <row r="361" spans="16:26" ht="15.75" customHeight="1">
      <c r="P361" s="541"/>
      <c r="Q361" s="541"/>
      <c r="R361" s="541"/>
      <c r="S361" s="541"/>
      <c r="T361" s="541"/>
      <c r="U361" s="541"/>
      <c r="V361" s="541"/>
      <c r="W361" s="541"/>
      <c r="X361" s="541"/>
      <c r="Y361" s="541"/>
      <c r="Z361" s="541"/>
    </row>
    <row r="362" spans="16:26" ht="15.75" customHeight="1">
      <c r="P362" s="541"/>
      <c r="Q362" s="541"/>
      <c r="R362" s="541"/>
      <c r="S362" s="541"/>
      <c r="T362" s="541"/>
      <c r="U362" s="541"/>
      <c r="V362" s="541"/>
      <c r="W362" s="541"/>
      <c r="X362" s="541"/>
      <c r="Y362" s="541"/>
      <c r="Z362" s="541"/>
    </row>
    <row r="363" spans="16:26" ht="15.75" customHeight="1">
      <c r="P363" s="541"/>
      <c r="Q363" s="541"/>
      <c r="R363" s="541"/>
      <c r="S363" s="541"/>
      <c r="T363" s="541"/>
      <c r="U363" s="541"/>
      <c r="V363" s="541"/>
      <c r="W363" s="541"/>
      <c r="X363" s="541"/>
      <c r="Y363" s="541"/>
      <c r="Z363" s="541"/>
    </row>
    <row r="364" spans="16:26" ht="15.75" customHeight="1">
      <c r="P364" s="541"/>
      <c r="Q364" s="541"/>
      <c r="R364" s="541"/>
      <c r="S364" s="541"/>
      <c r="T364" s="541"/>
      <c r="U364" s="541"/>
      <c r="V364" s="541"/>
      <c r="W364" s="541"/>
      <c r="X364" s="541"/>
      <c r="Y364" s="541"/>
      <c r="Z364" s="541"/>
    </row>
    <row r="365" spans="16:26" ht="15.75" customHeight="1">
      <c r="P365" s="541"/>
      <c r="Q365" s="541"/>
      <c r="R365" s="541"/>
      <c r="S365" s="541"/>
      <c r="T365" s="541"/>
      <c r="U365" s="541"/>
      <c r="V365" s="541"/>
      <c r="W365" s="541"/>
      <c r="X365" s="541"/>
      <c r="Y365" s="541"/>
      <c r="Z365" s="541"/>
    </row>
    <row r="366" spans="16:26" ht="15.75" customHeight="1">
      <c r="P366" s="541"/>
      <c r="Q366" s="541"/>
      <c r="R366" s="541"/>
      <c r="S366" s="541"/>
      <c r="T366" s="541"/>
      <c r="U366" s="541"/>
      <c r="V366" s="541"/>
      <c r="W366" s="541"/>
      <c r="X366" s="541"/>
      <c r="Y366" s="541"/>
      <c r="Z366" s="541"/>
    </row>
    <row r="367" spans="16:26" ht="15.75" customHeight="1">
      <c r="P367" s="541"/>
      <c r="Q367" s="541"/>
      <c r="R367" s="541"/>
      <c r="S367" s="541"/>
      <c r="T367" s="541"/>
      <c r="U367" s="541"/>
      <c r="V367" s="541"/>
      <c r="W367" s="541"/>
      <c r="X367" s="541"/>
      <c r="Y367" s="541"/>
      <c r="Z367" s="541"/>
    </row>
    <row r="368" spans="16:26" ht="15.75" customHeight="1">
      <c r="P368" s="541"/>
      <c r="Q368" s="541"/>
      <c r="R368" s="541"/>
      <c r="S368" s="541"/>
      <c r="T368" s="541"/>
      <c r="U368" s="541"/>
      <c r="V368" s="541"/>
      <c r="W368" s="541"/>
      <c r="X368" s="541"/>
      <c r="Y368" s="541"/>
      <c r="Z368" s="541"/>
    </row>
    <row r="369" spans="16:26" ht="15.75" customHeight="1">
      <c r="P369" s="541"/>
      <c r="Q369" s="541"/>
      <c r="R369" s="541"/>
      <c r="S369" s="541"/>
      <c r="T369" s="541"/>
      <c r="U369" s="541"/>
      <c r="V369" s="541"/>
      <c r="W369" s="541"/>
      <c r="X369" s="541"/>
      <c r="Y369" s="541"/>
      <c r="Z369" s="541"/>
    </row>
    <row r="370" spans="16:26" ht="15.75" customHeight="1">
      <c r="P370" s="541"/>
      <c r="Q370" s="541"/>
      <c r="R370" s="541"/>
      <c r="S370" s="541"/>
      <c r="T370" s="541"/>
      <c r="U370" s="541"/>
      <c r="V370" s="541"/>
      <c r="W370" s="541"/>
      <c r="X370" s="541"/>
      <c r="Y370" s="541"/>
      <c r="Z370" s="541"/>
    </row>
    <row r="371" spans="16:26" ht="15.75" customHeight="1">
      <c r="P371" s="541"/>
      <c r="Q371" s="541"/>
      <c r="R371" s="541"/>
      <c r="S371" s="541"/>
      <c r="T371" s="541"/>
      <c r="U371" s="541"/>
      <c r="V371" s="541"/>
      <c r="W371" s="541"/>
      <c r="X371" s="541"/>
      <c r="Y371" s="541"/>
      <c r="Z371" s="541"/>
    </row>
    <row r="372" spans="16:26" ht="15.75" customHeight="1">
      <c r="P372" s="541"/>
      <c r="Q372" s="541"/>
      <c r="R372" s="541"/>
      <c r="S372" s="541"/>
      <c r="T372" s="541"/>
      <c r="U372" s="541"/>
      <c r="V372" s="541"/>
      <c r="W372" s="541"/>
      <c r="X372" s="541"/>
      <c r="Y372" s="541"/>
      <c r="Z372" s="541"/>
    </row>
    <row r="373" spans="16:26" ht="15.75" customHeight="1">
      <c r="P373" s="541"/>
      <c r="Q373" s="541"/>
      <c r="R373" s="541"/>
      <c r="S373" s="541"/>
      <c r="T373" s="541"/>
      <c r="U373" s="541"/>
      <c r="V373" s="541"/>
      <c r="W373" s="541"/>
      <c r="X373" s="541"/>
      <c r="Y373" s="541"/>
      <c r="Z373" s="541"/>
    </row>
    <row r="374" spans="16:26" ht="15.75" customHeight="1">
      <c r="P374" s="541"/>
      <c r="Q374" s="541"/>
      <c r="R374" s="541"/>
      <c r="S374" s="541"/>
      <c r="T374" s="541"/>
      <c r="U374" s="541"/>
      <c r="V374" s="541"/>
      <c r="W374" s="541"/>
      <c r="X374" s="541"/>
      <c r="Y374" s="541"/>
      <c r="Z374" s="541"/>
    </row>
    <row r="375" spans="16:26" ht="15.75" customHeight="1">
      <c r="P375" s="541"/>
      <c r="Q375" s="541"/>
      <c r="R375" s="541"/>
      <c r="S375" s="541"/>
      <c r="T375" s="541"/>
      <c r="U375" s="541"/>
      <c r="V375" s="541"/>
      <c r="W375" s="541"/>
      <c r="X375" s="541"/>
      <c r="Y375" s="541"/>
      <c r="Z375" s="541"/>
    </row>
    <row r="376" spans="16:26" ht="15.75" customHeight="1">
      <c r="P376" s="541"/>
      <c r="Q376" s="541"/>
      <c r="R376" s="541"/>
      <c r="S376" s="541"/>
      <c r="T376" s="541"/>
      <c r="U376" s="541"/>
      <c r="V376" s="541"/>
      <c r="W376" s="541"/>
      <c r="X376" s="541"/>
      <c r="Y376" s="541"/>
      <c r="Z376" s="541"/>
    </row>
    <row r="377" spans="16:26" ht="15.75" customHeight="1">
      <c r="P377" s="541"/>
      <c r="Q377" s="541"/>
      <c r="R377" s="541"/>
      <c r="S377" s="541"/>
      <c r="T377" s="541"/>
      <c r="U377" s="541"/>
      <c r="V377" s="541"/>
      <c r="W377" s="541"/>
      <c r="X377" s="541"/>
      <c r="Y377" s="541"/>
      <c r="Z377" s="541"/>
    </row>
    <row r="378" spans="16:26" ht="15.75" customHeight="1">
      <c r="P378" s="541"/>
      <c r="Q378" s="541"/>
      <c r="R378" s="541"/>
      <c r="S378" s="541"/>
      <c r="T378" s="541"/>
      <c r="U378" s="541"/>
      <c r="V378" s="541"/>
      <c r="W378" s="541"/>
      <c r="X378" s="541"/>
      <c r="Y378" s="541"/>
      <c r="Z378" s="541"/>
    </row>
    <row r="379" spans="16:26" ht="15.75" customHeight="1">
      <c r="P379" s="541"/>
      <c r="Q379" s="541"/>
      <c r="R379" s="541"/>
      <c r="S379" s="541"/>
      <c r="T379" s="541"/>
      <c r="U379" s="541"/>
      <c r="V379" s="541"/>
      <c r="W379" s="541"/>
      <c r="X379" s="541"/>
      <c r="Y379" s="541"/>
      <c r="Z379" s="541"/>
    </row>
    <row r="380" spans="16:26" ht="15.75" customHeight="1">
      <c r="P380" s="541"/>
      <c r="Q380" s="541"/>
      <c r="R380" s="541"/>
      <c r="S380" s="541"/>
      <c r="T380" s="541"/>
      <c r="U380" s="541"/>
      <c r="V380" s="541"/>
      <c r="W380" s="541"/>
      <c r="X380" s="541"/>
      <c r="Y380" s="541"/>
      <c r="Z380" s="541"/>
    </row>
    <row r="381" spans="16:26" ht="15.75" customHeight="1">
      <c r="P381" s="541"/>
      <c r="Q381" s="541"/>
      <c r="R381" s="541"/>
      <c r="S381" s="541"/>
      <c r="T381" s="541"/>
      <c r="U381" s="541"/>
      <c r="V381" s="541"/>
      <c r="W381" s="541"/>
      <c r="X381" s="541"/>
      <c r="Y381" s="541"/>
      <c r="Z381" s="541"/>
    </row>
    <row r="382" spans="16:26" ht="15.75" customHeight="1">
      <c r="P382" s="541"/>
      <c r="Q382" s="541"/>
      <c r="R382" s="541"/>
      <c r="S382" s="541"/>
      <c r="T382" s="541"/>
      <c r="U382" s="541"/>
      <c r="V382" s="541"/>
      <c r="W382" s="541"/>
      <c r="X382" s="541"/>
      <c r="Y382" s="541"/>
      <c r="Z382" s="541"/>
    </row>
    <row r="383" spans="16:26" ht="15.75" customHeight="1">
      <c r="P383" s="541"/>
      <c r="Q383" s="541"/>
      <c r="R383" s="541"/>
      <c r="S383" s="541"/>
      <c r="T383" s="541"/>
      <c r="U383" s="541"/>
      <c r="V383" s="541"/>
      <c r="W383" s="541"/>
      <c r="X383" s="541"/>
      <c r="Y383" s="541"/>
      <c r="Z383" s="541"/>
    </row>
    <row r="384" spans="16:26" ht="15.75" customHeight="1">
      <c r="P384" s="541"/>
      <c r="Q384" s="541"/>
      <c r="R384" s="541"/>
      <c r="S384" s="541"/>
      <c r="T384" s="541"/>
      <c r="U384" s="541"/>
      <c r="V384" s="541"/>
      <c r="W384" s="541"/>
      <c r="X384" s="541"/>
      <c r="Y384" s="541"/>
      <c r="Z384" s="541"/>
    </row>
    <row r="385" spans="16:26" ht="15.75" customHeight="1">
      <c r="P385" s="541"/>
      <c r="Q385" s="541"/>
      <c r="R385" s="541"/>
      <c r="S385" s="541"/>
      <c r="T385" s="541"/>
      <c r="U385" s="541"/>
      <c r="V385" s="541"/>
      <c r="W385" s="541"/>
      <c r="X385" s="541"/>
      <c r="Y385" s="541"/>
      <c r="Z385" s="541"/>
    </row>
    <row r="386" spans="16:26" ht="15.75" customHeight="1">
      <c r="P386" s="541"/>
      <c r="Q386" s="541"/>
      <c r="R386" s="541"/>
      <c r="S386" s="541"/>
      <c r="T386" s="541"/>
      <c r="U386" s="541"/>
      <c r="V386" s="541"/>
      <c r="W386" s="541"/>
      <c r="X386" s="541"/>
      <c r="Y386" s="541"/>
      <c r="Z386" s="541"/>
    </row>
    <row r="387" spans="16:26" ht="15.75" customHeight="1">
      <c r="P387" s="541"/>
      <c r="Q387" s="541"/>
      <c r="R387" s="541"/>
      <c r="S387" s="541"/>
      <c r="T387" s="541"/>
      <c r="U387" s="541"/>
      <c r="V387" s="541"/>
      <c r="W387" s="541"/>
      <c r="X387" s="541"/>
      <c r="Y387" s="541"/>
      <c r="Z387" s="541"/>
    </row>
    <row r="388" spans="16:26" ht="15.75" customHeight="1">
      <c r="P388" s="541"/>
      <c r="Q388" s="541"/>
      <c r="R388" s="541"/>
      <c r="S388" s="541"/>
      <c r="T388" s="541"/>
      <c r="U388" s="541"/>
      <c r="V388" s="541"/>
      <c r="W388" s="541"/>
      <c r="X388" s="541"/>
      <c r="Y388" s="541"/>
      <c r="Z388" s="541"/>
    </row>
    <row r="389" spans="16:26" ht="15.75" customHeight="1">
      <c r="P389" s="541"/>
      <c r="Q389" s="541"/>
      <c r="R389" s="541"/>
      <c r="S389" s="541"/>
      <c r="T389" s="541"/>
      <c r="U389" s="541"/>
      <c r="V389" s="541"/>
      <c r="W389" s="541"/>
      <c r="X389" s="541"/>
      <c r="Y389" s="541"/>
      <c r="Z389" s="541"/>
    </row>
    <row r="390" spans="16:26" ht="15.75" customHeight="1">
      <c r="P390" s="541"/>
      <c r="Q390" s="541"/>
      <c r="R390" s="541"/>
      <c r="S390" s="541"/>
      <c r="T390" s="541"/>
      <c r="U390" s="541"/>
      <c r="V390" s="541"/>
      <c r="W390" s="541"/>
      <c r="X390" s="541"/>
      <c r="Y390" s="541"/>
      <c r="Z390" s="541"/>
    </row>
    <row r="391" spans="16:26" ht="15.75" customHeight="1">
      <c r="P391" s="541"/>
      <c r="Q391" s="541"/>
      <c r="R391" s="541"/>
      <c r="S391" s="541"/>
      <c r="T391" s="541"/>
      <c r="U391" s="541"/>
      <c r="V391" s="541"/>
      <c r="W391" s="541"/>
      <c r="X391" s="541"/>
      <c r="Y391" s="541"/>
      <c r="Z391" s="541"/>
    </row>
    <row r="392" spans="16:26" ht="15.75" customHeight="1">
      <c r="P392" s="541"/>
      <c r="Q392" s="541"/>
      <c r="R392" s="541"/>
      <c r="S392" s="541"/>
      <c r="T392" s="541"/>
      <c r="U392" s="541"/>
      <c r="V392" s="541"/>
      <c r="W392" s="541"/>
      <c r="X392" s="541"/>
      <c r="Y392" s="541"/>
      <c r="Z392" s="541"/>
    </row>
    <row r="393" spans="16:26" ht="15.75" customHeight="1">
      <c r="P393" s="541"/>
      <c r="Q393" s="541"/>
      <c r="R393" s="541"/>
      <c r="S393" s="541"/>
      <c r="T393" s="541"/>
      <c r="U393" s="541"/>
      <c r="V393" s="541"/>
      <c r="W393" s="541"/>
      <c r="X393" s="541"/>
      <c r="Y393" s="541"/>
      <c r="Z393" s="541"/>
    </row>
    <row r="394" spans="16:26" ht="15.75" customHeight="1">
      <c r="P394" s="541"/>
      <c r="Q394" s="541"/>
      <c r="R394" s="541"/>
      <c r="S394" s="541"/>
      <c r="T394" s="541"/>
      <c r="U394" s="541"/>
      <c r="V394" s="541"/>
      <c r="W394" s="541"/>
      <c r="X394" s="541"/>
      <c r="Y394" s="541"/>
      <c r="Z394" s="541"/>
    </row>
    <row r="395" spans="16:26" ht="15.75" customHeight="1">
      <c r="P395" s="541"/>
      <c r="Q395" s="541"/>
      <c r="R395" s="541"/>
      <c r="S395" s="541"/>
      <c r="T395" s="541"/>
      <c r="U395" s="541"/>
      <c r="V395" s="541"/>
      <c r="W395" s="541"/>
      <c r="X395" s="541"/>
      <c r="Y395" s="541"/>
      <c r="Z395" s="541"/>
    </row>
    <row r="396" spans="16:26" ht="15.75" customHeight="1">
      <c r="P396" s="541"/>
      <c r="Q396" s="541"/>
      <c r="R396" s="541"/>
      <c r="S396" s="541"/>
      <c r="T396" s="541"/>
      <c r="U396" s="541"/>
      <c r="V396" s="541"/>
      <c r="W396" s="541"/>
      <c r="X396" s="541"/>
      <c r="Y396" s="541"/>
      <c r="Z396" s="541"/>
    </row>
    <row r="397" spans="16:26" ht="15.75" customHeight="1">
      <c r="P397" s="541"/>
      <c r="Q397" s="541"/>
      <c r="R397" s="541"/>
      <c r="S397" s="541"/>
      <c r="T397" s="541"/>
      <c r="U397" s="541"/>
      <c r="V397" s="541"/>
      <c r="W397" s="541"/>
      <c r="X397" s="541"/>
      <c r="Y397" s="541"/>
      <c r="Z397" s="541"/>
    </row>
    <row r="398" spans="16:26" ht="15.75" customHeight="1">
      <c r="P398" s="541"/>
      <c r="Q398" s="541"/>
      <c r="R398" s="541"/>
      <c r="S398" s="541"/>
      <c r="T398" s="541"/>
      <c r="U398" s="541"/>
      <c r="V398" s="541"/>
      <c r="W398" s="541"/>
      <c r="X398" s="541"/>
      <c r="Y398" s="541"/>
      <c r="Z398" s="541"/>
    </row>
    <row r="399" spans="16:26" ht="15.75" customHeight="1">
      <c r="P399" s="541"/>
      <c r="Q399" s="541"/>
      <c r="R399" s="541"/>
      <c r="S399" s="541"/>
      <c r="T399" s="541"/>
      <c r="U399" s="541"/>
      <c r="V399" s="541"/>
      <c r="W399" s="541"/>
      <c r="X399" s="541"/>
      <c r="Y399" s="541"/>
      <c r="Z399" s="541"/>
    </row>
    <row r="400" spans="16:26" ht="15.75" customHeight="1">
      <c r="P400" s="541"/>
      <c r="Q400" s="541"/>
      <c r="R400" s="541"/>
      <c r="S400" s="541"/>
      <c r="T400" s="541"/>
      <c r="U400" s="541"/>
      <c r="V400" s="541"/>
      <c r="W400" s="541"/>
      <c r="X400" s="541"/>
      <c r="Y400" s="541"/>
      <c r="Z400" s="541"/>
    </row>
    <row r="401" spans="16:26" ht="15.75" customHeight="1">
      <c r="P401" s="541"/>
      <c r="Q401" s="541"/>
      <c r="R401" s="541"/>
      <c r="S401" s="541"/>
      <c r="T401" s="541"/>
      <c r="U401" s="541"/>
      <c r="V401" s="541"/>
      <c r="W401" s="541"/>
      <c r="X401" s="541"/>
      <c r="Y401" s="541"/>
      <c r="Z401" s="541"/>
    </row>
    <row r="402" spans="16:26" ht="15.75" customHeight="1">
      <c r="P402" s="541"/>
      <c r="Q402" s="541"/>
      <c r="R402" s="541"/>
      <c r="S402" s="541"/>
      <c r="T402" s="541"/>
      <c r="U402" s="541"/>
      <c r="V402" s="541"/>
      <c r="W402" s="541"/>
      <c r="X402" s="541"/>
      <c r="Y402" s="541"/>
      <c r="Z402" s="541"/>
    </row>
    <row r="403" spans="16:26" ht="15.75" customHeight="1">
      <c r="P403" s="541"/>
      <c r="Q403" s="541"/>
      <c r="R403" s="541"/>
      <c r="S403" s="541"/>
      <c r="T403" s="541"/>
      <c r="U403" s="541"/>
      <c r="V403" s="541"/>
      <c r="W403" s="541"/>
      <c r="X403" s="541"/>
      <c r="Y403" s="541"/>
      <c r="Z403" s="541"/>
    </row>
    <row r="404" spans="16:26" ht="15.75" customHeight="1">
      <c r="P404" s="541"/>
      <c r="Q404" s="541"/>
      <c r="R404" s="541"/>
      <c r="S404" s="541"/>
      <c r="T404" s="541"/>
      <c r="U404" s="541"/>
      <c r="V404" s="541"/>
      <c r="W404" s="541"/>
      <c r="X404" s="541"/>
      <c r="Y404" s="541"/>
      <c r="Z404" s="541"/>
    </row>
    <row r="405" spans="16:26" ht="15.75" customHeight="1">
      <c r="P405" s="541"/>
      <c r="Q405" s="541"/>
      <c r="R405" s="541"/>
      <c r="S405" s="541"/>
      <c r="T405" s="541"/>
      <c r="U405" s="541"/>
      <c r="V405" s="541"/>
      <c r="W405" s="541"/>
      <c r="X405" s="541"/>
      <c r="Y405" s="541"/>
      <c r="Z405" s="541"/>
    </row>
    <row r="406" spans="16:26" ht="15.75" customHeight="1">
      <c r="P406" s="541"/>
      <c r="Q406" s="541"/>
      <c r="R406" s="541"/>
      <c r="S406" s="541"/>
      <c r="T406" s="541"/>
      <c r="U406" s="541"/>
      <c r="V406" s="541"/>
      <c r="W406" s="541"/>
      <c r="X406" s="541"/>
      <c r="Y406" s="541"/>
      <c r="Z406" s="541"/>
    </row>
    <row r="407" spans="16:26" ht="15.75" customHeight="1">
      <c r="P407" s="541"/>
      <c r="Q407" s="541"/>
      <c r="R407" s="541"/>
      <c r="S407" s="541"/>
      <c r="T407" s="541"/>
      <c r="U407" s="541"/>
      <c r="V407" s="541"/>
      <c r="W407" s="541"/>
      <c r="X407" s="541"/>
      <c r="Y407" s="541"/>
      <c r="Z407" s="541"/>
    </row>
    <row r="408" spans="16:26" ht="15.75" customHeight="1">
      <c r="P408" s="541"/>
      <c r="Q408" s="541"/>
      <c r="R408" s="541"/>
      <c r="S408" s="541"/>
      <c r="T408" s="541"/>
      <c r="U408" s="541"/>
      <c r="V408" s="541"/>
      <c r="W408" s="541"/>
      <c r="X408" s="541"/>
      <c r="Y408" s="541"/>
      <c r="Z408" s="541"/>
    </row>
    <row r="409" spans="16:26" ht="15.75" customHeight="1">
      <c r="P409" s="541"/>
      <c r="Q409" s="541"/>
      <c r="R409" s="541"/>
      <c r="S409" s="541"/>
      <c r="T409" s="541"/>
      <c r="U409" s="541"/>
      <c r="V409" s="541"/>
      <c r="W409" s="541"/>
      <c r="X409" s="541"/>
      <c r="Y409" s="541"/>
      <c r="Z409" s="541"/>
    </row>
    <row r="410" spans="16:26" ht="15.75" customHeight="1">
      <c r="P410" s="541"/>
      <c r="Q410" s="541"/>
      <c r="R410" s="541"/>
      <c r="S410" s="541"/>
      <c r="T410" s="541"/>
      <c r="U410" s="541"/>
      <c r="V410" s="541"/>
      <c r="W410" s="541"/>
      <c r="X410" s="541"/>
      <c r="Y410" s="541"/>
      <c r="Z410" s="541"/>
    </row>
    <row r="411" spans="16:26" ht="15.75" customHeight="1">
      <c r="P411" s="541"/>
      <c r="Q411" s="541"/>
      <c r="R411" s="541"/>
      <c r="S411" s="541"/>
      <c r="T411" s="541"/>
      <c r="U411" s="541"/>
      <c r="V411" s="541"/>
      <c r="W411" s="541"/>
      <c r="X411" s="541"/>
      <c r="Y411" s="541"/>
      <c r="Z411" s="541"/>
    </row>
    <row r="412" spans="16:26" ht="15.75" customHeight="1">
      <c r="P412" s="541"/>
      <c r="Q412" s="541"/>
      <c r="R412" s="541"/>
      <c r="S412" s="541"/>
      <c r="T412" s="541"/>
      <c r="U412" s="541"/>
      <c r="V412" s="541"/>
      <c r="W412" s="541"/>
      <c r="X412" s="541"/>
      <c r="Y412" s="541"/>
      <c r="Z412" s="541"/>
    </row>
    <row r="413" spans="16:26" ht="15.75" customHeight="1">
      <c r="P413" s="541"/>
      <c r="Q413" s="541"/>
      <c r="R413" s="541"/>
      <c r="S413" s="541"/>
      <c r="T413" s="541"/>
      <c r="U413" s="541"/>
      <c r="V413" s="541"/>
      <c r="W413" s="541"/>
      <c r="X413" s="541"/>
      <c r="Y413" s="541"/>
      <c r="Z413" s="541"/>
    </row>
    <row r="414" spans="16:26" ht="15.75" customHeight="1">
      <c r="P414" s="541"/>
      <c r="Q414" s="541"/>
      <c r="R414" s="541"/>
      <c r="S414" s="541"/>
      <c r="T414" s="541"/>
      <c r="U414" s="541"/>
      <c r="V414" s="541"/>
      <c r="W414" s="541"/>
      <c r="X414" s="541"/>
      <c r="Y414" s="541"/>
      <c r="Z414" s="541"/>
    </row>
    <row r="415" spans="16:26" ht="15.75" customHeight="1">
      <c r="P415" s="541"/>
      <c r="Q415" s="541"/>
      <c r="R415" s="541"/>
      <c r="S415" s="541"/>
      <c r="T415" s="541"/>
      <c r="U415" s="541"/>
      <c r="V415" s="541"/>
      <c r="W415" s="541"/>
      <c r="X415" s="541"/>
      <c r="Y415" s="541"/>
      <c r="Z415" s="541"/>
    </row>
    <row r="416" spans="16:26" ht="15.75" customHeight="1">
      <c r="P416" s="541"/>
      <c r="Q416" s="541"/>
      <c r="R416" s="541"/>
      <c r="S416" s="541"/>
      <c r="T416" s="541"/>
      <c r="U416" s="541"/>
      <c r="V416" s="541"/>
      <c r="W416" s="541"/>
      <c r="X416" s="541"/>
      <c r="Y416" s="541"/>
      <c r="Z416" s="541"/>
    </row>
    <row r="417" spans="16:26" ht="15.75" customHeight="1">
      <c r="P417" s="541"/>
      <c r="Q417" s="541"/>
      <c r="R417" s="541"/>
      <c r="S417" s="541"/>
      <c r="T417" s="541"/>
      <c r="U417" s="541"/>
      <c r="V417" s="541"/>
      <c r="W417" s="541"/>
      <c r="X417" s="541"/>
      <c r="Y417" s="541"/>
      <c r="Z417" s="541"/>
    </row>
    <row r="418" spans="16:26" ht="15.75" customHeight="1">
      <c r="P418" s="541"/>
      <c r="Q418" s="541"/>
      <c r="R418" s="541"/>
      <c r="S418" s="541"/>
      <c r="T418" s="541"/>
      <c r="U418" s="541"/>
      <c r="V418" s="541"/>
      <c r="W418" s="541"/>
      <c r="X418" s="541"/>
      <c r="Y418" s="541"/>
      <c r="Z418" s="541"/>
    </row>
    <row r="419" spans="16:26" ht="15.75" customHeight="1">
      <c r="P419" s="541"/>
      <c r="Q419" s="541"/>
      <c r="R419" s="541"/>
      <c r="S419" s="541"/>
      <c r="T419" s="541"/>
      <c r="U419" s="541"/>
      <c r="V419" s="541"/>
      <c r="W419" s="541"/>
      <c r="X419" s="541"/>
      <c r="Y419" s="541"/>
      <c r="Z419" s="541"/>
    </row>
    <row r="420" spans="16:26" ht="15.75" customHeight="1">
      <c r="P420" s="541"/>
      <c r="Q420" s="541"/>
      <c r="R420" s="541"/>
      <c r="S420" s="541"/>
      <c r="T420" s="541"/>
      <c r="U420" s="541"/>
      <c r="V420" s="541"/>
      <c r="W420" s="541"/>
      <c r="X420" s="541"/>
      <c r="Y420" s="541"/>
      <c r="Z420" s="541"/>
    </row>
    <row r="421" spans="16:26" ht="15.75" customHeight="1">
      <c r="P421" s="541"/>
      <c r="Q421" s="541"/>
      <c r="R421" s="541"/>
      <c r="S421" s="541"/>
      <c r="T421" s="541"/>
      <c r="U421" s="541"/>
      <c r="V421" s="541"/>
      <c r="W421" s="541"/>
      <c r="X421" s="541"/>
      <c r="Y421" s="541"/>
      <c r="Z421" s="541"/>
    </row>
    <row r="422" spans="16:26" ht="15.75" customHeight="1">
      <c r="P422" s="541"/>
      <c r="Q422" s="541"/>
      <c r="R422" s="541"/>
      <c r="S422" s="541"/>
      <c r="T422" s="541"/>
      <c r="U422" s="541"/>
      <c r="V422" s="541"/>
      <c r="W422" s="541"/>
      <c r="X422" s="541"/>
      <c r="Y422" s="541"/>
      <c r="Z422" s="541"/>
    </row>
    <row r="423" spans="16:26" ht="15.75" customHeight="1">
      <c r="P423" s="541"/>
      <c r="Q423" s="541"/>
      <c r="R423" s="541"/>
      <c r="S423" s="541"/>
      <c r="T423" s="541"/>
      <c r="U423" s="541"/>
      <c r="V423" s="541"/>
      <c r="W423" s="541"/>
      <c r="X423" s="541"/>
      <c r="Y423" s="541"/>
      <c r="Z423" s="541"/>
    </row>
    <row r="424" spans="16:26" ht="15.75" customHeight="1">
      <c r="P424" s="541"/>
      <c r="Q424" s="541"/>
      <c r="R424" s="541"/>
      <c r="S424" s="541"/>
      <c r="T424" s="541"/>
      <c r="U424" s="541"/>
      <c r="V424" s="541"/>
      <c r="W424" s="541"/>
      <c r="X424" s="541"/>
      <c r="Y424" s="541"/>
      <c r="Z424" s="541"/>
    </row>
    <row r="425" spans="16:26" ht="15.75" customHeight="1">
      <c r="P425" s="541"/>
      <c r="Q425" s="541"/>
      <c r="R425" s="541"/>
      <c r="S425" s="541"/>
      <c r="T425" s="541"/>
      <c r="U425" s="541"/>
      <c r="V425" s="541"/>
      <c r="W425" s="541"/>
      <c r="X425" s="541"/>
      <c r="Y425" s="541"/>
      <c r="Z425" s="541"/>
    </row>
    <row r="426" spans="16:26" ht="15.75" customHeight="1">
      <c r="P426" s="541"/>
      <c r="Q426" s="541"/>
      <c r="R426" s="541"/>
      <c r="S426" s="541"/>
      <c r="T426" s="541"/>
      <c r="U426" s="541"/>
      <c r="V426" s="541"/>
      <c r="W426" s="541"/>
      <c r="X426" s="541"/>
      <c r="Y426" s="541"/>
      <c r="Z426" s="541"/>
    </row>
    <row r="427" spans="16:26" ht="15.75" customHeight="1">
      <c r="P427" s="541"/>
      <c r="Q427" s="541"/>
      <c r="R427" s="541"/>
      <c r="S427" s="541"/>
      <c r="T427" s="541"/>
      <c r="U427" s="541"/>
      <c r="V427" s="541"/>
      <c r="W427" s="541"/>
      <c r="X427" s="541"/>
      <c r="Y427" s="541"/>
      <c r="Z427" s="541"/>
    </row>
    <row r="428" spans="16:26" ht="15.75" customHeight="1">
      <c r="P428" s="541"/>
      <c r="Q428" s="541"/>
      <c r="R428" s="541"/>
      <c r="S428" s="541"/>
      <c r="T428" s="541"/>
      <c r="U428" s="541"/>
      <c r="V428" s="541"/>
      <c r="W428" s="541"/>
      <c r="X428" s="541"/>
      <c r="Y428" s="541"/>
      <c r="Z428" s="541"/>
    </row>
    <row r="429" spans="16:26" ht="15.75" customHeight="1">
      <c r="P429" s="541"/>
      <c r="Q429" s="541"/>
      <c r="R429" s="541"/>
      <c r="S429" s="541"/>
      <c r="T429" s="541"/>
      <c r="U429" s="541"/>
      <c r="V429" s="541"/>
      <c r="W429" s="541"/>
      <c r="X429" s="541"/>
      <c r="Y429" s="541"/>
      <c r="Z429" s="541"/>
    </row>
    <row r="430" spans="16:26" ht="15.75" customHeight="1">
      <c r="P430" s="541"/>
      <c r="Q430" s="541"/>
      <c r="R430" s="541"/>
      <c r="S430" s="541"/>
      <c r="T430" s="541"/>
      <c r="U430" s="541"/>
      <c r="V430" s="541"/>
      <c r="W430" s="541"/>
      <c r="X430" s="541"/>
      <c r="Y430" s="541"/>
      <c r="Z430" s="541"/>
    </row>
    <row r="431" spans="16:26" ht="15.75" customHeight="1">
      <c r="P431" s="541"/>
      <c r="Q431" s="541"/>
      <c r="R431" s="541"/>
      <c r="S431" s="541"/>
      <c r="T431" s="541"/>
      <c r="U431" s="541"/>
      <c r="V431" s="541"/>
      <c r="W431" s="541"/>
      <c r="X431" s="541"/>
      <c r="Y431" s="541"/>
      <c r="Z431" s="541"/>
    </row>
    <row r="432" spans="16:26" ht="15.75" customHeight="1">
      <c r="P432" s="541"/>
      <c r="Q432" s="541"/>
      <c r="R432" s="541"/>
      <c r="S432" s="541"/>
      <c r="T432" s="541"/>
      <c r="U432" s="541"/>
      <c r="V432" s="541"/>
      <c r="W432" s="541"/>
      <c r="X432" s="541"/>
      <c r="Y432" s="541"/>
      <c r="Z432" s="541"/>
    </row>
    <row r="433" spans="16:26" ht="15.75" customHeight="1">
      <c r="P433" s="541"/>
      <c r="Q433" s="541"/>
      <c r="R433" s="541"/>
      <c r="S433" s="541"/>
      <c r="T433" s="541"/>
      <c r="U433" s="541"/>
      <c r="V433" s="541"/>
      <c r="W433" s="541"/>
      <c r="X433" s="541"/>
      <c r="Y433" s="541"/>
      <c r="Z433" s="541"/>
    </row>
    <row r="434" spans="16:26" ht="15.75" customHeight="1">
      <c r="P434" s="541"/>
      <c r="Q434" s="541"/>
      <c r="R434" s="541"/>
      <c r="S434" s="541"/>
      <c r="T434" s="541"/>
      <c r="U434" s="541"/>
      <c r="V434" s="541"/>
      <c r="W434" s="541"/>
      <c r="X434" s="541"/>
      <c r="Y434" s="541"/>
      <c r="Z434" s="541"/>
    </row>
    <row r="435" spans="16:26" ht="15.75" customHeight="1">
      <c r="P435" s="541"/>
      <c r="Q435" s="541"/>
      <c r="R435" s="541"/>
      <c r="S435" s="541"/>
      <c r="T435" s="541"/>
      <c r="U435" s="541"/>
      <c r="V435" s="541"/>
      <c r="W435" s="541"/>
      <c r="X435" s="541"/>
      <c r="Y435" s="541"/>
      <c r="Z435" s="541"/>
    </row>
    <row r="436" spans="16:26" ht="15.75" customHeight="1">
      <c r="P436" s="541"/>
      <c r="Q436" s="541"/>
      <c r="R436" s="541"/>
      <c r="S436" s="541"/>
      <c r="T436" s="541"/>
      <c r="U436" s="541"/>
      <c r="V436" s="541"/>
      <c r="W436" s="541"/>
      <c r="X436" s="541"/>
      <c r="Y436" s="541"/>
      <c r="Z436" s="541"/>
    </row>
    <row r="437" spans="16:26" ht="15.75" customHeight="1">
      <c r="P437" s="541"/>
      <c r="Q437" s="541"/>
      <c r="R437" s="541"/>
      <c r="S437" s="541"/>
      <c r="T437" s="541"/>
      <c r="U437" s="541"/>
      <c r="V437" s="541"/>
      <c r="W437" s="541"/>
      <c r="X437" s="541"/>
      <c r="Y437" s="541"/>
      <c r="Z437" s="541"/>
    </row>
    <row r="438" spans="16:26" ht="15.75" customHeight="1">
      <c r="P438" s="541"/>
      <c r="Q438" s="541"/>
      <c r="R438" s="541"/>
      <c r="S438" s="541"/>
      <c r="T438" s="541"/>
      <c r="U438" s="541"/>
      <c r="V438" s="541"/>
      <c r="W438" s="541"/>
      <c r="X438" s="541"/>
      <c r="Y438" s="541"/>
      <c r="Z438" s="541"/>
    </row>
    <row r="439" spans="16:26" ht="15.75" customHeight="1">
      <c r="P439" s="541"/>
      <c r="Q439" s="541"/>
      <c r="R439" s="541"/>
      <c r="S439" s="541"/>
      <c r="T439" s="541"/>
      <c r="U439" s="541"/>
      <c r="V439" s="541"/>
      <c r="W439" s="541"/>
      <c r="X439" s="541"/>
      <c r="Y439" s="541"/>
      <c r="Z439" s="541"/>
    </row>
    <row r="440" spans="16:26" ht="15.75" customHeight="1">
      <c r="P440" s="541"/>
      <c r="Q440" s="541"/>
      <c r="R440" s="541"/>
      <c r="S440" s="541"/>
      <c r="T440" s="541"/>
      <c r="U440" s="541"/>
      <c r="V440" s="541"/>
      <c r="W440" s="541"/>
      <c r="X440" s="541"/>
      <c r="Y440" s="541"/>
      <c r="Z440" s="541"/>
    </row>
    <row r="441" spans="16:26" ht="15.75" customHeight="1">
      <c r="P441" s="541"/>
      <c r="Q441" s="541"/>
      <c r="R441" s="541"/>
      <c r="S441" s="541"/>
      <c r="T441" s="541"/>
      <c r="U441" s="541"/>
      <c r="V441" s="541"/>
      <c r="W441" s="541"/>
      <c r="X441" s="541"/>
      <c r="Y441" s="541"/>
      <c r="Z441" s="541"/>
    </row>
    <row r="442" spans="16:26" ht="15.75" customHeight="1">
      <c r="P442" s="541"/>
      <c r="Q442" s="541"/>
      <c r="R442" s="541"/>
      <c r="S442" s="541"/>
      <c r="T442" s="541"/>
      <c r="U442" s="541"/>
      <c r="V442" s="541"/>
      <c r="W442" s="541"/>
      <c r="X442" s="541"/>
      <c r="Y442" s="541"/>
      <c r="Z442" s="541"/>
    </row>
    <row r="443" spans="16:26" ht="15.75" customHeight="1">
      <c r="P443" s="541"/>
      <c r="Q443" s="541"/>
      <c r="R443" s="541"/>
      <c r="S443" s="541"/>
      <c r="T443" s="541"/>
      <c r="U443" s="541"/>
      <c r="V443" s="541"/>
      <c r="W443" s="541"/>
      <c r="X443" s="541"/>
      <c r="Y443" s="541"/>
      <c r="Z443" s="541"/>
    </row>
    <row r="444" spans="16:26" ht="15.75" customHeight="1">
      <c r="P444" s="541"/>
      <c r="Q444" s="541"/>
      <c r="R444" s="541"/>
      <c r="S444" s="541"/>
      <c r="T444" s="541"/>
      <c r="U444" s="541"/>
      <c r="V444" s="541"/>
      <c r="W444" s="541"/>
      <c r="X444" s="541"/>
      <c r="Y444" s="541"/>
      <c r="Z444" s="541"/>
    </row>
    <row r="445" spans="16:26" ht="15.75" customHeight="1">
      <c r="P445" s="541"/>
      <c r="Q445" s="541"/>
      <c r="R445" s="541"/>
      <c r="S445" s="541"/>
      <c r="T445" s="541"/>
      <c r="U445" s="541"/>
      <c r="V445" s="541"/>
      <c r="W445" s="541"/>
      <c r="X445" s="541"/>
      <c r="Y445" s="541"/>
      <c r="Z445" s="541"/>
    </row>
    <row r="446" spans="16:26" ht="15.75" customHeight="1">
      <c r="P446" s="541"/>
      <c r="Q446" s="541"/>
      <c r="R446" s="541"/>
      <c r="S446" s="541"/>
      <c r="T446" s="541"/>
      <c r="U446" s="541"/>
      <c r="V446" s="541"/>
      <c r="W446" s="541"/>
      <c r="X446" s="541"/>
      <c r="Y446" s="541"/>
      <c r="Z446" s="541"/>
    </row>
    <row r="447" spans="16:26" ht="15.75" customHeight="1">
      <c r="P447" s="541"/>
      <c r="Q447" s="541"/>
      <c r="R447" s="541"/>
      <c r="S447" s="541"/>
      <c r="T447" s="541"/>
      <c r="U447" s="541"/>
      <c r="V447" s="541"/>
      <c r="W447" s="541"/>
      <c r="X447" s="541"/>
      <c r="Y447" s="541"/>
      <c r="Z447" s="541"/>
    </row>
    <row r="448" spans="16:26" ht="15.75" customHeight="1">
      <c r="P448" s="541"/>
      <c r="Q448" s="541"/>
      <c r="R448" s="541"/>
      <c r="S448" s="541"/>
      <c r="T448" s="541"/>
      <c r="U448" s="541"/>
      <c r="V448" s="541"/>
      <c r="W448" s="541"/>
      <c r="X448" s="541"/>
      <c r="Y448" s="541"/>
      <c r="Z448" s="541"/>
    </row>
    <row r="449" spans="16:26" ht="15.75" customHeight="1">
      <c r="P449" s="541"/>
      <c r="Q449" s="541"/>
      <c r="R449" s="541"/>
      <c r="S449" s="541"/>
      <c r="T449" s="541"/>
      <c r="U449" s="541"/>
      <c r="V449" s="541"/>
      <c r="W449" s="541"/>
      <c r="X449" s="541"/>
      <c r="Y449" s="541"/>
      <c r="Z449" s="541"/>
    </row>
    <row r="450" spans="16:26" ht="15.75" customHeight="1">
      <c r="P450" s="541"/>
      <c r="Q450" s="541"/>
      <c r="R450" s="541"/>
      <c r="S450" s="541"/>
      <c r="T450" s="541"/>
      <c r="U450" s="541"/>
      <c r="V450" s="541"/>
      <c r="W450" s="541"/>
      <c r="X450" s="541"/>
      <c r="Y450" s="541"/>
      <c r="Z450" s="541"/>
    </row>
    <row r="451" spans="16:26" ht="15.75" customHeight="1">
      <c r="P451" s="541"/>
      <c r="Q451" s="541"/>
      <c r="R451" s="541"/>
      <c r="S451" s="541"/>
      <c r="T451" s="541"/>
      <c r="U451" s="541"/>
      <c r="V451" s="541"/>
      <c r="W451" s="541"/>
      <c r="X451" s="541"/>
      <c r="Y451" s="541"/>
      <c r="Z451" s="541"/>
    </row>
    <row r="452" spans="16:26" ht="15.75" customHeight="1">
      <c r="P452" s="541"/>
      <c r="Q452" s="541"/>
      <c r="R452" s="541"/>
      <c r="S452" s="541"/>
      <c r="T452" s="541"/>
      <c r="U452" s="541"/>
      <c r="V452" s="541"/>
      <c r="W452" s="541"/>
      <c r="X452" s="541"/>
      <c r="Y452" s="541"/>
      <c r="Z452" s="541"/>
    </row>
    <row r="453" spans="16:26" ht="15.75" customHeight="1">
      <c r="P453" s="541"/>
      <c r="Q453" s="541"/>
      <c r="R453" s="541"/>
      <c r="S453" s="541"/>
      <c r="T453" s="541"/>
      <c r="U453" s="541"/>
      <c r="V453" s="541"/>
      <c r="W453" s="541"/>
      <c r="X453" s="541"/>
      <c r="Y453" s="541"/>
      <c r="Z453" s="541"/>
    </row>
    <row r="454" spans="16:26" ht="15.75" customHeight="1">
      <c r="P454" s="541"/>
      <c r="Q454" s="541"/>
      <c r="R454" s="541"/>
      <c r="S454" s="541"/>
      <c r="T454" s="541"/>
      <c r="U454" s="541"/>
      <c r="V454" s="541"/>
      <c r="W454" s="541"/>
      <c r="X454" s="541"/>
      <c r="Y454" s="541"/>
      <c r="Z454" s="541"/>
    </row>
    <row r="455" spans="16:26" ht="15.75" customHeight="1">
      <c r="P455" s="541"/>
      <c r="Q455" s="541"/>
      <c r="R455" s="541"/>
      <c r="S455" s="541"/>
      <c r="T455" s="541"/>
      <c r="U455" s="541"/>
      <c r="V455" s="541"/>
      <c r="W455" s="541"/>
      <c r="X455" s="541"/>
      <c r="Y455" s="541"/>
      <c r="Z455" s="541"/>
    </row>
    <row r="456" spans="16:26" ht="15.75" customHeight="1">
      <c r="P456" s="541"/>
      <c r="Q456" s="541"/>
      <c r="R456" s="541"/>
      <c r="S456" s="541"/>
      <c r="T456" s="541"/>
      <c r="U456" s="541"/>
      <c r="V456" s="541"/>
      <c r="W456" s="541"/>
      <c r="X456" s="541"/>
      <c r="Y456" s="541"/>
      <c r="Z456" s="541"/>
    </row>
    <row r="457" spans="16:26" ht="15.75" customHeight="1">
      <c r="P457" s="541"/>
      <c r="Q457" s="541"/>
      <c r="R457" s="541"/>
      <c r="S457" s="541"/>
      <c r="T457" s="541"/>
      <c r="U457" s="541"/>
      <c r="V457" s="541"/>
      <c r="W457" s="541"/>
      <c r="X457" s="541"/>
      <c r="Y457" s="541"/>
      <c r="Z457" s="541"/>
    </row>
    <row r="458" spans="16:26" ht="15.75" customHeight="1">
      <c r="P458" s="541"/>
      <c r="Q458" s="541"/>
      <c r="R458" s="541"/>
      <c r="S458" s="541"/>
      <c r="T458" s="541"/>
      <c r="U458" s="541"/>
      <c r="V458" s="541"/>
      <c r="W458" s="541"/>
      <c r="X458" s="541"/>
      <c r="Y458" s="541"/>
      <c r="Z458" s="541"/>
    </row>
    <row r="459" spans="16:26" ht="15.75" customHeight="1">
      <c r="P459" s="541"/>
      <c r="Q459" s="541"/>
      <c r="R459" s="541"/>
      <c r="S459" s="541"/>
      <c r="T459" s="541"/>
      <c r="U459" s="541"/>
      <c r="V459" s="541"/>
      <c r="W459" s="541"/>
      <c r="X459" s="541"/>
      <c r="Y459" s="541"/>
      <c r="Z459" s="541"/>
    </row>
    <row r="460" spans="16:26" ht="15.75" customHeight="1">
      <c r="P460" s="541"/>
      <c r="Q460" s="541"/>
      <c r="R460" s="541"/>
      <c r="S460" s="541"/>
      <c r="T460" s="541"/>
      <c r="U460" s="541"/>
      <c r="V460" s="541"/>
      <c r="W460" s="541"/>
      <c r="X460" s="541"/>
      <c r="Y460" s="541"/>
      <c r="Z460" s="541"/>
    </row>
    <row r="461" spans="16:26" ht="15.75" customHeight="1">
      <c r="P461" s="541"/>
      <c r="Q461" s="541"/>
      <c r="R461" s="541"/>
      <c r="S461" s="541"/>
      <c r="T461" s="541"/>
      <c r="U461" s="541"/>
      <c r="V461" s="541"/>
      <c r="W461" s="541"/>
      <c r="X461" s="541"/>
      <c r="Y461" s="541"/>
      <c r="Z461" s="541"/>
    </row>
    <row r="462" spans="16:26" ht="15.75" customHeight="1">
      <c r="P462" s="541"/>
      <c r="Q462" s="541"/>
      <c r="R462" s="541"/>
      <c r="S462" s="541"/>
      <c r="T462" s="541"/>
      <c r="U462" s="541"/>
      <c r="V462" s="541"/>
      <c r="W462" s="541"/>
      <c r="X462" s="541"/>
      <c r="Y462" s="541"/>
      <c r="Z462" s="541"/>
    </row>
    <row r="463" spans="16:26" ht="15.75" customHeight="1">
      <c r="P463" s="541"/>
      <c r="Q463" s="541"/>
      <c r="R463" s="541"/>
      <c r="S463" s="541"/>
      <c r="T463" s="541"/>
      <c r="U463" s="541"/>
      <c r="V463" s="541"/>
      <c r="W463" s="541"/>
      <c r="X463" s="541"/>
      <c r="Y463" s="541"/>
      <c r="Z463" s="541"/>
    </row>
    <row r="464" spans="16:26" ht="15.75" customHeight="1">
      <c r="P464" s="541"/>
      <c r="Q464" s="541"/>
      <c r="R464" s="541"/>
      <c r="S464" s="541"/>
      <c r="T464" s="541"/>
      <c r="U464" s="541"/>
      <c r="V464" s="541"/>
      <c r="W464" s="541"/>
      <c r="X464" s="541"/>
      <c r="Y464" s="541"/>
      <c r="Z464" s="541"/>
    </row>
    <row r="465" spans="16:26" ht="15.75" customHeight="1">
      <c r="P465" s="541"/>
      <c r="Q465" s="541"/>
      <c r="R465" s="541"/>
      <c r="S465" s="541"/>
      <c r="T465" s="541"/>
      <c r="U465" s="541"/>
      <c r="V465" s="541"/>
      <c r="W465" s="541"/>
      <c r="X465" s="541"/>
      <c r="Y465" s="541"/>
      <c r="Z465" s="541"/>
    </row>
    <row r="466" spans="16:26" ht="15.75" customHeight="1">
      <c r="P466" s="541"/>
      <c r="Q466" s="541"/>
      <c r="R466" s="541"/>
      <c r="S466" s="541"/>
      <c r="T466" s="541"/>
      <c r="U466" s="541"/>
      <c r="V466" s="541"/>
      <c r="W466" s="541"/>
      <c r="X466" s="541"/>
      <c r="Y466" s="541"/>
      <c r="Z466" s="541"/>
    </row>
    <row r="467" spans="16:26" ht="15.75" customHeight="1">
      <c r="P467" s="541"/>
      <c r="Q467" s="541"/>
      <c r="R467" s="541"/>
      <c r="S467" s="541"/>
      <c r="T467" s="541"/>
      <c r="U467" s="541"/>
      <c r="V467" s="541"/>
      <c r="W467" s="541"/>
      <c r="X467" s="541"/>
      <c r="Y467" s="541"/>
      <c r="Z467" s="541"/>
    </row>
    <row r="468" spans="16:26" ht="15.75" customHeight="1">
      <c r="P468" s="541"/>
      <c r="Q468" s="541"/>
      <c r="R468" s="541"/>
      <c r="S468" s="541"/>
      <c r="T468" s="541"/>
      <c r="U468" s="541"/>
      <c r="V468" s="541"/>
      <c r="W468" s="541"/>
      <c r="X468" s="541"/>
      <c r="Y468" s="541"/>
      <c r="Z468" s="541"/>
    </row>
    <row r="469" spans="16:26" ht="15.75" customHeight="1">
      <c r="P469" s="541"/>
      <c r="Q469" s="541"/>
      <c r="R469" s="541"/>
      <c r="S469" s="541"/>
      <c r="T469" s="541"/>
      <c r="U469" s="541"/>
      <c r="V469" s="541"/>
      <c r="W469" s="541"/>
      <c r="X469" s="541"/>
      <c r="Y469" s="541"/>
      <c r="Z469" s="541"/>
    </row>
    <row r="470" spans="16:26" ht="15.75" customHeight="1">
      <c r="P470" s="541"/>
      <c r="Q470" s="541"/>
      <c r="R470" s="541"/>
      <c r="S470" s="541"/>
      <c r="T470" s="541"/>
      <c r="U470" s="541"/>
      <c r="V470" s="541"/>
      <c r="W470" s="541"/>
      <c r="X470" s="541"/>
      <c r="Y470" s="541"/>
      <c r="Z470" s="541"/>
    </row>
    <row r="471" spans="16:26" ht="15.75" customHeight="1">
      <c r="P471" s="541"/>
      <c r="Q471" s="541"/>
      <c r="R471" s="541"/>
      <c r="S471" s="541"/>
      <c r="T471" s="541"/>
      <c r="U471" s="541"/>
      <c r="V471" s="541"/>
      <c r="W471" s="541"/>
      <c r="X471" s="541"/>
      <c r="Y471" s="541"/>
      <c r="Z471" s="541"/>
    </row>
    <row r="472" spans="16:26" ht="15.75" customHeight="1">
      <c r="P472" s="541"/>
      <c r="Q472" s="541"/>
      <c r="R472" s="541"/>
      <c r="S472" s="541"/>
      <c r="T472" s="541"/>
      <c r="U472" s="541"/>
      <c r="V472" s="541"/>
      <c r="W472" s="541"/>
      <c r="X472" s="541"/>
      <c r="Y472" s="541"/>
      <c r="Z472" s="541"/>
    </row>
    <row r="473" spans="16:26" ht="15.75" customHeight="1">
      <c r="P473" s="541"/>
      <c r="Q473" s="541"/>
      <c r="R473" s="541"/>
      <c r="S473" s="541"/>
      <c r="T473" s="541"/>
      <c r="U473" s="541"/>
      <c r="V473" s="541"/>
      <c r="W473" s="541"/>
      <c r="X473" s="541"/>
      <c r="Y473" s="541"/>
      <c r="Z473" s="541"/>
    </row>
    <row r="474" spans="16:26" ht="15.75" customHeight="1">
      <c r="P474" s="541"/>
      <c r="Q474" s="541"/>
      <c r="R474" s="541"/>
      <c r="S474" s="541"/>
      <c r="T474" s="541"/>
      <c r="U474" s="541"/>
      <c r="V474" s="541"/>
      <c r="W474" s="541"/>
      <c r="X474" s="541"/>
      <c r="Y474" s="541"/>
      <c r="Z474" s="541"/>
    </row>
    <row r="475" spans="16:26" ht="15.75" customHeight="1">
      <c r="P475" s="541"/>
      <c r="Q475" s="541"/>
      <c r="R475" s="541"/>
      <c r="S475" s="541"/>
      <c r="T475" s="541"/>
      <c r="U475" s="541"/>
      <c r="V475" s="541"/>
      <c r="W475" s="541"/>
      <c r="X475" s="541"/>
      <c r="Y475" s="541"/>
      <c r="Z475" s="541"/>
    </row>
    <row r="476" spans="16:26" ht="15.75" customHeight="1">
      <c r="P476" s="541"/>
      <c r="Q476" s="541"/>
      <c r="R476" s="541"/>
      <c r="S476" s="541"/>
      <c r="T476" s="541"/>
      <c r="U476" s="541"/>
      <c r="V476" s="541"/>
      <c r="W476" s="541"/>
      <c r="X476" s="541"/>
      <c r="Y476" s="541"/>
      <c r="Z476" s="541"/>
    </row>
    <row r="477" spans="16:26" ht="15.75" customHeight="1">
      <c r="P477" s="541"/>
      <c r="Q477" s="541"/>
      <c r="R477" s="541"/>
      <c r="S477" s="541"/>
      <c r="T477" s="541"/>
      <c r="U477" s="541"/>
      <c r="V477" s="541"/>
      <c r="W477" s="541"/>
      <c r="X477" s="541"/>
      <c r="Y477" s="541"/>
      <c r="Z477" s="541"/>
    </row>
    <row r="478" spans="16:26" ht="15.75" customHeight="1">
      <c r="P478" s="541"/>
      <c r="Q478" s="541"/>
      <c r="R478" s="541"/>
      <c r="S478" s="541"/>
      <c r="T478" s="541"/>
      <c r="U478" s="541"/>
      <c r="V478" s="541"/>
      <c r="W478" s="541"/>
      <c r="X478" s="541"/>
      <c r="Y478" s="541"/>
      <c r="Z478" s="541"/>
    </row>
    <row r="479" spans="16:26" ht="15.75" customHeight="1">
      <c r="P479" s="541"/>
      <c r="Q479" s="541"/>
      <c r="R479" s="541"/>
      <c r="S479" s="541"/>
      <c r="T479" s="541"/>
      <c r="U479" s="541"/>
      <c r="V479" s="541"/>
      <c r="W479" s="541"/>
      <c r="X479" s="541"/>
      <c r="Y479" s="541"/>
      <c r="Z479" s="541"/>
    </row>
    <row r="480" spans="16:26" ht="15.75" customHeight="1">
      <c r="P480" s="541"/>
      <c r="Q480" s="541"/>
      <c r="R480" s="541"/>
      <c r="S480" s="541"/>
      <c r="T480" s="541"/>
      <c r="U480" s="541"/>
      <c r="V480" s="541"/>
      <c r="W480" s="541"/>
      <c r="X480" s="541"/>
      <c r="Y480" s="541"/>
      <c r="Z480" s="541"/>
    </row>
    <row r="481" spans="16:26" ht="15.75" customHeight="1">
      <c r="P481" s="541"/>
      <c r="Q481" s="541"/>
      <c r="R481" s="541"/>
      <c r="S481" s="541"/>
      <c r="T481" s="541"/>
      <c r="U481" s="541"/>
      <c r="V481" s="541"/>
      <c r="W481" s="541"/>
      <c r="X481" s="541"/>
      <c r="Y481" s="541"/>
      <c r="Z481" s="541"/>
    </row>
    <row r="482" spans="16:26" ht="15.75" customHeight="1">
      <c r="P482" s="541"/>
      <c r="Q482" s="541"/>
      <c r="R482" s="541"/>
      <c r="S482" s="541"/>
      <c r="T482" s="541"/>
      <c r="U482" s="541"/>
      <c r="V482" s="541"/>
      <c r="W482" s="541"/>
      <c r="X482" s="541"/>
      <c r="Y482" s="541"/>
      <c r="Z482" s="541"/>
    </row>
    <row r="483" spans="16:26" ht="15.75" customHeight="1">
      <c r="P483" s="541"/>
      <c r="Q483" s="541"/>
      <c r="R483" s="541"/>
      <c r="S483" s="541"/>
      <c r="T483" s="541"/>
      <c r="U483" s="541"/>
      <c r="V483" s="541"/>
      <c r="W483" s="541"/>
      <c r="X483" s="541"/>
      <c r="Y483" s="541"/>
      <c r="Z483" s="541"/>
    </row>
    <row r="484" spans="16:26" ht="15.75" customHeight="1">
      <c r="P484" s="541"/>
      <c r="Q484" s="541"/>
      <c r="R484" s="541"/>
      <c r="S484" s="541"/>
      <c r="T484" s="541"/>
      <c r="U484" s="541"/>
      <c r="V484" s="541"/>
      <c r="W484" s="541"/>
      <c r="X484" s="541"/>
      <c r="Y484" s="541"/>
      <c r="Z484" s="541"/>
    </row>
    <row r="485" spans="16:26" ht="15.75" customHeight="1">
      <c r="P485" s="541"/>
      <c r="Q485" s="541"/>
      <c r="R485" s="541"/>
      <c r="S485" s="541"/>
      <c r="T485" s="541"/>
      <c r="U485" s="541"/>
      <c r="V485" s="541"/>
      <c r="W485" s="541"/>
      <c r="X485" s="541"/>
      <c r="Y485" s="541"/>
      <c r="Z485" s="541"/>
    </row>
    <row r="486" spans="16:26" ht="15.75" customHeight="1">
      <c r="P486" s="541"/>
      <c r="Q486" s="541"/>
      <c r="R486" s="541"/>
      <c r="S486" s="541"/>
      <c r="T486" s="541"/>
      <c r="U486" s="541"/>
      <c r="V486" s="541"/>
      <c r="W486" s="541"/>
      <c r="X486" s="541"/>
      <c r="Y486" s="541"/>
      <c r="Z486" s="541"/>
    </row>
    <row r="487" spans="16:26" ht="15.75" customHeight="1">
      <c r="P487" s="541"/>
      <c r="Q487" s="541"/>
      <c r="R487" s="541"/>
      <c r="S487" s="541"/>
      <c r="T487" s="541"/>
      <c r="U487" s="541"/>
      <c r="V487" s="541"/>
      <c r="W487" s="541"/>
      <c r="X487" s="541"/>
      <c r="Y487" s="541"/>
      <c r="Z487" s="541"/>
    </row>
    <row r="488" spans="16:26" ht="15.75" customHeight="1">
      <c r="P488" s="541"/>
      <c r="Q488" s="541"/>
      <c r="R488" s="541"/>
      <c r="S488" s="541"/>
      <c r="T488" s="541"/>
      <c r="U488" s="541"/>
      <c r="V488" s="541"/>
      <c r="W488" s="541"/>
      <c r="X488" s="541"/>
      <c r="Y488" s="541"/>
      <c r="Z488" s="541"/>
    </row>
    <row r="489" spans="16:26" ht="15.75" customHeight="1">
      <c r="P489" s="541"/>
      <c r="Q489" s="541"/>
      <c r="R489" s="541"/>
      <c r="S489" s="541"/>
      <c r="T489" s="541"/>
      <c r="U489" s="541"/>
      <c r="V489" s="541"/>
      <c r="W489" s="541"/>
      <c r="X489" s="541"/>
      <c r="Y489" s="541"/>
      <c r="Z489" s="541"/>
    </row>
    <row r="490" spans="16:26" ht="15.75" customHeight="1">
      <c r="P490" s="541"/>
      <c r="Q490" s="541"/>
      <c r="R490" s="541"/>
      <c r="S490" s="541"/>
      <c r="T490" s="541"/>
      <c r="U490" s="541"/>
      <c r="V490" s="541"/>
      <c r="W490" s="541"/>
      <c r="X490" s="541"/>
      <c r="Y490" s="541"/>
      <c r="Z490" s="541"/>
    </row>
    <row r="491" spans="16:26" ht="15.75" customHeight="1">
      <c r="P491" s="541"/>
      <c r="Q491" s="541"/>
      <c r="R491" s="541"/>
      <c r="S491" s="541"/>
      <c r="T491" s="541"/>
      <c r="U491" s="541"/>
      <c r="V491" s="541"/>
      <c r="W491" s="541"/>
      <c r="X491" s="541"/>
      <c r="Y491" s="541"/>
      <c r="Z491" s="541"/>
    </row>
    <row r="492" spans="16:26" ht="15.75" customHeight="1">
      <c r="P492" s="541"/>
      <c r="Q492" s="541"/>
      <c r="R492" s="541"/>
      <c r="S492" s="541"/>
      <c r="T492" s="541"/>
      <c r="U492" s="541"/>
      <c r="V492" s="541"/>
      <c r="W492" s="541"/>
      <c r="X492" s="541"/>
      <c r="Y492" s="541"/>
      <c r="Z492" s="541"/>
    </row>
    <row r="493" spans="16:26" ht="15.75" customHeight="1">
      <c r="P493" s="541"/>
      <c r="Q493" s="541"/>
      <c r="R493" s="541"/>
      <c r="S493" s="541"/>
      <c r="T493" s="541"/>
      <c r="U493" s="541"/>
      <c r="V493" s="541"/>
      <c r="W493" s="541"/>
      <c r="X493" s="541"/>
      <c r="Y493" s="541"/>
      <c r="Z493" s="541"/>
    </row>
    <row r="494" spans="16:26" ht="15.75" customHeight="1">
      <c r="P494" s="541"/>
      <c r="Q494" s="541"/>
      <c r="R494" s="541"/>
      <c r="S494" s="541"/>
      <c r="T494" s="541"/>
      <c r="U494" s="541"/>
      <c r="V494" s="541"/>
      <c r="W494" s="541"/>
      <c r="X494" s="541"/>
      <c r="Y494" s="541"/>
      <c r="Z494" s="541"/>
    </row>
    <row r="495" spans="16:26" ht="15.75" customHeight="1">
      <c r="P495" s="541"/>
      <c r="Q495" s="541"/>
      <c r="R495" s="541"/>
      <c r="S495" s="541"/>
      <c r="T495" s="541"/>
      <c r="U495" s="541"/>
      <c r="V495" s="541"/>
      <c r="W495" s="541"/>
      <c r="X495" s="541"/>
      <c r="Y495" s="541"/>
      <c r="Z495" s="541"/>
    </row>
    <row r="496" spans="16:26" ht="15.75" customHeight="1">
      <c r="P496" s="541"/>
      <c r="Q496" s="541"/>
      <c r="R496" s="541"/>
      <c r="S496" s="541"/>
      <c r="T496" s="541"/>
      <c r="U496" s="541"/>
      <c r="V496" s="541"/>
      <c r="W496" s="541"/>
      <c r="X496" s="541"/>
      <c r="Y496" s="541"/>
      <c r="Z496" s="541"/>
    </row>
    <row r="497" spans="16:26" ht="15.75" customHeight="1">
      <c r="P497" s="541"/>
      <c r="Q497" s="541"/>
      <c r="R497" s="541"/>
      <c r="S497" s="541"/>
      <c r="T497" s="541"/>
      <c r="U497" s="541"/>
      <c r="V497" s="541"/>
      <c r="W497" s="541"/>
      <c r="X497" s="541"/>
      <c r="Y497" s="541"/>
      <c r="Z497" s="541"/>
    </row>
    <row r="498" spans="16:26" ht="15.75" customHeight="1">
      <c r="P498" s="541"/>
      <c r="Q498" s="541"/>
      <c r="R498" s="541"/>
      <c r="S498" s="541"/>
      <c r="T498" s="541"/>
      <c r="U498" s="541"/>
      <c r="V498" s="541"/>
      <c r="W498" s="541"/>
      <c r="X498" s="541"/>
      <c r="Y498" s="541"/>
      <c r="Z498" s="541"/>
    </row>
    <row r="499" spans="16:26" ht="15.75" customHeight="1">
      <c r="P499" s="541"/>
      <c r="Q499" s="541"/>
      <c r="R499" s="541"/>
      <c r="S499" s="541"/>
      <c r="T499" s="541"/>
      <c r="U499" s="541"/>
      <c r="V499" s="541"/>
      <c r="W499" s="541"/>
      <c r="X499" s="541"/>
      <c r="Y499" s="541"/>
      <c r="Z499" s="541"/>
    </row>
    <row r="500" spans="16:26" ht="15.75" customHeight="1">
      <c r="P500" s="541"/>
      <c r="Q500" s="541"/>
      <c r="R500" s="541"/>
      <c r="S500" s="541"/>
      <c r="T500" s="541"/>
      <c r="U500" s="541"/>
      <c r="V500" s="541"/>
      <c r="W500" s="541"/>
      <c r="X500" s="541"/>
      <c r="Y500" s="541"/>
      <c r="Z500" s="541"/>
    </row>
    <row r="501" spans="16:26" ht="15.75" customHeight="1">
      <c r="P501" s="541"/>
      <c r="Q501" s="541"/>
      <c r="R501" s="541"/>
      <c r="S501" s="541"/>
      <c r="T501" s="541"/>
      <c r="U501" s="541"/>
      <c r="V501" s="541"/>
      <c r="W501" s="541"/>
      <c r="X501" s="541"/>
      <c r="Y501" s="541"/>
      <c r="Z501" s="541"/>
    </row>
    <row r="502" spans="16:26" ht="15.75" customHeight="1">
      <c r="P502" s="541"/>
      <c r="Q502" s="541"/>
      <c r="R502" s="541"/>
      <c r="S502" s="541"/>
      <c r="T502" s="541"/>
      <c r="U502" s="541"/>
      <c r="V502" s="541"/>
      <c r="W502" s="541"/>
      <c r="X502" s="541"/>
      <c r="Y502" s="541"/>
      <c r="Z502" s="541"/>
    </row>
    <row r="503" spans="16:26" ht="15.75" customHeight="1">
      <c r="P503" s="541"/>
      <c r="Q503" s="541"/>
      <c r="R503" s="541"/>
      <c r="S503" s="541"/>
      <c r="T503" s="541"/>
      <c r="U503" s="541"/>
      <c r="V503" s="541"/>
      <c r="W503" s="541"/>
      <c r="X503" s="541"/>
      <c r="Y503" s="541"/>
      <c r="Z503" s="541"/>
    </row>
    <row r="504" spans="16:26" ht="15.75" customHeight="1">
      <c r="P504" s="541"/>
      <c r="Q504" s="541"/>
      <c r="R504" s="541"/>
      <c r="S504" s="541"/>
      <c r="T504" s="541"/>
      <c r="U504" s="541"/>
      <c r="V504" s="541"/>
      <c r="W504" s="541"/>
      <c r="X504" s="541"/>
      <c r="Y504" s="541"/>
      <c r="Z504" s="541"/>
    </row>
    <row r="505" spans="16:26" ht="15.75" customHeight="1">
      <c r="P505" s="541"/>
      <c r="Q505" s="541"/>
      <c r="R505" s="541"/>
      <c r="S505" s="541"/>
      <c r="T505" s="541"/>
      <c r="U505" s="541"/>
      <c r="V505" s="541"/>
      <c r="W505" s="541"/>
      <c r="X505" s="541"/>
      <c r="Y505" s="541"/>
      <c r="Z505" s="541"/>
    </row>
    <row r="506" spans="16:26" ht="15.75" customHeight="1">
      <c r="P506" s="541"/>
      <c r="Q506" s="541"/>
      <c r="R506" s="541"/>
      <c r="S506" s="541"/>
      <c r="T506" s="541"/>
      <c r="U506" s="541"/>
      <c r="V506" s="541"/>
      <c r="W506" s="541"/>
      <c r="X506" s="541"/>
      <c r="Y506" s="541"/>
      <c r="Z506" s="541"/>
    </row>
    <row r="507" spans="16:26" ht="15.75" customHeight="1">
      <c r="P507" s="541"/>
      <c r="Q507" s="541"/>
      <c r="R507" s="541"/>
      <c r="S507" s="541"/>
      <c r="T507" s="541"/>
      <c r="U507" s="541"/>
      <c r="V507" s="541"/>
      <c r="W507" s="541"/>
      <c r="X507" s="541"/>
      <c r="Y507" s="541"/>
      <c r="Z507" s="541"/>
    </row>
    <row r="508" spans="16:26" ht="15.75" customHeight="1">
      <c r="P508" s="541"/>
      <c r="Q508" s="541"/>
      <c r="R508" s="541"/>
      <c r="S508" s="541"/>
      <c r="T508" s="541"/>
      <c r="U508" s="541"/>
      <c r="V508" s="541"/>
      <c r="W508" s="541"/>
      <c r="X508" s="541"/>
      <c r="Y508" s="541"/>
      <c r="Z508" s="541"/>
    </row>
    <row r="509" spans="16:26" ht="15.75" customHeight="1">
      <c r="P509" s="541"/>
      <c r="Q509" s="541"/>
      <c r="R509" s="541"/>
      <c r="S509" s="541"/>
      <c r="T509" s="541"/>
      <c r="U509" s="541"/>
      <c r="V509" s="541"/>
      <c r="W509" s="541"/>
      <c r="X509" s="541"/>
      <c r="Y509" s="541"/>
      <c r="Z509" s="541"/>
    </row>
    <row r="510" spans="16:26" ht="15.75" customHeight="1">
      <c r="P510" s="541"/>
      <c r="Q510" s="541"/>
      <c r="R510" s="541"/>
      <c r="S510" s="541"/>
      <c r="T510" s="541"/>
      <c r="U510" s="541"/>
      <c r="V510" s="541"/>
      <c r="W510" s="541"/>
      <c r="X510" s="541"/>
      <c r="Y510" s="541"/>
      <c r="Z510" s="541"/>
    </row>
    <row r="511" spans="16:26" ht="15.75" customHeight="1">
      <c r="P511" s="541"/>
      <c r="Q511" s="541"/>
      <c r="R511" s="541"/>
      <c r="S511" s="541"/>
      <c r="T511" s="541"/>
      <c r="U511" s="541"/>
      <c r="V511" s="541"/>
      <c r="W511" s="541"/>
      <c r="X511" s="541"/>
      <c r="Y511" s="541"/>
      <c r="Z511" s="541"/>
    </row>
    <row r="512" spans="16:26" ht="15.75" customHeight="1">
      <c r="P512" s="541"/>
      <c r="Q512" s="541"/>
      <c r="R512" s="541"/>
      <c r="S512" s="541"/>
      <c r="T512" s="541"/>
      <c r="U512" s="541"/>
      <c r="V512" s="541"/>
      <c r="W512" s="541"/>
      <c r="X512" s="541"/>
      <c r="Y512" s="541"/>
      <c r="Z512" s="541"/>
    </row>
    <row r="513" spans="16:26" ht="15.75" customHeight="1">
      <c r="P513" s="541"/>
      <c r="Q513" s="541"/>
      <c r="R513" s="541"/>
      <c r="S513" s="541"/>
      <c r="T513" s="541"/>
      <c r="U513" s="541"/>
      <c r="V513" s="541"/>
      <c r="W513" s="541"/>
      <c r="X513" s="541"/>
      <c r="Y513" s="541"/>
      <c r="Z513" s="541"/>
    </row>
    <row r="514" spans="16:26" ht="15.75" customHeight="1">
      <c r="P514" s="541"/>
      <c r="Q514" s="541"/>
      <c r="R514" s="541"/>
      <c r="S514" s="541"/>
      <c r="T514" s="541"/>
      <c r="U514" s="541"/>
      <c r="V514" s="541"/>
      <c r="W514" s="541"/>
      <c r="X514" s="541"/>
      <c r="Y514" s="541"/>
      <c r="Z514" s="541"/>
    </row>
    <row r="515" spans="16:26" ht="15.75" customHeight="1">
      <c r="P515" s="541"/>
      <c r="Q515" s="541"/>
      <c r="R515" s="541"/>
      <c r="S515" s="541"/>
      <c r="T515" s="541"/>
      <c r="U515" s="541"/>
      <c r="V515" s="541"/>
      <c r="W515" s="541"/>
      <c r="X515" s="541"/>
      <c r="Y515" s="541"/>
      <c r="Z515" s="541"/>
    </row>
    <row r="516" spans="16:26" ht="15.75" customHeight="1">
      <c r="P516" s="541"/>
      <c r="Q516" s="541"/>
      <c r="R516" s="541"/>
      <c r="S516" s="541"/>
      <c r="T516" s="541"/>
      <c r="U516" s="541"/>
      <c r="V516" s="541"/>
      <c r="W516" s="541"/>
      <c r="X516" s="541"/>
      <c r="Y516" s="541"/>
      <c r="Z516" s="541"/>
    </row>
    <row r="517" spans="16:26" ht="15.75" customHeight="1">
      <c r="P517" s="541"/>
      <c r="Q517" s="541"/>
      <c r="R517" s="541"/>
      <c r="S517" s="541"/>
      <c r="T517" s="541"/>
      <c r="U517" s="541"/>
      <c r="V517" s="541"/>
      <c r="W517" s="541"/>
      <c r="X517" s="541"/>
      <c r="Y517" s="541"/>
      <c r="Z517" s="541"/>
    </row>
    <row r="518" spans="16:26" ht="15.75" customHeight="1">
      <c r="P518" s="541"/>
      <c r="Q518" s="541"/>
      <c r="R518" s="541"/>
      <c r="S518" s="541"/>
      <c r="T518" s="541"/>
      <c r="U518" s="541"/>
      <c r="V518" s="541"/>
      <c r="W518" s="541"/>
      <c r="X518" s="541"/>
      <c r="Y518" s="541"/>
      <c r="Z518" s="541"/>
    </row>
    <row r="519" spans="16:26" ht="15.75" customHeight="1">
      <c r="P519" s="541"/>
      <c r="Q519" s="541"/>
      <c r="R519" s="541"/>
      <c r="S519" s="541"/>
      <c r="T519" s="541"/>
      <c r="U519" s="541"/>
      <c r="V519" s="541"/>
      <c r="W519" s="541"/>
      <c r="X519" s="541"/>
      <c r="Y519" s="541"/>
      <c r="Z519" s="541"/>
    </row>
    <row r="520" spans="16:26" ht="15.75" customHeight="1">
      <c r="P520" s="541"/>
      <c r="Q520" s="541"/>
      <c r="R520" s="541"/>
      <c r="S520" s="541"/>
      <c r="T520" s="541"/>
      <c r="U520" s="541"/>
      <c r="V520" s="541"/>
      <c r="W520" s="541"/>
      <c r="X520" s="541"/>
      <c r="Y520" s="541"/>
      <c r="Z520" s="541"/>
    </row>
    <row r="521" spans="16:26" ht="15.75" customHeight="1">
      <c r="P521" s="541"/>
      <c r="Q521" s="541"/>
      <c r="R521" s="541"/>
      <c r="S521" s="541"/>
      <c r="T521" s="541"/>
      <c r="U521" s="541"/>
      <c r="V521" s="541"/>
      <c r="W521" s="541"/>
      <c r="X521" s="541"/>
      <c r="Y521" s="541"/>
      <c r="Z521" s="541"/>
    </row>
    <row r="522" spans="16:26" ht="15.75" customHeight="1">
      <c r="P522" s="541"/>
      <c r="Q522" s="541"/>
      <c r="R522" s="541"/>
      <c r="S522" s="541"/>
      <c r="T522" s="541"/>
      <c r="U522" s="541"/>
      <c r="V522" s="541"/>
      <c r="W522" s="541"/>
      <c r="X522" s="541"/>
      <c r="Y522" s="541"/>
      <c r="Z522" s="541"/>
    </row>
    <row r="523" spans="16:26" ht="15.75" customHeight="1">
      <c r="P523" s="541"/>
      <c r="Q523" s="541"/>
      <c r="R523" s="541"/>
      <c r="S523" s="541"/>
      <c r="T523" s="541"/>
      <c r="U523" s="541"/>
      <c r="V523" s="541"/>
      <c r="W523" s="541"/>
      <c r="X523" s="541"/>
      <c r="Y523" s="541"/>
      <c r="Z523" s="541"/>
    </row>
    <row r="524" spans="16:26" ht="15.75" customHeight="1">
      <c r="P524" s="541"/>
      <c r="Q524" s="541"/>
      <c r="R524" s="541"/>
      <c r="S524" s="541"/>
      <c r="T524" s="541"/>
      <c r="U524" s="541"/>
      <c r="V524" s="541"/>
      <c r="W524" s="541"/>
      <c r="X524" s="541"/>
      <c r="Y524" s="541"/>
      <c r="Z524" s="541"/>
    </row>
    <row r="525" spans="16:26" ht="15.75" customHeight="1">
      <c r="P525" s="541"/>
      <c r="Q525" s="541"/>
      <c r="R525" s="541"/>
      <c r="S525" s="541"/>
      <c r="T525" s="541"/>
      <c r="U525" s="541"/>
      <c r="V525" s="541"/>
      <c r="W525" s="541"/>
      <c r="X525" s="541"/>
      <c r="Y525" s="541"/>
      <c r="Z525" s="541"/>
    </row>
    <row r="526" spans="16:26" ht="15.75" customHeight="1">
      <c r="P526" s="541"/>
      <c r="Q526" s="541"/>
      <c r="R526" s="541"/>
      <c r="S526" s="541"/>
      <c r="T526" s="541"/>
      <c r="U526" s="541"/>
      <c r="V526" s="541"/>
      <c r="W526" s="541"/>
      <c r="X526" s="541"/>
      <c r="Y526" s="541"/>
      <c r="Z526" s="541"/>
    </row>
    <row r="527" spans="16:26" ht="15.75" customHeight="1">
      <c r="P527" s="541"/>
      <c r="Q527" s="541"/>
      <c r="R527" s="541"/>
      <c r="S527" s="541"/>
      <c r="T527" s="541"/>
      <c r="U527" s="541"/>
      <c r="V527" s="541"/>
      <c r="W527" s="541"/>
      <c r="X527" s="541"/>
      <c r="Y527" s="541"/>
      <c r="Z527" s="541"/>
    </row>
    <row r="528" spans="16:26" ht="15.75" customHeight="1">
      <c r="P528" s="541"/>
      <c r="Q528" s="541"/>
      <c r="R528" s="541"/>
      <c r="S528" s="541"/>
      <c r="T528" s="541"/>
      <c r="U528" s="541"/>
      <c r="V528" s="541"/>
      <c r="W528" s="541"/>
      <c r="X528" s="541"/>
      <c r="Y528" s="541"/>
      <c r="Z528" s="541"/>
    </row>
    <row r="529" spans="16:26" ht="15.75" customHeight="1">
      <c r="P529" s="541"/>
      <c r="Q529" s="541"/>
      <c r="R529" s="541"/>
      <c r="S529" s="541"/>
      <c r="T529" s="541"/>
      <c r="U529" s="541"/>
      <c r="V529" s="541"/>
      <c r="W529" s="541"/>
      <c r="X529" s="541"/>
      <c r="Y529" s="541"/>
      <c r="Z529" s="541"/>
    </row>
    <row r="530" spans="16:26" ht="15.75" customHeight="1">
      <c r="P530" s="541"/>
      <c r="Q530" s="541"/>
      <c r="R530" s="541"/>
      <c r="S530" s="541"/>
      <c r="T530" s="541"/>
      <c r="U530" s="541"/>
      <c r="V530" s="541"/>
      <c r="W530" s="541"/>
      <c r="X530" s="541"/>
      <c r="Y530" s="541"/>
      <c r="Z530" s="541"/>
    </row>
    <row r="531" spans="16:26" ht="15.75" customHeight="1">
      <c r="P531" s="541"/>
      <c r="Q531" s="541"/>
      <c r="R531" s="541"/>
      <c r="S531" s="541"/>
      <c r="T531" s="541"/>
      <c r="U531" s="541"/>
      <c r="V531" s="541"/>
      <c r="W531" s="541"/>
      <c r="X531" s="541"/>
      <c r="Y531" s="541"/>
      <c r="Z531" s="541"/>
    </row>
    <row r="532" spans="16:26" ht="15.75" customHeight="1">
      <c r="P532" s="541"/>
      <c r="Q532" s="541"/>
      <c r="R532" s="541"/>
      <c r="S532" s="541"/>
      <c r="T532" s="541"/>
      <c r="U532" s="541"/>
      <c r="V532" s="541"/>
      <c r="W532" s="541"/>
      <c r="X532" s="541"/>
      <c r="Y532" s="541"/>
      <c r="Z532" s="541"/>
    </row>
    <row r="533" spans="16:26" ht="15.75" customHeight="1">
      <c r="P533" s="541"/>
      <c r="Q533" s="541"/>
      <c r="R533" s="541"/>
      <c r="S533" s="541"/>
      <c r="T533" s="541"/>
      <c r="U533" s="541"/>
      <c r="V533" s="541"/>
      <c r="W533" s="541"/>
      <c r="X533" s="541"/>
      <c r="Y533" s="541"/>
      <c r="Z533" s="541"/>
    </row>
    <row r="534" spans="16:26" ht="15.75" customHeight="1">
      <c r="P534" s="541"/>
      <c r="Q534" s="541"/>
      <c r="R534" s="541"/>
      <c r="S534" s="541"/>
      <c r="T534" s="541"/>
      <c r="U534" s="541"/>
      <c r="V534" s="541"/>
      <c r="W534" s="541"/>
      <c r="X534" s="541"/>
      <c r="Y534" s="541"/>
      <c r="Z534" s="541"/>
    </row>
    <row r="535" spans="16:26" ht="15.75" customHeight="1">
      <c r="P535" s="541"/>
      <c r="Q535" s="541"/>
      <c r="R535" s="541"/>
      <c r="S535" s="541"/>
      <c r="T535" s="541"/>
      <c r="U535" s="541"/>
      <c r="V535" s="541"/>
      <c r="W535" s="541"/>
      <c r="X535" s="541"/>
      <c r="Y535" s="541"/>
      <c r="Z535" s="541"/>
    </row>
    <row r="536" spans="16:26" ht="15.75" customHeight="1">
      <c r="P536" s="541"/>
      <c r="Q536" s="541"/>
      <c r="R536" s="541"/>
      <c r="S536" s="541"/>
      <c r="T536" s="541"/>
      <c r="U536" s="541"/>
      <c r="V536" s="541"/>
      <c r="W536" s="541"/>
      <c r="X536" s="541"/>
      <c r="Y536" s="541"/>
      <c r="Z536" s="541"/>
    </row>
    <row r="537" spans="16:26" ht="15.75" customHeight="1">
      <c r="P537" s="541"/>
      <c r="Q537" s="541"/>
      <c r="R537" s="541"/>
      <c r="S537" s="541"/>
      <c r="T537" s="541"/>
      <c r="U537" s="541"/>
      <c r="V537" s="541"/>
      <c r="W537" s="541"/>
      <c r="X537" s="541"/>
      <c r="Y537" s="541"/>
      <c r="Z537" s="541"/>
    </row>
    <row r="538" spans="16:26" ht="15.75" customHeight="1">
      <c r="P538" s="541"/>
      <c r="Q538" s="541"/>
      <c r="R538" s="541"/>
      <c r="S538" s="541"/>
      <c r="T538" s="541"/>
      <c r="U538" s="541"/>
      <c r="V538" s="541"/>
      <c r="W538" s="541"/>
      <c r="X538" s="541"/>
      <c r="Y538" s="541"/>
      <c r="Z538" s="541"/>
    </row>
    <row r="539" spans="16:26" ht="15.75" customHeight="1">
      <c r="P539" s="541"/>
      <c r="Q539" s="541"/>
      <c r="R539" s="541"/>
      <c r="S539" s="541"/>
      <c r="T539" s="541"/>
      <c r="U539" s="541"/>
      <c r="V539" s="541"/>
      <c r="W539" s="541"/>
      <c r="X539" s="541"/>
      <c r="Y539" s="541"/>
      <c r="Z539" s="541"/>
    </row>
    <row r="540" spans="16:26" ht="15.75" customHeight="1">
      <c r="P540" s="541"/>
      <c r="Q540" s="541"/>
      <c r="R540" s="541"/>
      <c r="S540" s="541"/>
      <c r="T540" s="541"/>
      <c r="U540" s="541"/>
      <c r="V540" s="541"/>
      <c r="W540" s="541"/>
      <c r="X540" s="541"/>
      <c r="Y540" s="541"/>
      <c r="Z540" s="541"/>
    </row>
    <row r="541" spans="16:26" ht="15.75" customHeight="1">
      <c r="P541" s="541"/>
      <c r="Q541" s="541"/>
      <c r="R541" s="541"/>
      <c r="S541" s="541"/>
      <c r="T541" s="541"/>
      <c r="U541" s="541"/>
      <c r="V541" s="541"/>
      <c r="W541" s="541"/>
      <c r="X541" s="541"/>
      <c r="Y541" s="541"/>
      <c r="Z541" s="541"/>
    </row>
    <row r="542" spans="16:26" ht="15.75" customHeight="1">
      <c r="P542" s="541"/>
      <c r="Q542" s="541"/>
      <c r="R542" s="541"/>
      <c r="S542" s="541"/>
      <c r="T542" s="541"/>
      <c r="U542" s="541"/>
      <c r="V542" s="541"/>
      <c r="W542" s="541"/>
      <c r="X542" s="541"/>
      <c r="Y542" s="541"/>
      <c r="Z542" s="541"/>
    </row>
    <row r="543" spans="16:26" ht="15.75" customHeight="1">
      <c r="P543" s="541"/>
      <c r="Q543" s="541"/>
      <c r="R543" s="541"/>
      <c r="S543" s="541"/>
      <c r="T543" s="541"/>
      <c r="U543" s="541"/>
      <c r="V543" s="541"/>
      <c r="W543" s="541"/>
      <c r="X543" s="541"/>
      <c r="Y543" s="541"/>
      <c r="Z543" s="541"/>
    </row>
    <row r="544" spans="16:26" ht="15.75" customHeight="1">
      <c r="P544" s="541"/>
      <c r="Q544" s="541"/>
      <c r="R544" s="541"/>
      <c r="S544" s="541"/>
      <c r="T544" s="541"/>
      <c r="U544" s="541"/>
      <c r="V544" s="541"/>
      <c r="W544" s="541"/>
      <c r="X544" s="541"/>
      <c r="Y544" s="541"/>
      <c r="Z544" s="541"/>
    </row>
    <row r="545" spans="16:26" ht="15.75" customHeight="1">
      <c r="P545" s="541"/>
      <c r="Q545" s="541"/>
      <c r="R545" s="541"/>
      <c r="S545" s="541"/>
      <c r="T545" s="541"/>
      <c r="U545" s="541"/>
      <c r="V545" s="541"/>
      <c r="W545" s="541"/>
      <c r="X545" s="541"/>
      <c r="Y545" s="541"/>
      <c r="Z545" s="541"/>
    </row>
    <row r="546" spans="16:26" ht="15.75" customHeight="1">
      <c r="P546" s="541"/>
      <c r="Q546" s="541"/>
      <c r="R546" s="541"/>
      <c r="S546" s="541"/>
      <c r="T546" s="541"/>
      <c r="U546" s="541"/>
      <c r="V546" s="541"/>
      <c r="W546" s="541"/>
      <c r="X546" s="541"/>
      <c r="Y546" s="541"/>
      <c r="Z546" s="541"/>
    </row>
    <row r="547" spans="16:26" ht="15.75" customHeight="1">
      <c r="P547" s="541"/>
      <c r="Q547" s="541"/>
      <c r="R547" s="541"/>
      <c r="S547" s="541"/>
      <c r="T547" s="541"/>
      <c r="U547" s="541"/>
      <c r="V547" s="541"/>
      <c r="W547" s="541"/>
      <c r="X547" s="541"/>
      <c r="Y547" s="541"/>
      <c r="Z547" s="541"/>
    </row>
    <row r="548" spans="16:26" ht="15.75" customHeight="1">
      <c r="P548" s="541"/>
      <c r="Q548" s="541"/>
      <c r="R548" s="541"/>
      <c r="S548" s="541"/>
      <c r="T548" s="541"/>
      <c r="U548" s="541"/>
      <c r="V548" s="541"/>
      <c r="W548" s="541"/>
      <c r="X548" s="541"/>
      <c r="Y548" s="541"/>
      <c r="Z548" s="541"/>
    </row>
    <row r="549" spans="16:26" ht="15.75" customHeight="1">
      <c r="P549" s="541"/>
      <c r="Q549" s="541"/>
      <c r="R549" s="541"/>
      <c r="S549" s="541"/>
      <c r="T549" s="541"/>
      <c r="U549" s="541"/>
      <c r="V549" s="541"/>
      <c r="W549" s="541"/>
      <c r="X549" s="541"/>
      <c r="Y549" s="541"/>
      <c r="Z549" s="541"/>
    </row>
    <row r="550" spans="16:26" ht="15.75" customHeight="1">
      <c r="P550" s="541"/>
      <c r="Q550" s="541"/>
      <c r="R550" s="541"/>
      <c r="S550" s="541"/>
      <c r="T550" s="541"/>
      <c r="U550" s="541"/>
      <c r="V550" s="541"/>
      <c r="W550" s="541"/>
      <c r="X550" s="541"/>
      <c r="Y550" s="541"/>
      <c r="Z550" s="541"/>
    </row>
    <row r="551" spans="16:26" ht="15.75" customHeight="1">
      <c r="P551" s="541"/>
      <c r="Q551" s="541"/>
      <c r="R551" s="541"/>
      <c r="S551" s="541"/>
      <c r="T551" s="541"/>
      <c r="U551" s="541"/>
      <c r="V551" s="541"/>
      <c r="W551" s="541"/>
      <c r="X551" s="541"/>
      <c r="Y551" s="541"/>
      <c r="Z551" s="541"/>
    </row>
    <row r="552" spans="16:26" ht="15.75" customHeight="1">
      <c r="P552" s="541"/>
      <c r="Q552" s="541"/>
      <c r="R552" s="541"/>
      <c r="S552" s="541"/>
      <c r="T552" s="541"/>
      <c r="U552" s="541"/>
      <c r="V552" s="541"/>
      <c r="W552" s="541"/>
      <c r="X552" s="541"/>
      <c r="Y552" s="541"/>
      <c r="Z552" s="541"/>
    </row>
    <row r="553" spans="16:26" ht="15.75" customHeight="1">
      <c r="P553" s="541"/>
      <c r="Q553" s="541"/>
      <c r="R553" s="541"/>
      <c r="S553" s="541"/>
      <c r="T553" s="541"/>
      <c r="U553" s="541"/>
      <c r="V553" s="541"/>
      <c r="W553" s="541"/>
      <c r="X553" s="541"/>
      <c r="Y553" s="541"/>
      <c r="Z553" s="541"/>
    </row>
    <row r="554" spans="16:26" ht="15.75" customHeight="1">
      <c r="P554" s="541"/>
      <c r="Q554" s="541"/>
      <c r="R554" s="541"/>
      <c r="S554" s="541"/>
      <c r="T554" s="541"/>
      <c r="U554" s="541"/>
      <c r="V554" s="541"/>
      <c r="W554" s="541"/>
      <c r="X554" s="541"/>
      <c r="Y554" s="541"/>
      <c r="Z554" s="541"/>
    </row>
    <row r="555" spans="16:26" ht="15.75" customHeight="1">
      <c r="P555" s="541"/>
      <c r="Q555" s="541"/>
      <c r="R555" s="541"/>
      <c r="S555" s="541"/>
      <c r="T555" s="541"/>
      <c r="U555" s="541"/>
      <c r="V555" s="541"/>
      <c r="W555" s="541"/>
      <c r="X555" s="541"/>
      <c r="Y555" s="541"/>
      <c r="Z555" s="541"/>
    </row>
    <row r="556" spans="16:26" ht="15.75" customHeight="1">
      <c r="P556" s="541"/>
      <c r="Q556" s="541"/>
      <c r="R556" s="541"/>
      <c r="S556" s="541"/>
      <c r="T556" s="541"/>
      <c r="U556" s="541"/>
      <c r="V556" s="541"/>
      <c r="W556" s="541"/>
      <c r="X556" s="541"/>
      <c r="Y556" s="541"/>
      <c r="Z556" s="541"/>
    </row>
    <row r="557" spans="16:26" ht="15.75" customHeight="1">
      <c r="P557" s="541"/>
      <c r="Q557" s="541"/>
      <c r="R557" s="541"/>
      <c r="S557" s="541"/>
      <c r="T557" s="541"/>
      <c r="U557" s="541"/>
      <c r="V557" s="541"/>
      <c r="W557" s="541"/>
      <c r="X557" s="541"/>
      <c r="Y557" s="541"/>
      <c r="Z557" s="541"/>
    </row>
    <row r="558" spans="16:26" ht="15.75" customHeight="1">
      <c r="P558" s="541"/>
      <c r="Q558" s="541"/>
      <c r="R558" s="541"/>
      <c r="S558" s="541"/>
      <c r="T558" s="541"/>
      <c r="U558" s="541"/>
      <c r="V558" s="541"/>
      <c r="W558" s="541"/>
      <c r="X558" s="541"/>
      <c r="Y558" s="541"/>
      <c r="Z558" s="541"/>
    </row>
    <row r="559" spans="16:26" ht="15.75" customHeight="1">
      <c r="P559" s="541"/>
      <c r="Q559" s="541"/>
      <c r="R559" s="541"/>
      <c r="S559" s="541"/>
      <c r="T559" s="541"/>
      <c r="U559" s="541"/>
      <c r="V559" s="541"/>
      <c r="W559" s="541"/>
      <c r="X559" s="541"/>
      <c r="Y559" s="541"/>
      <c r="Z559" s="541"/>
    </row>
    <row r="560" spans="16:26" ht="15.75" customHeight="1">
      <c r="P560" s="541"/>
      <c r="Q560" s="541"/>
      <c r="R560" s="541"/>
      <c r="S560" s="541"/>
      <c r="T560" s="541"/>
      <c r="U560" s="541"/>
      <c r="V560" s="541"/>
      <c r="W560" s="541"/>
      <c r="X560" s="541"/>
      <c r="Y560" s="541"/>
      <c r="Z560" s="541"/>
    </row>
    <row r="561" spans="16:26" ht="15.75" customHeight="1">
      <c r="P561" s="541"/>
      <c r="Q561" s="541"/>
      <c r="R561" s="541"/>
      <c r="S561" s="541"/>
      <c r="T561" s="541"/>
      <c r="U561" s="541"/>
      <c r="V561" s="541"/>
      <c r="W561" s="541"/>
      <c r="X561" s="541"/>
      <c r="Y561" s="541"/>
      <c r="Z561" s="541"/>
    </row>
    <row r="562" spans="16:26" ht="15.75" customHeight="1">
      <c r="P562" s="541"/>
      <c r="Q562" s="541"/>
      <c r="R562" s="541"/>
      <c r="S562" s="541"/>
      <c r="T562" s="541"/>
      <c r="U562" s="541"/>
      <c r="V562" s="541"/>
      <c r="W562" s="541"/>
      <c r="X562" s="541"/>
      <c r="Y562" s="541"/>
      <c r="Z562" s="541"/>
    </row>
    <row r="563" spans="16:26" ht="15.75" customHeight="1">
      <c r="P563" s="541"/>
      <c r="Q563" s="541"/>
      <c r="R563" s="541"/>
      <c r="S563" s="541"/>
      <c r="T563" s="541"/>
      <c r="U563" s="541"/>
      <c r="V563" s="541"/>
      <c r="W563" s="541"/>
      <c r="X563" s="541"/>
      <c r="Y563" s="541"/>
      <c r="Z563" s="541"/>
    </row>
    <row r="564" spans="16:26" ht="15.75" customHeight="1">
      <c r="P564" s="541"/>
      <c r="Q564" s="541"/>
      <c r="R564" s="541"/>
      <c r="S564" s="541"/>
      <c r="T564" s="541"/>
      <c r="U564" s="541"/>
      <c r="V564" s="541"/>
      <c r="W564" s="541"/>
      <c r="X564" s="541"/>
      <c r="Y564" s="541"/>
      <c r="Z564" s="541"/>
    </row>
    <row r="565" spans="16:26" ht="15.75" customHeight="1">
      <c r="P565" s="541"/>
      <c r="Q565" s="541"/>
      <c r="R565" s="541"/>
      <c r="S565" s="541"/>
      <c r="T565" s="541"/>
      <c r="U565" s="541"/>
      <c r="V565" s="541"/>
      <c r="W565" s="541"/>
      <c r="X565" s="541"/>
      <c r="Y565" s="541"/>
      <c r="Z565" s="541"/>
    </row>
    <row r="566" spans="16:26" ht="15.75" customHeight="1">
      <c r="P566" s="541"/>
      <c r="Q566" s="541"/>
      <c r="R566" s="541"/>
      <c r="S566" s="541"/>
      <c r="T566" s="541"/>
      <c r="U566" s="541"/>
      <c r="V566" s="541"/>
      <c r="W566" s="541"/>
      <c r="X566" s="541"/>
      <c r="Y566" s="541"/>
      <c r="Z566" s="541"/>
    </row>
    <row r="567" spans="16:26" ht="15.75" customHeight="1">
      <c r="P567" s="541"/>
      <c r="Q567" s="541"/>
      <c r="R567" s="541"/>
      <c r="S567" s="541"/>
      <c r="T567" s="541"/>
      <c r="U567" s="541"/>
      <c r="V567" s="541"/>
      <c r="W567" s="541"/>
      <c r="X567" s="541"/>
      <c r="Y567" s="541"/>
      <c r="Z567" s="541"/>
    </row>
    <row r="568" spans="16:26" ht="15.75" customHeight="1">
      <c r="P568" s="541"/>
      <c r="Q568" s="541"/>
      <c r="R568" s="541"/>
      <c r="S568" s="541"/>
      <c r="T568" s="541"/>
      <c r="U568" s="541"/>
      <c r="V568" s="541"/>
      <c r="W568" s="541"/>
      <c r="X568" s="541"/>
      <c r="Y568" s="541"/>
      <c r="Z568" s="541"/>
    </row>
    <row r="569" spans="16:26" ht="15.75" customHeight="1">
      <c r="P569" s="541"/>
      <c r="Q569" s="541"/>
      <c r="R569" s="541"/>
      <c r="S569" s="541"/>
      <c r="T569" s="541"/>
      <c r="U569" s="541"/>
      <c r="V569" s="541"/>
      <c r="W569" s="541"/>
      <c r="X569" s="541"/>
      <c r="Y569" s="541"/>
      <c r="Z569" s="541"/>
    </row>
    <row r="570" spans="16:26" ht="15.75" customHeight="1">
      <c r="P570" s="541"/>
      <c r="Q570" s="541"/>
      <c r="R570" s="541"/>
      <c r="S570" s="541"/>
      <c r="T570" s="541"/>
      <c r="U570" s="541"/>
      <c r="V570" s="541"/>
      <c r="W570" s="541"/>
      <c r="X570" s="541"/>
      <c r="Y570" s="541"/>
      <c r="Z570" s="541"/>
    </row>
    <row r="571" spans="16:26" ht="15.75" customHeight="1">
      <c r="P571" s="541"/>
      <c r="Q571" s="541"/>
      <c r="R571" s="541"/>
      <c r="S571" s="541"/>
      <c r="T571" s="541"/>
      <c r="U571" s="541"/>
      <c r="V571" s="541"/>
      <c r="W571" s="541"/>
      <c r="X571" s="541"/>
      <c r="Y571" s="541"/>
      <c r="Z571" s="541"/>
    </row>
    <row r="572" spans="16:26" ht="15.75" customHeight="1">
      <c r="P572" s="541"/>
      <c r="Q572" s="541"/>
      <c r="R572" s="541"/>
      <c r="S572" s="541"/>
      <c r="T572" s="541"/>
      <c r="U572" s="541"/>
      <c r="V572" s="541"/>
      <c r="W572" s="541"/>
      <c r="X572" s="541"/>
      <c r="Y572" s="541"/>
      <c r="Z572" s="541"/>
    </row>
    <row r="573" spans="16:26" ht="15.75" customHeight="1">
      <c r="P573" s="541"/>
      <c r="Q573" s="541"/>
      <c r="R573" s="541"/>
      <c r="S573" s="541"/>
      <c r="T573" s="541"/>
      <c r="U573" s="541"/>
      <c r="V573" s="541"/>
      <c r="W573" s="541"/>
      <c r="X573" s="541"/>
      <c r="Y573" s="541"/>
      <c r="Z573" s="541"/>
    </row>
    <row r="574" spans="16:26" ht="15.75" customHeight="1">
      <c r="P574" s="541"/>
      <c r="Q574" s="541"/>
      <c r="R574" s="541"/>
      <c r="S574" s="541"/>
      <c r="T574" s="541"/>
      <c r="U574" s="541"/>
      <c r="V574" s="541"/>
      <c r="W574" s="541"/>
      <c r="X574" s="541"/>
      <c r="Y574" s="541"/>
      <c r="Z574" s="541"/>
    </row>
    <row r="575" spans="16:26" ht="15.75" customHeight="1">
      <c r="P575" s="541"/>
      <c r="Q575" s="541"/>
      <c r="R575" s="541"/>
      <c r="S575" s="541"/>
      <c r="T575" s="541"/>
      <c r="U575" s="541"/>
      <c r="V575" s="541"/>
      <c r="W575" s="541"/>
      <c r="X575" s="541"/>
      <c r="Y575" s="541"/>
      <c r="Z575" s="541"/>
    </row>
    <row r="576" spans="16:26" ht="15.75" customHeight="1">
      <c r="P576" s="541"/>
      <c r="Q576" s="541"/>
      <c r="R576" s="541"/>
      <c r="S576" s="541"/>
      <c r="T576" s="541"/>
      <c r="U576" s="541"/>
      <c r="V576" s="541"/>
      <c r="W576" s="541"/>
      <c r="X576" s="541"/>
      <c r="Y576" s="541"/>
      <c r="Z576" s="541"/>
    </row>
    <row r="577" spans="16:26" ht="15.75" customHeight="1">
      <c r="P577" s="541"/>
      <c r="Q577" s="541"/>
      <c r="R577" s="541"/>
      <c r="S577" s="541"/>
      <c r="T577" s="541"/>
      <c r="U577" s="541"/>
      <c r="V577" s="541"/>
      <c r="W577" s="541"/>
      <c r="X577" s="541"/>
      <c r="Y577" s="541"/>
      <c r="Z577" s="541"/>
    </row>
    <row r="578" spans="16:26" ht="15.75" customHeight="1">
      <c r="P578" s="541"/>
      <c r="Q578" s="541"/>
      <c r="R578" s="541"/>
      <c r="S578" s="541"/>
      <c r="T578" s="541"/>
      <c r="U578" s="541"/>
      <c r="V578" s="541"/>
      <c r="W578" s="541"/>
      <c r="X578" s="541"/>
      <c r="Y578" s="541"/>
      <c r="Z578" s="541"/>
    </row>
    <row r="579" spans="16:26" ht="15.75" customHeight="1">
      <c r="P579" s="541"/>
      <c r="Q579" s="541"/>
      <c r="R579" s="541"/>
      <c r="S579" s="541"/>
      <c r="T579" s="541"/>
      <c r="U579" s="541"/>
      <c r="V579" s="541"/>
      <c r="W579" s="541"/>
      <c r="X579" s="541"/>
      <c r="Y579" s="541"/>
      <c r="Z579" s="541"/>
    </row>
    <row r="580" spans="16:26" ht="15.75" customHeight="1">
      <c r="P580" s="541"/>
      <c r="Q580" s="541"/>
      <c r="R580" s="541"/>
      <c r="S580" s="541"/>
      <c r="T580" s="541"/>
      <c r="U580" s="541"/>
      <c r="V580" s="541"/>
      <c r="W580" s="541"/>
      <c r="X580" s="541"/>
      <c r="Y580" s="541"/>
      <c r="Z580" s="541"/>
    </row>
    <row r="581" spans="16:26" ht="15.75" customHeight="1">
      <c r="P581" s="541"/>
      <c r="Q581" s="541"/>
      <c r="R581" s="541"/>
      <c r="S581" s="541"/>
      <c r="T581" s="541"/>
      <c r="U581" s="541"/>
      <c r="V581" s="541"/>
      <c r="W581" s="541"/>
      <c r="X581" s="541"/>
      <c r="Y581" s="541"/>
      <c r="Z581" s="541"/>
    </row>
    <row r="582" spans="16:26" ht="15.75" customHeight="1">
      <c r="P582" s="541"/>
      <c r="Q582" s="541"/>
      <c r="R582" s="541"/>
      <c r="S582" s="541"/>
      <c r="T582" s="541"/>
      <c r="U582" s="541"/>
      <c r="V582" s="541"/>
      <c r="W582" s="541"/>
      <c r="X582" s="541"/>
      <c r="Y582" s="541"/>
      <c r="Z582" s="541"/>
    </row>
    <row r="583" spans="16:26" ht="15.75" customHeight="1">
      <c r="P583" s="541"/>
      <c r="Q583" s="541"/>
      <c r="R583" s="541"/>
      <c r="S583" s="541"/>
      <c r="T583" s="541"/>
      <c r="U583" s="541"/>
      <c r="V583" s="541"/>
      <c r="W583" s="541"/>
      <c r="X583" s="541"/>
      <c r="Y583" s="541"/>
      <c r="Z583" s="541"/>
    </row>
    <row r="584" spans="16:26" ht="15.75" customHeight="1">
      <c r="P584" s="541"/>
      <c r="Q584" s="541"/>
      <c r="R584" s="541"/>
      <c r="S584" s="541"/>
      <c r="T584" s="541"/>
      <c r="U584" s="541"/>
      <c r="V584" s="541"/>
      <c r="W584" s="541"/>
      <c r="X584" s="541"/>
      <c r="Y584" s="541"/>
      <c r="Z584" s="541"/>
    </row>
    <row r="585" spans="16:26" ht="15.75" customHeight="1">
      <c r="P585" s="541"/>
      <c r="Q585" s="541"/>
      <c r="R585" s="541"/>
      <c r="S585" s="541"/>
      <c r="T585" s="541"/>
      <c r="U585" s="541"/>
      <c r="V585" s="541"/>
      <c r="W585" s="541"/>
      <c r="X585" s="541"/>
      <c r="Y585" s="541"/>
      <c r="Z585" s="541"/>
    </row>
    <row r="586" spans="16:26" ht="15.75" customHeight="1">
      <c r="P586" s="541"/>
      <c r="Q586" s="541"/>
      <c r="R586" s="541"/>
      <c r="S586" s="541"/>
      <c r="T586" s="541"/>
      <c r="U586" s="541"/>
      <c r="V586" s="541"/>
      <c r="W586" s="541"/>
      <c r="X586" s="541"/>
      <c r="Y586" s="541"/>
      <c r="Z586" s="541"/>
    </row>
    <row r="587" spans="16:26" ht="15.75" customHeight="1">
      <c r="P587" s="541"/>
      <c r="Q587" s="541"/>
      <c r="R587" s="541"/>
      <c r="S587" s="541"/>
      <c r="T587" s="541"/>
      <c r="U587" s="541"/>
      <c r="V587" s="541"/>
      <c r="W587" s="541"/>
      <c r="X587" s="541"/>
      <c r="Y587" s="541"/>
      <c r="Z587" s="541"/>
    </row>
    <row r="588" spans="16:26" ht="15.75" customHeight="1">
      <c r="P588" s="541"/>
      <c r="Q588" s="541"/>
      <c r="R588" s="541"/>
      <c r="S588" s="541"/>
      <c r="T588" s="541"/>
      <c r="U588" s="541"/>
      <c r="V588" s="541"/>
      <c r="W588" s="541"/>
      <c r="X588" s="541"/>
      <c r="Y588" s="541"/>
      <c r="Z588" s="541"/>
    </row>
    <row r="589" spans="16:26" ht="15.75" customHeight="1">
      <c r="P589" s="541"/>
      <c r="Q589" s="541"/>
      <c r="R589" s="541"/>
      <c r="S589" s="541"/>
      <c r="T589" s="541"/>
      <c r="U589" s="541"/>
      <c r="V589" s="541"/>
      <c r="W589" s="541"/>
      <c r="X589" s="541"/>
      <c r="Y589" s="541"/>
      <c r="Z589" s="541"/>
    </row>
    <row r="590" spans="16:26" ht="15.75" customHeight="1">
      <c r="P590" s="541"/>
      <c r="Q590" s="541"/>
      <c r="R590" s="541"/>
      <c r="S590" s="541"/>
      <c r="T590" s="541"/>
      <c r="U590" s="541"/>
      <c r="V590" s="541"/>
      <c r="W590" s="541"/>
      <c r="X590" s="541"/>
      <c r="Y590" s="541"/>
      <c r="Z590" s="541"/>
    </row>
    <row r="591" spans="16:26" ht="15.75" customHeight="1">
      <c r="P591" s="541"/>
      <c r="Q591" s="541"/>
      <c r="R591" s="541"/>
      <c r="S591" s="541"/>
      <c r="T591" s="541"/>
      <c r="U591" s="541"/>
      <c r="V591" s="541"/>
      <c r="W591" s="541"/>
      <c r="X591" s="541"/>
      <c r="Y591" s="541"/>
      <c r="Z591" s="541"/>
    </row>
    <row r="592" spans="16:26" ht="15.75" customHeight="1">
      <c r="P592" s="541"/>
      <c r="Q592" s="541"/>
      <c r="R592" s="541"/>
      <c r="S592" s="541"/>
      <c r="T592" s="541"/>
      <c r="U592" s="541"/>
      <c r="V592" s="541"/>
      <c r="W592" s="541"/>
      <c r="X592" s="541"/>
      <c r="Y592" s="541"/>
      <c r="Z592" s="541"/>
    </row>
    <row r="593" spans="16:26" ht="15.75" customHeight="1">
      <c r="P593" s="541"/>
      <c r="Q593" s="541"/>
      <c r="R593" s="541"/>
      <c r="S593" s="541"/>
      <c r="T593" s="541"/>
      <c r="U593" s="541"/>
      <c r="V593" s="541"/>
      <c r="W593" s="541"/>
      <c r="X593" s="541"/>
      <c r="Y593" s="541"/>
      <c r="Z593" s="541"/>
    </row>
    <row r="594" spans="16:26" ht="15.75" customHeight="1">
      <c r="P594" s="541"/>
      <c r="Q594" s="541"/>
      <c r="R594" s="541"/>
      <c r="S594" s="541"/>
      <c r="T594" s="541"/>
      <c r="U594" s="541"/>
      <c r="V594" s="541"/>
      <c r="W594" s="541"/>
      <c r="X594" s="541"/>
      <c r="Y594" s="541"/>
      <c r="Z594" s="541"/>
    </row>
    <row r="595" spans="16:26" ht="15.75" customHeight="1">
      <c r="P595" s="541"/>
      <c r="Q595" s="541"/>
      <c r="R595" s="541"/>
      <c r="S595" s="541"/>
      <c r="T595" s="541"/>
      <c r="U595" s="541"/>
      <c r="V595" s="541"/>
      <c r="W595" s="541"/>
      <c r="X595" s="541"/>
      <c r="Y595" s="541"/>
      <c r="Z595" s="541"/>
    </row>
    <row r="596" spans="16:26" ht="15.75" customHeight="1">
      <c r="P596" s="541"/>
      <c r="Q596" s="541"/>
      <c r="R596" s="541"/>
      <c r="S596" s="541"/>
      <c r="T596" s="541"/>
      <c r="U596" s="541"/>
      <c r="V596" s="541"/>
      <c r="W596" s="541"/>
      <c r="X596" s="541"/>
      <c r="Y596" s="541"/>
      <c r="Z596" s="541"/>
    </row>
    <row r="597" spans="16:26" ht="15.75" customHeight="1">
      <c r="P597" s="541"/>
      <c r="Q597" s="541"/>
      <c r="R597" s="541"/>
      <c r="S597" s="541"/>
      <c r="T597" s="541"/>
      <c r="U597" s="541"/>
      <c r="V597" s="541"/>
      <c r="W597" s="541"/>
      <c r="X597" s="541"/>
      <c r="Y597" s="541"/>
      <c r="Z597" s="541"/>
    </row>
    <row r="598" spans="16:26" ht="15.75" customHeight="1">
      <c r="P598" s="541"/>
      <c r="Q598" s="541"/>
      <c r="R598" s="541"/>
      <c r="S598" s="541"/>
      <c r="T598" s="541"/>
      <c r="U598" s="541"/>
      <c r="V598" s="541"/>
      <c r="W598" s="541"/>
      <c r="X598" s="541"/>
      <c r="Y598" s="541"/>
      <c r="Z598" s="541"/>
    </row>
    <row r="599" spans="16:26" ht="15.75" customHeight="1">
      <c r="P599" s="541"/>
      <c r="Q599" s="541"/>
      <c r="R599" s="541"/>
      <c r="S599" s="541"/>
      <c r="T599" s="541"/>
      <c r="U599" s="541"/>
      <c r="V599" s="541"/>
      <c r="W599" s="541"/>
      <c r="X599" s="541"/>
      <c r="Y599" s="541"/>
      <c r="Z599" s="541"/>
    </row>
    <row r="600" spans="16:26" ht="15.75" customHeight="1">
      <c r="P600" s="541"/>
      <c r="Q600" s="541"/>
      <c r="R600" s="541"/>
      <c r="S600" s="541"/>
      <c r="T600" s="541"/>
      <c r="U600" s="541"/>
      <c r="V600" s="541"/>
      <c r="W600" s="541"/>
      <c r="X600" s="541"/>
      <c r="Y600" s="541"/>
      <c r="Z600" s="541"/>
    </row>
    <row r="601" spans="16:26" ht="15.75" customHeight="1">
      <c r="P601" s="541"/>
      <c r="Q601" s="541"/>
      <c r="R601" s="541"/>
      <c r="S601" s="541"/>
      <c r="T601" s="541"/>
      <c r="U601" s="541"/>
      <c r="V601" s="541"/>
      <c r="W601" s="541"/>
      <c r="X601" s="541"/>
      <c r="Y601" s="541"/>
      <c r="Z601" s="541"/>
    </row>
    <row r="602" spans="16:26" ht="15.75" customHeight="1">
      <c r="P602" s="541"/>
      <c r="Q602" s="541"/>
      <c r="R602" s="541"/>
      <c r="S602" s="541"/>
      <c r="T602" s="541"/>
      <c r="U602" s="541"/>
      <c r="V602" s="541"/>
      <c r="W602" s="541"/>
      <c r="X602" s="541"/>
      <c r="Y602" s="541"/>
      <c r="Z602" s="541"/>
    </row>
    <row r="603" spans="16:26" ht="15.75" customHeight="1">
      <c r="P603" s="541"/>
      <c r="Q603" s="541"/>
      <c r="R603" s="541"/>
      <c r="S603" s="541"/>
      <c r="T603" s="541"/>
      <c r="U603" s="541"/>
      <c r="V603" s="541"/>
      <c r="W603" s="541"/>
      <c r="X603" s="541"/>
      <c r="Y603" s="541"/>
      <c r="Z603" s="541"/>
    </row>
    <row r="604" spans="16:26" ht="15.75" customHeight="1">
      <c r="P604" s="541"/>
      <c r="Q604" s="541"/>
      <c r="R604" s="541"/>
      <c r="S604" s="541"/>
      <c r="T604" s="541"/>
      <c r="U604" s="541"/>
      <c r="V604" s="541"/>
      <c r="W604" s="541"/>
      <c r="X604" s="541"/>
      <c r="Y604" s="541"/>
      <c r="Z604" s="541"/>
    </row>
    <row r="605" spans="16:26" ht="15.75" customHeight="1">
      <c r="P605" s="541"/>
      <c r="Q605" s="541"/>
      <c r="R605" s="541"/>
      <c r="S605" s="541"/>
      <c r="T605" s="541"/>
      <c r="U605" s="541"/>
      <c r="V605" s="541"/>
      <c r="W605" s="541"/>
      <c r="X605" s="541"/>
      <c r="Y605" s="541"/>
      <c r="Z605" s="541"/>
    </row>
    <row r="606" spans="16:26" ht="15.75" customHeight="1">
      <c r="P606" s="541"/>
      <c r="Q606" s="541"/>
      <c r="R606" s="541"/>
      <c r="S606" s="541"/>
      <c r="T606" s="541"/>
      <c r="U606" s="541"/>
      <c r="V606" s="541"/>
      <c r="W606" s="541"/>
      <c r="X606" s="541"/>
      <c r="Y606" s="541"/>
      <c r="Z606" s="541"/>
    </row>
    <row r="607" spans="16:26" ht="15.75" customHeight="1">
      <c r="P607" s="541"/>
      <c r="Q607" s="541"/>
      <c r="R607" s="541"/>
      <c r="S607" s="541"/>
      <c r="T607" s="541"/>
      <c r="U607" s="541"/>
      <c r="V607" s="541"/>
      <c r="W607" s="541"/>
      <c r="X607" s="541"/>
      <c r="Y607" s="541"/>
      <c r="Z607" s="541"/>
    </row>
    <row r="608" spans="16:26" ht="15.75" customHeight="1">
      <c r="P608" s="541"/>
      <c r="Q608" s="541"/>
      <c r="R608" s="541"/>
      <c r="S608" s="541"/>
      <c r="T608" s="541"/>
      <c r="U608" s="541"/>
      <c r="V608" s="541"/>
      <c r="W608" s="541"/>
      <c r="X608" s="541"/>
      <c r="Y608" s="541"/>
      <c r="Z608" s="541"/>
    </row>
    <row r="609" spans="16:26" ht="15.75" customHeight="1">
      <c r="P609" s="541"/>
      <c r="Q609" s="541"/>
      <c r="R609" s="541"/>
      <c r="S609" s="541"/>
      <c r="T609" s="541"/>
      <c r="U609" s="541"/>
      <c r="V609" s="541"/>
      <c r="W609" s="541"/>
      <c r="X609" s="541"/>
      <c r="Y609" s="541"/>
      <c r="Z609" s="541"/>
    </row>
    <row r="610" spans="16:26" ht="15.75" customHeight="1">
      <c r="P610" s="541"/>
      <c r="Q610" s="541"/>
      <c r="R610" s="541"/>
      <c r="S610" s="541"/>
      <c r="T610" s="541"/>
      <c r="U610" s="541"/>
      <c r="V610" s="541"/>
      <c r="W610" s="541"/>
      <c r="X610" s="541"/>
      <c r="Y610" s="541"/>
      <c r="Z610" s="541"/>
    </row>
    <row r="611" spans="16:26" ht="15.75" customHeight="1">
      <c r="P611" s="541"/>
      <c r="Q611" s="541"/>
      <c r="R611" s="541"/>
      <c r="S611" s="541"/>
      <c r="T611" s="541"/>
      <c r="U611" s="541"/>
      <c r="V611" s="541"/>
      <c r="W611" s="541"/>
      <c r="X611" s="541"/>
      <c r="Y611" s="541"/>
      <c r="Z611" s="541"/>
    </row>
    <row r="612" spans="16:26" ht="15.75" customHeight="1">
      <c r="P612" s="541"/>
      <c r="Q612" s="541"/>
      <c r="R612" s="541"/>
      <c r="S612" s="541"/>
      <c r="T612" s="541"/>
      <c r="U612" s="541"/>
      <c r="V612" s="541"/>
      <c r="W612" s="541"/>
      <c r="X612" s="541"/>
      <c r="Y612" s="541"/>
      <c r="Z612" s="541"/>
    </row>
    <row r="613" spans="16:26" ht="15.75" customHeight="1">
      <c r="P613" s="541"/>
      <c r="Q613" s="541"/>
      <c r="R613" s="541"/>
      <c r="S613" s="541"/>
      <c r="T613" s="541"/>
      <c r="U613" s="541"/>
      <c r="V613" s="541"/>
      <c r="W613" s="541"/>
      <c r="X613" s="541"/>
      <c r="Y613" s="541"/>
      <c r="Z613" s="541"/>
    </row>
    <row r="614" spans="16:26" ht="15.75" customHeight="1">
      <c r="P614" s="541"/>
      <c r="Q614" s="541"/>
      <c r="R614" s="541"/>
      <c r="S614" s="541"/>
      <c r="T614" s="541"/>
      <c r="U614" s="541"/>
      <c r="V614" s="541"/>
      <c r="W614" s="541"/>
      <c r="X614" s="541"/>
      <c r="Y614" s="541"/>
      <c r="Z614" s="541"/>
    </row>
    <row r="615" spans="16:26" ht="15.75" customHeight="1">
      <c r="P615" s="541"/>
      <c r="Q615" s="541"/>
      <c r="R615" s="541"/>
      <c r="S615" s="541"/>
      <c r="T615" s="541"/>
      <c r="U615" s="541"/>
      <c r="V615" s="541"/>
      <c r="W615" s="541"/>
      <c r="X615" s="541"/>
      <c r="Y615" s="541"/>
      <c r="Z615" s="541"/>
    </row>
    <row r="616" spans="16:26" ht="15.75" customHeight="1">
      <c r="P616" s="541"/>
      <c r="Q616" s="541"/>
      <c r="R616" s="541"/>
      <c r="S616" s="541"/>
      <c r="T616" s="541"/>
      <c r="U616" s="541"/>
      <c r="V616" s="541"/>
      <c r="W616" s="541"/>
      <c r="X616" s="541"/>
      <c r="Y616" s="541"/>
      <c r="Z616" s="541"/>
    </row>
    <row r="617" spans="16:26" ht="15.75" customHeight="1">
      <c r="P617" s="541"/>
      <c r="Q617" s="541"/>
      <c r="R617" s="541"/>
      <c r="S617" s="541"/>
      <c r="T617" s="541"/>
      <c r="U617" s="541"/>
      <c r="V617" s="541"/>
      <c r="W617" s="541"/>
      <c r="X617" s="541"/>
      <c r="Y617" s="541"/>
      <c r="Z617" s="541"/>
    </row>
    <row r="618" spans="16:26" ht="15.75" customHeight="1">
      <c r="P618" s="541"/>
      <c r="Q618" s="541"/>
      <c r="R618" s="541"/>
      <c r="S618" s="541"/>
      <c r="T618" s="541"/>
      <c r="U618" s="541"/>
      <c r="V618" s="541"/>
      <c r="W618" s="541"/>
      <c r="X618" s="541"/>
      <c r="Y618" s="541"/>
      <c r="Z618" s="541"/>
    </row>
    <row r="619" spans="16:26" ht="15.75" customHeight="1">
      <c r="P619" s="541"/>
      <c r="Q619" s="541"/>
      <c r="R619" s="541"/>
      <c r="S619" s="541"/>
      <c r="T619" s="541"/>
      <c r="U619" s="541"/>
      <c r="V619" s="541"/>
      <c r="W619" s="541"/>
      <c r="X619" s="541"/>
      <c r="Y619" s="541"/>
      <c r="Z619" s="541"/>
    </row>
    <row r="620" spans="16:26" ht="15.75" customHeight="1">
      <c r="P620" s="541"/>
      <c r="Q620" s="541"/>
      <c r="R620" s="541"/>
      <c r="S620" s="541"/>
      <c r="T620" s="541"/>
      <c r="U620" s="541"/>
      <c r="V620" s="541"/>
      <c r="W620" s="541"/>
      <c r="X620" s="541"/>
      <c r="Y620" s="541"/>
      <c r="Z620" s="541"/>
    </row>
    <row r="621" spans="16:26" ht="15.75" customHeight="1">
      <c r="P621" s="541"/>
      <c r="Q621" s="541"/>
      <c r="R621" s="541"/>
      <c r="S621" s="541"/>
      <c r="T621" s="541"/>
      <c r="U621" s="541"/>
      <c r="V621" s="541"/>
      <c r="W621" s="541"/>
      <c r="X621" s="541"/>
      <c r="Y621" s="541"/>
      <c r="Z621" s="541"/>
    </row>
    <row r="622" spans="16:26" ht="15.75" customHeight="1">
      <c r="P622" s="541"/>
      <c r="Q622" s="541"/>
      <c r="R622" s="541"/>
      <c r="S622" s="541"/>
      <c r="T622" s="541"/>
      <c r="U622" s="541"/>
      <c r="V622" s="541"/>
      <c r="W622" s="541"/>
      <c r="X622" s="541"/>
      <c r="Y622" s="541"/>
      <c r="Z622" s="541"/>
    </row>
    <row r="623" spans="16:26" ht="15.75" customHeight="1">
      <c r="P623" s="541"/>
      <c r="Q623" s="541"/>
      <c r="R623" s="541"/>
      <c r="S623" s="541"/>
      <c r="T623" s="541"/>
      <c r="U623" s="541"/>
      <c r="V623" s="541"/>
      <c r="W623" s="541"/>
      <c r="X623" s="541"/>
      <c r="Y623" s="541"/>
      <c r="Z623" s="541"/>
    </row>
    <row r="624" spans="16:26" ht="15.75" customHeight="1">
      <c r="P624" s="541"/>
      <c r="Q624" s="541"/>
      <c r="R624" s="541"/>
      <c r="S624" s="541"/>
      <c r="T624" s="541"/>
      <c r="U624" s="541"/>
      <c r="V624" s="541"/>
      <c r="W624" s="541"/>
      <c r="X624" s="541"/>
      <c r="Y624" s="541"/>
      <c r="Z624" s="541"/>
    </row>
    <row r="625" spans="16:26" ht="15.75" customHeight="1">
      <c r="P625" s="541"/>
      <c r="Q625" s="541"/>
      <c r="R625" s="541"/>
      <c r="S625" s="541"/>
      <c r="T625" s="541"/>
      <c r="U625" s="541"/>
      <c r="V625" s="541"/>
      <c r="W625" s="541"/>
      <c r="X625" s="541"/>
      <c r="Y625" s="541"/>
      <c r="Z625" s="541"/>
    </row>
    <row r="626" spans="16:26" ht="15.75" customHeight="1">
      <c r="P626" s="541"/>
      <c r="Q626" s="541"/>
      <c r="R626" s="541"/>
      <c r="S626" s="541"/>
      <c r="T626" s="541"/>
      <c r="U626" s="541"/>
      <c r="V626" s="541"/>
      <c r="W626" s="541"/>
      <c r="X626" s="541"/>
      <c r="Y626" s="541"/>
      <c r="Z626" s="541"/>
    </row>
    <row r="627" spans="16:26" ht="15.75" customHeight="1">
      <c r="P627" s="541"/>
      <c r="Q627" s="541"/>
      <c r="R627" s="541"/>
      <c r="S627" s="541"/>
      <c r="T627" s="541"/>
      <c r="U627" s="541"/>
      <c r="V627" s="541"/>
      <c r="W627" s="541"/>
      <c r="X627" s="541"/>
      <c r="Y627" s="541"/>
      <c r="Z627" s="541"/>
    </row>
    <row r="628" spans="16:26" ht="15.75" customHeight="1">
      <c r="P628" s="541"/>
      <c r="Q628" s="541"/>
      <c r="R628" s="541"/>
      <c r="S628" s="541"/>
      <c r="T628" s="541"/>
      <c r="U628" s="541"/>
      <c r="V628" s="541"/>
      <c r="W628" s="541"/>
      <c r="X628" s="541"/>
      <c r="Y628" s="541"/>
      <c r="Z628" s="541"/>
    </row>
    <row r="629" spans="16:26" ht="15.75" customHeight="1">
      <c r="P629" s="541"/>
      <c r="Q629" s="541"/>
      <c r="R629" s="541"/>
      <c r="S629" s="541"/>
      <c r="T629" s="541"/>
      <c r="U629" s="541"/>
      <c r="V629" s="541"/>
      <c r="W629" s="541"/>
      <c r="X629" s="541"/>
      <c r="Y629" s="541"/>
      <c r="Z629" s="541"/>
    </row>
    <row r="630" spans="16:26" ht="15.75" customHeight="1">
      <c r="P630" s="541"/>
      <c r="Q630" s="541"/>
      <c r="R630" s="541"/>
      <c r="S630" s="541"/>
      <c r="T630" s="541"/>
      <c r="U630" s="541"/>
      <c r="V630" s="541"/>
      <c r="W630" s="541"/>
      <c r="X630" s="541"/>
      <c r="Y630" s="541"/>
      <c r="Z630" s="541"/>
    </row>
    <row r="631" spans="16:26" ht="15.75" customHeight="1">
      <c r="P631" s="541"/>
      <c r="Q631" s="541"/>
      <c r="R631" s="541"/>
      <c r="S631" s="541"/>
      <c r="T631" s="541"/>
      <c r="U631" s="541"/>
      <c r="V631" s="541"/>
      <c r="W631" s="541"/>
      <c r="X631" s="541"/>
      <c r="Y631" s="541"/>
      <c r="Z631" s="541"/>
    </row>
    <row r="632" spans="16:26" ht="15.75" customHeight="1">
      <c r="P632" s="541"/>
      <c r="Q632" s="541"/>
      <c r="R632" s="541"/>
      <c r="S632" s="541"/>
      <c r="T632" s="541"/>
      <c r="U632" s="541"/>
      <c r="V632" s="541"/>
      <c r="W632" s="541"/>
      <c r="X632" s="541"/>
      <c r="Y632" s="541"/>
      <c r="Z632" s="541"/>
    </row>
    <row r="633" spans="16:26" ht="15.75" customHeight="1">
      <c r="P633" s="541"/>
      <c r="Q633" s="541"/>
      <c r="R633" s="541"/>
      <c r="S633" s="541"/>
      <c r="T633" s="541"/>
      <c r="U633" s="541"/>
      <c r="V633" s="541"/>
      <c r="W633" s="541"/>
      <c r="X633" s="541"/>
      <c r="Y633" s="541"/>
      <c r="Z633" s="541"/>
    </row>
    <row r="634" spans="16:26" ht="15.75" customHeight="1">
      <c r="P634" s="541"/>
      <c r="Q634" s="541"/>
      <c r="R634" s="541"/>
      <c r="S634" s="541"/>
      <c r="T634" s="541"/>
      <c r="U634" s="541"/>
      <c r="V634" s="541"/>
      <c r="W634" s="541"/>
      <c r="X634" s="541"/>
      <c r="Y634" s="541"/>
      <c r="Z634" s="541"/>
    </row>
    <row r="635" spans="16:26" ht="15.75" customHeight="1">
      <c r="P635" s="541"/>
      <c r="Q635" s="541"/>
      <c r="R635" s="541"/>
      <c r="S635" s="541"/>
      <c r="T635" s="541"/>
      <c r="U635" s="541"/>
      <c r="V635" s="541"/>
      <c r="W635" s="541"/>
      <c r="X635" s="541"/>
      <c r="Y635" s="541"/>
      <c r="Z635" s="541"/>
    </row>
    <row r="636" spans="16:26" ht="15.75" customHeight="1">
      <c r="P636" s="541"/>
      <c r="Q636" s="541"/>
      <c r="R636" s="541"/>
      <c r="S636" s="541"/>
      <c r="T636" s="541"/>
      <c r="U636" s="541"/>
      <c r="V636" s="541"/>
      <c r="W636" s="541"/>
      <c r="X636" s="541"/>
      <c r="Y636" s="541"/>
      <c r="Z636" s="541"/>
    </row>
    <row r="637" spans="16:26" ht="15.75" customHeight="1">
      <c r="P637" s="541"/>
      <c r="Q637" s="541"/>
      <c r="R637" s="541"/>
      <c r="S637" s="541"/>
      <c r="T637" s="541"/>
      <c r="U637" s="541"/>
      <c r="V637" s="541"/>
      <c r="W637" s="541"/>
      <c r="X637" s="541"/>
      <c r="Y637" s="541"/>
      <c r="Z637" s="541"/>
    </row>
    <row r="638" spans="16:26" ht="15.75" customHeight="1">
      <c r="P638" s="541"/>
      <c r="Q638" s="541"/>
      <c r="R638" s="541"/>
      <c r="S638" s="541"/>
      <c r="T638" s="541"/>
      <c r="U638" s="541"/>
      <c r="V638" s="541"/>
      <c r="W638" s="541"/>
      <c r="X638" s="541"/>
      <c r="Y638" s="541"/>
      <c r="Z638" s="541"/>
    </row>
    <row r="639" spans="16:26" ht="15.75" customHeight="1">
      <c r="P639" s="541"/>
      <c r="Q639" s="541"/>
      <c r="R639" s="541"/>
      <c r="S639" s="541"/>
      <c r="T639" s="541"/>
      <c r="U639" s="541"/>
      <c r="V639" s="541"/>
      <c r="W639" s="541"/>
      <c r="X639" s="541"/>
      <c r="Y639" s="541"/>
      <c r="Z639" s="541"/>
    </row>
    <row r="640" spans="16:26" ht="15.75" customHeight="1">
      <c r="P640" s="541"/>
      <c r="Q640" s="541"/>
      <c r="R640" s="541"/>
      <c r="S640" s="541"/>
      <c r="T640" s="541"/>
      <c r="U640" s="541"/>
      <c r="V640" s="541"/>
      <c r="W640" s="541"/>
      <c r="X640" s="541"/>
      <c r="Y640" s="541"/>
      <c r="Z640" s="541"/>
    </row>
    <row r="641" spans="16:26" ht="15.75" customHeight="1">
      <c r="P641" s="541"/>
      <c r="Q641" s="541"/>
      <c r="R641" s="541"/>
      <c r="S641" s="541"/>
      <c r="T641" s="541"/>
      <c r="U641" s="541"/>
      <c r="V641" s="541"/>
      <c r="W641" s="541"/>
      <c r="X641" s="541"/>
      <c r="Y641" s="541"/>
      <c r="Z641" s="541"/>
    </row>
    <row r="642" spans="16:26" ht="15.75" customHeight="1">
      <c r="P642" s="541"/>
      <c r="Q642" s="541"/>
      <c r="R642" s="541"/>
      <c r="S642" s="541"/>
      <c r="T642" s="541"/>
      <c r="U642" s="541"/>
      <c r="V642" s="541"/>
      <c r="W642" s="541"/>
      <c r="X642" s="541"/>
      <c r="Y642" s="541"/>
      <c r="Z642" s="541"/>
    </row>
    <row r="643" spans="16:26" ht="15.75" customHeight="1">
      <c r="P643" s="541"/>
      <c r="Q643" s="541"/>
      <c r="R643" s="541"/>
      <c r="S643" s="541"/>
      <c r="T643" s="541"/>
      <c r="U643" s="541"/>
      <c r="V643" s="541"/>
      <c r="W643" s="541"/>
      <c r="X643" s="541"/>
      <c r="Y643" s="541"/>
      <c r="Z643" s="541"/>
    </row>
    <row r="644" spans="16:26" ht="15.75" customHeight="1">
      <c r="P644" s="541"/>
      <c r="Q644" s="541"/>
      <c r="R644" s="541"/>
      <c r="S644" s="541"/>
      <c r="T644" s="541"/>
      <c r="U644" s="541"/>
      <c r="V644" s="541"/>
      <c r="W644" s="541"/>
      <c r="X644" s="541"/>
      <c r="Y644" s="541"/>
      <c r="Z644" s="541"/>
    </row>
    <row r="645" spans="16:26" ht="15.75" customHeight="1">
      <c r="P645" s="541"/>
      <c r="Q645" s="541"/>
      <c r="R645" s="541"/>
      <c r="S645" s="541"/>
      <c r="T645" s="541"/>
      <c r="U645" s="541"/>
      <c r="V645" s="541"/>
      <c r="W645" s="541"/>
      <c r="X645" s="541"/>
      <c r="Y645" s="541"/>
      <c r="Z645" s="541"/>
    </row>
    <row r="646" spans="16:26" ht="15.75" customHeight="1">
      <c r="P646" s="541"/>
      <c r="Q646" s="541"/>
      <c r="R646" s="541"/>
      <c r="S646" s="541"/>
      <c r="T646" s="541"/>
      <c r="U646" s="541"/>
      <c r="V646" s="541"/>
      <c r="W646" s="541"/>
      <c r="X646" s="541"/>
      <c r="Y646" s="541"/>
      <c r="Z646" s="541"/>
    </row>
    <row r="647" spans="16:26" ht="15.75" customHeight="1">
      <c r="P647" s="541"/>
      <c r="Q647" s="541"/>
      <c r="R647" s="541"/>
      <c r="S647" s="541"/>
      <c r="T647" s="541"/>
      <c r="U647" s="541"/>
      <c r="V647" s="541"/>
      <c r="W647" s="541"/>
      <c r="X647" s="541"/>
      <c r="Y647" s="541"/>
      <c r="Z647" s="541"/>
    </row>
    <row r="648" spans="16:26" ht="15.75" customHeight="1">
      <c r="P648" s="541"/>
      <c r="Q648" s="541"/>
      <c r="R648" s="541"/>
      <c r="S648" s="541"/>
      <c r="T648" s="541"/>
      <c r="U648" s="541"/>
      <c r="V648" s="541"/>
      <c r="W648" s="541"/>
      <c r="X648" s="541"/>
      <c r="Y648" s="541"/>
      <c r="Z648" s="541"/>
    </row>
    <row r="649" spans="16:26" ht="15.75" customHeight="1">
      <c r="P649" s="541"/>
      <c r="Q649" s="541"/>
      <c r="R649" s="541"/>
      <c r="S649" s="541"/>
      <c r="T649" s="541"/>
      <c r="U649" s="541"/>
      <c r="V649" s="541"/>
      <c r="W649" s="541"/>
      <c r="X649" s="541"/>
      <c r="Y649" s="541"/>
      <c r="Z649" s="541"/>
    </row>
    <row r="650" spans="16:26" ht="15.75" customHeight="1">
      <c r="P650" s="541"/>
      <c r="Q650" s="541"/>
      <c r="R650" s="541"/>
      <c r="S650" s="541"/>
      <c r="T650" s="541"/>
      <c r="U650" s="541"/>
      <c r="V650" s="541"/>
      <c r="W650" s="541"/>
      <c r="X650" s="541"/>
      <c r="Y650" s="541"/>
      <c r="Z650" s="541"/>
    </row>
    <row r="651" spans="16:26" ht="15.75" customHeight="1">
      <c r="P651" s="541"/>
      <c r="Q651" s="541"/>
      <c r="R651" s="541"/>
      <c r="S651" s="541"/>
      <c r="T651" s="541"/>
      <c r="U651" s="541"/>
      <c r="V651" s="541"/>
      <c r="W651" s="541"/>
      <c r="X651" s="541"/>
      <c r="Y651" s="541"/>
      <c r="Z651" s="541"/>
    </row>
    <row r="652" spans="16:26" ht="15.75" customHeight="1">
      <c r="P652" s="541"/>
      <c r="Q652" s="541"/>
      <c r="R652" s="541"/>
      <c r="S652" s="541"/>
      <c r="T652" s="541"/>
      <c r="U652" s="541"/>
      <c r="V652" s="541"/>
      <c r="W652" s="541"/>
      <c r="X652" s="541"/>
      <c r="Y652" s="541"/>
      <c r="Z652" s="541"/>
    </row>
    <row r="653" spans="16:26" ht="15.75" customHeight="1">
      <c r="P653" s="541"/>
      <c r="Q653" s="541"/>
      <c r="R653" s="541"/>
      <c r="S653" s="541"/>
      <c r="T653" s="541"/>
      <c r="U653" s="541"/>
      <c r="V653" s="541"/>
      <c r="W653" s="541"/>
      <c r="X653" s="541"/>
      <c r="Y653" s="541"/>
      <c r="Z653" s="541"/>
    </row>
    <row r="654" spans="16:26" ht="15.75" customHeight="1">
      <c r="P654" s="541"/>
      <c r="Q654" s="541"/>
      <c r="R654" s="541"/>
      <c r="S654" s="541"/>
      <c r="T654" s="541"/>
      <c r="U654" s="541"/>
      <c r="V654" s="541"/>
      <c r="W654" s="541"/>
      <c r="X654" s="541"/>
      <c r="Y654" s="541"/>
      <c r="Z654" s="541"/>
    </row>
    <row r="655" spans="16:26" ht="15.75" customHeight="1">
      <c r="P655" s="541"/>
      <c r="Q655" s="541"/>
      <c r="R655" s="541"/>
      <c r="S655" s="541"/>
      <c r="T655" s="541"/>
      <c r="U655" s="541"/>
      <c r="V655" s="541"/>
      <c r="W655" s="541"/>
      <c r="X655" s="541"/>
      <c r="Y655" s="541"/>
      <c r="Z655" s="541"/>
    </row>
    <row r="656" spans="16:26" ht="15.75" customHeight="1">
      <c r="P656" s="541"/>
      <c r="Q656" s="541"/>
      <c r="R656" s="541"/>
      <c r="S656" s="541"/>
      <c r="T656" s="541"/>
      <c r="U656" s="541"/>
      <c r="V656" s="541"/>
      <c r="W656" s="541"/>
      <c r="X656" s="541"/>
      <c r="Y656" s="541"/>
      <c r="Z656" s="541"/>
    </row>
    <row r="657" spans="16:26" ht="15.75" customHeight="1">
      <c r="P657" s="541"/>
      <c r="Q657" s="541"/>
      <c r="R657" s="541"/>
      <c r="S657" s="541"/>
      <c r="T657" s="541"/>
      <c r="U657" s="541"/>
      <c r="V657" s="541"/>
      <c r="W657" s="541"/>
      <c r="X657" s="541"/>
      <c r="Y657" s="541"/>
      <c r="Z657" s="541"/>
    </row>
    <row r="658" spans="16:26" ht="15.75" customHeight="1">
      <c r="P658" s="541"/>
      <c r="Q658" s="541"/>
      <c r="R658" s="541"/>
      <c r="S658" s="541"/>
      <c r="T658" s="541"/>
      <c r="U658" s="541"/>
      <c r="V658" s="541"/>
      <c r="W658" s="541"/>
      <c r="X658" s="541"/>
      <c r="Y658" s="541"/>
      <c r="Z658" s="541"/>
    </row>
    <row r="659" spans="16:26" ht="15.75" customHeight="1">
      <c r="P659" s="541"/>
      <c r="Q659" s="541"/>
      <c r="R659" s="541"/>
      <c r="S659" s="541"/>
      <c r="T659" s="541"/>
      <c r="U659" s="541"/>
      <c r="V659" s="541"/>
      <c r="W659" s="541"/>
      <c r="X659" s="541"/>
      <c r="Y659" s="541"/>
      <c r="Z659" s="541"/>
    </row>
    <row r="660" spans="16:26" ht="15.75" customHeight="1">
      <c r="P660" s="541"/>
      <c r="Q660" s="541"/>
      <c r="R660" s="541"/>
      <c r="S660" s="541"/>
      <c r="T660" s="541"/>
      <c r="U660" s="541"/>
      <c r="V660" s="541"/>
      <c r="W660" s="541"/>
      <c r="X660" s="541"/>
      <c r="Y660" s="541"/>
      <c r="Z660" s="541"/>
    </row>
    <row r="661" spans="16:26" ht="15.75" customHeight="1">
      <c r="P661" s="541"/>
      <c r="Q661" s="541"/>
      <c r="R661" s="541"/>
      <c r="S661" s="541"/>
      <c r="T661" s="541"/>
      <c r="U661" s="541"/>
      <c r="V661" s="541"/>
      <c r="W661" s="541"/>
      <c r="X661" s="541"/>
      <c r="Y661" s="541"/>
      <c r="Z661" s="541"/>
    </row>
    <row r="662" spans="16:26" ht="15.75" customHeight="1">
      <c r="P662" s="541"/>
      <c r="Q662" s="541"/>
      <c r="R662" s="541"/>
      <c r="S662" s="541"/>
      <c r="T662" s="541"/>
      <c r="U662" s="541"/>
      <c r="V662" s="541"/>
      <c r="W662" s="541"/>
      <c r="X662" s="541"/>
      <c r="Y662" s="541"/>
      <c r="Z662" s="541"/>
    </row>
    <row r="663" spans="16:26" ht="15.75" customHeight="1">
      <c r="P663" s="541"/>
      <c r="Q663" s="541"/>
      <c r="R663" s="541"/>
      <c r="S663" s="541"/>
      <c r="T663" s="541"/>
      <c r="U663" s="541"/>
      <c r="V663" s="541"/>
      <c r="W663" s="541"/>
      <c r="X663" s="541"/>
      <c r="Y663" s="541"/>
      <c r="Z663" s="541"/>
    </row>
    <row r="664" spans="16:26" ht="15.75" customHeight="1">
      <c r="P664" s="541"/>
      <c r="Q664" s="541"/>
      <c r="R664" s="541"/>
      <c r="S664" s="541"/>
      <c r="T664" s="541"/>
      <c r="U664" s="541"/>
      <c r="V664" s="541"/>
      <c r="W664" s="541"/>
      <c r="X664" s="541"/>
      <c r="Y664" s="541"/>
      <c r="Z664" s="541"/>
    </row>
    <row r="665" spans="16:26" ht="15.75" customHeight="1">
      <c r="P665" s="541"/>
      <c r="Q665" s="541"/>
      <c r="R665" s="541"/>
      <c r="S665" s="541"/>
      <c r="T665" s="541"/>
      <c r="U665" s="541"/>
      <c r="V665" s="541"/>
      <c r="W665" s="541"/>
      <c r="X665" s="541"/>
      <c r="Y665" s="541"/>
      <c r="Z665" s="541"/>
    </row>
    <row r="666" spans="16:26" ht="15.75" customHeight="1">
      <c r="P666" s="541"/>
      <c r="Q666" s="541"/>
      <c r="R666" s="541"/>
      <c r="S666" s="541"/>
      <c r="T666" s="541"/>
      <c r="U666" s="541"/>
      <c r="V666" s="541"/>
      <c r="W666" s="541"/>
      <c r="X666" s="541"/>
      <c r="Y666" s="541"/>
      <c r="Z666" s="541"/>
    </row>
    <row r="667" spans="16:26" ht="15.75" customHeight="1">
      <c r="P667" s="541"/>
      <c r="Q667" s="541"/>
      <c r="R667" s="541"/>
      <c r="S667" s="541"/>
      <c r="T667" s="541"/>
      <c r="U667" s="541"/>
      <c r="V667" s="541"/>
      <c r="W667" s="541"/>
      <c r="X667" s="541"/>
      <c r="Y667" s="541"/>
      <c r="Z667" s="541"/>
    </row>
    <row r="668" spans="16:26" ht="15.75" customHeight="1">
      <c r="P668" s="541"/>
      <c r="Q668" s="541"/>
      <c r="R668" s="541"/>
      <c r="S668" s="541"/>
      <c r="T668" s="541"/>
      <c r="U668" s="541"/>
      <c r="V668" s="541"/>
      <c r="W668" s="541"/>
      <c r="X668" s="541"/>
      <c r="Y668" s="541"/>
      <c r="Z668" s="541"/>
    </row>
    <row r="669" spans="16:26" ht="15.75" customHeight="1">
      <c r="P669" s="541"/>
      <c r="Q669" s="541"/>
      <c r="R669" s="541"/>
      <c r="S669" s="541"/>
      <c r="T669" s="541"/>
      <c r="U669" s="541"/>
      <c r="V669" s="541"/>
      <c r="W669" s="541"/>
      <c r="X669" s="541"/>
      <c r="Y669" s="541"/>
      <c r="Z669" s="541"/>
    </row>
    <row r="670" spans="16:26" ht="15.75" customHeight="1">
      <c r="P670" s="541"/>
      <c r="Q670" s="541"/>
      <c r="R670" s="541"/>
      <c r="S670" s="541"/>
      <c r="T670" s="541"/>
      <c r="U670" s="541"/>
      <c r="V670" s="541"/>
      <c r="W670" s="541"/>
      <c r="X670" s="541"/>
      <c r="Y670" s="541"/>
      <c r="Z670" s="541"/>
    </row>
    <row r="671" spans="16:26" ht="15.75" customHeight="1">
      <c r="P671" s="541"/>
      <c r="Q671" s="541"/>
      <c r="R671" s="541"/>
      <c r="S671" s="541"/>
      <c r="T671" s="541"/>
      <c r="U671" s="541"/>
      <c r="V671" s="541"/>
      <c r="W671" s="541"/>
      <c r="X671" s="541"/>
      <c r="Y671" s="541"/>
      <c r="Z671" s="541"/>
    </row>
    <row r="672" spans="16:26" ht="15.75" customHeight="1">
      <c r="P672" s="541"/>
      <c r="Q672" s="541"/>
      <c r="R672" s="541"/>
      <c r="S672" s="541"/>
      <c r="T672" s="541"/>
      <c r="U672" s="541"/>
      <c r="V672" s="541"/>
      <c r="W672" s="541"/>
      <c r="X672" s="541"/>
      <c r="Y672" s="541"/>
      <c r="Z672" s="541"/>
    </row>
    <row r="673" spans="16:26" ht="15.75" customHeight="1">
      <c r="P673" s="541"/>
      <c r="Q673" s="541"/>
      <c r="R673" s="541"/>
      <c r="S673" s="541"/>
      <c r="T673" s="541"/>
      <c r="U673" s="541"/>
      <c r="V673" s="541"/>
      <c r="W673" s="541"/>
      <c r="X673" s="541"/>
      <c r="Y673" s="541"/>
      <c r="Z673" s="541"/>
    </row>
    <row r="674" spans="16:26" ht="15.75" customHeight="1">
      <c r="P674" s="541"/>
      <c r="Q674" s="541"/>
      <c r="R674" s="541"/>
      <c r="S674" s="541"/>
      <c r="T674" s="541"/>
      <c r="U674" s="541"/>
      <c r="V674" s="541"/>
      <c r="W674" s="541"/>
      <c r="X674" s="541"/>
      <c r="Y674" s="541"/>
      <c r="Z674" s="541"/>
    </row>
    <row r="675" spans="16:26" ht="15.75" customHeight="1">
      <c r="P675" s="541"/>
      <c r="Q675" s="541"/>
      <c r="R675" s="541"/>
      <c r="S675" s="541"/>
      <c r="T675" s="541"/>
      <c r="U675" s="541"/>
      <c r="V675" s="541"/>
      <c r="W675" s="541"/>
      <c r="X675" s="541"/>
      <c r="Y675" s="541"/>
      <c r="Z675" s="541"/>
    </row>
    <row r="676" spans="16:26" ht="15.75" customHeight="1">
      <c r="P676" s="541"/>
      <c r="Q676" s="541"/>
      <c r="R676" s="541"/>
      <c r="S676" s="541"/>
      <c r="T676" s="541"/>
      <c r="U676" s="541"/>
      <c r="V676" s="541"/>
      <c r="W676" s="541"/>
      <c r="X676" s="541"/>
      <c r="Y676" s="541"/>
      <c r="Z676" s="541"/>
    </row>
    <row r="677" spans="16:26" ht="15.75" customHeight="1">
      <c r="P677" s="541"/>
      <c r="Q677" s="541"/>
      <c r="R677" s="541"/>
      <c r="S677" s="541"/>
      <c r="T677" s="541"/>
      <c r="U677" s="541"/>
      <c r="V677" s="541"/>
      <c r="W677" s="541"/>
      <c r="X677" s="541"/>
      <c r="Y677" s="541"/>
      <c r="Z677" s="541"/>
    </row>
    <row r="678" spans="16:26" ht="15.75" customHeight="1">
      <c r="P678" s="541"/>
      <c r="Q678" s="541"/>
      <c r="R678" s="541"/>
      <c r="S678" s="541"/>
      <c r="T678" s="541"/>
      <c r="U678" s="541"/>
      <c r="V678" s="541"/>
      <c r="W678" s="541"/>
      <c r="X678" s="541"/>
      <c r="Y678" s="541"/>
      <c r="Z678" s="541"/>
    </row>
    <row r="679" spans="16:26" ht="15.75" customHeight="1">
      <c r="P679" s="541"/>
      <c r="Q679" s="541"/>
      <c r="R679" s="541"/>
      <c r="S679" s="541"/>
      <c r="T679" s="541"/>
      <c r="U679" s="541"/>
      <c r="V679" s="541"/>
      <c r="W679" s="541"/>
      <c r="X679" s="541"/>
      <c r="Y679" s="541"/>
      <c r="Z679" s="541"/>
    </row>
    <row r="680" spans="16:26" ht="15.75" customHeight="1">
      <c r="P680" s="541"/>
      <c r="Q680" s="541"/>
      <c r="R680" s="541"/>
      <c r="S680" s="541"/>
      <c r="T680" s="541"/>
      <c r="U680" s="541"/>
      <c r="V680" s="541"/>
      <c r="W680" s="541"/>
      <c r="X680" s="541"/>
      <c r="Y680" s="541"/>
      <c r="Z680" s="541"/>
    </row>
    <row r="681" spans="16:26" ht="15.75" customHeight="1">
      <c r="P681" s="541"/>
      <c r="Q681" s="541"/>
      <c r="R681" s="541"/>
      <c r="S681" s="541"/>
      <c r="T681" s="541"/>
      <c r="U681" s="541"/>
      <c r="V681" s="541"/>
      <c r="W681" s="541"/>
      <c r="X681" s="541"/>
      <c r="Y681" s="541"/>
      <c r="Z681" s="541"/>
    </row>
    <row r="682" spans="16:26" ht="15.75" customHeight="1">
      <c r="P682" s="541"/>
      <c r="Q682" s="541"/>
      <c r="R682" s="541"/>
      <c r="S682" s="541"/>
      <c r="T682" s="541"/>
      <c r="U682" s="541"/>
      <c r="V682" s="541"/>
      <c r="W682" s="541"/>
      <c r="X682" s="541"/>
      <c r="Y682" s="541"/>
      <c r="Z682" s="541"/>
    </row>
    <row r="683" spans="16:26" ht="15.75" customHeight="1">
      <c r="P683" s="541"/>
      <c r="Q683" s="541"/>
      <c r="R683" s="541"/>
      <c r="S683" s="541"/>
      <c r="T683" s="541"/>
      <c r="U683" s="541"/>
      <c r="V683" s="541"/>
      <c r="W683" s="541"/>
      <c r="X683" s="541"/>
      <c r="Y683" s="541"/>
      <c r="Z683" s="541"/>
    </row>
    <row r="684" spans="16:26" ht="15.75" customHeight="1">
      <c r="P684" s="541"/>
      <c r="Q684" s="541"/>
      <c r="R684" s="541"/>
      <c r="S684" s="541"/>
      <c r="T684" s="541"/>
      <c r="U684" s="541"/>
      <c r="V684" s="541"/>
      <c r="W684" s="541"/>
      <c r="X684" s="541"/>
      <c r="Y684" s="541"/>
      <c r="Z684" s="541"/>
    </row>
    <row r="685" spans="16:26" ht="15.75" customHeight="1">
      <c r="P685" s="541"/>
      <c r="Q685" s="541"/>
      <c r="R685" s="541"/>
      <c r="S685" s="541"/>
      <c r="T685" s="541"/>
      <c r="U685" s="541"/>
      <c r="V685" s="541"/>
      <c r="W685" s="541"/>
      <c r="X685" s="541"/>
      <c r="Y685" s="541"/>
      <c r="Z685" s="541"/>
    </row>
    <row r="686" spans="16:26" ht="15.75" customHeight="1">
      <c r="P686" s="541"/>
      <c r="Q686" s="541"/>
      <c r="R686" s="541"/>
      <c r="S686" s="541"/>
      <c r="T686" s="541"/>
      <c r="U686" s="541"/>
      <c r="V686" s="541"/>
      <c r="W686" s="541"/>
      <c r="X686" s="541"/>
      <c r="Y686" s="541"/>
      <c r="Z686" s="541"/>
    </row>
    <row r="687" spans="16:26" ht="15.75" customHeight="1">
      <c r="P687" s="541"/>
      <c r="Q687" s="541"/>
      <c r="R687" s="541"/>
      <c r="S687" s="541"/>
      <c r="T687" s="541"/>
      <c r="U687" s="541"/>
      <c r="V687" s="541"/>
      <c r="W687" s="541"/>
      <c r="X687" s="541"/>
      <c r="Y687" s="541"/>
      <c r="Z687" s="541"/>
    </row>
    <row r="688" spans="16:26" ht="15.75" customHeight="1">
      <c r="P688" s="541"/>
      <c r="Q688" s="541"/>
      <c r="R688" s="541"/>
      <c r="S688" s="541"/>
      <c r="T688" s="541"/>
      <c r="U688" s="541"/>
      <c r="V688" s="541"/>
      <c r="W688" s="541"/>
      <c r="X688" s="541"/>
      <c r="Y688" s="541"/>
      <c r="Z688" s="541"/>
    </row>
    <row r="689" spans="16:26" ht="15.75" customHeight="1">
      <c r="P689" s="541"/>
      <c r="Q689" s="541"/>
      <c r="R689" s="541"/>
      <c r="S689" s="541"/>
      <c r="T689" s="541"/>
      <c r="U689" s="541"/>
      <c r="V689" s="541"/>
      <c r="W689" s="541"/>
      <c r="X689" s="541"/>
      <c r="Y689" s="541"/>
      <c r="Z689" s="541"/>
    </row>
    <row r="690" spans="16:26" ht="15.75" customHeight="1">
      <c r="P690" s="541"/>
      <c r="Q690" s="541"/>
      <c r="R690" s="541"/>
      <c r="S690" s="541"/>
      <c r="T690" s="541"/>
      <c r="U690" s="541"/>
      <c r="V690" s="541"/>
      <c r="W690" s="541"/>
      <c r="X690" s="541"/>
      <c r="Y690" s="541"/>
      <c r="Z690" s="541"/>
    </row>
    <row r="691" spans="16:26" ht="15.75" customHeight="1">
      <c r="P691" s="541"/>
      <c r="Q691" s="541"/>
      <c r="R691" s="541"/>
      <c r="S691" s="541"/>
      <c r="T691" s="541"/>
      <c r="U691" s="541"/>
      <c r="V691" s="541"/>
      <c r="W691" s="541"/>
      <c r="X691" s="541"/>
      <c r="Y691" s="541"/>
      <c r="Z691" s="541"/>
    </row>
    <row r="692" spans="16:26" ht="15.75" customHeight="1">
      <c r="P692" s="541"/>
      <c r="Q692" s="541"/>
      <c r="R692" s="541"/>
      <c r="S692" s="541"/>
      <c r="T692" s="541"/>
      <c r="U692" s="541"/>
      <c r="V692" s="541"/>
      <c r="W692" s="541"/>
      <c r="X692" s="541"/>
      <c r="Y692" s="541"/>
      <c r="Z692" s="541"/>
    </row>
    <row r="693" spans="16:26" ht="15.75" customHeight="1">
      <c r="P693" s="541"/>
      <c r="Q693" s="541"/>
      <c r="R693" s="541"/>
      <c r="S693" s="541"/>
      <c r="T693" s="541"/>
      <c r="U693" s="541"/>
      <c r="V693" s="541"/>
      <c r="W693" s="541"/>
      <c r="X693" s="541"/>
      <c r="Y693" s="541"/>
      <c r="Z693" s="541"/>
    </row>
    <row r="694" spans="16:26" ht="15.75" customHeight="1">
      <c r="P694" s="541"/>
      <c r="Q694" s="541"/>
      <c r="R694" s="541"/>
      <c r="S694" s="541"/>
      <c r="T694" s="541"/>
      <c r="U694" s="541"/>
      <c r="V694" s="541"/>
      <c r="W694" s="541"/>
      <c r="X694" s="541"/>
      <c r="Y694" s="541"/>
      <c r="Z694" s="541"/>
    </row>
    <row r="695" spans="16:26" ht="15.75" customHeight="1">
      <c r="P695" s="541"/>
      <c r="Q695" s="541"/>
      <c r="R695" s="541"/>
      <c r="S695" s="541"/>
      <c r="T695" s="541"/>
      <c r="U695" s="541"/>
      <c r="V695" s="541"/>
      <c r="W695" s="541"/>
      <c r="X695" s="541"/>
      <c r="Y695" s="541"/>
      <c r="Z695" s="541"/>
    </row>
    <row r="696" spans="16:26" ht="15.75" customHeight="1">
      <c r="P696" s="541"/>
      <c r="Q696" s="541"/>
      <c r="R696" s="541"/>
      <c r="S696" s="541"/>
      <c r="T696" s="541"/>
      <c r="U696" s="541"/>
      <c r="V696" s="541"/>
      <c r="W696" s="541"/>
      <c r="X696" s="541"/>
      <c r="Y696" s="541"/>
      <c r="Z696" s="541"/>
    </row>
    <row r="697" spans="16:26" ht="15.75" customHeight="1">
      <c r="P697" s="541"/>
      <c r="Q697" s="541"/>
      <c r="R697" s="541"/>
      <c r="S697" s="541"/>
      <c r="T697" s="541"/>
      <c r="U697" s="541"/>
      <c r="V697" s="541"/>
      <c r="W697" s="541"/>
      <c r="X697" s="541"/>
      <c r="Y697" s="541"/>
      <c r="Z697" s="541"/>
    </row>
    <row r="698" spans="16:26" ht="15.75" customHeight="1">
      <c r="P698" s="541"/>
      <c r="Q698" s="541"/>
      <c r="R698" s="541"/>
      <c r="S698" s="541"/>
      <c r="T698" s="541"/>
      <c r="U698" s="541"/>
      <c r="V698" s="541"/>
      <c r="W698" s="541"/>
      <c r="X698" s="541"/>
      <c r="Y698" s="541"/>
      <c r="Z698" s="541"/>
    </row>
    <row r="699" spans="16:26" ht="15.75" customHeight="1">
      <c r="P699" s="541"/>
      <c r="Q699" s="541"/>
      <c r="R699" s="541"/>
      <c r="S699" s="541"/>
      <c r="T699" s="541"/>
      <c r="U699" s="541"/>
      <c r="V699" s="541"/>
      <c r="W699" s="541"/>
      <c r="X699" s="541"/>
      <c r="Y699" s="541"/>
      <c r="Z699" s="541"/>
    </row>
    <row r="700" spans="16:26" ht="15.75" customHeight="1">
      <c r="P700" s="541"/>
      <c r="Q700" s="541"/>
      <c r="R700" s="541"/>
      <c r="S700" s="541"/>
      <c r="T700" s="541"/>
      <c r="U700" s="541"/>
      <c r="V700" s="541"/>
      <c r="W700" s="541"/>
      <c r="X700" s="541"/>
      <c r="Y700" s="541"/>
      <c r="Z700" s="541"/>
    </row>
    <row r="701" spans="16:26" ht="15.75" customHeight="1">
      <c r="P701" s="541"/>
      <c r="Q701" s="541"/>
      <c r="R701" s="541"/>
      <c r="S701" s="541"/>
      <c r="T701" s="541"/>
      <c r="U701" s="541"/>
      <c r="V701" s="541"/>
      <c r="W701" s="541"/>
      <c r="X701" s="541"/>
      <c r="Y701" s="541"/>
      <c r="Z701" s="541"/>
    </row>
    <row r="702" spans="16:26" ht="15.75" customHeight="1">
      <c r="P702" s="541"/>
      <c r="Q702" s="541"/>
      <c r="R702" s="541"/>
      <c r="S702" s="541"/>
      <c r="T702" s="541"/>
      <c r="U702" s="541"/>
      <c r="V702" s="541"/>
      <c r="W702" s="541"/>
      <c r="X702" s="541"/>
      <c r="Y702" s="541"/>
      <c r="Z702" s="541"/>
    </row>
    <row r="703" spans="16:26" ht="15.75" customHeight="1">
      <c r="P703" s="541"/>
      <c r="Q703" s="541"/>
      <c r="R703" s="541"/>
      <c r="S703" s="541"/>
      <c r="T703" s="541"/>
      <c r="U703" s="541"/>
      <c r="V703" s="541"/>
      <c r="W703" s="541"/>
      <c r="X703" s="541"/>
      <c r="Y703" s="541"/>
      <c r="Z703" s="541"/>
    </row>
    <row r="704" spans="16:26" ht="15.75" customHeight="1">
      <c r="P704" s="541"/>
      <c r="Q704" s="541"/>
      <c r="R704" s="541"/>
      <c r="S704" s="541"/>
      <c r="T704" s="541"/>
      <c r="U704" s="541"/>
      <c r="V704" s="541"/>
      <c r="W704" s="541"/>
      <c r="X704" s="541"/>
      <c r="Y704" s="541"/>
      <c r="Z704" s="541"/>
    </row>
    <row r="705" spans="16:26" ht="15.75" customHeight="1">
      <c r="P705" s="541"/>
      <c r="Q705" s="541"/>
      <c r="R705" s="541"/>
      <c r="S705" s="541"/>
      <c r="T705" s="541"/>
      <c r="U705" s="541"/>
      <c r="V705" s="541"/>
      <c r="W705" s="541"/>
      <c r="X705" s="541"/>
      <c r="Y705" s="541"/>
      <c r="Z705" s="541"/>
    </row>
    <row r="706" spans="16:26" ht="15.75" customHeight="1">
      <c r="P706" s="541"/>
      <c r="Q706" s="541"/>
      <c r="R706" s="541"/>
      <c r="S706" s="541"/>
      <c r="T706" s="541"/>
      <c r="U706" s="541"/>
      <c r="V706" s="541"/>
      <c r="W706" s="541"/>
      <c r="X706" s="541"/>
      <c r="Y706" s="541"/>
      <c r="Z706" s="541"/>
    </row>
    <row r="707" spans="16:26" ht="15.75" customHeight="1">
      <c r="P707" s="541"/>
      <c r="Q707" s="541"/>
      <c r="R707" s="541"/>
      <c r="S707" s="541"/>
      <c r="T707" s="541"/>
      <c r="U707" s="541"/>
      <c r="V707" s="541"/>
      <c r="W707" s="541"/>
      <c r="X707" s="541"/>
      <c r="Y707" s="541"/>
      <c r="Z707" s="541"/>
    </row>
    <row r="708" spans="16:26" ht="15.75" customHeight="1">
      <c r="P708" s="541"/>
      <c r="Q708" s="541"/>
      <c r="R708" s="541"/>
      <c r="S708" s="541"/>
      <c r="T708" s="541"/>
      <c r="U708" s="541"/>
      <c r="V708" s="541"/>
      <c r="W708" s="541"/>
      <c r="X708" s="541"/>
      <c r="Y708" s="541"/>
      <c r="Z708" s="541"/>
    </row>
    <row r="709" spans="16:26" ht="15.75" customHeight="1">
      <c r="P709" s="541"/>
      <c r="Q709" s="541"/>
      <c r="R709" s="541"/>
      <c r="S709" s="541"/>
      <c r="T709" s="541"/>
      <c r="U709" s="541"/>
      <c r="V709" s="541"/>
      <c r="W709" s="541"/>
      <c r="X709" s="541"/>
      <c r="Y709" s="541"/>
      <c r="Z709" s="541"/>
    </row>
    <row r="710" spans="16:26" ht="15.75" customHeight="1">
      <c r="P710" s="541"/>
      <c r="Q710" s="541"/>
      <c r="R710" s="541"/>
      <c r="S710" s="541"/>
      <c r="T710" s="541"/>
      <c r="U710" s="541"/>
      <c r="V710" s="541"/>
      <c r="W710" s="541"/>
      <c r="X710" s="541"/>
      <c r="Y710" s="541"/>
      <c r="Z710" s="541"/>
    </row>
    <row r="711" spans="16:26" ht="15.75" customHeight="1">
      <c r="P711" s="541"/>
      <c r="Q711" s="541"/>
      <c r="R711" s="541"/>
      <c r="S711" s="541"/>
      <c r="T711" s="541"/>
      <c r="U711" s="541"/>
      <c r="V711" s="541"/>
      <c r="W711" s="541"/>
      <c r="X711" s="541"/>
      <c r="Y711" s="541"/>
      <c r="Z711" s="541"/>
    </row>
    <row r="712" spans="16:26" ht="15.75" customHeight="1">
      <c r="P712" s="541"/>
      <c r="Q712" s="541"/>
      <c r="R712" s="541"/>
      <c r="S712" s="541"/>
      <c r="T712" s="541"/>
      <c r="U712" s="541"/>
      <c r="V712" s="541"/>
      <c r="W712" s="541"/>
      <c r="X712" s="541"/>
      <c r="Y712" s="541"/>
      <c r="Z712" s="541"/>
    </row>
    <row r="713" spans="16:26" ht="15.75" customHeight="1">
      <c r="P713" s="541"/>
      <c r="Q713" s="541"/>
      <c r="R713" s="541"/>
      <c r="S713" s="541"/>
      <c r="T713" s="541"/>
      <c r="U713" s="541"/>
      <c r="V713" s="541"/>
      <c r="W713" s="541"/>
      <c r="X713" s="541"/>
      <c r="Y713" s="541"/>
      <c r="Z713" s="541"/>
    </row>
    <row r="714" spans="16:26" ht="15.75" customHeight="1">
      <c r="P714" s="541"/>
      <c r="Q714" s="541"/>
      <c r="R714" s="541"/>
      <c r="S714" s="541"/>
      <c r="T714" s="541"/>
      <c r="U714" s="541"/>
      <c r="V714" s="541"/>
      <c r="W714" s="541"/>
      <c r="X714" s="541"/>
      <c r="Y714" s="541"/>
      <c r="Z714" s="541"/>
    </row>
    <row r="715" spans="16:26" ht="15.75" customHeight="1">
      <c r="P715" s="541"/>
      <c r="Q715" s="541"/>
      <c r="R715" s="541"/>
      <c r="S715" s="541"/>
      <c r="T715" s="541"/>
      <c r="U715" s="541"/>
      <c r="V715" s="541"/>
      <c r="W715" s="541"/>
      <c r="X715" s="541"/>
      <c r="Y715" s="541"/>
      <c r="Z715" s="541"/>
    </row>
    <row r="716" spans="16:26" ht="15.75" customHeight="1">
      <c r="P716" s="541"/>
      <c r="Q716" s="541"/>
      <c r="R716" s="541"/>
      <c r="S716" s="541"/>
      <c r="T716" s="541"/>
      <c r="U716" s="541"/>
      <c r="V716" s="541"/>
      <c r="W716" s="541"/>
      <c r="X716" s="541"/>
      <c r="Y716" s="541"/>
      <c r="Z716" s="541"/>
    </row>
    <row r="717" spans="16:26" ht="15.75" customHeight="1">
      <c r="P717" s="541"/>
      <c r="Q717" s="541"/>
      <c r="R717" s="541"/>
      <c r="S717" s="541"/>
      <c r="T717" s="541"/>
      <c r="U717" s="541"/>
      <c r="V717" s="541"/>
      <c r="W717" s="541"/>
      <c r="X717" s="541"/>
      <c r="Y717" s="541"/>
      <c r="Z717" s="541"/>
    </row>
    <row r="718" spans="16:26" ht="15.75" customHeight="1">
      <c r="P718" s="541"/>
      <c r="Q718" s="541"/>
      <c r="R718" s="541"/>
      <c r="S718" s="541"/>
      <c r="T718" s="541"/>
      <c r="U718" s="541"/>
      <c r="V718" s="541"/>
      <c r="W718" s="541"/>
      <c r="X718" s="541"/>
      <c r="Y718" s="541"/>
      <c r="Z718" s="541"/>
    </row>
    <row r="719" spans="16:26" ht="15.75" customHeight="1">
      <c r="P719" s="541"/>
      <c r="Q719" s="541"/>
      <c r="R719" s="541"/>
      <c r="S719" s="541"/>
      <c r="T719" s="541"/>
      <c r="U719" s="541"/>
      <c r="V719" s="541"/>
      <c r="W719" s="541"/>
      <c r="X719" s="541"/>
      <c r="Y719" s="541"/>
      <c r="Z719" s="541"/>
    </row>
    <row r="720" spans="16:26" ht="15.75" customHeight="1">
      <c r="P720" s="541"/>
      <c r="Q720" s="541"/>
      <c r="R720" s="541"/>
      <c r="S720" s="541"/>
      <c r="T720" s="541"/>
      <c r="U720" s="541"/>
      <c r="V720" s="541"/>
      <c r="W720" s="541"/>
      <c r="X720" s="541"/>
      <c r="Y720" s="541"/>
      <c r="Z720" s="541"/>
    </row>
    <row r="721" spans="16:26" ht="15.75" customHeight="1">
      <c r="P721" s="541"/>
      <c r="Q721" s="541"/>
      <c r="R721" s="541"/>
      <c r="S721" s="541"/>
      <c r="T721" s="541"/>
      <c r="U721" s="541"/>
      <c r="V721" s="541"/>
      <c r="W721" s="541"/>
      <c r="X721" s="541"/>
      <c r="Y721" s="541"/>
      <c r="Z721" s="541"/>
    </row>
    <row r="722" spans="16:26" ht="15.75" customHeight="1">
      <c r="P722" s="541"/>
      <c r="Q722" s="541"/>
      <c r="R722" s="541"/>
      <c r="S722" s="541"/>
      <c r="T722" s="541"/>
      <c r="U722" s="541"/>
      <c r="V722" s="541"/>
      <c r="W722" s="541"/>
      <c r="X722" s="541"/>
      <c r="Y722" s="541"/>
      <c r="Z722" s="541"/>
    </row>
    <row r="723" spans="16:26" ht="15.75" customHeight="1">
      <c r="P723" s="541"/>
      <c r="Q723" s="541"/>
      <c r="R723" s="541"/>
      <c r="S723" s="541"/>
      <c r="T723" s="541"/>
      <c r="U723" s="541"/>
      <c r="V723" s="541"/>
      <c r="W723" s="541"/>
      <c r="X723" s="541"/>
      <c r="Y723" s="541"/>
      <c r="Z723" s="541"/>
    </row>
    <row r="724" spans="16:26" ht="15.75" customHeight="1">
      <c r="P724" s="541"/>
      <c r="Q724" s="541"/>
      <c r="R724" s="541"/>
      <c r="S724" s="541"/>
      <c r="T724" s="541"/>
      <c r="U724" s="541"/>
      <c r="V724" s="541"/>
      <c r="W724" s="541"/>
      <c r="X724" s="541"/>
      <c r="Y724" s="541"/>
      <c r="Z724" s="541"/>
    </row>
    <row r="725" spans="16:26" ht="15.75" customHeight="1">
      <c r="P725" s="541"/>
      <c r="Q725" s="541"/>
      <c r="R725" s="541"/>
      <c r="S725" s="541"/>
      <c r="T725" s="541"/>
      <c r="U725" s="541"/>
      <c r="V725" s="541"/>
      <c r="W725" s="541"/>
      <c r="X725" s="541"/>
      <c r="Y725" s="541"/>
      <c r="Z725" s="541"/>
    </row>
    <row r="726" spans="16:26" ht="15.75" customHeight="1">
      <c r="P726" s="541"/>
      <c r="Q726" s="541"/>
      <c r="R726" s="541"/>
      <c r="S726" s="541"/>
      <c r="T726" s="541"/>
      <c r="U726" s="541"/>
      <c r="V726" s="541"/>
      <c r="W726" s="541"/>
      <c r="X726" s="541"/>
      <c r="Y726" s="541"/>
      <c r="Z726" s="541"/>
    </row>
    <row r="727" spans="16:26" ht="15.75" customHeight="1">
      <c r="P727" s="541"/>
      <c r="Q727" s="541"/>
      <c r="R727" s="541"/>
      <c r="S727" s="541"/>
      <c r="T727" s="541"/>
      <c r="U727" s="541"/>
      <c r="V727" s="541"/>
      <c r="W727" s="541"/>
      <c r="X727" s="541"/>
      <c r="Y727" s="541"/>
      <c r="Z727" s="541"/>
    </row>
    <row r="728" spans="16:26" ht="15.75" customHeight="1">
      <c r="P728" s="541"/>
      <c r="Q728" s="541"/>
      <c r="R728" s="541"/>
      <c r="S728" s="541"/>
      <c r="T728" s="541"/>
      <c r="U728" s="541"/>
      <c r="V728" s="541"/>
      <c r="W728" s="541"/>
      <c r="X728" s="541"/>
      <c r="Y728" s="541"/>
      <c r="Z728" s="541"/>
    </row>
    <row r="729" spans="16:26" ht="15.75" customHeight="1">
      <c r="P729" s="541"/>
      <c r="Q729" s="541"/>
      <c r="R729" s="541"/>
      <c r="S729" s="541"/>
      <c r="T729" s="541"/>
      <c r="U729" s="541"/>
      <c r="V729" s="541"/>
      <c r="W729" s="541"/>
      <c r="X729" s="541"/>
      <c r="Y729" s="541"/>
      <c r="Z729" s="541"/>
    </row>
    <row r="730" spans="16:26" ht="15.75" customHeight="1">
      <c r="P730" s="541"/>
      <c r="Q730" s="541"/>
      <c r="R730" s="541"/>
      <c r="S730" s="541"/>
      <c r="T730" s="541"/>
      <c r="U730" s="541"/>
      <c r="V730" s="541"/>
      <c r="W730" s="541"/>
      <c r="X730" s="541"/>
      <c r="Y730" s="541"/>
      <c r="Z730" s="541"/>
    </row>
    <row r="731" spans="16:26" ht="15.75" customHeight="1">
      <c r="P731" s="541"/>
      <c r="Q731" s="541"/>
      <c r="R731" s="541"/>
      <c r="S731" s="541"/>
      <c r="T731" s="541"/>
      <c r="U731" s="541"/>
      <c r="V731" s="541"/>
      <c r="W731" s="541"/>
      <c r="X731" s="541"/>
      <c r="Y731" s="541"/>
      <c r="Z731" s="541"/>
    </row>
    <row r="732" spans="16:26" ht="15.75" customHeight="1">
      <c r="P732" s="541"/>
      <c r="Q732" s="541"/>
      <c r="R732" s="541"/>
      <c r="S732" s="541"/>
      <c r="T732" s="541"/>
      <c r="U732" s="541"/>
      <c r="V732" s="541"/>
      <c r="W732" s="541"/>
      <c r="X732" s="541"/>
      <c r="Y732" s="541"/>
      <c r="Z732" s="541"/>
    </row>
    <row r="733" spans="16:26" ht="15.75" customHeight="1">
      <c r="P733" s="541"/>
      <c r="Q733" s="541"/>
      <c r="R733" s="541"/>
      <c r="S733" s="541"/>
      <c r="T733" s="541"/>
      <c r="U733" s="541"/>
      <c r="V733" s="541"/>
      <c r="W733" s="541"/>
      <c r="X733" s="541"/>
      <c r="Y733" s="541"/>
      <c r="Z733" s="541"/>
    </row>
    <row r="734" spans="16:26" ht="15.75" customHeight="1">
      <c r="P734" s="541"/>
      <c r="Q734" s="541"/>
      <c r="R734" s="541"/>
      <c r="S734" s="541"/>
      <c r="T734" s="541"/>
      <c r="U734" s="541"/>
      <c r="V734" s="541"/>
      <c r="W734" s="541"/>
      <c r="X734" s="541"/>
      <c r="Y734" s="541"/>
      <c r="Z734" s="541"/>
    </row>
    <row r="735" spans="16:26" ht="15.75" customHeight="1">
      <c r="P735" s="541"/>
      <c r="Q735" s="541"/>
      <c r="R735" s="541"/>
      <c r="S735" s="541"/>
      <c r="T735" s="541"/>
      <c r="U735" s="541"/>
      <c r="V735" s="541"/>
      <c r="W735" s="541"/>
      <c r="X735" s="541"/>
      <c r="Y735" s="541"/>
      <c r="Z735" s="541"/>
    </row>
    <row r="736" spans="16:26" ht="15.75" customHeight="1">
      <c r="P736" s="541"/>
      <c r="Q736" s="541"/>
      <c r="R736" s="541"/>
      <c r="S736" s="541"/>
      <c r="T736" s="541"/>
      <c r="U736" s="541"/>
      <c r="V736" s="541"/>
      <c r="W736" s="541"/>
      <c r="X736" s="541"/>
      <c r="Y736" s="541"/>
      <c r="Z736" s="541"/>
    </row>
    <row r="737" spans="16:26" ht="15.75" customHeight="1">
      <c r="P737" s="541"/>
      <c r="Q737" s="541"/>
      <c r="R737" s="541"/>
      <c r="S737" s="541"/>
      <c r="T737" s="541"/>
      <c r="U737" s="541"/>
      <c r="V737" s="541"/>
      <c r="W737" s="541"/>
      <c r="X737" s="541"/>
      <c r="Y737" s="541"/>
      <c r="Z737" s="541"/>
    </row>
    <row r="738" spans="16:26" ht="15.75" customHeight="1">
      <c r="P738" s="541"/>
      <c r="Q738" s="541"/>
      <c r="R738" s="541"/>
      <c r="S738" s="541"/>
      <c r="T738" s="541"/>
      <c r="U738" s="541"/>
      <c r="V738" s="541"/>
      <c r="W738" s="541"/>
      <c r="X738" s="541"/>
      <c r="Y738" s="541"/>
      <c r="Z738" s="541"/>
    </row>
    <row r="739" spans="16:26" ht="15.75" customHeight="1">
      <c r="P739" s="541"/>
      <c r="Q739" s="541"/>
      <c r="R739" s="541"/>
      <c r="S739" s="541"/>
      <c r="T739" s="541"/>
      <c r="U739" s="541"/>
      <c r="V739" s="541"/>
      <c r="W739" s="541"/>
      <c r="X739" s="541"/>
      <c r="Y739" s="541"/>
      <c r="Z739" s="541"/>
    </row>
    <row r="740" spans="16:26" ht="15.75" customHeight="1">
      <c r="P740" s="541"/>
      <c r="Q740" s="541"/>
      <c r="R740" s="541"/>
      <c r="S740" s="541"/>
      <c r="T740" s="541"/>
      <c r="U740" s="541"/>
      <c r="V740" s="541"/>
      <c r="W740" s="541"/>
      <c r="X740" s="541"/>
      <c r="Y740" s="541"/>
      <c r="Z740" s="541"/>
    </row>
    <row r="741" spans="16:26" ht="15.75" customHeight="1">
      <c r="P741" s="541"/>
      <c r="Q741" s="541"/>
      <c r="R741" s="541"/>
      <c r="S741" s="541"/>
      <c r="T741" s="541"/>
      <c r="U741" s="541"/>
      <c r="V741" s="541"/>
      <c r="W741" s="541"/>
      <c r="X741" s="541"/>
      <c r="Y741" s="541"/>
      <c r="Z741" s="541"/>
    </row>
    <row r="742" spans="16:26" ht="15.75" customHeight="1">
      <c r="P742" s="541"/>
      <c r="Q742" s="541"/>
      <c r="R742" s="541"/>
      <c r="S742" s="541"/>
      <c r="T742" s="541"/>
      <c r="U742" s="541"/>
      <c r="V742" s="541"/>
      <c r="W742" s="541"/>
      <c r="X742" s="541"/>
      <c r="Y742" s="541"/>
      <c r="Z742" s="541"/>
    </row>
    <row r="743" spans="16:26" ht="15.75" customHeight="1">
      <c r="P743" s="541"/>
      <c r="Q743" s="541"/>
      <c r="R743" s="541"/>
      <c r="S743" s="541"/>
      <c r="T743" s="541"/>
      <c r="U743" s="541"/>
      <c r="V743" s="541"/>
      <c r="W743" s="541"/>
      <c r="X743" s="541"/>
      <c r="Y743" s="541"/>
      <c r="Z743" s="541"/>
    </row>
    <row r="744" spans="16:26" ht="15.75" customHeight="1">
      <c r="P744" s="541"/>
      <c r="Q744" s="541"/>
      <c r="R744" s="541"/>
      <c r="S744" s="541"/>
      <c r="T744" s="541"/>
      <c r="U744" s="541"/>
      <c r="V744" s="541"/>
      <c r="W744" s="541"/>
      <c r="X744" s="541"/>
      <c r="Y744" s="541"/>
      <c r="Z744" s="541"/>
    </row>
    <row r="745" spans="16:26" ht="15.75" customHeight="1">
      <c r="P745" s="541"/>
      <c r="Q745" s="541"/>
      <c r="R745" s="541"/>
      <c r="S745" s="541"/>
      <c r="T745" s="541"/>
      <c r="U745" s="541"/>
      <c r="V745" s="541"/>
      <c r="W745" s="541"/>
      <c r="X745" s="541"/>
      <c r="Y745" s="541"/>
      <c r="Z745" s="541"/>
    </row>
    <row r="746" spans="16:26" ht="15.75" customHeight="1">
      <c r="P746" s="541"/>
      <c r="Q746" s="541"/>
      <c r="R746" s="541"/>
      <c r="S746" s="541"/>
      <c r="T746" s="541"/>
      <c r="U746" s="541"/>
      <c r="V746" s="541"/>
      <c r="W746" s="541"/>
      <c r="X746" s="541"/>
      <c r="Y746" s="541"/>
      <c r="Z746" s="541"/>
    </row>
    <row r="747" spans="16:26" ht="15.75" customHeight="1">
      <c r="P747" s="541"/>
      <c r="Q747" s="541"/>
      <c r="R747" s="541"/>
      <c r="S747" s="541"/>
      <c r="T747" s="541"/>
      <c r="U747" s="541"/>
      <c r="V747" s="541"/>
      <c r="W747" s="541"/>
      <c r="X747" s="541"/>
      <c r="Y747" s="541"/>
      <c r="Z747" s="541"/>
    </row>
    <row r="748" spans="16:26" ht="15.75" customHeight="1">
      <c r="P748" s="541"/>
      <c r="Q748" s="541"/>
      <c r="R748" s="541"/>
      <c r="S748" s="541"/>
      <c r="T748" s="541"/>
      <c r="U748" s="541"/>
      <c r="V748" s="541"/>
      <c r="W748" s="541"/>
      <c r="X748" s="541"/>
      <c r="Y748" s="541"/>
      <c r="Z748" s="541"/>
    </row>
    <row r="749" spans="16:26" ht="15.75" customHeight="1">
      <c r="P749" s="541"/>
      <c r="Q749" s="541"/>
      <c r="R749" s="541"/>
      <c r="S749" s="541"/>
      <c r="T749" s="541"/>
      <c r="U749" s="541"/>
      <c r="V749" s="541"/>
      <c r="W749" s="541"/>
      <c r="X749" s="541"/>
      <c r="Y749" s="541"/>
      <c r="Z749" s="541"/>
    </row>
    <row r="750" spans="16:26" ht="15.75" customHeight="1">
      <c r="P750" s="541"/>
      <c r="Q750" s="541"/>
      <c r="R750" s="541"/>
      <c r="S750" s="541"/>
      <c r="T750" s="541"/>
      <c r="U750" s="541"/>
      <c r="V750" s="541"/>
      <c r="W750" s="541"/>
      <c r="X750" s="541"/>
      <c r="Y750" s="541"/>
      <c r="Z750" s="541"/>
    </row>
    <row r="751" spans="16:26" ht="15.75" customHeight="1">
      <c r="P751" s="541"/>
      <c r="Q751" s="541"/>
      <c r="R751" s="541"/>
      <c r="S751" s="541"/>
      <c r="T751" s="541"/>
      <c r="U751" s="541"/>
      <c r="V751" s="541"/>
      <c r="W751" s="541"/>
      <c r="X751" s="541"/>
      <c r="Y751" s="541"/>
      <c r="Z751" s="541"/>
    </row>
    <row r="752" spans="16:26" ht="15.75" customHeight="1">
      <c r="P752" s="541"/>
      <c r="Q752" s="541"/>
      <c r="R752" s="541"/>
      <c r="S752" s="541"/>
      <c r="T752" s="541"/>
      <c r="U752" s="541"/>
      <c r="V752" s="541"/>
      <c r="W752" s="541"/>
      <c r="X752" s="541"/>
      <c r="Y752" s="541"/>
      <c r="Z752" s="541"/>
    </row>
    <row r="753" spans="16:26" ht="15.75" customHeight="1">
      <c r="P753" s="541"/>
      <c r="Q753" s="541"/>
      <c r="R753" s="541"/>
      <c r="S753" s="541"/>
      <c r="T753" s="541"/>
      <c r="U753" s="541"/>
      <c r="V753" s="541"/>
      <c r="W753" s="541"/>
      <c r="X753" s="541"/>
      <c r="Y753" s="541"/>
      <c r="Z753" s="541"/>
    </row>
    <row r="754" spans="16:26" ht="15.75" customHeight="1">
      <c r="P754" s="541"/>
      <c r="Q754" s="541"/>
      <c r="R754" s="541"/>
      <c r="S754" s="541"/>
      <c r="T754" s="541"/>
      <c r="U754" s="541"/>
      <c r="V754" s="541"/>
      <c r="W754" s="541"/>
      <c r="X754" s="541"/>
      <c r="Y754" s="541"/>
      <c r="Z754" s="541"/>
    </row>
    <row r="755" spans="16:26" ht="15.75" customHeight="1">
      <c r="P755" s="541"/>
      <c r="Q755" s="541"/>
      <c r="R755" s="541"/>
      <c r="S755" s="541"/>
      <c r="T755" s="541"/>
      <c r="U755" s="541"/>
      <c r="V755" s="541"/>
      <c r="W755" s="541"/>
      <c r="X755" s="541"/>
      <c r="Y755" s="541"/>
      <c r="Z755" s="541"/>
    </row>
    <row r="756" spans="16:26" ht="15.75" customHeight="1">
      <c r="P756" s="541"/>
      <c r="Q756" s="541"/>
      <c r="R756" s="541"/>
      <c r="S756" s="541"/>
      <c r="T756" s="541"/>
      <c r="U756" s="541"/>
      <c r="V756" s="541"/>
      <c r="W756" s="541"/>
      <c r="X756" s="541"/>
      <c r="Y756" s="541"/>
      <c r="Z756" s="541"/>
    </row>
    <row r="757" spans="16:26" ht="15.75" customHeight="1">
      <c r="P757" s="541"/>
      <c r="Q757" s="541"/>
      <c r="R757" s="541"/>
      <c r="S757" s="541"/>
      <c r="T757" s="541"/>
      <c r="U757" s="541"/>
      <c r="V757" s="541"/>
      <c r="W757" s="541"/>
      <c r="X757" s="541"/>
      <c r="Y757" s="541"/>
      <c r="Z757" s="541"/>
    </row>
    <row r="758" spans="16:26" ht="15.75" customHeight="1">
      <c r="P758" s="541"/>
      <c r="Q758" s="541"/>
      <c r="R758" s="541"/>
      <c r="S758" s="541"/>
      <c r="T758" s="541"/>
      <c r="U758" s="541"/>
      <c r="V758" s="541"/>
      <c r="W758" s="541"/>
      <c r="X758" s="541"/>
      <c r="Y758" s="541"/>
      <c r="Z758" s="541"/>
    </row>
    <row r="759" spans="16:26" ht="15.75" customHeight="1">
      <c r="P759" s="541"/>
      <c r="Q759" s="541"/>
      <c r="R759" s="541"/>
      <c r="S759" s="541"/>
      <c r="T759" s="541"/>
      <c r="U759" s="541"/>
      <c r="V759" s="541"/>
      <c r="W759" s="541"/>
      <c r="X759" s="541"/>
      <c r="Y759" s="541"/>
      <c r="Z759" s="541"/>
    </row>
    <row r="760" spans="16:26" ht="15.75" customHeight="1">
      <c r="P760" s="541"/>
      <c r="Q760" s="541"/>
      <c r="R760" s="541"/>
      <c r="S760" s="541"/>
      <c r="T760" s="541"/>
      <c r="U760" s="541"/>
      <c r="V760" s="541"/>
      <c r="W760" s="541"/>
      <c r="X760" s="541"/>
      <c r="Y760" s="541"/>
      <c r="Z760" s="541"/>
    </row>
    <row r="761" spans="16:26" ht="15.75" customHeight="1">
      <c r="P761" s="541"/>
      <c r="Q761" s="541"/>
      <c r="R761" s="541"/>
      <c r="S761" s="541"/>
      <c r="T761" s="541"/>
      <c r="U761" s="541"/>
      <c r="V761" s="541"/>
      <c r="W761" s="541"/>
      <c r="X761" s="541"/>
      <c r="Y761" s="541"/>
      <c r="Z761" s="541"/>
    </row>
    <row r="762" spans="16:26" ht="15.75" customHeight="1">
      <c r="P762" s="541"/>
      <c r="Q762" s="541"/>
      <c r="R762" s="541"/>
      <c r="S762" s="541"/>
      <c r="T762" s="541"/>
      <c r="U762" s="541"/>
      <c r="V762" s="541"/>
      <c r="W762" s="541"/>
      <c r="X762" s="541"/>
      <c r="Y762" s="541"/>
      <c r="Z762" s="541"/>
    </row>
    <row r="763" spans="16:26" ht="15.75" customHeight="1">
      <c r="P763" s="541"/>
      <c r="Q763" s="541"/>
      <c r="R763" s="541"/>
      <c r="S763" s="541"/>
      <c r="T763" s="541"/>
      <c r="U763" s="541"/>
      <c r="V763" s="541"/>
      <c r="W763" s="541"/>
      <c r="X763" s="541"/>
      <c r="Y763" s="541"/>
      <c r="Z763" s="541"/>
    </row>
    <row r="764" spans="16:26" ht="15.75" customHeight="1">
      <c r="P764" s="541"/>
      <c r="Q764" s="541"/>
      <c r="R764" s="541"/>
      <c r="S764" s="541"/>
      <c r="T764" s="541"/>
      <c r="U764" s="541"/>
      <c r="V764" s="541"/>
      <c r="W764" s="541"/>
      <c r="X764" s="541"/>
      <c r="Y764" s="541"/>
      <c r="Z764" s="541"/>
    </row>
    <row r="765" spans="16:26" ht="15.75" customHeight="1">
      <c r="P765" s="541"/>
      <c r="Q765" s="541"/>
      <c r="R765" s="541"/>
      <c r="S765" s="541"/>
      <c r="T765" s="541"/>
      <c r="U765" s="541"/>
      <c r="V765" s="541"/>
      <c r="W765" s="541"/>
      <c r="X765" s="541"/>
      <c r="Y765" s="541"/>
      <c r="Z765" s="541"/>
    </row>
    <row r="766" spans="16:26" ht="15.75" customHeight="1">
      <c r="P766" s="541"/>
      <c r="Q766" s="541"/>
      <c r="R766" s="541"/>
      <c r="S766" s="541"/>
      <c r="T766" s="541"/>
      <c r="U766" s="541"/>
      <c r="V766" s="541"/>
      <c r="W766" s="541"/>
      <c r="X766" s="541"/>
      <c r="Y766" s="541"/>
      <c r="Z766" s="541"/>
    </row>
    <row r="767" spans="16:26" ht="15.75" customHeight="1">
      <c r="P767" s="541"/>
      <c r="Q767" s="541"/>
      <c r="R767" s="541"/>
      <c r="S767" s="541"/>
      <c r="T767" s="541"/>
      <c r="U767" s="541"/>
      <c r="V767" s="541"/>
      <c r="W767" s="541"/>
      <c r="X767" s="541"/>
      <c r="Y767" s="541"/>
      <c r="Z767" s="541"/>
    </row>
    <row r="768" spans="16:26" ht="15.75" customHeight="1">
      <c r="P768" s="541"/>
      <c r="Q768" s="541"/>
      <c r="R768" s="541"/>
      <c r="S768" s="541"/>
      <c r="T768" s="541"/>
      <c r="U768" s="541"/>
      <c r="V768" s="541"/>
      <c r="W768" s="541"/>
      <c r="X768" s="541"/>
      <c r="Y768" s="541"/>
      <c r="Z768" s="541"/>
    </row>
    <row r="769" spans="16:26" ht="15.75" customHeight="1">
      <c r="P769" s="541"/>
      <c r="Q769" s="541"/>
      <c r="R769" s="541"/>
      <c r="S769" s="541"/>
      <c r="T769" s="541"/>
      <c r="U769" s="541"/>
      <c r="V769" s="541"/>
      <c r="W769" s="541"/>
      <c r="X769" s="541"/>
      <c r="Y769" s="541"/>
      <c r="Z769" s="541"/>
    </row>
    <row r="770" spans="16:26" ht="15.75" customHeight="1">
      <c r="P770" s="541"/>
      <c r="Q770" s="541"/>
      <c r="R770" s="541"/>
      <c r="S770" s="541"/>
      <c r="T770" s="541"/>
      <c r="U770" s="541"/>
      <c r="V770" s="541"/>
      <c r="W770" s="541"/>
      <c r="X770" s="541"/>
      <c r="Y770" s="541"/>
      <c r="Z770" s="541"/>
    </row>
    <row r="771" spans="16:26" ht="15.75" customHeight="1">
      <c r="P771" s="541"/>
      <c r="Q771" s="541"/>
      <c r="R771" s="541"/>
      <c r="S771" s="541"/>
      <c r="T771" s="541"/>
      <c r="U771" s="541"/>
      <c r="V771" s="541"/>
      <c r="W771" s="541"/>
      <c r="X771" s="541"/>
      <c r="Y771" s="541"/>
      <c r="Z771" s="541"/>
    </row>
    <row r="772" spans="16:26" ht="15.75" customHeight="1">
      <c r="P772" s="541"/>
      <c r="Q772" s="541"/>
      <c r="R772" s="541"/>
      <c r="S772" s="541"/>
      <c r="T772" s="541"/>
      <c r="U772" s="541"/>
      <c r="V772" s="541"/>
      <c r="W772" s="541"/>
      <c r="X772" s="541"/>
      <c r="Y772" s="541"/>
      <c r="Z772" s="541"/>
    </row>
    <row r="773" spans="16:26" ht="15.75" customHeight="1">
      <c r="P773" s="541"/>
      <c r="Q773" s="541"/>
      <c r="R773" s="541"/>
      <c r="S773" s="541"/>
      <c r="T773" s="541"/>
      <c r="U773" s="541"/>
      <c r="V773" s="541"/>
      <c r="W773" s="541"/>
      <c r="X773" s="541"/>
      <c r="Y773" s="541"/>
      <c r="Z773" s="541"/>
    </row>
    <row r="774" spans="16:26" ht="15.75" customHeight="1">
      <c r="P774" s="541"/>
      <c r="Q774" s="541"/>
      <c r="R774" s="541"/>
      <c r="S774" s="541"/>
      <c r="T774" s="541"/>
      <c r="U774" s="541"/>
      <c r="V774" s="541"/>
      <c r="W774" s="541"/>
      <c r="X774" s="541"/>
      <c r="Y774" s="541"/>
      <c r="Z774" s="541"/>
    </row>
    <row r="775" spans="16:26" ht="15.75" customHeight="1">
      <c r="P775" s="541"/>
      <c r="Q775" s="541"/>
      <c r="R775" s="541"/>
      <c r="S775" s="541"/>
      <c r="T775" s="541"/>
      <c r="U775" s="541"/>
      <c r="V775" s="541"/>
      <c r="W775" s="541"/>
      <c r="X775" s="541"/>
      <c r="Y775" s="541"/>
      <c r="Z775" s="541"/>
    </row>
    <row r="776" spans="16:26" ht="15.75" customHeight="1">
      <c r="P776" s="541"/>
      <c r="Q776" s="541"/>
      <c r="R776" s="541"/>
      <c r="S776" s="541"/>
      <c r="T776" s="541"/>
      <c r="U776" s="541"/>
      <c r="V776" s="541"/>
      <c r="W776" s="541"/>
      <c r="X776" s="541"/>
      <c r="Y776" s="541"/>
      <c r="Z776" s="541"/>
    </row>
    <row r="777" spans="16:26" ht="15.75" customHeight="1">
      <c r="P777" s="541"/>
      <c r="Q777" s="541"/>
      <c r="R777" s="541"/>
      <c r="S777" s="541"/>
      <c r="T777" s="541"/>
      <c r="U777" s="541"/>
      <c r="V777" s="541"/>
      <c r="W777" s="541"/>
      <c r="X777" s="541"/>
      <c r="Y777" s="541"/>
      <c r="Z777" s="541"/>
    </row>
    <row r="778" spans="16:26" ht="15.75" customHeight="1">
      <c r="P778" s="541"/>
      <c r="Q778" s="541"/>
      <c r="R778" s="541"/>
      <c r="S778" s="541"/>
      <c r="T778" s="541"/>
      <c r="U778" s="541"/>
      <c r="V778" s="541"/>
      <c r="W778" s="541"/>
      <c r="X778" s="541"/>
      <c r="Y778" s="541"/>
      <c r="Z778" s="541"/>
    </row>
    <row r="779" spans="16:26" ht="15.75" customHeight="1">
      <c r="P779" s="541"/>
      <c r="Q779" s="541"/>
      <c r="R779" s="541"/>
      <c r="S779" s="541"/>
      <c r="T779" s="541"/>
      <c r="U779" s="541"/>
      <c r="V779" s="541"/>
      <c r="W779" s="541"/>
      <c r="X779" s="541"/>
      <c r="Y779" s="541"/>
      <c r="Z779" s="541"/>
    </row>
    <row r="780" spans="16:26" ht="15.75" customHeight="1">
      <c r="P780" s="541"/>
      <c r="Q780" s="541"/>
      <c r="R780" s="541"/>
      <c r="S780" s="541"/>
      <c r="T780" s="541"/>
      <c r="U780" s="541"/>
      <c r="V780" s="541"/>
      <c r="W780" s="541"/>
      <c r="X780" s="541"/>
      <c r="Y780" s="541"/>
      <c r="Z780" s="541"/>
    </row>
    <row r="781" spans="16:26" ht="15.75" customHeight="1">
      <c r="P781" s="541"/>
      <c r="Q781" s="541"/>
      <c r="R781" s="541"/>
      <c r="S781" s="541"/>
      <c r="T781" s="541"/>
      <c r="U781" s="541"/>
      <c r="V781" s="541"/>
      <c r="W781" s="541"/>
      <c r="X781" s="541"/>
      <c r="Y781" s="541"/>
      <c r="Z781" s="541"/>
    </row>
    <row r="782" spans="16:26" ht="15.75" customHeight="1">
      <c r="P782" s="541"/>
      <c r="Q782" s="541"/>
      <c r="R782" s="541"/>
      <c r="S782" s="541"/>
      <c r="T782" s="541"/>
      <c r="U782" s="541"/>
      <c r="V782" s="541"/>
      <c r="W782" s="541"/>
      <c r="X782" s="541"/>
      <c r="Y782" s="541"/>
      <c r="Z782" s="541"/>
    </row>
    <row r="783" spans="16:26" ht="15.75" customHeight="1">
      <c r="P783" s="541"/>
      <c r="Q783" s="541"/>
      <c r="R783" s="541"/>
      <c r="S783" s="541"/>
      <c r="T783" s="541"/>
      <c r="U783" s="541"/>
      <c r="V783" s="541"/>
      <c r="W783" s="541"/>
      <c r="X783" s="541"/>
      <c r="Y783" s="541"/>
      <c r="Z783" s="541"/>
    </row>
    <row r="784" spans="16:26" ht="15.75" customHeight="1">
      <c r="P784" s="541"/>
      <c r="Q784" s="541"/>
      <c r="R784" s="541"/>
      <c r="S784" s="541"/>
      <c r="T784" s="541"/>
      <c r="U784" s="541"/>
      <c r="V784" s="541"/>
      <c r="W784" s="541"/>
      <c r="X784" s="541"/>
      <c r="Y784" s="541"/>
      <c r="Z784" s="541"/>
    </row>
    <row r="785" spans="16:26" ht="15.75" customHeight="1">
      <c r="P785" s="541"/>
      <c r="Q785" s="541"/>
      <c r="R785" s="541"/>
      <c r="S785" s="541"/>
      <c r="T785" s="541"/>
      <c r="U785" s="541"/>
      <c r="V785" s="541"/>
      <c r="W785" s="541"/>
      <c r="X785" s="541"/>
      <c r="Y785" s="541"/>
      <c r="Z785" s="541"/>
    </row>
    <row r="786" spans="16:26" ht="15.75" customHeight="1">
      <c r="P786" s="541"/>
      <c r="Q786" s="541"/>
      <c r="R786" s="541"/>
      <c r="S786" s="541"/>
      <c r="T786" s="541"/>
      <c r="U786" s="541"/>
      <c r="V786" s="541"/>
      <c r="W786" s="541"/>
      <c r="X786" s="541"/>
      <c r="Y786" s="541"/>
      <c r="Z786" s="541"/>
    </row>
    <row r="787" spans="16:26" ht="15.75" customHeight="1">
      <c r="P787" s="541"/>
      <c r="Q787" s="541"/>
      <c r="R787" s="541"/>
      <c r="S787" s="541"/>
      <c r="T787" s="541"/>
      <c r="U787" s="541"/>
      <c r="V787" s="541"/>
      <c r="W787" s="541"/>
      <c r="X787" s="541"/>
      <c r="Y787" s="541"/>
      <c r="Z787" s="541"/>
    </row>
    <row r="788" spans="16:26" ht="15.75" customHeight="1">
      <c r="P788" s="541"/>
      <c r="Q788" s="541"/>
      <c r="R788" s="541"/>
      <c r="S788" s="541"/>
      <c r="T788" s="541"/>
      <c r="U788" s="541"/>
      <c r="V788" s="541"/>
      <c r="W788" s="541"/>
      <c r="X788" s="541"/>
      <c r="Y788" s="541"/>
      <c r="Z788" s="541"/>
    </row>
    <row r="789" spans="16:26" ht="15.75" customHeight="1">
      <c r="P789" s="541"/>
      <c r="Q789" s="541"/>
      <c r="R789" s="541"/>
      <c r="S789" s="541"/>
      <c r="T789" s="541"/>
      <c r="U789" s="541"/>
      <c r="V789" s="541"/>
      <c r="W789" s="541"/>
      <c r="X789" s="541"/>
      <c r="Y789" s="541"/>
      <c r="Z789" s="541"/>
    </row>
    <row r="790" spans="16:26" ht="15.75" customHeight="1">
      <c r="P790" s="541"/>
      <c r="Q790" s="541"/>
      <c r="R790" s="541"/>
      <c r="S790" s="541"/>
      <c r="T790" s="541"/>
      <c r="U790" s="541"/>
      <c r="V790" s="541"/>
      <c r="W790" s="541"/>
      <c r="X790" s="541"/>
      <c r="Y790" s="541"/>
      <c r="Z790" s="541"/>
    </row>
    <row r="791" spans="16:26" ht="15.75" customHeight="1">
      <c r="P791" s="541"/>
      <c r="Q791" s="541"/>
      <c r="R791" s="541"/>
      <c r="S791" s="541"/>
      <c r="T791" s="541"/>
      <c r="U791" s="541"/>
      <c r="V791" s="541"/>
      <c r="W791" s="541"/>
      <c r="X791" s="541"/>
      <c r="Y791" s="541"/>
      <c r="Z791" s="541"/>
    </row>
    <row r="792" spans="16:26" ht="15.75" customHeight="1">
      <c r="P792" s="541"/>
      <c r="Q792" s="541"/>
      <c r="R792" s="541"/>
      <c r="S792" s="541"/>
      <c r="T792" s="541"/>
      <c r="U792" s="541"/>
      <c r="V792" s="541"/>
      <c r="W792" s="541"/>
      <c r="X792" s="541"/>
      <c r="Y792" s="541"/>
      <c r="Z792" s="541"/>
    </row>
    <row r="793" spans="16:26" ht="15.75" customHeight="1">
      <c r="P793" s="541"/>
      <c r="Q793" s="541"/>
      <c r="R793" s="541"/>
      <c r="S793" s="541"/>
      <c r="T793" s="541"/>
      <c r="U793" s="541"/>
      <c r="V793" s="541"/>
      <c r="W793" s="541"/>
      <c r="X793" s="541"/>
      <c r="Y793" s="541"/>
      <c r="Z793" s="541"/>
    </row>
    <row r="794" spans="16:26" ht="15.75" customHeight="1">
      <c r="P794" s="541"/>
      <c r="Q794" s="541"/>
      <c r="R794" s="541"/>
      <c r="S794" s="541"/>
      <c r="T794" s="541"/>
      <c r="U794" s="541"/>
      <c r="V794" s="541"/>
      <c r="W794" s="541"/>
      <c r="X794" s="541"/>
      <c r="Y794" s="541"/>
      <c r="Z794" s="541"/>
    </row>
    <row r="795" spans="16:26" ht="15.75" customHeight="1">
      <c r="P795" s="541"/>
      <c r="Q795" s="541"/>
      <c r="R795" s="541"/>
      <c r="S795" s="541"/>
      <c r="T795" s="541"/>
      <c r="U795" s="541"/>
      <c r="V795" s="541"/>
      <c r="W795" s="541"/>
      <c r="X795" s="541"/>
      <c r="Y795" s="541"/>
      <c r="Z795" s="541"/>
    </row>
    <row r="796" spans="16:26" ht="15.75" customHeight="1">
      <c r="P796" s="541"/>
      <c r="Q796" s="541"/>
      <c r="R796" s="541"/>
      <c r="S796" s="541"/>
      <c r="T796" s="541"/>
      <c r="U796" s="541"/>
      <c r="V796" s="541"/>
      <c r="W796" s="541"/>
      <c r="X796" s="541"/>
      <c r="Y796" s="541"/>
      <c r="Z796" s="541"/>
    </row>
    <row r="797" spans="16:26" ht="15.75" customHeight="1">
      <c r="P797" s="541"/>
      <c r="Q797" s="541"/>
      <c r="R797" s="541"/>
      <c r="S797" s="541"/>
      <c r="T797" s="541"/>
      <c r="U797" s="541"/>
      <c r="V797" s="541"/>
      <c r="W797" s="541"/>
      <c r="X797" s="541"/>
      <c r="Y797" s="541"/>
      <c r="Z797" s="541"/>
    </row>
    <row r="798" spans="16:26" ht="15.75" customHeight="1">
      <c r="P798" s="541"/>
      <c r="Q798" s="541"/>
      <c r="R798" s="541"/>
      <c r="S798" s="541"/>
      <c r="T798" s="541"/>
      <c r="U798" s="541"/>
      <c r="V798" s="541"/>
      <c r="W798" s="541"/>
      <c r="X798" s="541"/>
      <c r="Y798" s="541"/>
      <c r="Z798" s="541"/>
    </row>
    <row r="799" spans="16:26" ht="15.75" customHeight="1">
      <c r="P799" s="541"/>
      <c r="Q799" s="541"/>
      <c r="R799" s="541"/>
      <c r="S799" s="541"/>
      <c r="T799" s="541"/>
      <c r="U799" s="541"/>
      <c r="V799" s="541"/>
      <c r="W799" s="541"/>
      <c r="X799" s="541"/>
      <c r="Y799" s="541"/>
      <c r="Z799" s="541"/>
    </row>
    <row r="800" spans="16:26" ht="15.75" customHeight="1">
      <c r="P800" s="541"/>
      <c r="Q800" s="541"/>
      <c r="R800" s="541"/>
      <c r="S800" s="541"/>
      <c r="T800" s="541"/>
      <c r="U800" s="541"/>
      <c r="V800" s="541"/>
      <c r="W800" s="541"/>
      <c r="X800" s="541"/>
      <c r="Y800" s="541"/>
      <c r="Z800" s="541"/>
    </row>
    <row r="801" spans="16:26" ht="15.75" customHeight="1">
      <c r="P801" s="541"/>
      <c r="Q801" s="541"/>
      <c r="R801" s="541"/>
      <c r="S801" s="541"/>
      <c r="T801" s="541"/>
      <c r="U801" s="541"/>
      <c r="V801" s="541"/>
      <c r="W801" s="541"/>
      <c r="X801" s="541"/>
      <c r="Y801" s="541"/>
      <c r="Z801" s="541"/>
    </row>
    <row r="802" spans="16:26" ht="15.75" customHeight="1">
      <c r="P802" s="541"/>
      <c r="Q802" s="541"/>
      <c r="R802" s="541"/>
      <c r="S802" s="541"/>
      <c r="T802" s="541"/>
      <c r="U802" s="541"/>
      <c r="V802" s="541"/>
      <c r="W802" s="541"/>
      <c r="X802" s="541"/>
      <c r="Y802" s="541"/>
      <c r="Z802" s="541"/>
    </row>
    <row r="803" spans="16:26" ht="15.75" customHeight="1">
      <c r="P803" s="541"/>
      <c r="Q803" s="541"/>
      <c r="R803" s="541"/>
      <c r="S803" s="541"/>
      <c r="T803" s="541"/>
      <c r="U803" s="541"/>
      <c r="V803" s="541"/>
      <c r="W803" s="541"/>
      <c r="X803" s="541"/>
      <c r="Y803" s="541"/>
      <c r="Z803" s="541"/>
    </row>
    <row r="804" spans="16:26" ht="15.75" customHeight="1">
      <c r="P804" s="541"/>
      <c r="Q804" s="541"/>
      <c r="R804" s="541"/>
      <c r="S804" s="541"/>
      <c r="T804" s="541"/>
      <c r="U804" s="541"/>
      <c r="V804" s="541"/>
      <c r="W804" s="541"/>
      <c r="X804" s="541"/>
      <c r="Y804" s="541"/>
      <c r="Z804" s="541"/>
    </row>
    <row r="805" spans="16:26" ht="15.75" customHeight="1">
      <c r="P805" s="541"/>
      <c r="Q805" s="541"/>
      <c r="R805" s="541"/>
      <c r="S805" s="541"/>
      <c r="T805" s="541"/>
      <c r="U805" s="541"/>
      <c r="V805" s="541"/>
      <c r="W805" s="541"/>
      <c r="X805" s="541"/>
      <c r="Y805" s="541"/>
      <c r="Z805" s="541"/>
    </row>
    <row r="806" spans="16:26" ht="15.75" customHeight="1">
      <c r="P806" s="541"/>
      <c r="Q806" s="541"/>
      <c r="R806" s="541"/>
      <c r="S806" s="541"/>
      <c r="T806" s="541"/>
      <c r="U806" s="541"/>
      <c r="V806" s="541"/>
      <c r="W806" s="541"/>
      <c r="X806" s="541"/>
      <c r="Y806" s="541"/>
      <c r="Z806" s="541"/>
    </row>
    <row r="807" spans="16:26" ht="15.75" customHeight="1">
      <c r="P807" s="541"/>
      <c r="Q807" s="541"/>
      <c r="R807" s="541"/>
      <c r="S807" s="541"/>
      <c r="T807" s="541"/>
      <c r="U807" s="541"/>
      <c r="V807" s="541"/>
      <c r="W807" s="541"/>
      <c r="X807" s="541"/>
      <c r="Y807" s="541"/>
      <c r="Z807" s="541"/>
    </row>
    <row r="808" spans="16:26" ht="15.75" customHeight="1">
      <c r="P808" s="541"/>
      <c r="Q808" s="541"/>
      <c r="R808" s="541"/>
      <c r="S808" s="541"/>
      <c r="T808" s="541"/>
      <c r="U808" s="541"/>
      <c r="V808" s="541"/>
      <c r="W808" s="541"/>
      <c r="X808" s="541"/>
      <c r="Y808" s="541"/>
      <c r="Z808" s="541"/>
    </row>
    <row r="809" spans="16:26" ht="15.75" customHeight="1">
      <c r="P809" s="541"/>
      <c r="Q809" s="541"/>
      <c r="R809" s="541"/>
      <c r="S809" s="541"/>
      <c r="T809" s="541"/>
      <c r="U809" s="541"/>
      <c r="V809" s="541"/>
      <c r="W809" s="541"/>
      <c r="X809" s="541"/>
      <c r="Y809" s="541"/>
      <c r="Z809" s="541"/>
    </row>
    <row r="810" spans="16:26" ht="15.75" customHeight="1">
      <c r="P810" s="541"/>
      <c r="Q810" s="541"/>
      <c r="R810" s="541"/>
      <c r="S810" s="541"/>
      <c r="T810" s="541"/>
      <c r="U810" s="541"/>
      <c r="V810" s="541"/>
      <c r="W810" s="541"/>
      <c r="X810" s="541"/>
      <c r="Y810" s="541"/>
      <c r="Z810" s="541"/>
    </row>
    <row r="811" spans="16:26" ht="15.75" customHeight="1">
      <c r="P811" s="541"/>
      <c r="Q811" s="541"/>
      <c r="R811" s="541"/>
      <c r="S811" s="541"/>
      <c r="T811" s="541"/>
      <c r="U811" s="541"/>
      <c r="V811" s="541"/>
      <c r="W811" s="541"/>
      <c r="X811" s="541"/>
      <c r="Y811" s="541"/>
      <c r="Z811" s="541"/>
    </row>
    <row r="812" spans="16:26" ht="15.75" customHeight="1">
      <c r="P812" s="541"/>
      <c r="Q812" s="541"/>
      <c r="R812" s="541"/>
      <c r="S812" s="541"/>
      <c r="T812" s="541"/>
      <c r="U812" s="541"/>
      <c r="V812" s="541"/>
      <c r="W812" s="541"/>
      <c r="X812" s="541"/>
      <c r="Y812" s="541"/>
      <c r="Z812" s="541"/>
    </row>
    <row r="813" spans="16:26" ht="15.75" customHeight="1">
      <c r="P813" s="541"/>
      <c r="Q813" s="541"/>
      <c r="R813" s="541"/>
      <c r="S813" s="541"/>
      <c r="T813" s="541"/>
      <c r="U813" s="541"/>
      <c r="V813" s="541"/>
      <c r="W813" s="541"/>
      <c r="X813" s="541"/>
      <c r="Y813" s="541"/>
      <c r="Z813" s="541"/>
    </row>
    <row r="814" spans="16:26" ht="15.75" customHeight="1">
      <c r="P814" s="541"/>
      <c r="Q814" s="541"/>
      <c r="R814" s="541"/>
      <c r="S814" s="541"/>
      <c r="T814" s="541"/>
      <c r="U814" s="541"/>
      <c r="V814" s="541"/>
      <c r="W814" s="541"/>
      <c r="X814" s="541"/>
      <c r="Y814" s="541"/>
      <c r="Z814" s="541"/>
    </row>
    <row r="815" spans="16:26" ht="15.75" customHeight="1">
      <c r="P815" s="541"/>
      <c r="Q815" s="541"/>
      <c r="R815" s="541"/>
      <c r="S815" s="541"/>
      <c r="T815" s="541"/>
      <c r="U815" s="541"/>
      <c r="V815" s="541"/>
      <c r="W815" s="541"/>
      <c r="X815" s="541"/>
      <c r="Y815" s="541"/>
      <c r="Z815" s="541"/>
    </row>
    <row r="816" spans="16:26" ht="15.75" customHeight="1">
      <c r="P816" s="541"/>
      <c r="Q816" s="541"/>
      <c r="R816" s="541"/>
      <c r="S816" s="541"/>
      <c r="T816" s="541"/>
      <c r="U816" s="541"/>
      <c r="V816" s="541"/>
      <c r="W816" s="541"/>
      <c r="X816" s="541"/>
      <c r="Y816" s="541"/>
      <c r="Z816" s="541"/>
    </row>
    <row r="817" spans="16:26" ht="15.75" customHeight="1">
      <c r="P817" s="541"/>
      <c r="Q817" s="541"/>
      <c r="R817" s="541"/>
      <c r="S817" s="541"/>
      <c r="T817" s="541"/>
      <c r="U817" s="541"/>
      <c r="V817" s="541"/>
      <c r="W817" s="541"/>
      <c r="X817" s="541"/>
      <c r="Y817" s="541"/>
      <c r="Z817" s="541"/>
    </row>
    <row r="818" spans="16:26" ht="15.75" customHeight="1">
      <c r="P818" s="541"/>
      <c r="Q818" s="541"/>
      <c r="R818" s="541"/>
      <c r="S818" s="541"/>
      <c r="T818" s="541"/>
      <c r="U818" s="541"/>
      <c r="V818" s="541"/>
      <c r="W818" s="541"/>
      <c r="X818" s="541"/>
      <c r="Y818" s="541"/>
      <c r="Z818" s="541"/>
    </row>
    <row r="819" spans="16:26" ht="15.75" customHeight="1">
      <c r="P819" s="541"/>
      <c r="Q819" s="541"/>
      <c r="R819" s="541"/>
      <c r="S819" s="541"/>
      <c r="T819" s="541"/>
      <c r="U819" s="541"/>
      <c r="V819" s="541"/>
      <c r="W819" s="541"/>
      <c r="X819" s="541"/>
      <c r="Y819" s="541"/>
      <c r="Z819" s="541"/>
    </row>
    <row r="820" spans="16:26" ht="15.75" customHeight="1">
      <c r="P820" s="541"/>
      <c r="Q820" s="541"/>
      <c r="R820" s="541"/>
      <c r="S820" s="541"/>
      <c r="T820" s="541"/>
      <c r="U820" s="541"/>
      <c r="V820" s="541"/>
      <c r="W820" s="541"/>
      <c r="X820" s="541"/>
      <c r="Y820" s="541"/>
      <c r="Z820" s="541"/>
    </row>
    <row r="821" spans="16:26" ht="15.75" customHeight="1">
      <c r="P821" s="541"/>
      <c r="Q821" s="541"/>
      <c r="R821" s="541"/>
      <c r="S821" s="541"/>
      <c r="T821" s="541"/>
      <c r="U821" s="541"/>
      <c r="V821" s="541"/>
      <c r="W821" s="541"/>
      <c r="X821" s="541"/>
      <c r="Y821" s="541"/>
      <c r="Z821" s="541"/>
    </row>
    <row r="822" spans="16:26" ht="15.75" customHeight="1">
      <c r="P822" s="541"/>
      <c r="Q822" s="541"/>
      <c r="R822" s="541"/>
      <c r="S822" s="541"/>
      <c r="T822" s="541"/>
      <c r="U822" s="541"/>
      <c r="V822" s="541"/>
      <c r="W822" s="541"/>
      <c r="X822" s="541"/>
      <c r="Y822" s="541"/>
      <c r="Z822" s="541"/>
    </row>
    <row r="823" spans="16:26" ht="15.75" customHeight="1">
      <c r="P823" s="541"/>
      <c r="Q823" s="541"/>
      <c r="R823" s="541"/>
      <c r="S823" s="541"/>
      <c r="T823" s="541"/>
      <c r="U823" s="541"/>
      <c r="V823" s="541"/>
      <c r="W823" s="541"/>
      <c r="X823" s="541"/>
      <c r="Y823" s="541"/>
      <c r="Z823" s="541"/>
    </row>
    <row r="824" spans="16:26" ht="15.75" customHeight="1">
      <c r="P824" s="541"/>
      <c r="Q824" s="541"/>
      <c r="R824" s="541"/>
      <c r="S824" s="541"/>
      <c r="T824" s="541"/>
      <c r="U824" s="541"/>
      <c r="V824" s="541"/>
      <c r="W824" s="541"/>
      <c r="X824" s="541"/>
      <c r="Y824" s="541"/>
      <c r="Z824" s="541"/>
    </row>
    <row r="825" spans="16:26" ht="15.75" customHeight="1">
      <c r="P825" s="541"/>
      <c r="Q825" s="541"/>
      <c r="R825" s="541"/>
      <c r="S825" s="541"/>
      <c r="T825" s="541"/>
      <c r="U825" s="541"/>
      <c r="V825" s="541"/>
      <c r="W825" s="541"/>
      <c r="X825" s="541"/>
      <c r="Y825" s="541"/>
      <c r="Z825" s="541"/>
    </row>
    <row r="826" spans="16:26" ht="15.75" customHeight="1">
      <c r="P826" s="541"/>
      <c r="Q826" s="541"/>
      <c r="R826" s="541"/>
      <c r="S826" s="541"/>
      <c r="T826" s="541"/>
      <c r="U826" s="541"/>
      <c r="V826" s="541"/>
      <c r="W826" s="541"/>
      <c r="X826" s="541"/>
      <c r="Y826" s="541"/>
      <c r="Z826" s="541"/>
    </row>
    <row r="827" spans="16:26" ht="15.75" customHeight="1">
      <c r="P827" s="541"/>
      <c r="Q827" s="541"/>
      <c r="R827" s="541"/>
      <c r="S827" s="541"/>
      <c r="T827" s="541"/>
      <c r="U827" s="541"/>
      <c r="V827" s="541"/>
      <c r="W827" s="541"/>
      <c r="X827" s="541"/>
      <c r="Y827" s="541"/>
      <c r="Z827" s="541"/>
    </row>
    <row r="828" spans="16:26" ht="15.75" customHeight="1">
      <c r="P828" s="541"/>
      <c r="Q828" s="541"/>
      <c r="R828" s="541"/>
      <c r="S828" s="541"/>
      <c r="T828" s="541"/>
      <c r="U828" s="541"/>
      <c r="V828" s="541"/>
      <c r="W828" s="541"/>
      <c r="X828" s="541"/>
      <c r="Y828" s="541"/>
      <c r="Z828" s="541"/>
    </row>
    <row r="829" spans="16:26" ht="15.75" customHeight="1">
      <c r="P829" s="541"/>
      <c r="Q829" s="541"/>
      <c r="R829" s="541"/>
      <c r="S829" s="541"/>
      <c r="T829" s="541"/>
      <c r="U829" s="541"/>
      <c r="V829" s="541"/>
      <c r="W829" s="541"/>
      <c r="X829" s="541"/>
      <c r="Y829" s="541"/>
      <c r="Z829" s="541"/>
    </row>
    <row r="830" spans="16:26" ht="15.75" customHeight="1">
      <c r="P830" s="541"/>
      <c r="Q830" s="541"/>
      <c r="R830" s="541"/>
      <c r="S830" s="541"/>
      <c r="T830" s="541"/>
      <c r="U830" s="541"/>
      <c r="V830" s="541"/>
      <c r="W830" s="541"/>
      <c r="X830" s="541"/>
      <c r="Y830" s="541"/>
      <c r="Z830" s="541"/>
    </row>
    <row r="831" spans="16:26" ht="15.75" customHeight="1">
      <c r="P831" s="541"/>
      <c r="Q831" s="541"/>
      <c r="R831" s="541"/>
      <c r="S831" s="541"/>
      <c r="T831" s="541"/>
      <c r="U831" s="541"/>
      <c r="V831" s="541"/>
      <c r="W831" s="541"/>
      <c r="X831" s="541"/>
      <c r="Y831" s="541"/>
      <c r="Z831" s="541"/>
    </row>
    <row r="832" spans="16:26" ht="15.75" customHeight="1">
      <c r="P832" s="541"/>
      <c r="Q832" s="541"/>
      <c r="R832" s="541"/>
      <c r="S832" s="541"/>
      <c r="T832" s="541"/>
      <c r="U832" s="541"/>
      <c r="V832" s="541"/>
      <c r="W832" s="541"/>
      <c r="X832" s="541"/>
      <c r="Y832" s="541"/>
      <c r="Z832" s="541"/>
    </row>
    <row r="833" spans="16:26" ht="15.75" customHeight="1">
      <c r="P833" s="541"/>
      <c r="Q833" s="541"/>
      <c r="R833" s="541"/>
      <c r="S833" s="541"/>
      <c r="T833" s="541"/>
      <c r="U833" s="541"/>
      <c r="V833" s="541"/>
      <c r="W833" s="541"/>
      <c r="X833" s="541"/>
      <c r="Y833" s="541"/>
      <c r="Z833" s="541"/>
    </row>
    <row r="834" spans="16:26" ht="15.75" customHeight="1">
      <c r="P834" s="541"/>
      <c r="Q834" s="541"/>
      <c r="R834" s="541"/>
      <c r="S834" s="541"/>
      <c r="T834" s="541"/>
      <c r="U834" s="541"/>
      <c r="V834" s="541"/>
      <c r="W834" s="541"/>
      <c r="X834" s="541"/>
      <c r="Y834" s="541"/>
      <c r="Z834" s="541"/>
    </row>
    <row r="835" spans="16:26" ht="15.75" customHeight="1">
      <c r="P835" s="541"/>
      <c r="Q835" s="541"/>
      <c r="R835" s="541"/>
      <c r="S835" s="541"/>
      <c r="T835" s="541"/>
      <c r="U835" s="541"/>
      <c r="V835" s="541"/>
      <c r="W835" s="541"/>
      <c r="X835" s="541"/>
      <c r="Y835" s="541"/>
      <c r="Z835" s="541"/>
    </row>
    <row r="836" spans="16:26" ht="15.75" customHeight="1">
      <c r="P836" s="541"/>
      <c r="Q836" s="541"/>
      <c r="R836" s="541"/>
      <c r="S836" s="541"/>
      <c r="T836" s="541"/>
      <c r="U836" s="541"/>
      <c r="V836" s="541"/>
      <c r="W836" s="541"/>
      <c r="X836" s="541"/>
      <c r="Y836" s="541"/>
      <c r="Z836" s="541"/>
    </row>
    <row r="837" spans="16:26" ht="15.75" customHeight="1">
      <c r="P837" s="541"/>
      <c r="Q837" s="541"/>
      <c r="R837" s="541"/>
      <c r="S837" s="541"/>
      <c r="T837" s="541"/>
      <c r="U837" s="541"/>
      <c r="V837" s="541"/>
      <c r="W837" s="541"/>
      <c r="X837" s="541"/>
      <c r="Y837" s="541"/>
      <c r="Z837" s="541"/>
    </row>
    <row r="838" spans="16:26" ht="15.75" customHeight="1">
      <c r="P838" s="541"/>
      <c r="Q838" s="541"/>
      <c r="R838" s="541"/>
      <c r="S838" s="541"/>
      <c r="T838" s="541"/>
      <c r="U838" s="541"/>
      <c r="V838" s="541"/>
      <c r="W838" s="541"/>
      <c r="X838" s="541"/>
      <c r="Y838" s="541"/>
      <c r="Z838" s="541"/>
    </row>
    <row r="839" spans="16:26" ht="15.75" customHeight="1">
      <c r="P839" s="541"/>
      <c r="Q839" s="541"/>
      <c r="R839" s="541"/>
      <c r="S839" s="541"/>
      <c r="T839" s="541"/>
      <c r="U839" s="541"/>
      <c r="V839" s="541"/>
      <c r="W839" s="541"/>
      <c r="X839" s="541"/>
      <c r="Y839" s="541"/>
      <c r="Z839" s="541"/>
    </row>
    <row r="840" spans="16:26" ht="15.75" customHeight="1">
      <c r="P840" s="541"/>
      <c r="Q840" s="541"/>
      <c r="R840" s="541"/>
      <c r="S840" s="541"/>
      <c r="T840" s="541"/>
      <c r="U840" s="541"/>
      <c r="V840" s="541"/>
      <c r="W840" s="541"/>
      <c r="X840" s="541"/>
      <c r="Y840" s="541"/>
      <c r="Z840" s="541"/>
    </row>
    <row r="841" spans="16:26" ht="15.75" customHeight="1">
      <c r="P841" s="541"/>
      <c r="Q841" s="541"/>
      <c r="R841" s="541"/>
      <c r="S841" s="541"/>
      <c r="T841" s="541"/>
      <c r="U841" s="541"/>
      <c r="V841" s="541"/>
      <c r="W841" s="541"/>
      <c r="X841" s="541"/>
      <c r="Y841" s="541"/>
      <c r="Z841" s="541"/>
    </row>
    <row r="842" spans="16:26" ht="15.75" customHeight="1">
      <c r="P842" s="541"/>
      <c r="Q842" s="541"/>
      <c r="R842" s="541"/>
      <c r="S842" s="541"/>
      <c r="T842" s="541"/>
      <c r="U842" s="541"/>
      <c r="V842" s="541"/>
      <c r="W842" s="541"/>
      <c r="X842" s="541"/>
      <c r="Y842" s="541"/>
      <c r="Z842" s="541"/>
    </row>
    <row r="843" spans="16:26" ht="15.75" customHeight="1">
      <c r="P843" s="541"/>
      <c r="Q843" s="541"/>
      <c r="R843" s="541"/>
      <c r="S843" s="541"/>
      <c r="T843" s="541"/>
      <c r="U843" s="541"/>
      <c r="V843" s="541"/>
      <c r="W843" s="541"/>
      <c r="X843" s="541"/>
      <c r="Y843" s="541"/>
      <c r="Z843" s="541"/>
    </row>
    <row r="844" spans="16:26" ht="15.75" customHeight="1">
      <c r="P844" s="541"/>
      <c r="Q844" s="541"/>
      <c r="R844" s="541"/>
      <c r="S844" s="541"/>
      <c r="T844" s="541"/>
      <c r="U844" s="541"/>
      <c r="V844" s="541"/>
      <c r="W844" s="541"/>
      <c r="X844" s="541"/>
      <c r="Y844" s="541"/>
      <c r="Z844" s="541"/>
    </row>
    <row r="845" spans="16:26" ht="15.75" customHeight="1">
      <c r="P845" s="541"/>
      <c r="Q845" s="541"/>
      <c r="R845" s="541"/>
      <c r="S845" s="541"/>
      <c r="T845" s="541"/>
      <c r="U845" s="541"/>
      <c r="V845" s="541"/>
      <c r="W845" s="541"/>
      <c r="X845" s="541"/>
      <c r="Y845" s="541"/>
      <c r="Z845" s="541"/>
    </row>
    <row r="846" spans="16:26" ht="15.75" customHeight="1">
      <c r="P846" s="541"/>
      <c r="Q846" s="541"/>
      <c r="R846" s="541"/>
      <c r="S846" s="541"/>
      <c r="T846" s="541"/>
      <c r="U846" s="541"/>
      <c r="V846" s="541"/>
      <c r="W846" s="541"/>
      <c r="X846" s="541"/>
      <c r="Y846" s="541"/>
      <c r="Z846" s="541"/>
    </row>
    <row r="847" spans="16:26" ht="15.75" customHeight="1">
      <c r="P847" s="541"/>
      <c r="Q847" s="541"/>
      <c r="R847" s="541"/>
      <c r="S847" s="541"/>
      <c r="T847" s="541"/>
      <c r="U847" s="541"/>
      <c r="V847" s="541"/>
      <c r="W847" s="541"/>
      <c r="X847" s="541"/>
      <c r="Y847" s="541"/>
      <c r="Z847" s="541"/>
    </row>
    <row r="848" spans="16:26" ht="15.75" customHeight="1">
      <c r="P848" s="541"/>
      <c r="Q848" s="541"/>
      <c r="R848" s="541"/>
      <c r="S848" s="541"/>
      <c r="T848" s="541"/>
      <c r="U848" s="541"/>
      <c r="V848" s="541"/>
      <c r="W848" s="541"/>
      <c r="X848" s="541"/>
      <c r="Y848" s="541"/>
      <c r="Z848" s="541"/>
    </row>
    <row r="849" spans="16:26" ht="15.75" customHeight="1">
      <c r="P849" s="541"/>
      <c r="Q849" s="541"/>
      <c r="R849" s="541"/>
      <c r="S849" s="541"/>
      <c r="T849" s="541"/>
      <c r="U849" s="541"/>
      <c r="V849" s="541"/>
      <c r="W849" s="541"/>
      <c r="X849" s="541"/>
      <c r="Y849" s="541"/>
      <c r="Z849" s="541"/>
    </row>
    <row r="850" spans="16:26" ht="15.75" customHeight="1">
      <c r="P850" s="541"/>
      <c r="Q850" s="541"/>
      <c r="R850" s="541"/>
      <c r="S850" s="541"/>
      <c r="T850" s="541"/>
      <c r="U850" s="541"/>
      <c r="V850" s="541"/>
      <c r="W850" s="541"/>
      <c r="X850" s="541"/>
      <c r="Y850" s="541"/>
      <c r="Z850" s="541"/>
    </row>
    <row r="851" spans="16:26" ht="15.75" customHeight="1">
      <c r="P851" s="541"/>
      <c r="Q851" s="541"/>
      <c r="R851" s="541"/>
      <c r="S851" s="541"/>
      <c r="T851" s="541"/>
      <c r="U851" s="541"/>
      <c r="V851" s="541"/>
      <c r="W851" s="541"/>
      <c r="X851" s="541"/>
      <c r="Y851" s="541"/>
      <c r="Z851" s="541"/>
    </row>
    <row r="852" spans="16:26" ht="15.75" customHeight="1">
      <c r="P852" s="541"/>
      <c r="Q852" s="541"/>
      <c r="R852" s="541"/>
      <c r="S852" s="541"/>
      <c r="T852" s="541"/>
      <c r="U852" s="541"/>
      <c r="V852" s="541"/>
      <c r="W852" s="541"/>
      <c r="X852" s="541"/>
      <c r="Y852" s="541"/>
      <c r="Z852" s="541"/>
    </row>
    <row r="853" spans="16:26" ht="15.75" customHeight="1">
      <c r="P853" s="541"/>
      <c r="Q853" s="541"/>
      <c r="R853" s="541"/>
      <c r="S853" s="541"/>
      <c r="T853" s="541"/>
      <c r="U853" s="541"/>
      <c r="V853" s="541"/>
      <c r="W853" s="541"/>
      <c r="X853" s="541"/>
      <c r="Y853" s="541"/>
      <c r="Z853" s="541"/>
    </row>
    <row r="854" spans="16:26" ht="15.75" customHeight="1">
      <c r="P854" s="541"/>
      <c r="Q854" s="541"/>
      <c r="R854" s="541"/>
      <c r="S854" s="541"/>
      <c r="T854" s="541"/>
      <c r="U854" s="541"/>
      <c r="V854" s="541"/>
      <c r="W854" s="541"/>
      <c r="X854" s="541"/>
      <c r="Y854" s="541"/>
      <c r="Z854" s="541"/>
    </row>
    <row r="855" spans="16:26" ht="15.75" customHeight="1">
      <c r="P855" s="541"/>
      <c r="Q855" s="541"/>
      <c r="R855" s="541"/>
      <c r="S855" s="541"/>
      <c r="T855" s="541"/>
      <c r="U855" s="541"/>
      <c r="V855" s="541"/>
      <c r="W855" s="541"/>
      <c r="X855" s="541"/>
      <c r="Y855" s="541"/>
      <c r="Z855" s="541"/>
    </row>
    <row r="856" spans="16:26" ht="15.75" customHeight="1">
      <c r="P856" s="541"/>
      <c r="Q856" s="541"/>
      <c r="R856" s="541"/>
      <c r="S856" s="541"/>
      <c r="T856" s="541"/>
      <c r="U856" s="541"/>
      <c r="V856" s="541"/>
      <c r="W856" s="541"/>
      <c r="X856" s="541"/>
      <c r="Y856" s="541"/>
      <c r="Z856" s="541"/>
    </row>
    <row r="857" spans="16:26" ht="15.75" customHeight="1">
      <c r="P857" s="541"/>
      <c r="Q857" s="541"/>
      <c r="R857" s="541"/>
      <c r="S857" s="541"/>
      <c r="T857" s="541"/>
      <c r="U857" s="541"/>
      <c r="V857" s="541"/>
      <c r="W857" s="541"/>
      <c r="X857" s="541"/>
      <c r="Y857" s="541"/>
      <c r="Z857" s="541"/>
    </row>
    <row r="858" spans="16:26" ht="15.75" customHeight="1">
      <c r="P858" s="541"/>
      <c r="Q858" s="541"/>
      <c r="R858" s="541"/>
      <c r="S858" s="541"/>
      <c r="T858" s="541"/>
      <c r="U858" s="541"/>
      <c r="V858" s="541"/>
      <c r="W858" s="541"/>
      <c r="X858" s="541"/>
      <c r="Y858" s="541"/>
      <c r="Z858" s="541"/>
    </row>
    <row r="859" spans="16:26" ht="15.75" customHeight="1">
      <c r="P859" s="541"/>
      <c r="Q859" s="541"/>
      <c r="R859" s="541"/>
      <c r="S859" s="541"/>
      <c r="T859" s="541"/>
      <c r="U859" s="541"/>
      <c r="V859" s="541"/>
      <c r="W859" s="541"/>
      <c r="X859" s="541"/>
      <c r="Y859" s="541"/>
      <c r="Z859" s="541"/>
    </row>
    <row r="860" spans="16:26" ht="15.75" customHeight="1">
      <c r="P860" s="541"/>
      <c r="Q860" s="541"/>
      <c r="R860" s="541"/>
      <c r="S860" s="541"/>
      <c r="T860" s="541"/>
      <c r="U860" s="541"/>
      <c r="V860" s="541"/>
      <c r="W860" s="541"/>
      <c r="X860" s="541"/>
      <c r="Y860" s="541"/>
      <c r="Z860" s="541"/>
    </row>
    <row r="861" spans="16:26" ht="15.75" customHeight="1">
      <c r="P861" s="541"/>
      <c r="Q861" s="541"/>
      <c r="R861" s="541"/>
      <c r="S861" s="541"/>
      <c r="T861" s="541"/>
      <c r="U861" s="541"/>
      <c r="V861" s="541"/>
      <c r="W861" s="541"/>
      <c r="X861" s="541"/>
      <c r="Y861" s="541"/>
      <c r="Z861" s="541"/>
    </row>
    <row r="862" spans="16:26" ht="15.75" customHeight="1">
      <c r="P862" s="541"/>
      <c r="Q862" s="541"/>
      <c r="R862" s="541"/>
      <c r="S862" s="541"/>
      <c r="T862" s="541"/>
      <c r="U862" s="541"/>
      <c r="V862" s="541"/>
      <c r="W862" s="541"/>
      <c r="X862" s="541"/>
      <c r="Y862" s="541"/>
      <c r="Z862" s="541"/>
    </row>
    <row r="863" spans="16:26" ht="15.75" customHeight="1">
      <c r="P863" s="541"/>
      <c r="Q863" s="541"/>
      <c r="R863" s="541"/>
      <c r="S863" s="541"/>
      <c r="T863" s="541"/>
      <c r="U863" s="541"/>
      <c r="V863" s="541"/>
      <c r="W863" s="541"/>
      <c r="X863" s="541"/>
      <c r="Y863" s="541"/>
      <c r="Z863" s="541"/>
    </row>
    <row r="864" spans="16:26" ht="15.75" customHeight="1">
      <c r="P864" s="541"/>
      <c r="Q864" s="541"/>
      <c r="R864" s="541"/>
      <c r="S864" s="541"/>
      <c r="T864" s="541"/>
      <c r="U864" s="541"/>
      <c r="V864" s="541"/>
      <c r="W864" s="541"/>
      <c r="X864" s="541"/>
      <c r="Y864" s="541"/>
      <c r="Z864" s="541"/>
    </row>
    <row r="865" spans="16:26" ht="15.75" customHeight="1">
      <c r="P865" s="541"/>
      <c r="Q865" s="541"/>
      <c r="R865" s="541"/>
      <c r="S865" s="541"/>
      <c r="T865" s="541"/>
      <c r="U865" s="541"/>
      <c r="V865" s="541"/>
      <c r="W865" s="541"/>
      <c r="X865" s="541"/>
      <c r="Y865" s="541"/>
      <c r="Z865" s="541"/>
    </row>
    <row r="866" spans="16:26" ht="15.75" customHeight="1">
      <c r="P866" s="541"/>
      <c r="Q866" s="541"/>
      <c r="R866" s="541"/>
      <c r="S866" s="541"/>
      <c r="T866" s="541"/>
      <c r="U866" s="541"/>
      <c r="V866" s="541"/>
      <c r="W866" s="541"/>
      <c r="X866" s="541"/>
      <c r="Y866" s="541"/>
      <c r="Z866" s="541"/>
    </row>
    <row r="867" spans="16:26" ht="15.75" customHeight="1">
      <c r="P867" s="541"/>
      <c r="Q867" s="541"/>
      <c r="R867" s="541"/>
      <c r="S867" s="541"/>
      <c r="T867" s="541"/>
      <c r="U867" s="541"/>
      <c r="V867" s="541"/>
      <c r="W867" s="541"/>
      <c r="X867" s="541"/>
      <c r="Y867" s="541"/>
      <c r="Z867" s="541"/>
    </row>
    <row r="868" spans="16:26" ht="15.75" customHeight="1">
      <c r="P868" s="541"/>
      <c r="Q868" s="541"/>
      <c r="R868" s="541"/>
      <c r="S868" s="541"/>
      <c r="T868" s="541"/>
      <c r="U868" s="541"/>
      <c r="V868" s="541"/>
      <c r="W868" s="541"/>
      <c r="X868" s="541"/>
      <c r="Y868" s="541"/>
      <c r="Z868" s="541"/>
    </row>
    <row r="869" spans="16:26" ht="15.75" customHeight="1">
      <c r="P869" s="541"/>
      <c r="Q869" s="541"/>
      <c r="R869" s="541"/>
      <c r="S869" s="541"/>
      <c r="T869" s="541"/>
      <c r="U869" s="541"/>
      <c r="V869" s="541"/>
      <c r="W869" s="541"/>
      <c r="X869" s="541"/>
      <c r="Y869" s="541"/>
      <c r="Z869" s="541"/>
    </row>
    <row r="870" spans="16:26" ht="15.75" customHeight="1">
      <c r="P870" s="541"/>
      <c r="Q870" s="541"/>
      <c r="R870" s="541"/>
      <c r="S870" s="541"/>
      <c r="T870" s="541"/>
      <c r="U870" s="541"/>
      <c r="V870" s="541"/>
      <c r="W870" s="541"/>
      <c r="X870" s="541"/>
      <c r="Y870" s="541"/>
      <c r="Z870" s="541"/>
    </row>
    <row r="871" spans="16:26" ht="15.75" customHeight="1">
      <c r="P871" s="541"/>
      <c r="Q871" s="541"/>
      <c r="R871" s="541"/>
      <c r="S871" s="541"/>
      <c r="T871" s="541"/>
      <c r="U871" s="541"/>
      <c r="V871" s="541"/>
      <c r="W871" s="541"/>
      <c r="X871" s="541"/>
      <c r="Y871" s="541"/>
      <c r="Z871" s="541"/>
    </row>
    <row r="872" spans="16:26" ht="15.75" customHeight="1">
      <c r="P872" s="541"/>
      <c r="Q872" s="541"/>
      <c r="R872" s="541"/>
      <c r="S872" s="541"/>
      <c r="T872" s="541"/>
      <c r="U872" s="541"/>
      <c r="V872" s="541"/>
      <c r="W872" s="541"/>
      <c r="X872" s="541"/>
      <c r="Y872" s="541"/>
      <c r="Z872" s="541"/>
    </row>
    <row r="873" spans="16:26" ht="15.75" customHeight="1">
      <c r="P873" s="541"/>
      <c r="Q873" s="541"/>
      <c r="R873" s="541"/>
      <c r="S873" s="541"/>
      <c r="T873" s="541"/>
      <c r="U873" s="541"/>
      <c r="V873" s="541"/>
      <c r="W873" s="541"/>
      <c r="X873" s="541"/>
      <c r="Y873" s="541"/>
      <c r="Z873" s="541"/>
    </row>
    <row r="874" spans="16:26" ht="15.75" customHeight="1">
      <c r="P874" s="541"/>
      <c r="Q874" s="541"/>
      <c r="R874" s="541"/>
      <c r="S874" s="541"/>
      <c r="T874" s="541"/>
      <c r="U874" s="541"/>
      <c r="V874" s="541"/>
      <c r="W874" s="541"/>
      <c r="X874" s="541"/>
      <c r="Y874" s="541"/>
      <c r="Z874" s="541"/>
    </row>
    <row r="875" spans="16:26" ht="15.75" customHeight="1">
      <c r="P875" s="541"/>
      <c r="Q875" s="541"/>
      <c r="R875" s="541"/>
      <c r="S875" s="541"/>
      <c r="T875" s="541"/>
      <c r="U875" s="541"/>
      <c r="V875" s="541"/>
      <c r="W875" s="541"/>
      <c r="X875" s="541"/>
      <c r="Y875" s="541"/>
      <c r="Z875" s="541"/>
    </row>
    <row r="876" spans="16:26" ht="15.75" customHeight="1">
      <c r="P876" s="541"/>
      <c r="Q876" s="541"/>
      <c r="R876" s="541"/>
      <c r="S876" s="541"/>
      <c r="T876" s="541"/>
      <c r="U876" s="541"/>
      <c r="V876" s="541"/>
      <c r="W876" s="541"/>
      <c r="X876" s="541"/>
      <c r="Y876" s="541"/>
      <c r="Z876" s="541"/>
    </row>
    <row r="877" spans="16:26" ht="15.75" customHeight="1">
      <c r="P877" s="541"/>
      <c r="Q877" s="541"/>
      <c r="R877" s="541"/>
      <c r="S877" s="541"/>
      <c r="T877" s="541"/>
      <c r="U877" s="541"/>
      <c r="V877" s="541"/>
      <c r="W877" s="541"/>
      <c r="X877" s="541"/>
      <c r="Y877" s="541"/>
      <c r="Z877" s="541"/>
    </row>
    <row r="878" spans="16:26" ht="15.75" customHeight="1">
      <c r="P878" s="541"/>
      <c r="Q878" s="541"/>
      <c r="R878" s="541"/>
      <c r="S878" s="541"/>
      <c r="T878" s="541"/>
      <c r="U878" s="541"/>
      <c r="V878" s="541"/>
      <c r="W878" s="541"/>
      <c r="X878" s="541"/>
      <c r="Y878" s="541"/>
      <c r="Z878" s="541"/>
    </row>
    <row r="879" spans="16:26" ht="15.75" customHeight="1">
      <c r="P879" s="541"/>
      <c r="Q879" s="541"/>
      <c r="R879" s="541"/>
      <c r="S879" s="541"/>
      <c r="T879" s="541"/>
      <c r="U879" s="541"/>
      <c r="V879" s="541"/>
      <c r="W879" s="541"/>
      <c r="X879" s="541"/>
      <c r="Y879" s="541"/>
      <c r="Z879" s="541"/>
    </row>
    <row r="880" spans="16:26" ht="15.75" customHeight="1">
      <c r="P880" s="541"/>
      <c r="Q880" s="541"/>
      <c r="R880" s="541"/>
      <c r="S880" s="541"/>
      <c r="T880" s="541"/>
      <c r="U880" s="541"/>
      <c r="V880" s="541"/>
      <c r="W880" s="541"/>
      <c r="X880" s="541"/>
      <c r="Y880" s="541"/>
      <c r="Z880" s="541"/>
    </row>
    <row r="881" spans="16:26" ht="15.75" customHeight="1">
      <c r="P881" s="541"/>
      <c r="Q881" s="541"/>
      <c r="R881" s="541"/>
      <c r="S881" s="541"/>
      <c r="T881" s="541"/>
      <c r="U881" s="541"/>
      <c r="V881" s="541"/>
      <c r="W881" s="541"/>
      <c r="X881" s="541"/>
      <c r="Y881" s="541"/>
      <c r="Z881" s="541"/>
    </row>
    <row r="882" spans="16:26" ht="15.75" customHeight="1">
      <c r="P882" s="541"/>
      <c r="Q882" s="541"/>
      <c r="R882" s="541"/>
      <c r="S882" s="541"/>
      <c r="T882" s="541"/>
      <c r="U882" s="541"/>
      <c r="V882" s="541"/>
      <c r="W882" s="541"/>
      <c r="X882" s="541"/>
      <c r="Y882" s="541"/>
      <c r="Z882" s="541"/>
    </row>
    <row r="883" spans="16:26" ht="15.75" customHeight="1">
      <c r="P883" s="541"/>
      <c r="Q883" s="541"/>
      <c r="R883" s="541"/>
      <c r="S883" s="541"/>
      <c r="T883" s="541"/>
      <c r="U883" s="541"/>
      <c r="V883" s="541"/>
      <c r="W883" s="541"/>
      <c r="X883" s="541"/>
      <c r="Y883" s="541"/>
      <c r="Z883" s="541"/>
    </row>
    <row r="884" spans="16:26" ht="15.75" customHeight="1">
      <c r="P884" s="541"/>
      <c r="Q884" s="541"/>
      <c r="R884" s="541"/>
      <c r="S884" s="541"/>
      <c r="T884" s="541"/>
      <c r="U884" s="541"/>
      <c r="V884" s="541"/>
      <c r="W884" s="541"/>
      <c r="X884" s="541"/>
      <c r="Y884" s="541"/>
      <c r="Z884" s="541"/>
    </row>
    <row r="885" spans="16:26" ht="15.75" customHeight="1">
      <c r="P885" s="541"/>
      <c r="Q885" s="541"/>
      <c r="R885" s="541"/>
      <c r="S885" s="541"/>
      <c r="T885" s="541"/>
      <c r="U885" s="541"/>
      <c r="V885" s="541"/>
      <c r="W885" s="541"/>
      <c r="X885" s="541"/>
      <c r="Y885" s="541"/>
      <c r="Z885" s="541"/>
    </row>
    <row r="886" spans="16:26" ht="15.75" customHeight="1">
      <c r="P886" s="541"/>
      <c r="Q886" s="541"/>
      <c r="R886" s="541"/>
      <c r="S886" s="541"/>
      <c r="T886" s="541"/>
      <c r="U886" s="541"/>
      <c r="V886" s="541"/>
      <c r="W886" s="541"/>
      <c r="X886" s="541"/>
      <c r="Y886" s="541"/>
      <c r="Z886" s="541"/>
    </row>
    <row r="887" spans="16:26" ht="15.75" customHeight="1">
      <c r="P887" s="541"/>
      <c r="Q887" s="541"/>
      <c r="R887" s="541"/>
      <c r="S887" s="541"/>
      <c r="T887" s="541"/>
      <c r="U887" s="541"/>
      <c r="V887" s="541"/>
      <c r="W887" s="541"/>
      <c r="X887" s="541"/>
      <c r="Y887" s="541"/>
      <c r="Z887" s="541"/>
    </row>
    <row r="888" spans="16:26" ht="15.75" customHeight="1">
      <c r="P888" s="541"/>
      <c r="Q888" s="541"/>
      <c r="R888" s="541"/>
      <c r="S888" s="541"/>
      <c r="T888" s="541"/>
      <c r="U888" s="541"/>
      <c r="V888" s="541"/>
      <c r="W888" s="541"/>
      <c r="X888" s="541"/>
      <c r="Y888" s="541"/>
      <c r="Z888" s="541"/>
    </row>
    <row r="889" spans="16:26" ht="15.75" customHeight="1">
      <c r="P889" s="541"/>
      <c r="Q889" s="541"/>
      <c r="R889" s="541"/>
      <c r="S889" s="541"/>
      <c r="T889" s="541"/>
      <c r="U889" s="541"/>
      <c r="V889" s="541"/>
      <c r="W889" s="541"/>
      <c r="X889" s="541"/>
      <c r="Y889" s="541"/>
      <c r="Z889" s="541"/>
    </row>
    <row r="890" spans="16:26" ht="15.75" customHeight="1">
      <c r="P890" s="541"/>
      <c r="Q890" s="541"/>
      <c r="R890" s="541"/>
      <c r="S890" s="541"/>
      <c r="T890" s="541"/>
      <c r="U890" s="541"/>
      <c r="V890" s="541"/>
      <c r="W890" s="541"/>
      <c r="X890" s="541"/>
      <c r="Y890" s="541"/>
      <c r="Z890" s="541"/>
    </row>
    <row r="891" spans="16:26" ht="15.75" customHeight="1">
      <c r="P891" s="541"/>
      <c r="Q891" s="541"/>
      <c r="R891" s="541"/>
      <c r="S891" s="541"/>
      <c r="T891" s="541"/>
      <c r="U891" s="541"/>
      <c r="V891" s="541"/>
      <c r="W891" s="541"/>
      <c r="X891" s="541"/>
      <c r="Y891" s="541"/>
      <c r="Z891" s="541"/>
    </row>
    <row r="892" spans="16:26" ht="15.75" customHeight="1">
      <c r="P892" s="541"/>
      <c r="Q892" s="541"/>
      <c r="R892" s="541"/>
      <c r="S892" s="541"/>
      <c r="T892" s="541"/>
      <c r="U892" s="541"/>
      <c r="V892" s="541"/>
      <c r="W892" s="541"/>
      <c r="X892" s="541"/>
      <c r="Y892" s="541"/>
      <c r="Z892" s="541"/>
    </row>
    <row r="893" spans="16:26" ht="15.75" customHeight="1">
      <c r="P893" s="541"/>
      <c r="Q893" s="541"/>
      <c r="R893" s="541"/>
      <c r="S893" s="541"/>
      <c r="T893" s="541"/>
      <c r="U893" s="541"/>
      <c r="V893" s="541"/>
      <c r="W893" s="541"/>
      <c r="X893" s="541"/>
      <c r="Y893" s="541"/>
      <c r="Z893" s="541"/>
    </row>
    <row r="894" spans="16:26" ht="15.75" customHeight="1">
      <c r="P894" s="541"/>
      <c r="Q894" s="541"/>
      <c r="R894" s="541"/>
      <c r="S894" s="541"/>
      <c r="T894" s="541"/>
      <c r="U894" s="541"/>
      <c r="V894" s="541"/>
      <c r="W894" s="541"/>
      <c r="X894" s="541"/>
      <c r="Y894" s="541"/>
      <c r="Z894" s="541"/>
    </row>
    <row r="895" spans="16:26" ht="15.75" customHeight="1">
      <c r="P895" s="541"/>
      <c r="Q895" s="541"/>
      <c r="R895" s="541"/>
      <c r="S895" s="541"/>
      <c r="T895" s="541"/>
      <c r="U895" s="541"/>
      <c r="V895" s="541"/>
      <c r="W895" s="541"/>
      <c r="X895" s="541"/>
      <c r="Y895" s="541"/>
      <c r="Z895" s="541"/>
    </row>
    <row r="896" spans="16:26" ht="15.75" customHeight="1">
      <c r="P896" s="541"/>
      <c r="Q896" s="541"/>
      <c r="R896" s="541"/>
      <c r="S896" s="541"/>
      <c r="T896" s="541"/>
      <c r="U896" s="541"/>
      <c r="V896" s="541"/>
      <c r="W896" s="541"/>
      <c r="X896" s="541"/>
      <c r="Y896" s="541"/>
      <c r="Z896" s="541"/>
    </row>
    <row r="897" spans="16:26" ht="15.75" customHeight="1">
      <c r="P897" s="541"/>
      <c r="Q897" s="541"/>
      <c r="R897" s="541"/>
      <c r="S897" s="541"/>
      <c r="T897" s="541"/>
      <c r="U897" s="541"/>
      <c r="V897" s="541"/>
      <c r="W897" s="541"/>
      <c r="X897" s="541"/>
      <c r="Y897" s="541"/>
      <c r="Z897" s="541"/>
    </row>
    <row r="898" spans="16:26" ht="15.75" customHeight="1">
      <c r="P898" s="541"/>
      <c r="Q898" s="541"/>
      <c r="R898" s="541"/>
      <c r="S898" s="541"/>
      <c r="T898" s="541"/>
      <c r="U898" s="541"/>
      <c r="V898" s="541"/>
      <c r="W898" s="541"/>
      <c r="X898" s="541"/>
      <c r="Y898" s="541"/>
      <c r="Z898" s="541"/>
    </row>
    <row r="899" spans="16:26" ht="15.75" customHeight="1">
      <c r="P899" s="541"/>
      <c r="Q899" s="541"/>
      <c r="R899" s="541"/>
      <c r="S899" s="541"/>
      <c r="T899" s="541"/>
      <c r="U899" s="541"/>
      <c r="V899" s="541"/>
      <c r="W899" s="541"/>
      <c r="X899" s="541"/>
      <c r="Y899" s="541"/>
      <c r="Z899" s="541"/>
    </row>
    <row r="900" spans="16:26" ht="15.75" customHeight="1">
      <c r="P900" s="541"/>
      <c r="Q900" s="541"/>
      <c r="R900" s="541"/>
      <c r="S900" s="541"/>
      <c r="T900" s="541"/>
      <c r="U900" s="541"/>
      <c r="V900" s="541"/>
      <c r="W900" s="541"/>
      <c r="X900" s="541"/>
      <c r="Y900" s="541"/>
      <c r="Z900" s="541"/>
    </row>
    <row r="901" spans="16:26" ht="15.75" customHeight="1">
      <c r="P901" s="541"/>
      <c r="Q901" s="541"/>
      <c r="R901" s="541"/>
      <c r="S901" s="541"/>
      <c r="T901" s="541"/>
      <c r="U901" s="541"/>
      <c r="V901" s="541"/>
      <c r="W901" s="541"/>
      <c r="X901" s="541"/>
      <c r="Y901" s="541"/>
      <c r="Z901" s="541"/>
    </row>
    <row r="902" spans="16:26" ht="15.75" customHeight="1">
      <c r="P902" s="541"/>
      <c r="Q902" s="541"/>
      <c r="R902" s="541"/>
      <c r="S902" s="541"/>
      <c r="T902" s="541"/>
      <c r="U902" s="541"/>
      <c r="V902" s="541"/>
      <c r="W902" s="541"/>
      <c r="X902" s="541"/>
      <c r="Y902" s="541"/>
      <c r="Z902" s="541"/>
    </row>
    <row r="903" spans="16:26" ht="15.75" customHeight="1">
      <c r="P903" s="541"/>
      <c r="Q903" s="541"/>
      <c r="R903" s="541"/>
      <c r="S903" s="541"/>
      <c r="T903" s="541"/>
      <c r="U903" s="541"/>
      <c r="V903" s="541"/>
      <c r="W903" s="541"/>
      <c r="X903" s="541"/>
      <c r="Y903" s="541"/>
      <c r="Z903" s="541"/>
    </row>
    <row r="904" spans="16:26" ht="15.75" customHeight="1">
      <c r="P904" s="541"/>
      <c r="Q904" s="541"/>
      <c r="R904" s="541"/>
      <c r="S904" s="541"/>
      <c r="T904" s="541"/>
      <c r="U904" s="541"/>
      <c r="V904" s="541"/>
      <c r="W904" s="541"/>
      <c r="X904" s="541"/>
      <c r="Y904" s="541"/>
      <c r="Z904" s="541"/>
    </row>
    <row r="905" spans="16:26" ht="15.75" customHeight="1">
      <c r="P905" s="541"/>
      <c r="Q905" s="541"/>
      <c r="R905" s="541"/>
      <c r="S905" s="541"/>
      <c r="T905" s="541"/>
      <c r="U905" s="541"/>
      <c r="V905" s="541"/>
      <c r="W905" s="541"/>
      <c r="X905" s="541"/>
      <c r="Y905" s="541"/>
      <c r="Z905" s="541"/>
    </row>
    <row r="906" spans="16:26" ht="15.75" customHeight="1">
      <c r="P906" s="541"/>
      <c r="Q906" s="541"/>
      <c r="R906" s="541"/>
      <c r="S906" s="541"/>
      <c r="T906" s="541"/>
      <c r="U906" s="541"/>
      <c r="V906" s="541"/>
      <c r="W906" s="541"/>
      <c r="X906" s="541"/>
      <c r="Y906" s="541"/>
      <c r="Z906" s="541"/>
    </row>
    <row r="907" spans="16:26" ht="15.75" customHeight="1">
      <c r="P907" s="541"/>
      <c r="Q907" s="541"/>
      <c r="R907" s="541"/>
      <c r="S907" s="541"/>
      <c r="T907" s="541"/>
      <c r="U907" s="541"/>
      <c r="V907" s="541"/>
      <c r="W907" s="541"/>
      <c r="X907" s="541"/>
      <c r="Y907" s="541"/>
      <c r="Z907" s="541"/>
    </row>
    <row r="908" spans="16:26" ht="15.75" customHeight="1">
      <c r="P908" s="541"/>
      <c r="Q908" s="541"/>
      <c r="R908" s="541"/>
      <c r="S908" s="541"/>
      <c r="T908" s="541"/>
      <c r="U908" s="541"/>
      <c r="V908" s="541"/>
      <c r="W908" s="541"/>
      <c r="X908" s="541"/>
      <c r="Y908" s="541"/>
      <c r="Z908" s="541"/>
    </row>
    <row r="909" spans="16:26" ht="15.75" customHeight="1">
      <c r="P909" s="541"/>
      <c r="Q909" s="541"/>
      <c r="R909" s="541"/>
      <c r="S909" s="541"/>
      <c r="T909" s="541"/>
      <c r="U909" s="541"/>
      <c r="V909" s="541"/>
      <c r="W909" s="541"/>
      <c r="X909" s="541"/>
      <c r="Y909" s="541"/>
      <c r="Z909" s="541"/>
    </row>
    <row r="910" spans="16:26" ht="15.75" customHeight="1">
      <c r="P910" s="541"/>
      <c r="Q910" s="541"/>
      <c r="R910" s="541"/>
      <c r="S910" s="541"/>
      <c r="T910" s="541"/>
      <c r="U910" s="541"/>
      <c r="V910" s="541"/>
      <c r="W910" s="541"/>
      <c r="X910" s="541"/>
      <c r="Y910" s="541"/>
      <c r="Z910" s="541"/>
    </row>
    <row r="911" spans="16:26" ht="15.75" customHeight="1">
      <c r="P911" s="541"/>
      <c r="Q911" s="541"/>
      <c r="R911" s="541"/>
      <c r="S911" s="541"/>
      <c r="T911" s="541"/>
      <c r="U911" s="541"/>
      <c r="V911" s="541"/>
      <c r="W911" s="541"/>
      <c r="X911" s="541"/>
      <c r="Y911" s="541"/>
      <c r="Z911" s="541"/>
    </row>
    <row r="912" spans="16:26" ht="15.75" customHeight="1">
      <c r="P912" s="541"/>
      <c r="Q912" s="541"/>
      <c r="R912" s="541"/>
      <c r="S912" s="541"/>
      <c r="T912" s="541"/>
      <c r="U912" s="541"/>
      <c r="V912" s="541"/>
      <c r="W912" s="541"/>
      <c r="X912" s="541"/>
      <c r="Y912" s="541"/>
      <c r="Z912" s="541"/>
    </row>
    <row r="913" spans="16:26" ht="15.75" customHeight="1">
      <c r="P913" s="541"/>
      <c r="Q913" s="541"/>
      <c r="R913" s="541"/>
      <c r="S913" s="541"/>
      <c r="T913" s="541"/>
      <c r="U913" s="541"/>
      <c r="V913" s="541"/>
      <c r="W913" s="541"/>
      <c r="X913" s="541"/>
      <c r="Y913" s="541"/>
      <c r="Z913" s="541"/>
    </row>
    <row r="914" spans="16:26" ht="15.75" customHeight="1">
      <c r="P914" s="541"/>
      <c r="Q914" s="541"/>
      <c r="R914" s="541"/>
      <c r="S914" s="541"/>
      <c r="T914" s="541"/>
      <c r="U914" s="541"/>
      <c r="V914" s="541"/>
      <c r="W914" s="541"/>
      <c r="X914" s="541"/>
      <c r="Y914" s="541"/>
      <c r="Z914" s="541"/>
    </row>
    <row r="915" spans="16:26" ht="15.75" customHeight="1">
      <c r="P915" s="541"/>
      <c r="Q915" s="541"/>
      <c r="R915" s="541"/>
      <c r="S915" s="541"/>
      <c r="T915" s="541"/>
      <c r="U915" s="541"/>
      <c r="V915" s="541"/>
      <c r="W915" s="541"/>
      <c r="X915" s="541"/>
      <c r="Y915" s="541"/>
      <c r="Z915" s="541"/>
    </row>
    <row r="916" spans="16:26" ht="15.75" customHeight="1">
      <c r="P916" s="541"/>
      <c r="Q916" s="541"/>
      <c r="R916" s="541"/>
      <c r="S916" s="541"/>
      <c r="T916" s="541"/>
      <c r="U916" s="541"/>
      <c r="V916" s="541"/>
      <c r="W916" s="541"/>
      <c r="X916" s="541"/>
      <c r="Y916" s="541"/>
      <c r="Z916" s="541"/>
    </row>
    <row r="917" spans="16:26" ht="15.75" customHeight="1">
      <c r="P917" s="541"/>
      <c r="Q917" s="541"/>
      <c r="R917" s="541"/>
      <c r="S917" s="541"/>
      <c r="T917" s="541"/>
      <c r="U917" s="541"/>
      <c r="V917" s="541"/>
      <c r="W917" s="541"/>
      <c r="X917" s="541"/>
      <c r="Y917" s="541"/>
      <c r="Z917" s="541"/>
    </row>
    <row r="918" spans="16:26" ht="15.75" customHeight="1">
      <c r="P918" s="541"/>
      <c r="Q918" s="541"/>
      <c r="R918" s="541"/>
      <c r="S918" s="541"/>
      <c r="T918" s="541"/>
      <c r="U918" s="541"/>
      <c r="V918" s="541"/>
      <c r="W918" s="541"/>
      <c r="X918" s="541"/>
      <c r="Y918" s="541"/>
      <c r="Z918" s="541"/>
    </row>
    <row r="919" spans="16:26" ht="15.75" customHeight="1">
      <c r="P919" s="541"/>
      <c r="Q919" s="541"/>
      <c r="R919" s="541"/>
      <c r="S919" s="541"/>
      <c r="T919" s="541"/>
      <c r="U919" s="541"/>
      <c r="V919" s="541"/>
      <c r="W919" s="541"/>
      <c r="X919" s="541"/>
      <c r="Y919" s="541"/>
      <c r="Z919" s="541"/>
    </row>
    <row r="920" spans="16:26" ht="15.75" customHeight="1">
      <c r="P920" s="541"/>
      <c r="Q920" s="541"/>
      <c r="R920" s="541"/>
      <c r="S920" s="541"/>
      <c r="T920" s="541"/>
      <c r="U920" s="541"/>
      <c r="V920" s="541"/>
      <c r="W920" s="541"/>
      <c r="X920" s="541"/>
      <c r="Y920" s="541"/>
      <c r="Z920" s="541"/>
    </row>
    <row r="921" spans="16:26" ht="15.75" customHeight="1">
      <c r="P921" s="541"/>
      <c r="Q921" s="541"/>
      <c r="R921" s="541"/>
      <c r="S921" s="541"/>
      <c r="T921" s="541"/>
      <c r="U921" s="541"/>
      <c r="V921" s="541"/>
      <c r="W921" s="541"/>
      <c r="X921" s="541"/>
      <c r="Y921" s="541"/>
      <c r="Z921" s="541"/>
    </row>
    <row r="922" spans="16:26" ht="15.75" customHeight="1">
      <c r="P922" s="541"/>
      <c r="Q922" s="541"/>
      <c r="R922" s="541"/>
      <c r="S922" s="541"/>
      <c r="T922" s="541"/>
      <c r="U922" s="541"/>
      <c r="V922" s="541"/>
      <c r="W922" s="541"/>
      <c r="X922" s="541"/>
      <c r="Y922" s="541"/>
      <c r="Z922" s="541"/>
    </row>
    <row r="923" spans="16:26" ht="15.75" customHeight="1">
      <c r="P923" s="541"/>
      <c r="Q923" s="541"/>
      <c r="R923" s="541"/>
      <c r="S923" s="541"/>
      <c r="T923" s="541"/>
      <c r="U923" s="541"/>
      <c r="V923" s="541"/>
      <c r="W923" s="541"/>
      <c r="X923" s="541"/>
      <c r="Y923" s="541"/>
      <c r="Z923" s="541"/>
    </row>
    <row r="924" spans="16:26" ht="15.75" customHeight="1">
      <c r="P924" s="541"/>
      <c r="Q924" s="541"/>
      <c r="R924" s="541"/>
      <c r="S924" s="541"/>
      <c r="T924" s="541"/>
      <c r="U924" s="541"/>
      <c r="V924" s="541"/>
      <c r="W924" s="541"/>
      <c r="X924" s="541"/>
      <c r="Y924" s="541"/>
      <c r="Z924" s="541"/>
    </row>
    <row r="925" spans="16:26" ht="15.75" customHeight="1">
      <c r="P925" s="541"/>
      <c r="Q925" s="541"/>
      <c r="R925" s="541"/>
      <c r="S925" s="541"/>
      <c r="T925" s="541"/>
      <c r="U925" s="541"/>
      <c r="V925" s="541"/>
      <c r="W925" s="541"/>
      <c r="X925" s="541"/>
      <c r="Y925" s="541"/>
      <c r="Z925" s="541"/>
    </row>
    <row r="926" spans="16:26" ht="15.75" customHeight="1">
      <c r="P926" s="541"/>
      <c r="Q926" s="541"/>
      <c r="R926" s="541"/>
      <c r="S926" s="541"/>
      <c r="T926" s="541"/>
      <c r="U926" s="541"/>
      <c r="V926" s="541"/>
      <c r="W926" s="541"/>
      <c r="X926" s="541"/>
      <c r="Y926" s="541"/>
      <c r="Z926" s="541"/>
    </row>
    <row r="927" spans="16:26" ht="15.75" customHeight="1">
      <c r="P927" s="541"/>
      <c r="Q927" s="541"/>
      <c r="R927" s="541"/>
      <c r="S927" s="541"/>
      <c r="T927" s="541"/>
      <c r="U927" s="541"/>
      <c r="V927" s="541"/>
      <c r="W927" s="541"/>
      <c r="X927" s="541"/>
      <c r="Y927" s="541"/>
      <c r="Z927" s="541"/>
    </row>
    <row r="928" spans="16:26" ht="15.75" customHeight="1">
      <c r="P928" s="541"/>
      <c r="Q928" s="541"/>
      <c r="R928" s="541"/>
      <c r="S928" s="541"/>
      <c r="T928" s="541"/>
      <c r="U928" s="541"/>
      <c r="V928" s="541"/>
      <c r="W928" s="541"/>
      <c r="X928" s="541"/>
      <c r="Y928" s="541"/>
      <c r="Z928" s="541"/>
    </row>
    <row r="929" spans="16:26" ht="15.75" customHeight="1">
      <c r="P929" s="541"/>
      <c r="Q929" s="541"/>
      <c r="R929" s="541"/>
      <c r="S929" s="541"/>
      <c r="T929" s="541"/>
      <c r="U929" s="541"/>
      <c r="V929" s="541"/>
      <c r="W929" s="541"/>
      <c r="X929" s="541"/>
      <c r="Y929" s="541"/>
      <c r="Z929" s="541"/>
    </row>
    <row r="930" spans="16:26" ht="15.75" customHeight="1">
      <c r="P930" s="541"/>
      <c r="Q930" s="541"/>
      <c r="R930" s="541"/>
      <c r="S930" s="541"/>
      <c r="T930" s="541"/>
      <c r="U930" s="541"/>
      <c r="V930" s="541"/>
      <c r="W930" s="541"/>
      <c r="X930" s="541"/>
      <c r="Y930" s="541"/>
      <c r="Z930" s="541"/>
    </row>
    <row r="931" spans="16:26" ht="15.75" customHeight="1">
      <c r="P931" s="541"/>
      <c r="Q931" s="541"/>
      <c r="R931" s="541"/>
      <c r="S931" s="541"/>
      <c r="T931" s="541"/>
      <c r="U931" s="541"/>
      <c r="V931" s="541"/>
      <c r="W931" s="541"/>
      <c r="X931" s="541"/>
      <c r="Y931" s="541"/>
      <c r="Z931" s="541"/>
    </row>
    <row r="932" spans="16:26" ht="15.75" customHeight="1">
      <c r="P932" s="541"/>
      <c r="Q932" s="541"/>
      <c r="R932" s="541"/>
      <c r="S932" s="541"/>
      <c r="T932" s="541"/>
      <c r="U932" s="541"/>
      <c r="V932" s="541"/>
      <c r="W932" s="541"/>
      <c r="X932" s="541"/>
      <c r="Y932" s="541"/>
      <c r="Z932" s="541"/>
    </row>
    <row r="933" spans="16:26" ht="15.75" customHeight="1">
      <c r="P933" s="541"/>
      <c r="Q933" s="541"/>
      <c r="R933" s="541"/>
      <c r="S933" s="541"/>
      <c r="T933" s="541"/>
      <c r="U933" s="541"/>
      <c r="V933" s="541"/>
      <c r="W933" s="541"/>
      <c r="X933" s="541"/>
      <c r="Y933" s="541"/>
      <c r="Z933" s="541"/>
    </row>
    <row r="934" spans="16:26" ht="15.75" customHeight="1">
      <c r="P934" s="541"/>
      <c r="Q934" s="541"/>
      <c r="R934" s="541"/>
      <c r="S934" s="541"/>
      <c r="T934" s="541"/>
      <c r="U934" s="541"/>
      <c r="V934" s="541"/>
      <c r="W934" s="541"/>
      <c r="X934" s="541"/>
      <c r="Y934" s="541"/>
      <c r="Z934" s="541"/>
    </row>
    <row r="935" spans="16:26" ht="15.75" customHeight="1">
      <c r="P935" s="541"/>
      <c r="Q935" s="541"/>
      <c r="R935" s="541"/>
      <c r="S935" s="541"/>
      <c r="T935" s="541"/>
      <c r="U935" s="541"/>
      <c r="V935" s="541"/>
      <c r="W935" s="541"/>
      <c r="X935" s="541"/>
      <c r="Y935" s="541"/>
      <c r="Z935" s="541"/>
    </row>
    <row r="936" spans="16:26" ht="15.75" customHeight="1">
      <c r="P936" s="541"/>
      <c r="Q936" s="541"/>
      <c r="R936" s="541"/>
      <c r="S936" s="541"/>
      <c r="T936" s="541"/>
      <c r="U936" s="541"/>
      <c r="V936" s="541"/>
      <c r="W936" s="541"/>
      <c r="X936" s="541"/>
      <c r="Y936" s="541"/>
      <c r="Z936" s="541"/>
    </row>
    <row r="937" spans="16:26" ht="15.75" customHeight="1">
      <c r="P937" s="541"/>
      <c r="Q937" s="541"/>
      <c r="R937" s="541"/>
      <c r="S937" s="541"/>
      <c r="T937" s="541"/>
      <c r="U937" s="541"/>
      <c r="V937" s="541"/>
      <c r="W937" s="541"/>
      <c r="X937" s="541"/>
      <c r="Y937" s="541"/>
      <c r="Z937" s="541"/>
    </row>
    <row r="938" spans="16:26" ht="15.75" customHeight="1">
      <c r="P938" s="541"/>
      <c r="Q938" s="541"/>
      <c r="R938" s="541"/>
      <c r="S938" s="541"/>
      <c r="T938" s="541"/>
      <c r="U938" s="541"/>
      <c r="V938" s="541"/>
      <c r="W938" s="541"/>
      <c r="X938" s="541"/>
      <c r="Y938" s="541"/>
      <c r="Z938" s="541"/>
    </row>
    <row r="939" spans="16:26" ht="15.75" customHeight="1">
      <c r="P939" s="541"/>
      <c r="Q939" s="541"/>
      <c r="R939" s="541"/>
      <c r="S939" s="541"/>
      <c r="T939" s="541"/>
      <c r="U939" s="541"/>
      <c r="V939" s="541"/>
      <c r="W939" s="541"/>
      <c r="X939" s="541"/>
      <c r="Y939" s="541"/>
      <c r="Z939" s="541"/>
    </row>
    <row r="940" spans="16:26" ht="15.75" customHeight="1">
      <c r="P940" s="541"/>
      <c r="Q940" s="541"/>
      <c r="R940" s="541"/>
      <c r="S940" s="541"/>
      <c r="T940" s="541"/>
      <c r="U940" s="541"/>
      <c r="V940" s="541"/>
      <c r="W940" s="541"/>
      <c r="X940" s="541"/>
      <c r="Y940" s="541"/>
      <c r="Z940" s="541"/>
    </row>
    <row r="941" spans="16:26" ht="15.75" customHeight="1">
      <c r="P941" s="541"/>
      <c r="Q941" s="541"/>
      <c r="R941" s="541"/>
      <c r="S941" s="541"/>
      <c r="T941" s="541"/>
      <c r="U941" s="541"/>
      <c r="V941" s="541"/>
      <c r="W941" s="541"/>
      <c r="X941" s="541"/>
      <c r="Y941" s="541"/>
      <c r="Z941" s="541"/>
    </row>
    <row r="942" spans="16:26" ht="15.75" customHeight="1">
      <c r="P942" s="541"/>
      <c r="Q942" s="541"/>
      <c r="R942" s="541"/>
      <c r="S942" s="541"/>
      <c r="T942" s="541"/>
      <c r="U942" s="541"/>
      <c r="V942" s="541"/>
      <c r="W942" s="541"/>
      <c r="X942" s="541"/>
      <c r="Y942" s="541"/>
      <c r="Z942" s="541"/>
    </row>
    <row r="943" spans="16:26" ht="15.75" customHeight="1">
      <c r="P943" s="541"/>
      <c r="Q943" s="541"/>
      <c r="R943" s="541"/>
      <c r="S943" s="541"/>
      <c r="T943" s="541"/>
      <c r="U943" s="541"/>
      <c r="V943" s="541"/>
      <c r="W943" s="541"/>
      <c r="X943" s="541"/>
      <c r="Y943" s="541"/>
      <c r="Z943" s="541"/>
    </row>
    <row r="944" spans="16:26" ht="15.75" customHeight="1">
      <c r="P944" s="541"/>
      <c r="Q944" s="541"/>
      <c r="R944" s="541"/>
      <c r="S944" s="541"/>
      <c r="T944" s="541"/>
      <c r="U944" s="541"/>
      <c r="V944" s="541"/>
      <c r="W944" s="541"/>
      <c r="X944" s="541"/>
      <c r="Y944" s="541"/>
      <c r="Z944" s="541"/>
    </row>
    <row r="945" spans="16:26" ht="15.75" customHeight="1">
      <c r="P945" s="541"/>
      <c r="Q945" s="541"/>
      <c r="R945" s="541"/>
      <c r="S945" s="541"/>
      <c r="T945" s="541"/>
      <c r="U945" s="541"/>
      <c r="V945" s="541"/>
      <c r="W945" s="541"/>
      <c r="X945" s="541"/>
      <c r="Y945" s="541"/>
      <c r="Z945" s="541"/>
    </row>
    <row r="946" spans="16:26" ht="15.75" customHeight="1">
      <c r="P946" s="541"/>
      <c r="Q946" s="541"/>
      <c r="R946" s="541"/>
      <c r="S946" s="541"/>
      <c r="T946" s="541"/>
      <c r="U946" s="541"/>
      <c r="V946" s="541"/>
      <c r="W946" s="541"/>
      <c r="X946" s="541"/>
      <c r="Y946" s="541"/>
      <c r="Z946" s="541"/>
    </row>
    <row r="947" spans="16:26" ht="15.75" customHeight="1">
      <c r="P947" s="541"/>
      <c r="Q947" s="541"/>
      <c r="R947" s="541"/>
      <c r="S947" s="541"/>
      <c r="T947" s="541"/>
      <c r="U947" s="541"/>
      <c r="V947" s="541"/>
      <c r="W947" s="541"/>
      <c r="X947" s="541"/>
      <c r="Y947" s="541"/>
      <c r="Z947" s="541"/>
    </row>
    <row r="948" spans="16:26" ht="15.75" customHeight="1">
      <c r="P948" s="541"/>
      <c r="Q948" s="541"/>
      <c r="R948" s="541"/>
      <c r="S948" s="541"/>
      <c r="T948" s="541"/>
      <c r="U948" s="541"/>
      <c r="V948" s="541"/>
      <c r="W948" s="541"/>
      <c r="X948" s="541"/>
      <c r="Y948" s="541"/>
      <c r="Z948" s="541"/>
    </row>
    <row r="949" spans="16:26" ht="15.75" customHeight="1">
      <c r="P949" s="541"/>
      <c r="Q949" s="541"/>
      <c r="R949" s="541"/>
      <c r="S949" s="541"/>
      <c r="T949" s="541"/>
      <c r="U949" s="541"/>
      <c r="V949" s="541"/>
      <c r="W949" s="541"/>
      <c r="X949" s="541"/>
      <c r="Y949" s="541"/>
      <c r="Z949" s="541"/>
    </row>
    <row r="950" spans="16:26" ht="15.75" customHeight="1">
      <c r="P950" s="541"/>
      <c r="Q950" s="541"/>
      <c r="R950" s="541"/>
      <c r="S950" s="541"/>
      <c r="T950" s="541"/>
      <c r="U950" s="541"/>
      <c r="V950" s="541"/>
      <c r="W950" s="541"/>
      <c r="X950" s="541"/>
      <c r="Y950" s="541"/>
      <c r="Z950" s="541"/>
    </row>
    <row r="951" spans="16:26" ht="15.75" customHeight="1">
      <c r="P951" s="541"/>
      <c r="Q951" s="541"/>
      <c r="R951" s="541"/>
      <c r="S951" s="541"/>
      <c r="T951" s="541"/>
      <c r="U951" s="541"/>
      <c r="V951" s="541"/>
      <c r="W951" s="541"/>
      <c r="X951" s="541"/>
      <c r="Y951" s="541"/>
      <c r="Z951" s="541"/>
    </row>
    <row r="952" spans="16:26" ht="15.75" customHeight="1">
      <c r="P952" s="541"/>
      <c r="Q952" s="541"/>
      <c r="R952" s="541"/>
      <c r="S952" s="541"/>
      <c r="T952" s="541"/>
      <c r="U952" s="541"/>
      <c r="V952" s="541"/>
      <c r="W952" s="541"/>
      <c r="X952" s="541"/>
      <c r="Y952" s="541"/>
      <c r="Z952" s="541"/>
    </row>
    <row r="953" spans="16:26" ht="15.75" customHeight="1">
      <c r="P953" s="541"/>
      <c r="Q953" s="541"/>
      <c r="R953" s="541"/>
      <c r="S953" s="541"/>
      <c r="T953" s="541"/>
      <c r="U953" s="541"/>
      <c r="V953" s="541"/>
      <c r="W953" s="541"/>
      <c r="X953" s="541"/>
      <c r="Y953" s="541"/>
      <c r="Z953" s="541"/>
    </row>
    <row r="954" spans="16:26" ht="15.75" customHeight="1">
      <c r="P954" s="541"/>
      <c r="Q954" s="541"/>
      <c r="R954" s="541"/>
      <c r="S954" s="541"/>
      <c r="T954" s="541"/>
      <c r="U954" s="541"/>
      <c r="V954" s="541"/>
      <c r="W954" s="541"/>
      <c r="X954" s="541"/>
      <c r="Y954" s="541"/>
      <c r="Z954" s="541"/>
    </row>
    <row r="955" spans="16:26" ht="15.75" customHeight="1">
      <c r="P955" s="541"/>
      <c r="Q955" s="541"/>
      <c r="R955" s="541"/>
      <c r="S955" s="541"/>
      <c r="T955" s="541"/>
      <c r="U955" s="541"/>
      <c r="V955" s="541"/>
      <c r="W955" s="541"/>
      <c r="X955" s="541"/>
      <c r="Y955" s="541"/>
      <c r="Z955" s="541"/>
    </row>
    <row r="956" spans="16:26" ht="15.75" customHeight="1">
      <c r="P956" s="541"/>
      <c r="Q956" s="541"/>
      <c r="R956" s="541"/>
      <c r="S956" s="541"/>
      <c r="T956" s="541"/>
      <c r="U956" s="541"/>
      <c r="V956" s="541"/>
      <c r="W956" s="541"/>
      <c r="X956" s="541"/>
      <c r="Y956" s="541"/>
      <c r="Z956" s="541"/>
    </row>
    <row r="957" spans="16:26" ht="15.75" customHeight="1">
      <c r="P957" s="541"/>
      <c r="Q957" s="541"/>
      <c r="R957" s="541"/>
      <c r="S957" s="541"/>
      <c r="T957" s="541"/>
      <c r="U957" s="541"/>
      <c r="V957" s="541"/>
      <c r="W957" s="541"/>
      <c r="X957" s="541"/>
      <c r="Y957" s="541"/>
      <c r="Z957" s="541"/>
    </row>
    <row r="958" spans="16:26" ht="15.75" customHeight="1">
      <c r="P958" s="541"/>
      <c r="Q958" s="541"/>
      <c r="R958" s="541"/>
      <c r="S958" s="541"/>
      <c r="T958" s="541"/>
      <c r="U958" s="541"/>
      <c r="V958" s="541"/>
      <c r="W958" s="541"/>
      <c r="X958" s="541"/>
      <c r="Y958" s="541"/>
      <c r="Z958" s="541"/>
    </row>
    <row r="959" spans="16:26" ht="15.75" customHeight="1">
      <c r="P959" s="541"/>
      <c r="Q959" s="541"/>
      <c r="R959" s="541"/>
      <c r="S959" s="541"/>
      <c r="T959" s="541"/>
      <c r="U959" s="541"/>
      <c r="V959" s="541"/>
      <c r="W959" s="541"/>
      <c r="X959" s="541"/>
      <c r="Y959" s="541"/>
      <c r="Z959" s="541"/>
    </row>
    <row r="960" spans="16:26" ht="15.75" customHeight="1">
      <c r="P960" s="541"/>
      <c r="Q960" s="541"/>
      <c r="R960" s="541"/>
      <c r="S960" s="541"/>
      <c r="T960" s="541"/>
      <c r="U960" s="541"/>
      <c r="V960" s="541"/>
      <c r="W960" s="541"/>
      <c r="X960" s="541"/>
      <c r="Y960" s="541"/>
      <c r="Z960" s="541"/>
    </row>
    <row r="961" spans="16:26" ht="15.75" customHeight="1">
      <c r="P961" s="541"/>
      <c r="Q961" s="541"/>
      <c r="R961" s="541"/>
      <c r="S961" s="541"/>
      <c r="T961" s="541"/>
      <c r="U961" s="541"/>
      <c r="V961" s="541"/>
      <c r="W961" s="541"/>
      <c r="X961" s="541"/>
      <c r="Y961" s="541"/>
      <c r="Z961" s="541"/>
    </row>
    <row r="962" spans="16:26" ht="15.75" customHeight="1">
      <c r="P962" s="541"/>
      <c r="Q962" s="541"/>
      <c r="R962" s="541"/>
      <c r="S962" s="541"/>
      <c r="T962" s="541"/>
      <c r="U962" s="541"/>
      <c r="V962" s="541"/>
      <c r="W962" s="541"/>
      <c r="X962" s="541"/>
      <c r="Y962" s="541"/>
      <c r="Z962" s="541"/>
    </row>
    <row r="963" spans="16:26" ht="15.75" customHeight="1">
      <c r="P963" s="541"/>
      <c r="Q963" s="541"/>
      <c r="R963" s="541"/>
      <c r="S963" s="541"/>
      <c r="T963" s="541"/>
      <c r="U963" s="541"/>
      <c r="V963" s="541"/>
      <c r="W963" s="541"/>
      <c r="X963" s="541"/>
      <c r="Y963" s="541"/>
      <c r="Z963" s="541"/>
    </row>
    <row r="964" spans="16:26" ht="15.75" customHeight="1">
      <c r="P964" s="541"/>
      <c r="Q964" s="541"/>
      <c r="R964" s="541"/>
      <c r="S964" s="541"/>
      <c r="T964" s="541"/>
      <c r="U964" s="541"/>
      <c r="V964" s="541"/>
      <c r="W964" s="541"/>
      <c r="X964" s="541"/>
      <c r="Y964" s="541"/>
      <c r="Z964" s="541"/>
    </row>
    <row r="965" spans="16:26" ht="15.75" customHeight="1">
      <c r="P965" s="541"/>
      <c r="Q965" s="541"/>
      <c r="R965" s="541"/>
      <c r="S965" s="541"/>
      <c r="T965" s="541"/>
      <c r="U965" s="541"/>
      <c r="V965" s="541"/>
      <c r="W965" s="541"/>
      <c r="X965" s="541"/>
      <c r="Y965" s="541"/>
      <c r="Z965" s="541"/>
    </row>
    <row r="966" spans="16:26" ht="15.75" customHeight="1">
      <c r="P966" s="541"/>
      <c r="Q966" s="541"/>
      <c r="R966" s="541"/>
      <c r="S966" s="541"/>
      <c r="T966" s="541"/>
      <c r="U966" s="541"/>
      <c r="V966" s="541"/>
      <c r="W966" s="541"/>
      <c r="X966" s="541"/>
      <c r="Y966" s="541"/>
      <c r="Z966" s="541"/>
    </row>
    <row r="967" spans="16:26" ht="15.75" customHeight="1">
      <c r="P967" s="541"/>
      <c r="Q967" s="541"/>
      <c r="R967" s="541"/>
      <c r="S967" s="541"/>
      <c r="T967" s="541"/>
      <c r="U967" s="541"/>
      <c r="V967" s="541"/>
      <c r="W967" s="541"/>
      <c r="X967" s="541"/>
      <c r="Y967" s="541"/>
      <c r="Z967" s="541"/>
    </row>
    <row r="968" spans="16:26" ht="15.75" customHeight="1">
      <c r="P968" s="541"/>
      <c r="Q968" s="541"/>
      <c r="R968" s="541"/>
      <c r="S968" s="541"/>
      <c r="T968" s="541"/>
      <c r="U968" s="541"/>
      <c r="V968" s="541"/>
      <c r="W968" s="541"/>
      <c r="X968" s="541"/>
      <c r="Y968" s="541"/>
      <c r="Z968" s="541"/>
    </row>
    <row r="969" spans="16:26" ht="15.75" customHeight="1">
      <c r="P969" s="541"/>
      <c r="Q969" s="541"/>
      <c r="R969" s="541"/>
      <c r="S969" s="541"/>
      <c r="T969" s="541"/>
      <c r="U969" s="541"/>
      <c r="V969" s="541"/>
      <c r="W969" s="541"/>
      <c r="X969" s="541"/>
      <c r="Y969" s="541"/>
      <c r="Z969" s="541"/>
    </row>
    <row r="970" spans="16:26" ht="15.75" customHeight="1">
      <c r="P970" s="541"/>
      <c r="Q970" s="541"/>
      <c r="R970" s="541"/>
      <c r="S970" s="541"/>
      <c r="T970" s="541"/>
      <c r="U970" s="541"/>
      <c r="V970" s="541"/>
      <c r="W970" s="541"/>
      <c r="X970" s="541"/>
      <c r="Y970" s="541"/>
      <c r="Z970" s="541"/>
    </row>
    <row r="971" spans="16:26" ht="15.75" customHeight="1">
      <c r="P971" s="541"/>
      <c r="Q971" s="541"/>
      <c r="R971" s="541"/>
      <c r="S971" s="541"/>
      <c r="T971" s="541"/>
      <c r="U971" s="541"/>
      <c r="V971" s="541"/>
      <c r="W971" s="541"/>
      <c r="X971" s="541"/>
      <c r="Y971" s="541"/>
      <c r="Z971" s="541"/>
    </row>
    <row r="972" spans="16:26" ht="15.75" customHeight="1">
      <c r="P972" s="541"/>
      <c r="Q972" s="541"/>
      <c r="R972" s="541"/>
      <c r="S972" s="541"/>
      <c r="T972" s="541"/>
      <c r="U972" s="541"/>
      <c r="V972" s="541"/>
      <c r="W972" s="541"/>
      <c r="X972" s="541"/>
      <c r="Y972" s="541"/>
      <c r="Z972" s="541"/>
    </row>
    <row r="973" spans="16:26" ht="15.75" customHeight="1">
      <c r="P973" s="541"/>
      <c r="Q973" s="541"/>
      <c r="R973" s="541"/>
      <c r="S973" s="541"/>
      <c r="T973" s="541"/>
      <c r="U973" s="541"/>
      <c r="V973" s="541"/>
      <c r="W973" s="541"/>
      <c r="X973" s="541"/>
      <c r="Y973" s="541"/>
      <c r="Z973" s="541"/>
    </row>
    <row r="974" spans="16:26" ht="15.75" customHeight="1">
      <c r="P974" s="541"/>
      <c r="Q974" s="541"/>
      <c r="R974" s="541"/>
      <c r="S974" s="541"/>
      <c r="T974" s="541"/>
      <c r="U974" s="541"/>
      <c r="V974" s="541"/>
      <c r="W974" s="541"/>
      <c r="X974" s="541"/>
      <c r="Y974" s="541"/>
      <c r="Z974" s="541"/>
    </row>
    <row r="975" spans="16:26" ht="15.75" customHeight="1">
      <c r="P975" s="541"/>
      <c r="Q975" s="541"/>
      <c r="R975" s="541"/>
      <c r="S975" s="541"/>
      <c r="T975" s="541"/>
      <c r="U975" s="541"/>
      <c r="V975" s="541"/>
      <c r="W975" s="541"/>
      <c r="X975" s="541"/>
      <c r="Y975" s="541"/>
      <c r="Z975" s="541"/>
    </row>
    <row r="976" spans="16:26" ht="15.75" customHeight="1">
      <c r="P976" s="541"/>
      <c r="Q976" s="541"/>
      <c r="R976" s="541"/>
      <c r="S976" s="541"/>
      <c r="T976" s="541"/>
      <c r="U976" s="541"/>
      <c r="V976" s="541"/>
      <c r="W976" s="541"/>
      <c r="X976" s="541"/>
      <c r="Y976" s="541"/>
      <c r="Z976" s="541"/>
    </row>
    <row r="977" spans="16:26" ht="15.75" customHeight="1">
      <c r="P977" s="541"/>
      <c r="Q977" s="541"/>
      <c r="R977" s="541"/>
      <c r="S977" s="541"/>
      <c r="T977" s="541"/>
      <c r="U977" s="541"/>
      <c r="V977" s="541"/>
      <c r="W977" s="541"/>
      <c r="X977" s="541"/>
      <c r="Y977" s="541"/>
      <c r="Z977" s="541"/>
    </row>
    <row r="978" spans="16:26" ht="15.75" customHeight="1">
      <c r="P978" s="541"/>
      <c r="Q978" s="541"/>
      <c r="R978" s="541"/>
      <c r="S978" s="541"/>
      <c r="T978" s="541"/>
      <c r="U978" s="541"/>
      <c r="V978" s="541"/>
      <c r="W978" s="541"/>
      <c r="X978" s="541"/>
      <c r="Y978" s="541"/>
      <c r="Z978" s="541"/>
    </row>
    <row r="979" spans="16:26" ht="15.75" customHeight="1">
      <c r="P979" s="541"/>
      <c r="Q979" s="541"/>
      <c r="R979" s="541"/>
      <c r="S979" s="541"/>
      <c r="T979" s="541"/>
      <c r="U979" s="541"/>
      <c r="V979" s="541"/>
      <c r="W979" s="541"/>
      <c r="X979" s="541"/>
      <c r="Y979" s="541"/>
      <c r="Z979" s="541"/>
    </row>
    <row r="980" spans="16:26" ht="15.75" customHeight="1">
      <c r="P980" s="541"/>
      <c r="Q980" s="541"/>
      <c r="R980" s="541"/>
      <c r="S980" s="541"/>
      <c r="T980" s="541"/>
      <c r="U980" s="541"/>
      <c r="V980" s="541"/>
      <c r="W980" s="541"/>
      <c r="X980" s="541"/>
      <c r="Y980" s="541"/>
      <c r="Z980" s="541"/>
    </row>
    <row r="981" spans="16:26" ht="15.75" customHeight="1">
      <c r="P981" s="541"/>
      <c r="Q981" s="541"/>
      <c r="R981" s="541"/>
      <c r="S981" s="541"/>
      <c r="T981" s="541"/>
      <c r="U981" s="541"/>
      <c r="V981" s="541"/>
      <c r="W981" s="541"/>
      <c r="X981" s="541"/>
      <c r="Y981" s="541"/>
      <c r="Z981" s="541"/>
    </row>
    <row r="982" spans="16:26" ht="15.75" customHeight="1">
      <c r="P982" s="541"/>
      <c r="Q982" s="541"/>
      <c r="R982" s="541"/>
      <c r="S982" s="541"/>
      <c r="T982" s="541"/>
      <c r="U982" s="541"/>
      <c r="V982" s="541"/>
      <c r="W982" s="541"/>
      <c r="X982" s="541"/>
      <c r="Y982" s="541"/>
      <c r="Z982" s="541"/>
    </row>
    <row r="983" spans="16:26" ht="15.75" customHeight="1">
      <c r="P983" s="541"/>
      <c r="Q983" s="541"/>
      <c r="R983" s="541"/>
      <c r="S983" s="541"/>
      <c r="T983" s="541"/>
      <c r="U983" s="541"/>
      <c r="V983" s="541"/>
      <c r="W983" s="541"/>
      <c r="X983" s="541"/>
      <c r="Y983" s="541"/>
      <c r="Z983" s="541"/>
    </row>
    <row r="984" spans="16:26" ht="15.75" customHeight="1">
      <c r="P984" s="541"/>
      <c r="Q984" s="541"/>
      <c r="R984" s="541"/>
      <c r="S984" s="541"/>
      <c r="T984" s="541"/>
      <c r="U984" s="541"/>
      <c r="V984" s="541"/>
      <c r="W984" s="541"/>
      <c r="X984" s="541"/>
      <c r="Y984" s="541"/>
      <c r="Z984" s="541"/>
    </row>
    <row r="985" spans="16:26" ht="15.75" customHeight="1">
      <c r="P985" s="541"/>
      <c r="Q985" s="541"/>
      <c r="R985" s="541"/>
      <c r="S985" s="541"/>
      <c r="T985" s="541"/>
      <c r="U985" s="541"/>
      <c r="V985" s="541"/>
      <c r="W985" s="541"/>
      <c r="X985" s="541"/>
      <c r="Y985" s="541"/>
      <c r="Z985" s="541"/>
    </row>
    <row r="986" spans="16:26" ht="15.75" customHeight="1">
      <c r="P986" s="541"/>
      <c r="Q986" s="541"/>
      <c r="R986" s="541"/>
      <c r="S986" s="541"/>
      <c r="T986" s="541"/>
      <c r="U986" s="541"/>
      <c r="V986" s="541"/>
      <c r="W986" s="541"/>
      <c r="X986" s="541"/>
      <c r="Y986" s="541"/>
      <c r="Z986" s="541"/>
    </row>
    <row r="987" spans="16:26" ht="15.75" customHeight="1">
      <c r="P987" s="541"/>
      <c r="Q987" s="541"/>
      <c r="R987" s="541"/>
      <c r="S987" s="541"/>
      <c r="T987" s="541"/>
      <c r="U987" s="541"/>
      <c r="V987" s="541"/>
      <c r="W987" s="541"/>
      <c r="X987" s="541"/>
      <c r="Y987" s="541"/>
      <c r="Z987" s="541"/>
    </row>
    <row r="988" spans="16:26" ht="15.75" customHeight="1">
      <c r="P988" s="541"/>
      <c r="Q988" s="541"/>
      <c r="R988" s="541"/>
      <c r="S988" s="541"/>
      <c r="T988" s="541"/>
      <c r="U988" s="541"/>
      <c r="V988" s="541"/>
      <c r="W988" s="541"/>
      <c r="X988" s="541"/>
      <c r="Y988" s="541"/>
      <c r="Z988" s="541"/>
    </row>
    <row r="989" spans="16:26" ht="15.75" customHeight="1">
      <c r="P989" s="541"/>
      <c r="Q989" s="541"/>
      <c r="R989" s="541"/>
      <c r="S989" s="541"/>
      <c r="T989" s="541"/>
      <c r="U989" s="541"/>
      <c r="V989" s="541"/>
      <c r="W989" s="541"/>
      <c r="X989" s="541"/>
      <c r="Y989" s="541"/>
      <c r="Z989" s="541"/>
    </row>
    <row r="990" spans="16:26" ht="15.75" customHeight="1">
      <c r="P990" s="541"/>
      <c r="Q990" s="541"/>
      <c r="R990" s="541"/>
      <c r="S990" s="541"/>
      <c r="T990" s="541"/>
      <c r="U990" s="541"/>
      <c r="V990" s="541"/>
      <c r="W990" s="541"/>
      <c r="X990" s="541"/>
      <c r="Y990" s="541"/>
      <c r="Z990" s="541"/>
    </row>
    <row r="991" spans="16:26" ht="15.75" customHeight="1">
      <c r="P991" s="541"/>
      <c r="Q991" s="541"/>
      <c r="R991" s="541"/>
      <c r="S991" s="541"/>
      <c r="T991" s="541"/>
      <c r="U991" s="541"/>
      <c r="V991" s="541"/>
      <c r="W991" s="541"/>
      <c r="X991" s="541"/>
      <c r="Y991" s="541"/>
      <c r="Z991" s="541"/>
    </row>
    <row r="992" spans="16:26" ht="15.75" customHeight="1">
      <c r="P992" s="541"/>
      <c r="Q992" s="541"/>
      <c r="R992" s="541"/>
      <c r="S992" s="541"/>
      <c r="T992" s="541"/>
      <c r="U992" s="541"/>
      <c r="V992" s="541"/>
      <c r="W992" s="541"/>
      <c r="X992" s="541"/>
      <c r="Y992" s="541"/>
      <c r="Z992" s="541"/>
    </row>
    <row r="993" spans="16:26" ht="15.75" customHeight="1">
      <c r="P993" s="541"/>
      <c r="Q993" s="541"/>
      <c r="R993" s="541"/>
      <c r="S993" s="541"/>
      <c r="T993" s="541"/>
      <c r="U993" s="541"/>
      <c r="V993" s="541"/>
      <c r="W993" s="541"/>
      <c r="X993" s="541"/>
      <c r="Y993" s="541"/>
      <c r="Z993" s="541"/>
    </row>
    <row r="994" spans="16:26" ht="15.75" customHeight="1">
      <c r="P994" s="541"/>
      <c r="Q994" s="541"/>
      <c r="R994" s="541"/>
      <c r="S994" s="541"/>
      <c r="T994" s="541"/>
      <c r="U994" s="541"/>
      <c r="V994" s="541"/>
      <c r="W994" s="541"/>
      <c r="X994" s="541"/>
      <c r="Y994" s="541"/>
      <c r="Z994" s="541"/>
    </row>
    <row r="995" spans="16:26" ht="15.75" customHeight="1">
      <c r="P995" s="541"/>
      <c r="Q995" s="541"/>
      <c r="R995" s="541"/>
      <c r="S995" s="541"/>
      <c r="T995" s="541"/>
      <c r="U995" s="541"/>
      <c r="V995" s="541"/>
      <c r="W995" s="541"/>
      <c r="X995" s="541"/>
      <c r="Y995" s="541"/>
      <c r="Z995" s="541"/>
    </row>
    <row r="996" spans="16:26" ht="15.75" customHeight="1">
      <c r="P996" s="541"/>
      <c r="Q996" s="541"/>
      <c r="R996" s="541"/>
      <c r="S996" s="541"/>
      <c r="T996" s="541"/>
      <c r="U996" s="541"/>
      <c r="V996" s="541"/>
      <c r="W996" s="541"/>
      <c r="X996" s="541"/>
      <c r="Y996" s="541"/>
      <c r="Z996" s="541"/>
    </row>
    <row r="997" spans="16:26" ht="15.75" customHeight="1">
      <c r="P997" s="541"/>
      <c r="Q997" s="541"/>
      <c r="R997" s="541"/>
      <c r="S997" s="541"/>
      <c r="T997" s="541"/>
      <c r="U997" s="541"/>
      <c r="V997" s="541"/>
      <c r="W997" s="541"/>
      <c r="X997" s="541"/>
      <c r="Y997" s="541"/>
      <c r="Z997" s="541"/>
    </row>
    <row r="998" spans="16:26" ht="15.75" customHeight="1">
      <c r="P998" s="541"/>
      <c r="Q998" s="541"/>
      <c r="R998" s="541"/>
      <c r="S998" s="541"/>
      <c r="T998" s="541"/>
      <c r="U998" s="541"/>
      <c r="V998" s="541"/>
      <c r="W998" s="541"/>
      <c r="X998" s="541"/>
      <c r="Y998" s="541"/>
      <c r="Z998" s="541"/>
    </row>
    <row r="999" spans="16:26" ht="15.75" customHeight="1">
      <c r="P999" s="541"/>
      <c r="Q999" s="541"/>
      <c r="R999" s="541"/>
      <c r="S999" s="541"/>
      <c r="T999" s="541"/>
      <c r="U999" s="541"/>
      <c r="V999" s="541"/>
      <c r="W999" s="541"/>
      <c r="X999" s="541"/>
      <c r="Y999" s="541"/>
      <c r="Z999" s="541"/>
    </row>
    <row r="1000" spans="16:26" ht="15.75" customHeight="1">
      <c r="P1000" s="541"/>
      <c r="Q1000" s="541"/>
      <c r="R1000" s="541"/>
      <c r="S1000" s="541"/>
      <c r="T1000" s="541"/>
      <c r="U1000" s="541"/>
      <c r="V1000" s="541"/>
      <c r="W1000" s="541"/>
      <c r="X1000" s="541"/>
      <c r="Y1000" s="541"/>
      <c r="Z1000" s="541"/>
    </row>
  </sheetData>
  <mergeCells count="47">
    <mergeCell ref="D36:K36"/>
    <mergeCell ref="D38:K38"/>
    <mergeCell ref="D40:K40"/>
    <mergeCell ref="D42:K42"/>
    <mergeCell ref="D44:K44"/>
    <mergeCell ref="D34:K34"/>
    <mergeCell ref="E24:J24"/>
    <mergeCell ref="Q24:R24"/>
    <mergeCell ref="E25:J25"/>
    <mergeCell ref="Q25:R25"/>
    <mergeCell ref="E27:J27"/>
    <mergeCell ref="P27:Q27"/>
    <mergeCell ref="E28:J28"/>
    <mergeCell ref="P28:R28"/>
    <mergeCell ref="E30:J30"/>
    <mergeCell ref="U25:X25"/>
    <mergeCell ref="E26:J26"/>
    <mergeCell ref="P26:Q26"/>
    <mergeCell ref="U26:X26"/>
    <mergeCell ref="E18:J18"/>
    <mergeCell ref="E19:J19"/>
    <mergeCell ref="E20:J20"/>
    <mergeCell ref="E22:J22"/>
    <mergeCell ref="Q22:R22"/>
    <mergeCell ref="Q23:R23"/>
    <mergeCell ref="E17:J17"/>
    <mergeCell ref="E11:J11"/>
    <mergeCell ref="R11:Z11"/>
    <mergeCell ref="E13:J13"/>
    <mergeCell ref="P13:W13"/>
    <mergeCell ref="X13:Z13"/>
    <mergeCell ref="P14:P15"/>
    <mergeCell ref="Q14:Q15"/>
    <mergeCell ref="R14:R15"/>
    <mergeCell ref="S14:S15"/>
    <mergeCell ref="T14:T15"/>
    <mergeCell ref="U14:U15"/>
    <mergeCell ref="V14:X14"/>
    <mergeCell ref="Y14:Y15"/>
    <mergeCell ref="Z14:Z15"/>
    <mergeCell ref="E15:J15"/>
    <mergeCell ref="D10:K10"/>
    <mergeCell ref="S1:T8"/>
    <mergeCell ref="F4:K5"/>
    <mergeCell ref="G7:K7"/>
    <mergeCell ref="G8:K8"/>
    <mergeCell ref="D9:K9"/>
  </mergeCells>
  <pageMargins left="0.511811024" right="0.511811024" top="0.78740157499999996" bottom="0.78740157499999996" header="0" footer="0"/>
  <pageSetup paperSize="9" scale="3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8">
    <tabColor rgb="FF00B050"/>
    <pageSetUpPr fitToPage="1"/>
  </sheetPr>
  <dimension ref="B1:AB91"/>
  <sheetViews>
    <sheetView zoomScale="70" zoomScaleNormal="70" zoomScaleSheetLayoutView="85" workbookViewId="0">
      <pane ySplit="6" topLeftCell="A19" activePane="bottomLeft" state="frozen"/>
      <selection activeCell="N22" sqref="N22"/>
      <selection pane="bottomLeft" activeCell="AB84" sqref="B2:AB84"/>
    </sheetView>
  </sheetViews>
  <sheetFormatPr defaultColWidth="9.109375" defaultRowHeight="15.6"/>
  <cols>
    <col min="1" max="1" width="9.109375" style="233"/>
    <col min="2" max="2" width="11.33203125" style="233" customWidth="1"/>
    <col min="3" max="3" width="31.33203125" style="233" bestFit="1" customWidth="1"/>
    <col min="4" max="4" width="5.6640625" style="233" customWidth="1"/>
    <col min="5" max="5" width="5.6640625" style="226" customWidth="1"/>
    <col min="6" max="6" width="7.6640625" style="283" customWidth="1"/>
    <col min="7" max="8" width="5.6640625" style="226" customWidth="1"/>
    <col min="9" max="9" width="15.33203125" style="250" bestFit="1" customWidth="1"/>
    <col min="10" max="10" width="13.6640625" style="233" customWidth="1"/>
    <col min="11" max="11" width="8.88671875" style="233" customWidth="1"/>
    <col min="12" max="13" width="8" style="233" customWidth="1"/>
    <col min="14" max="14" width="9.33203125" style="233" customWidth="1"/>
    <col min="15" max="15" width="13.44140625" style="233" customWidth="1"/>
    <col min="16" max="17" width="13.6640625" style="233" customWidth="1"/>
    <col min="18" max="18" width="13.6640625" style="233" bestFit="1" customWidth="1"/>
    <col min="19" max="20" width="14.33203125" style="233" customWidth="1"/>
    <col min="21" max="21" width="12.6640625" style="233" customWidth="1"/>
    <col min="22" max="22" width="14.5546875" style="233" bestFit="1" customWidth="1"/>
    <col min="23" max="23" width="14.6640625" style="233" customWidth="1"/>
    <col min="24" max="24" width="13.44140625" style="233" customWidth="1"/>
    <col min="25" max="30" width="13.5546875" style="233" customWidth="1"/>
    <col min="31" max="16384" width="9.109375" style="233"/>
  </cols>
  <sheetData>
    <row r="1" spans="2:28" ht="16.2" thickBot="1"/>
    <row r="2" spans="2:28" ht="97.95" customHeight="1" thickBot="1">
      <c r="B2" s="1191" t="str">
        <f>RESUMO!$B$2</f>
        <v>PREFEITURA DE VÁRZEA GRANDE - MT</v>
      </c>
      <c r="C2" s="1192"/>
      <c r="D2" s="1192"/>
      <c r="E2" s="1192"/>
      <c r="F2" s="1192"/>
      <c r="G2" s="1192"/>
      <c r="H2" s="1192"/>
      <c r="I2" s="1192"/>
      <c r="J2" s="1192"/>
      <c r="K2" s="1192"/>
      <c r="L2" s="1192"/>
      <c r="M2" s="1192"/>
      <c r="N2" s="1192"/>
      <c r="O2" s="1192"/>
      <c r="P2" s="1192"/>
      <c r="Q2" s="1192"/>
      <c r="R2" s="1192"/>
      <c r="S2" s="1192"/>
      <c r="T2" s="1192"/>
      <c r="U2" s="1192"/>
      <c r="V2" s="1192"/>
      <c r="W2" s="1192"/>
      <c r="X2" s="1192"/>
      <c r="Y2" s="1192"/>
      <c r="Z2" s="1192"/>
      <c r="AA2" s="1192"/>
      <c r="AB2" s="1193"/>
    </row>
    <row r="3" spans="2:28">
      <c r="B3" s="1158"/>
      <c r="C3" s="1194" t="s">
        <v>57</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6"/>
    </row>
    <row r="4" spans="2:28">
      <c r="B4" s="1159"/>
      <c r="C4" s="1153" t="s">
        <v>58</v>
      </c>
      <c r="D4" s="1153" t="s">
        <v>59</v>
      </c>
      <c r="E4" s="1153"/>
      <c r="F4" s="1153"/>
      <c r="G4" s="1153"/>
      <c r="H4" s="1153"/>
      <c r="I4" s="1153"/>
      <c r="J4" s="1161" t="s">
        <v>60</v>
      </c>
      <c r="K4" s="1161" t="s">
        <v>61</v>
      </c>
      <c r="L4" s="1161"/>
      <c r="M4" s="1161"/>
      <c r="N4" s="1161"/>
      <c r="O4" s="1161" t="s">
        <v>72</v>
      </c>
      <c r="P4" s="1161"/>
      <c r="Q4" s="1161"/>
      <c r="R4" s="1161"/>
      <c r="S4" s="1161" t="s">
        <v>62</v>
      </c>
      <c r="T4" s="1161" t="s">
        <v>210</v>
      </c>
      <c r="U4" s="1161" t="s">
        <v>221</v>
      </c>
      <c r="V4" s="1161" t="s">
        <v>225</v>
      </c>
      <c r="W4" s="1161" t="s">
        <v>220</v>
      </c>
      <c r="X4" s="1161" t="s">
        <v>223</v>
      </c>
      <c r="Y4" s="1161" t="s">
        <v>219</v>
      </c>
      <c r="Z4" s="1162" t="s">
        <v>63</v>
      </c>
      <c r="AA4" s="1162" t="s">
        <v>24225</v>
      </c>
      <c r="AB4" s="1162" t="s">
        <v>24227</v>
      </c>
    </row>
    <row r="5" spans="2:28">
      <c r="B5" s="1159"/>
      <c r="C5" s="1154"/>
      <c r="D5" s="1153" t="s">
        <v>64</v>
      </c>
      <c r="E5" s="1154"/>
      <c r="F5" s="1154"/>
      <c r="G5" s="1153" t="s">
        <v>65</v>
      </c>
      <c r="H5" s="1154"/>
      <c r="I5" s="1154"/>
      <c r="J5" s="1156"/>
      <c r="K5" s="1156" t="s">
        <v>66</v>
      </c>
      <c r="L5" s="1161" t="s">
        <v>67</v>
      </c>
      <c r="M5" s="1161"/>
      <c r="N5" s="1156" t="s">
        <v>66</v>
      </c>
      <c r="O5" s="1161"/>
      <c r="P5" s="1161" t="s">
        <v>222</v>
      </c>
      <c r="Q5" s="1161" t="s">
        <v>21796</v>
      </c>
      <c r="R5" s="1161" t="s">
        <v>300</v>
      </c>
      <c r="S5" s="1161"/>
      <c r="T5" s="1156"/>
      <c r="U5" s="1156"/>
      <c r="V5" s="1156"/>
      <c r="W5" s="1156"/>
      <c r="X5" s="1156"/>
      <c r="Y5" s="1156"/>
      <c r="Z5" s="1162"/>
      <c r="AA5" s="1162"/>
      <c r="AB5" s="1162"/>
    </row>
    <row r="6" spans="2:28">
      <c r="B6" s="1160"/>
      <c r="C6" s="1155"/>
      <c r="D6" s="1155"/>
      <c r="E6" s="1155"/>
      <c r="F6" s="1155"/>
      <c r="G6" s="1155"/>
      <c r="H6" s="1155"/>
      <c r="I6" s="1155"/>
      <c r="J6" s="1157"/>
      <c r="K6" s="1157"/>
      <c r="L6" s="974" t="s">
        <v>68</v>
      </c>
      <c r="M6" s="974" t="s">
        <v>69</v>
      </c>
      <c r="N6" s="1157"/>
      <c r="O6" s="1164"/>
      <c r="P6" s="1157"/>
      <c r="Q6" s="1164"/>
      <c r="R6" s="1157"/>
      <c r="S6" s="1164"/>
      <c r="T6" s="1157"/>
      <c r="U6" s="1157"/>
      <c r="V6" s="1157"/>
      <c r="W6" s="1157"/>
      <c r="X6" s="1157"/>
      <c r="Y6" s="1157"/>
      <c r="Z6" s="1163"/>
      <c r="AA6" s="1163"/>
      <c r="AB6" s="1163"/>
    </row>
    <row r="7" spans="2:28" hidden="1">
      <c r="B7" s="1201" t="s">
        <v>381</v>
      </c>
      <c r="C7" s="971"/>
      <c r="D7" s="125"/>
      <c r="E7" s="126"/>
      <c r="F7" s="127"/>
      <c r="G7" s="128"/>
      <c r="H7" s="128"/>
      <c r="I7" s="129"/>
      <c r="J7" s="130"/>
      <c r="K7" s="131"/>
      <c r="L7" s="131"/>
      <c r="M7" s="131"/>
      <c r="N7" s="131"/>
      <c r="O7" s="131"/>
      <c r="P7" s="132"/>
      <c r="Q7" s="132"/>
      <c r="R7" s="132"/>
      <c r="S7" s="129"/>
      <c r="T7" s="129"/>
      <c r="U7" s="129"/>
      <c r="V7" s="129"/>
      <c r="W7" s="129"/>
      <c r="X7" s="129"/>
      <c r="Y7" s="129"/>
      <c r="Z7" s="129"/>
      <c r="AA7" s="375"/>
      <c r="AB7" s="913"/>
    </row>
    <row r="8" spans="2:28" hidden="1">
      <c r="B8" s="1202"/>
      <c r="C8" s="969"/>
      <c r="D8" s="902"/>
      <c r="E8" s="903"/>
      <c r="F8" s="904"/>
      <c r="G8" s="905"/>
      <c r="H8" s="905"/>
      <c r="I8" s="906"/>
      <c r="J8" s="907"/>
      <c r="K8" s="908"/>
      <c r="L8" s="908"/>
      <c r="M8" s="908"/>
      <c r="N8" s="908"/>
      <c r="O8" s="908"/>
      <c r="P8" s="909"/>
      <c r="Q8" s="909"/>
      <c r="R8" s="910"/>
      <c r="S8" s="906"/>
      <c r="T8" s="906"/>
      <c r="U8" s="906"/>
      <c r="V8" s="906"/>
      <c r="W8" s="906"/>
      <c r="X8" s="906"/>
      <c r="Y8" s="906"/>
      <c r="Z8" s="906"/>
      <c r="AA8" s="901"/>
      <c r="AB8" s="482"/>
    </row>
    <row r="9" spans="2:28" hidden="1">
      <c r="B9" s="1202"/>
      <c r="C9" s="969"/>
      <c r="D9" s="902"/>
      <c r="E9" s="903"/>
      <c r="F9" s="904"/>
      <c r="G9" s="905"/>
      <c r="H9" s="905"/>
      <c r="I9" s="906"/>
      <c r="J9" s="907"/>
      <c r="K9" s="908"/>
      <c r="L9" s="908"/>
      <c r="M9" s="908"/>
      <c r="N9" s="908"/>
      <c r="O9" s="908"/>
      <c r="P9" s="909"/>
      <c r="Q9" s="909"/>
      <c r="R9" s="909"/>
      <c r="S9" s="906"/>
      <c r="T9" s="906"/>
      <c r="U9" s="906"/>
      <c r="V9" s="906"/>
      <c r="W9" s="906"/>
      <c r="X9" s="906"/>
      <c r="Y9" s="906"/>
      <c r="Z9" s="906"/>
      <c r="AA9" s="901"/>
      <c r="AB9" s="482"/>
    </row>
    <row r="10" spans="2:28" hidden="1">
      <c r="B10" s="1202"/>
      <c r="C10" s="969"/>
      <c r="D10" s="902"/>
      <c r="E10" s="903"/>
      <c r="F10" s="904"/>
      <c r="G10" s="905"/>
      <c r="H10" s="905"/>
      <c r="I10" s="906"/>
      <c r="J10" s="907"/>
      <c r="K10" s="908"/>
      <c r="L10" s="908"/>
      <c r="M10" s="908"/>
      <c r="N10" s="908"/>
      <c r="O10" s="908"/>
      <c r="P10" s="909"/>
      <c r="Q10" s="909"/>
      <c r="R10" s="909"/>
      <c r="S10" s="906"/>
      <c r="T10" s="906"/>
      <c r="U10" s="906"/>
      <c r="V10" s="906"/>
      <c r="W10" s="906"/>
      <c r="X10" s="906"/>
      <c r="Y10" s="906"/>
      <c r="Z10" s="906"/>
      <c r="AA10" s="901"/>
      <c r="AB10" s="482"/>
    </row>
    <row r="11" spans="2:28" hidden="1">
      <c r="B11" s="1202"/>
      <c r="C11" s="969"/>
      <c r="D11" s="902"/>
      <c r="E11" s="903"/>
      <c r="F11" s="904"/>
      <c r="G11" s="905"/>
      <c r="H11" s="905"/>
      <c r="I11" s="906"/>
      <c r="J11" s="907"/>
      <c r="K11" s="908"/>
      <c r="L11" s="908"/>
      <c r="M11" s="908"/>
      <c r="N11" s="908"/>
      <c r="O11" s="908"/>
      <c r="P11" s="909"/>
      <c r="Q11" s="909"/>
      <c r="R11" s="909"/>
      <c r="S11" s="906"/>
      <c r="T11" s="906"/>
      <c r="U11" s="906"/>
      <c r="V11" s="906"/>
      <c r="W11" s="906"/>
      <c r="X11" s="906"/>
      <c r="Y11" s="906"/>
      <c r="Z11" s="906"/>
      <c r="AA11" s="901"/>
      <c r="AB11" s="482"/>
    </row>
    <row r="12" spans="2:28" hidden="1">
      <c r="B12" s="1202"/>
      <c r="C12" s="969"/>
      <c r="D12" s="902"/>
      <c r="E12" s="903"/>
      <c r="F12" s="904"/>
      <c r="G12" s="905"/>
      <c r="H12" s="905"/>
      <c r="I12" s="906"/>
      <c r="J12" s="907"/>
      <c r="K12" s="908"/>
      <c r="L12" s="908"/>
      <c r="M12" s="908"/>
      <c r="N12" s="908"/>
      <c r="O12" s="908"/>
      <c r="P12" s="909"/>
      <c r="Q12" s="909"/>
      <c r="R12" s="909"/>
      <c r="S12" s="906"/>
      <c r="T12" s="906"/>
      <c r="U12" s="906"/>
      <c r="V12" s="906"/>
      <c r="W12" s="906"/>
      <c r="X12" s="906"/>
      <c r="Y12" s="906"/>
      <c r="Z12" s="906"/>
      <c r="AA12" s="901"/>
      <c r="AB12" s="482"/>
    </row>
    <row r="13" spans="2:28">
      <c r="B13" s="1202"/>
      <c r="C13" s="969" t="s">
        <v>374</v>
      </c>
      <c r="D13" s="905">
        <v>0</v>
      </c>
      <c r="E13" s="903" t="s">
        <v>70</v>
      </c>
      <c r="F13" s="904">
        <v>0</v>
      </c>
      <c r="G13" s="905">
        <v>8</v>
      </c>
      <c r="H13" s="905" t="s">
        <v>70</v>
      </c>
      <c r="I13" s="904">
        <v>3.34</v>
      </c>
      <c r="J13" s="904">
        <f>(G13*20+I13)-(D13*20+F13)</f>
        <v>163.34</v>
      </c>
      <c r="K13" s="904">
        <v>0.5</v>
      </c>
      <c r="L13" s="904">
        <v>3.5</v>
      </c>
      <c r="M13" s="904">
        <v>3.5</v>
      </c>
      <c r="N13" s="904">
        <v>0.5</v>
      </c>
      <c r="O13" s="904">
        <f>J13*3</f>
        <v>490.02</v>
      </c>
      <c r="P13" s="914">
        <v>642.12</v>
      </c>
      <c r="Q13" s="914">
        <v>0</v>
      </c>
      <c r="R13" s="914">
        <v>37.049999999999997</v>
      </c>
      <c r="S13" s="914">
        <f>INT((K13+L13+M13+N13)*J13*100+0.5)/100</f>
        <v>1306.72</v>
      </c>
      <c r="T13" s="915">
        <v>0</v>
      </c>
      <c r="U13" s="915">
        <f>INT((K13+L13+M13+N13)*J13*0.2*100+0.5)/100</f>
        <v>261.33999999999997</v>
      </c>
      <c r="V13" s="915">
        <f>INT((K13+L13+M13+N13)*J13*0.2*100+0.5)/100</f>
        <v>261.33999999999997</v>
      </c>
      <c r="W13" s="915">
        <f>INT((L13-0.3+M13-0.3)*J13*100+0.5)/100</f>
        <v>1045.3800000000001</v>
      </c>
      <c r="X13" s="915">
        <f>INT((L13-0.3+M13-0.3)*J13*100+0.5)/100</f>
        <v>1045.3800000000001</v>
      </c>
      <c r="Y13" s="915">
        <f>W13*0.03</f>
        <v>31.361400000000003</v>
      </c>
      <c r="Z13" s="965">
        <f>J13*2-AA13</f>
        <v>310.97199999999998</v>
      </c>
      <c r="AA13" s="915">
        <f>7.854*2</f>
        <v>15.708</v>
      </c>
      <c r="AB13" s="915">
        <f>(J13*1.5*2)*0.05</f>
        <v>24.501000000000001</v>
      </c>
    </row>
    <row r="14" spans="2:28">
      <c r="B14" s="1202"/>
      <c r="C14" s="969" t="s">
        <v>379</v>
      </c>
      <c r="D14" s="905"/>
      <c r="E14" s="903"/>
      <c r="F14" s="904"/>
      <c r="G14" s="905"/>
      <c r="H14" s="905"/>
      <c r="I14" s="904"/>
      <c r="J14" s="904"/>
      <c r="K14" s="904"/>
      <c r="L14" s="904"/>
      <c r="M14" s="904"/>
      <c r="N14" s="904"/>
      <c r="O14" s="904"/>
      <c r="P14" s="916"/>
      <c r="Q14" s="916"/>
      <c r="R14" s="916"/>
      <c r="S14" s="914">
        <f t="shared" ref="S14:S27" si="0">INT((K14+L14+M14+N14)*J14*100+0.5)/100</f>
        <v>0</v>
      </c>
      <c r="T14" s="915">
        <v>0</v>
      </c>
      <c r="U14" s="915">
        <f t="shared" ref="U14:U27" si="1">INT((K14+L14+M14+N14)*J14*0.2*100+0.5)/100</f>
        <v>0</v>
      </c>
      <c r="V14" s="915">
        <f t="shared" ref="V14:V27" si="2">INT((K14+L14+M14+N14)*J14*0.2*100+0.5)/100</f>
        <v>0</v>
      </c>
      <c r="W14" s="915">
        <f t="shared" ref="W14:W27" si="3">INT((L14-0.3+M14-0.3)*J14*100+0.5)/100</f>
        <v>0</v>
      </c>
      <c r="X14" s="915">
        <f t="shared" ref="X14:X27" si="4">INT((L14-0.3+M14-0.3)*J14*100+0.5)/100</f>
        <v>0</v>
      </c>
      <c r="Y14" s="915">
        <f t="shared" ref="Y14:Y27" si="5">W14*0.03</f>
        <v>0</v>
      </c>
      <c r="Z14" s="915"/>
      <c r="AA14" s="915"/>
      <c r="AB14" s="915">
        <f t="shared" ref="AB14:AB27" si="6">(J14*1.5*2)*0.05</f>
        <v>0</v>
      </c>
    </row>
    <row r="15" spans="2:28">
      <c r="B15" s="1202"/>
      <c r="C15" s="969" t="s">
        <v>375</v>
      </c>
      <c r="D15" s="905">
        <v>0</v>
      </c>
      <c r="E15" s="903" t="s">
        <v>70</v>
      </c>
      <c r="F15" s="904">
        <v>0</v>
      </c>
      <c r="G15" s="905">
        <v>5</v>
      </c>
      <c r="H15" s="905" t="s">
        <v>70</v>
      </c>
      <c r="I15" s="904">
        <v>17.18</v>
      </c>
      <c r="J15" s="904">
        <f>(G15*20+I15)-(D15*20+F15)</f>
        <v>117.18</v>
      </c>
      <c r="K15" s="904">
        <v>0.5</v>
      </c>
      <c r="L15" s="904">
        <v>3.5</v>
      </c>
      <c r="M15" s="904">
        <v>3.5</v>
      </c>
      <c r="N15" s="904">
        <v>0.5</v>
      </c>
      <c r="O15" s="904">
        <f>J15*3</f>
        <v>351.54</v>
      </c>
      <c r="P15" s="914">
        <v>30.97</v>
      </c>
      <c r="Q15" s="914">
        <v>0</v>
      </c>
      <c r="R15" s="914">
        <v>575.76</v>
      </c>
      <c r="S15" s="914">
        <f t="shared" si="0"/>
        <v>937.44</v>
      </c>
      <c r="T15" s="915">
        <v>0</v>
      </c>
      <c r="U15" s="915">
        <f t="shared" si="1"/>
        <v>187.49</v>
      </c>
      <c r="V15" s="915">
        <f t="shared" si="2"/>
        <v>187.49</v>
      </c>
      <c r="W15" s="915">
        <f t="shared" si="3"/>
        <v>749.95</v>
      </c>
      <c r="X15" s="915">
        <f t="shared" si="4"/>
        <v>749.95</v>
      </c>
      <c r="Y15" s="915">
        <f t="shared" si="5"/>
        <v>22.4985</v>
      </c>
      <c r="Z15" s="965">
        <f>J15*2-AA15</f>
        <v>218.65200000000002</v>
      </c>
      <c r="AA15" s="915">
        <f t="shared" ref="AA15:AA27" si="7">7.854*2</f>
        <v>15.708</v>
      </c>
      <c r="AB15" s="915">
        <f t="shared" si="6"/>
        <v>17.577000000000002</v>
      </c>
    </row>
    <row r="16" spans="2:28">
      <c r="B16" s="1202"/>
      <c r="C16" s="969" t="s">
        <v>379</v>
      </c>
      <c r="D16" s="905"/>
      <c r="E16" s="903"/>
      <c r="F16" s="904"/>
      <c r="G16" s="905"/>
      <c r="H16" s="905"/>
      <c r="I16" s="904"/>
      <c r="J16" s="904"/>
      <c r="K16" s="904"/>
      <c r="L16" s="904"/>
      <c r="M16" s="904"/>
      <c r="N16" s="904"/>
      <c r="O16" s="904"/>
      <c r="P16" s="916"/>
      <c r="Q16" s="916"/>
      <c r="R16" s="916"/>
      <c r="S16" s="914">
        <f t="shared" si="0"/>
        <v>0</v>
      </c>
      <c r="T16" s="915">
        <v>0</v>
      </c>
      <c r="U16" s="915">
        <f t="shared" si="1"/>
        <v>0</v>
      </c>
      <c r="V16" s="915">
        <f t="shared" si="2"/>
        <v>0</v>
      </c>
      <c r="W16" s="915">
        <f t="shared" si="3"/>
        <v>0</v>
      </c>
      <c r="X16" s="915">
        <f t="shared" si="4"/>
        <v>0</v>
      </c>
      <c r="Y16" s="915">
        <f t="shared" si="5"/>
        <v>0</v>
      </c>
      <c r="Z16" s="915"/>
      <c r="AA16" s="915"/>
      <c r="AB16" s="915">
        <f t="shared" si="6"/>
        <v>0</v>
      </c>
    </row>
    <row r="17" spans="2:28">
      <c r="B17" s="1202"/>
      <c r="C17" s="969" t="s">
        <v>376</v>
      </c>
      <c r="D17" s="905">
        <v>0</v>
      </c>
      <c r="E17" s="903" t="s">
        <v>70</v>
      </c>
      <c r="F17" s="904">
        <v>0</v>
      </c>
      <c r="G17" s="905">
        <v>17</v>
      </c>
      <c r="H17" s="905" t="s">
        <v>70</v>
      </c>
      <c r="I17" s="904">
        <v>8</v>
      </c>
      <c r="J17" s="904">
        <f>(G17*20+I17)-(D17*20+F17)</f>
        <v>348</v>
      </c>
      <c r="K17" s="904">
        <v>0.5</v>
      </c>
      <c r="L17" s="904">
        <v>3.5</v>
      </c>
      <c r="M17" s="904">
        <v>3.5</v>
      </c>
      <c r="N17" s="904">
        <v>0.5</v>
      </c>
      <c r="O17" s="904">
        <f>J17*3</f>
        <v>1044</v>
      </c>
      <c r="P17" s="914">
        <v>1294.25</v>
      </c>
      <c r="Q17" s="914">
        <v>0</v>
      </c>
      <c r="R17" s="914">
        <v>146.41</v>
      </c>
      <c r="S17" s="914">
        <f t="shared" si="0"/>
        <v>2784</v>
      </c>
      <c r="T17" s="915">
        <v>0</v>
      </c>
      <c r="U17" s="915">
        <f t="shared" si="1"/>
        <v>556.79999999999995</v>
      </c>
      <c r="V17" s="915">
        <f t="shared" si="2"/>
        <v>556.79999999999995</v>
      </c>
      <c r="W17" s="915">
        <f t="shared" si="3"/>
        <v>2227.1999999999998</v>
      </c>
      <c r="X17" s="915">
        <f t="shared" si="4"/>
        <v>2227.1999999999998</v>
      </c>
      <c r="Y17" s="915">
        <f t="shared" si="5"/>
        <v>66.815999999999988</v>
      </c>
      <c r="Z17" s="965">
        <f>J17*2-AA17</f>
        <v>680.29200000000003</v>
      </c>
      <c r="AA17" s="915">
        <f t="shared" si="7"/>
        <v>15.708</v>
      </c>
      <c r="AB17" s="915">
        <f t="shared" si="6"/>
        <v>52.2</v>
      </c>
    </row>
    <row r="18" spans="2:28">
      <c r="B18" s="1202"/>
      <c r="C18" s="969" t="s">
        <v>21765</v>
      </c>
      <c r="D18" s="905"/>
      <c r="E18" s="903"/>
      <c r="F18" s="904"/>
      <c r="G18" s="905"/>
      <c r="H18" s="905"/>
      <c r="I18" s="904"/>
      <c r="J18" s="904">
        <v>60</v>
      </c>
      <c r="K18" s="904">
        <v>0.5</v>
      </c>
      <c r="L18" s="904">
        <v>3.5</v>
      </c>
      <c r="M18" s="904">
        <v>3.5</v>
      </c>
      <c r="N18" s="904">
        <v>0.5</v>
      </c>
      <c r="O18" s="904">
        <f>J18*3</f>
        <v>180</v>
      </c>
      <c r="P18" s="914">
        <f>J18*(K18+L18+M18+N18)*0.38</f>
        <v>182.4</v>
      </c>
      <c r="Q18" s="914">
        <v>0</v>
      </c>
      <c r="R18" s="914">
        <v>0</v>
      </c>
      <c r="S18" s="914">
        <f t="shared" si="0"/>
        <v>480</v>
      </c>
      <c r="T18" s="915">
        <v>0</v>
      </c>
      <c r="U18" s="915">
        <f t="shared" si="1"/>
        <v>96</v>
      </c>
      <c r="V18" s="915">
        <f t="shared" si="2"/>
        <v>96</v>
      </c>
      <c r="W18" s="915">
        <f t="shared" si="3"/>
        <v>384</v>
      </c>
      <c r="X18" s="915">
        <f t="shared" si="4"/>
        <v>384</v>
      </c>
      <c r="Y18" s="915">
        <f t="shared" si="5"/>
        <v>11.52</v>
      </c>
      <c r="Z18" s="965">
        <f>J18*2-AA18</f>
        <v>104.292</v>
      </c>
      <c r="AA18" s="915">
        <f t="shared" si="7"/>
        <v>15.708</v>
      </c>
      <c r="AB18" s="915">
        <f t="shared" si="6"/>
        <v>9</v>
      </c>
    </row>
    <row r="19" spans="2:28">
      <c r="B19" s="1202"/>
      <c r="C19" s="969" t="s">
        <v>22784</v>
      </c>
      <c r="D19" s="905">
        <v>0</v>
      </c>
      <c r="E19" s="903" t="s">
        <v>70</v>
      </c>
      <c r="F19" s="904">
        <v>0</v>
      </c>
      <c r="G19" s="905">
        <v>6</v>
      </c>
      <c r="H19" s="905" t="s">
        <v>70</v>
      </c>
      <c r="I19" s="904">
        <v>4.05</v>
      </c>
      <c r="J19" s="904">
        <f>(G19*20+I19)-(D19*20+F19)</f>
        <v>124.05</v>
      </c>
      <c r="K19" s="904">
        <v>0.5</v>
      </c>
      <c r="L19" s="904">
        <v>3.5</v>
      </c>
      <c r="M19" s="904">
        <v>3.5</v>
      </c>
      <c r="N19" s="904">
        <v>0.5</v>
      </c>
      <c r="O19" s="904">
        <f>J19*3</f>
        <v>372.15</v>
      </c>
      <c r="P19" s="914">
        <v>99.79</v>
      </c>
      <c r="Q19" s="914">
        <v>0</v>
      </c>
      <c r="R19" s="914">
        <v>401.9</v>
      </c>
      <c r="S19" s="914">
        <f t="shared" si="0"/>
        <v>992.4</v>
      </c>
      <c r="T19" s="915">
        <v>0</v>
      </c>
      <c r="U19" s="915">
        <f t="shared" si="1"/>
        <v>198.48</v>
      </c>
      <c r="V19" s="915">
        <f t="shared" si="2"/>
        <v>198.48</v>
      </c>
      <c r="W19" s="915">
        <f t="shared" si="3"/>
        <v>793.92</v>
      </c>
      <c r="X19" s="915">
        <f t="shared" si="4"/>
        <v>793.92</v>
      </c>
      <c r="Y19" s="915">
        <f t="shared" si="5"/>
        <v>23.817599999999999</v>
      </c>
      <c r="Z19" s="965">
        <f>J19*2-AA19</f>
        <v>232.392</v>
      </c>
      <c r="AA19" s="915">
        <f t="shared" si="7"/>
        <v>15.708</v>
      </c>
      <c r="AB19" s="915">
        <f t="shared" si="6"/>
        <v>18.607499999999998</v>
      </c>
    </row>
    <row r="20" spans="2:28">
      <c r="B20" s="1202"/>
      <c r="C20" s="969" t="s">
        <v>379</v>
      </c>
      <c r="D20" s="905"/>
      <c r="E20" s="903"/>
      <c r="F20" s="904"/>
      <c r="G20" s="905"/>
      <c r="H20" s="905"/>
      <c r="I20" s="904"/>
      <c r="J20" s="904"/>
      <c r="K20" s="904"/>
      <c r="L20" s="904"/>
      <c r="M20" s="904"/>
      <c r="N20" s="904"/>
      <c r="O20" s="904"/>
      <c r="P20" s="916"/>
      <c r="Q20" s="916"/>
      <c r="R20" s="916"/>
      <c r="S20" s="914">
        <f t="shared" si="0"/>
        <v>0</v>
      </c>
      <c r="T20" s="915">
        <v>0</v>
      </c>
      <c r="U20" s="915">
        <f t="shared" si="1"/>
        <v>0</v>
      </c>
      <c r="V20" s="915">
        <f t="shared" si="2"/>
        <v>0</v>
      </c>
      <c r="W20" s="915">
        <f t="shared" si="3"/>
        <v>0</v>
      </c>
      <c r="X20" s="915">
        <f t="shared" si="4"/>
        <v>0</v>
      </c>
      <c r="Y20" s="915">
        <f t="shared" si="5"/>
        <v>0</v>
      </c>
      <c r="Z20" s="915"/>
      <c r="AA20" s="915"/>
      <c r="AB20" s="915">
        <f t="shared" si="6"/>
        <v>0</v>
      </c>
    </row>
    <row r="21" spans="2:28">
      <c r="B21" s="1202"/>
      <c r="C21" s="969" t="s">
        <v>378</v>
      </c>
      <c r="D21" s="905">
        <v>0</v>
      </c>
      <c r="E21" s="903" t="s">
        <v>70</v>
      </c>
      <c r="F21" s="904">
        <v>0</v>
      </c>
      <c r="G21" s="905">
        <v>28</v>
      </c>
      <c r="H21" s="905" t="s">
        <v>70</v>
      </c>
      <c r="I21" s="904">
        <v>8.3130000000000006</v>
      </c>
      <c r="J21" s="904">
        <f>(G21*20+I21)-(D21*20+F21)</f>
        <v>568.31299999999999</v>
      </c>
      <c r="K21" s="904">
        <v>0.5</v>
      </c>
      <c r="L21" s="904">
        <v>3.5</v>
      </c>
      <c r="M21" s="904">
        <v>3.5</v>
      </c>
      <c r="N21" s="904">
        <v>0.5</v>
      </c>
      <c r="O21" s="904">
        <f>J21*3</f>
        <v>1704.9389999999999</v>
      </c>
      <c r="P21" s="914">
        <v>2511.27</v>
      </c>
      <c r="Q21" s="914">
        <v>0</v>
      </c>
      <c r="R21" s="914">
        <v>829.9</v>
      </c>
      <c r="S21" s="914">
        <f t="shared" si="0"/>
        <v>4546.5</v>
      </c>
      <c r="T21" s="915">
        <v>0</v>
      </c>
      <c r="U21" s="915">
        <f t="shared" si="1"/>
        <v>909.3</v>
      </c>
      <c r="V21" s="915">
        <f t="shared" si="2"/>
        <v>909.3</v>
      </c>
      <c r="W21" s="915">
        <f t="shared" si="3"/>
        <v>3637.2</v>
      </c>
      <c r="X21" s="915">
        <f t="shared" si="4"/>
        <v>3637.2</v>
      </c>
      <c r="Y21" s="915">
        <f t="shared" si="5"/>
        <v>109.11599999999999</v>
      </c>
      <c r="Z21" s="965">
        <f>J21*2-AA21</f>
        <v>1120.9179999999999</v>
      </c>
      <c r="AA21" s="915">
        <f t="shared" si="7"/>
        <v>15.708</v>
      </c>
      <c r="AB21" s="915">
        <f t="shared" si="6"/>
        <v>85.246949999999998</v>
      </c>
    </row>
    <row r="22" spans="2:28">
      <c r="B22" s="1202"/>
      <c r="C22" s="969" t="s">
        <v>379</v>
      </c>
      <c r="D22" s="905"/>
      <c r="E22" s="903"/>
      <c r="F22" s="904"/>
      <c r="G22" s="905"/>
      <c r="H22" s="905"/>
      <c r="I22" s="904"/>
      <c r="J22" s="904"/>
      <c r="K22" s="904"/>
      <c r="L22" s="904"/>
      <c r="M22" s="904"/>
      <c r="N22" s="904"/>
      <c r="O22" s="904"/>
      <c r="P22" s="917"/>
      <c r="Q22" s="917"/>
      <c r="R22" s="916"/>
      <c r="S22" s="914">
        <f t="shared" si="0"/>
        <v>0</v>
      </c>
      <c r="T22" s="915">
        <v>0</v>
      </c>
      <c r="U22" s="915">
        <f t="shared" si="1"/>
        <v>0</v>
      </c>
      <c r="V22" s="915">
        <f t="shared" si="2"/>
        <v>0</v>
      </c>
      <c r="W22" s="915">
        <f t="shared" si="3"/>
        <v>0</v>
      </c>
      <c r="X22" s="915">
        <f t="shared" si="4"/>
        <v>0</v>
      </c>
      <c r="Y22" s="915">
        <f t="shared" si="5"/>
        <v>0</v>
      </c>
      <c r="Z22" s="915"/>
      <c r="AA22" s="915"/>
      <c r="AB22" s="915">
        <f t="shared" si="6"/>
        <v>0</v>
      </c>
    </row>
    <row r="23" spans="2:28">
      <c r="B23" s="1202"/>
      <c r="C23" s="969" t="s">
        <v>372</v>
      </c>
      <c r="D23" s="905">
        <v>0</v>
      </c>
      <c r="E23" s="903" t="s">
        <v>70</v>
      </c>
      <c r="F23" s="904">
        <v>0</v>
      </c>
      <c r="G23" s="905">
        <v>6</v>
      </c>
      <c r="H23" s="905" t="s">
        <v>70</v>
      </c>
      <c r="I23" s="904">
        <v>0</v>
      </c>
      <c r="J23" s="904">
        <f>(G23*20+I23)-(D23*20+F23)</f>
        <v>120</v>
      </c>
      <c r="K23" s="904">
        <v>0.5</v>
      </c>
      <c r="L23" s="904">
        <v>3.5</v>
      </c>
      <c r="M23" s="904">
        <v>3.5</v>
      </c>
      <c r="N23" s="904">
        <v>0.5</v>
      </c>
      <c r="O23" s="904">
        <f>J23*3</f>
        <v>360</v>
      </c>
      <c r="P23" s="914">
        <v>238.74</v>
      </c>
      <c r="Q23" s="914">
        <v>0</v>
      </c>
      <c r="R23" s="914">
        <v>15.69</v>
      </c>
      <c r="S23" s="914">
        <f t="shared" si="0"/>
        <v>960</v>
      </c>
      <c r="T23" s="915">
        <v>0</v>
      </c>
      <c r="U23" s="915">
        <f t="shared" si="1"/>
        <v>192</v>
      </c>
      <c r="V23" s="915">
        <f t="shared" si="2"/>
        <v>192</v>
      </c>
      <c r="W23" s="915">
        <f t="shared" si="3"/>
        <v>768</v>
      </c>
      <c r="X23" s="915">
        <f t="shared" si="4"/>
        <v>768</v>
      </c>
      <c r="Y23" s="915">
        <f t="shared" si="5"/>
        <v>23.04</v>
      </c>
      <c r="Z23" s="965">
        <f>J23*2-AA23</f>
        <v>224.292</v>
      </c>
      <c r="AA23" s="915">
        <f t="shared" si="7"/>
        <v>15.708</v>
      </c>
      <c r="AB23" s="915">
        <f t="shared" si="6"/>
        <v>18</v>
      </c>
    </row>
    <row r="24" spans="2:28">
      <c r="B24" s="1202"/>
      <c r="C24" s="969" t="s">
        <v>379</v>
      </c>
      <c r="D24" s="905"/>
      <c r="E24" s="903"/>
      <c r="F24" s="904"/>
      <c r="G24" s="905"/>
      <c r="H24" s="905"/>
      <c r="I24" s="904"/>
      <c r="J24" s="904"/>
      <c r="K24" s="904"/>
      <c r="L24" s="904"/>
      <c r="M24" s="904"/>
      <c r="N24" s="904"/>
      <c r="O24" s="904"/>
      <c r="P24" s="916"/>
      <c r="Q24" s="916"/>
      <c r="R24" s="916"/>
      <c r="S24" s="914">
        <f t="shared" si="0"/>
        <v>0</v>
      </c>
      <c r="T24" s="915">
        <v>0</v>
      </c>
      <c r="U24" s="915">
        <f t="shared" si="1"/>
        <v>0</v>
      </c>
      <c r="V24" s="915">
        <f t="shared" si="2"/>
        <v>0</v>
      </c>
      <c r="W24" s="915">
        <f t="shared" si="3"/>
        <v>0</v>
      </c>
      <c r="X24" s="915">
        <f t="shared" si="4"/>
        <v>0</v>
      </c>
      <c r="Y24" s="915">
        <f t="shared" si="5"/>
        <v>0</v>
      </c>
      <c r="Z24" s="915"/>
      <c r="AA24" s="915"/>
      <c r="AB24" s="915">
        <f t="shared" si="6"/>
        <v>0</v>
      </c>
    </row>
    <row r="25" spans="2:28">
      <c r="B25" s="1202"/>
      <c r="C25" s="969" t="s">
        <v>22739</v>
      </c>
      <c r="D25" s="905">
        <v>0</v>
      </c>
      <c r="E25" s="903" t="s">
        <v>70</v>
      </c>
      <c r="F25" s="904">
        <v>0</v>
      </c>
      <c r="G25" s="905">
        <v>17</v>
      </c>
      <c r="H25" s="905" t="s">
        <v>70</v>
      </c>
      <c r="I25" s="904">
        <v>18.66</v>
      </c>
      <c r="J25" s="904">
        <f>(G25*20+I25)-(D25*20+F25)</f>
        <v>358.66</v>
      </c>
      <c r="K25" s="904">
        <v>0.5</v>
      </c>
      <c r="L25" s="904">
        <v>3.5</v>
      </c>
      <c r="M25" s="904">
        <v>3.5</v>
      </c>
      <c r="N25" s="904">
        <v>0.5</v>
      </c>
      <c r="O25" s="904">
        <f>J25*3</f>
        <v>1075.98</v>
      </c>
      <c r="P25" s="914">
        <v>1263.45</v>
      </c>
      <c r="Q25" s="914">
        <v>0</v>
      </c>
      <c r="R25" s="914">
        <v>93.93</v>
      </c>
      <c r="S25" s="914">
        <f t="shared" si="0"/>
        <v>2869.28</v>
      </c>
      <c r="T25" s="915">
        <v>0</v>
      </c>
      <c r="U25" s="915">
        <f t="shared" si="1"/>
        <v>573.86</v>
      </c>
      <c r="V25" s="915">
        <f t="shared" si="2"/>
        <v>573.86</v>
      </c>
      <c r="W25" s="915">
        <f t="shared" si="3"/>
        <v>2295.42</v>
      </c>
      <c r="X25" s="915">
        <f t="shared" si="4"/>
        <v>2295.42</v>
      </c>
      <c r="Y25" s="915">
        <f t="shared" si="5"/>
        <v>68.8626</v>
      </c>
      <c r="Z25" s="965">
        <f>J25*2-AA25</f>
        <v>701.61200000000008</v>
      </c>
      <c r="AA25" s="915">
        <f t="shared" si="7"/>
        <v>15.708</v>
      </c>
      <c r="AB25" s="915">
        <f t="shared" si="6"/>
        <v>53.799000000000007</v>
      </c>
    </row>
    <row r="26" spans="2:28">
      <c r="B26" s="1202"/>
      <c r="C26" s="969" t="s">
        <v>379</v>
      </c>
      <c r="D26" s="905"/>
      <c r="E26" s="903"/>
      <c r="F26" s="904"/>
      <c r="G26" s="905"/>
      <c r="H26" s="905"/>
      <c r="I26" s="904"/>
      <c r="J26" s="904"/>
      <c r="K26" s="904"/>
      <c r="L26" s="904"/>
      <c r="M26" s="904"/>
      <c r="N26" s="904"/>
      <c r="O26" s="904"/>
      <c r="P26" s="917"/>
      <c r="Q26" s="917"/>
      <c r="R26" s="916"/>
      <c r="S26" s="914">
        <f t="shared" si="0"/>
        <v>0</v>
      </c>
      <c r="T26" s="915">
        <v>0</v>
      </c>
      <c r="U26" s="915">
        <f t="shared" si="1"/>
        <v>0</v>
      </c>
      <c r="V26" s="915">
        <f t="shared" si="2"/>
        <v>0</v>
      </c>
      <c r="W26" s="915">
        <f t="shared" si="3"/>
        <v>0</v>
      </c>
      <c r="X26" s="915">
        <f t="shared" si="4"/>
        <v>0</v>
      </c>
      <c r="Y26" s="915">
        <f t="shared" si="5"/>
        <v>0</v>
      </c>
      <c r="Z26" s="915"/>
      <c r="AA26" s="915"/>
      <c r="AB26" s="915">
        <f t="shared" si="6"/>
        <v>0</v>
      </c>
    </row>
    <row r="27" spans="2:28">
      <c r="B27" s="1202"/>
      <c r="C27" s="969" t="s">
        <v>373</v>
      </c>
      <c r="D27" s="905">
        <v>0</v>
      </c>
      <c r="E27" s="903" t="s">
        <v>70</v>
      </c>
      <c r="F27" s="904">
        <v>0</v>
      </c>
      <c r="G27" s="905">
        <v>6</v>
      </c>
      <c r="H27" s="905" t="s">
        <v>70</v>
      </c>
      <c r="I27" s="904">
        <v>0</v>
      </c>
      <c r="J27" s="904">
        <f>(G27*20+I27)-(D27*20+F27)</f>
        <v>120</v>
      </c>
      <c r="K27" s="904">
        <v>0.5</v>
      </c>
      <c r="L27" s="904">
        <v>3.5</v>
      </c>
      <c r="M27" s="904">
        <v>3.5</v>
      </c>
      <c r="N27" s="904">
        <v>0.5</v>
      </c>
      <c r="O27" s="904">
        <f>J27*3</f>
        <v>360</v>
      </c>
      <c r="P27" s="914">
        <v>1186.27</v>
      </c>
      <c r="Q27" s="914">
        <v>0</v>
      </c>
      <c r="R27" s="914">
        <v>0.25</v>
      </c>
      <c r="S27" s="914">
        <f t="shared" si="0"/>
        <v>960</v>
      </c>
      <c r="T27" s="915">
        <v>0</v>
      </c>
      <c r="U27" s="915">
        <f t="shared" si="1"/>
        <v>192</v>
      </c>
      <c r="V27" s="915">
        <f t="shared" si="2"/>
        <v>192</v>
      </c>
      <c r="W27" s="915">
        <f t="shared" si="3"/>
        <v>768</v>
      </c>
      <c r="X27" s="915">
        <f t="shared" si="4"/>
        <v>768</v>
      </c>
      <c r="Y27" s="915">
        <f t="shared" si="5"/>
        <v>23.04</v>
      </c>
      <c r="Z27" s="965">
        <f>J27*2-AA27</f>
        <v>224.292</v>
      </c>
      <c r="AA27" s="915">
        <f t="shared" si="7"/>
        <v>15.708</v>
      </c>
      <c r="AB27" s="915">
        <f t="shared" si="6"/>
        <v>18</v>
      </c>
    </row>
    <row r="28" spans="2:28">
      <c r="B28" s="1202"/>
      <c r="C28" s="969" t="s">
        <v>379</v>
      </c>
      <c r="D28" s="902"/>
      <c r="E28" s="903"/>
      <c r="F28" s="904"/>
      <c r="G28" s="905"/>
      <c r="H28" s="905"/>
      <c r="I28" s="906"/>
      <c r="J28" s="907"/>
      <c r="K28" s="908"/>
      <c r="L28" s="908"/>
      <c r="M28" s="908"/>
      <c r="N28" s="908"/>
      <c r="O28" s="908"/>
      <c r="P28" s="910"/>
      <c r="Q28" s="910"/>
      <c r="R28" s="909"/>
      <c r="S28" s="906"/>
      <c r="T28" s="906"/>
      <c r="U28" s="906"/>
      <c r="V28" s="906"/>
      <c r="W28" s="906"/>
      <c r="X28" s="906"/>
      <c r="Y28" s="906"/>
      <c r="Z28" s="906"/>
      <c r="AA28" s="901"/>
      <c r="AB28" s="482"/>
    </row>
    <row r="29" spans="2:28">
      <c r="B29" s="1202"/>
      <c r="C29" s="1153" t="s">
        <v>15</v>
      </c>
      <c r="D29" s="1153"/>
      <c r="E29" s="1153"/>
      <c r="F29" s="1153"/>
      <c r="G29" s="1153"/>
      <c r="H29" s="1153"/>
      <c r="I29" s="1153"/>
      <c r="J29" s="920">
        <f>SUM(J7:J28)</f>
        <v>1979.5429999999999</v>
      </c>
      <c r="K29" s="1167"/>
      <c r="L29" s="1167"/>
      <c r="M29" s="1167"/>
      <c r="N29" s="1167"/>
      <c r="O29" s="920">
        <f>SUM(O7:O28)</f>
        <v>5938.628999999999</v>
      </c>
      <c r="P29" s="920">
        <f t="shared" ref="P29:AB29" si="8">SUM(P7:P28)</f>
        <v>7449.26</v>
      </c>
      <c r="Q29" s="920">
        <f>SUM(Q7:Q28)</f>
        <v>0</v>
      </c>
      <c r="R29" s="920">
        <f t="shared" si="8"/>
        <v>2100.89</v>
      </c>
      <c r="S29" s="920">
        <f t="shared" si="8"/>
        <v>15836.34</v>
      </c>
      <c r="T29" s="920">
        <f t="shared" si="8"/>
        <v>0</v>
      </c>
      <c r="U29" s="920">
        <f t="shared" si="8"/>
        <v>3167.27</v>
      </c>
      <c r="V29" s="920">
        <f t="shared" si="8"/>
        <v>3167.27</v>
      </c>
      <c r="W29" s="920">
        <f t="shared" si="8"/>
        <v>12669.07</v>
      </c>
      <c r="X29" s="920">
        <f t="shared" si="8"/>
        <v>12669.07</v>
      </c>
      <c r="Y29" s="920">
        <f t="shared" si="8"/>
        <v>380.07210000000003</v>
      </c>
      <c r="Z29" s="920">
        <f t="shared" si="8"/>
        <v>3817.7139999999999</v>
      </c>
      <c r="AA29" s="920">
        <f t="shared" si="8"/>
        <v>141.37200000000001</v>
      </c>
      <c r="AB29" s="286">
        <f t="shared" si="8"/>
        <v>296.93145000000004</v>
      </c>
    </row>
    <row r="30" spans="2:28" ht="16.2" thickBot="1">
      <c r="B30" s="1203"/>
      <c r="C30" s="1168"/>
      <c r="D30" s="1168"/>
      <c r="E30" s="1168"/>
      <c r="F30" s="1168"/>
      <c r="G30" s="1168"/>
      <c r="H30" s="1168"/>
      <c r="I30" s="1168"/>
      <c r="J30" s="1168"/>
      <c r="K30" s="1168"/>
      <c r="L30" s="1168"/>
      <c r="M30" s="1168"/>
      <c r="N30" s="1168"/>
      <c r="O30" s="1168"/>
      <c r="P30" s="1168"/>
      <c r="Q30" s="1168"/>
      <c r="R30" s="1168"/>
      <c r="S30" s="1168"/>
      <c r="T30" s="1168"/>
      <c r="U30" s="1168"/>
      <c r="V30" s="1168"/>
      <c r="W30" s="1168"/>
      <c r="X30" s="1168"/>
      <c r="Y30" s="1168"/>
      <c r="Z30" s="1168"/>
      <c r="AA30" s="381"/>
      <c r="AB30" s="967"/>
    </row>
    <row r="31" spans="2:28" ht="19.95" customHeight="1">
      <c r="B31" s="1198" t="s">
        <v>21772</v>
      </c>
      <c r="C31" s="975" t="s">
        <v>21770</v>
      </c>
      <c r="D31" s="956">
        <v>0</v>
      </c>
      <c r="E31" s="957" t="s">
        <v>70</v>
      </c>
      <c r="F31" s="960">
        <v>0</v>
      </c>
      <c r="G31" s="956">
        <v>5</v>
      </c>
      <c r="H31" s="956" t="s">
        <v>70</v>
      </c>
      <c r="I31" s="960">
        <v>16.5</v>
      </c>
      <c r="J31" s="960">
        <f>(G31*20+I31)-(D31*20+F31)</f>
        <v>116.5</v>
      </c>
      <c r="K31" s="960">
        <v>0.5</v>
      </c>
      <c r="L31" s="960">
        <v>3.5</v>
      </c>
      <c r="M31" s="960">
        <v>3.5</v>
      </c>
      <c r="N31" s="960">
        <v>0.5</v>
      </c>
      <c r="O31" s="960">
        <f>J31*3</f>
        <v>349.5</v>
      </c>
      <c r="P31" s="964">
        <v>212.27</v>
      </c>
      <c r="Q31" s="964">
        <v>0</v>
      </c>
      <c r="R31" s="964">
        <v>329.64</v>
      </c>
      <c r="S31" s="964">
        <f>INT((K31+L31+M31+N31)*J31*100+0.5)/100</f>
        <v>932</v>
      </c>
      <c r="T31" s="963">
        <v>0</v>
      </c>
      <c r="U31" s="963">
        <f>INT((K31+L31+M31+N31)*J31*0.2*100+0.5)/100</f>
        <v>186.4</v>
      </c>
      <c r="V31" s="963">
        <f>INT((K31+L31+M31+N31)*J31*0.2*100+0.5)/100</f>
        <v>186.4</v>
      </c>
      <c r="W31" s="963">
        <f>INT((L31-0.3+M31-0.3)*J31*100+0.5)/100</f>
        <v>745.6</v>
      </c>
      <c r="X31" s="963">
        <f>INT((L31-0.3+M31-0.3)*J31*100+0.5)/100</f>
        <v>745.6</v>
      </c>
      <c r="Y31" s="963">
        <f>W31*0.03</f>
        <v>22.367999999999999</v>
      </c>
      <c r="Z31" s="965">
        <f>J31*2-AA31</f>
        <v>233</v>
      </c>
      <c r="AA31" s="963">
        <v>0</v>
      </c>
      <c r="AB31" s="915">
        <f>(J31*1.5*2)*0.05</f>
        <v>17.475000000000001</v>
      </c>
    </row>
    <row r="32" spans="2:28" ht="19.95" customHeight="1">
      <c r="B32" s="1199"/>
      <c r="C32" s="969" t="s">
        <v>21771</v>
      </c>
      <c r="D32" s="905"/>
      <c r="E32" s="903"/>
      <c r="F32" s="904"/>
      <c r="G32" s="905"/>
      <c r="H32" s="905"/>
      <c r="I32" s="904"/>
      <c r="J32" s="904">
        <v>0</v>
      </c>
      <c r="K32" s="904">
        <v>0.5</v>
      </c>
      <c r="L32" s="904">
        <v>3.5</v>
      </c>
      <c r="M32" s="904">
        <v>3.5</v>
      </c>
      <c r="N32" s="904">
        <v>0.5</v>
      </c>
      <c r="O32" s="904">
        <v>0</v>
      </c>
      <c r="P32" s="914">
        <v>0</v>
      </c>
      <c r="Q32" s="914">
        <v>0</v>
      </c>
      <c r="R32" s="972">
        <v>0</v>
      </c>
      <c r="S32" s="914">
        <v>0</v>
      </c>
      <c r="T32" s="915">
        <v>0</v>
      </c>
      <c r="U32" s="915">
        <v>0</v>
      </c>
      <c r="V32" s="915">
        <v>0</v>
      </c>
      <c r="W32" s="973">
        <v>0</v>
      </c>
      <c r="X32" s="973">
        <v>0</v>
      </c>
      <c r="Y32" s="915">
        <v>0</v>
      </c>
      <c r="Z32" s="915">
        <f>J32</f>
        <v>0</v>
      </c>
      <c r="AA32" s="915">
        <v>0</v>
      </c>
      <c r="AB32" s="915">
        <f>(J32*1.5*2)*0.05</f>
        <v>0</v>
      </c>
    </row>
    <row r="33" spans="2:28" ht="19.95" customHeight="1">
      <c r="B33" s="1199"/>
      <c r="C33" s="969"/>
      <c r="D33" s="905"/>
      <c r="E33" s="903"/>
      <c r="F33" s="904"/>
      <c r="G33" s="905"/>
      <c r="H33" s="905"/>
      <c r="I33" s="904"/>
      <c r="J33" s="923"/>
      <c r="K33" s="924"/>
      <c r="L33" s="924"/>
      <c r="M33" s="924"/>
      <c r="N33" s="924"/>
      <c r="O33" s="924"/>
      <c r="P33" s="916"/>
      <c r="Q33" s="916"/>
      <c r="R33" s="917"/>
      <c r="S33" s="904"/>
      <c r="T33" s="904"/>
      <c r="U33" s="904"/>
      <c r="V33" s="904"/>
      <c r="W33" s="906"/>
      <c r="X33" s="906"/>
      <c r="Y33" s="904"/>
      <c r="Z33" s="904"/>
      <c r="AA33" s="901"/>
      <c r="AB33" s="482"/>
    </row>
    <row r="34" spans="2:28" ht="19.95" customHeight="1">
      <c r="B34" s="1199"/>
      <c r="C34" s="1205"/>
      <c r="D34" s="1205"/>
      <c r="E34" s="1205"/>
      <c r="F34" s="1205"/>
      <c r="G34" s="1205"/>
      <c r="H34" s="1205"/>
      <c r="I34" s="1205"/>
      <c r="J34" s="1205"/>
      <c r="K34" s="1205"/>
      <c r="L34" s="1205"/>
      <c r="M34" s="1205"/>
      <c r="N34" s="1205"/>
      <c r="O34" s="1205"/>
      <c r="P34" s="1205"/>
      <c r="Q34" s="1205"/>
      <c r="R34" s="1205"/>
      <c r="S34" s="1205"/>
      <c r="T34" s="1205"/>
      <c r="U34" s="1205"/>
      <c r="V34" s="1205"/>
      <c r="W34" s="1205"/>
      <c r="X34" s="1205"/>
      <c r="Y34" s="1205"/>
      <c r="Z34" s="1205"/>
      <c r="AA34" s="901"/>
      <c r="AB34" s="482"/>
    </row>
    <row r="35" spans="2:28" ht="19.95" customHeight="1" thickBot="1">
      <c r="B35" s="1200"/>
      <c r="C35" s="1206" t="s">
        <v>15</v>
      </c>
      <c r="D35" s="1206"/>
      <c r="E35" s="1206"/>
      <c r="F35" s="1206"/>
      <c r="G35" s="1206"/>
      <c r="H35" s="1206"/>
      <c r="I35" s="1206"/>
      <c r="J35" s="925">
        <f>SUM(J31:J33)</f>
        <v>116.5</v>
      </c>
      <c r="K35" s="1165"/>
      <c r="L35" s="1165"/>
      <c r="M35" s="1165"/>
      <c r="N35" s="1165"/>
      <c r="O35" s="925">
        <f t="shared" ref="O35:AB35" si="9">SUM(O31:O33)</f>
        <v>349.5</v>
      </c>
      <c r="P35" s="925">
        <f t="shared" si="9"/>
        <v>212.27</v>
      </c>
      <c r="Q35" s="925">
        <f t="shared" si="9"/>
        <v>0</v>
      </c>
      <c r="R35" s="925">
        <f t="shared" si="9"/>
        <v>329.64</v>
      </c>
      <c r="S35" s="925">
        <f t="shared" si="9"/>
        <v>932</v>
      </c>
      <c r="T35" s="925">
        <f t="shared" si="9"/>
        <v>0</v>
      </c>
      <c r="U35" s="925">
        <f t="shared" si="9"/>
        <v>186.4</v>
      </c>
      <c r="V35" s="925">
        <f t="shared" si="9"/>
        <v>186.4</v>
      </c>
      <c r="W35" s="925">
        <f t="shared" si="9"/>
        <v>745.6</v>
      </c>
      <c r="X35" s="925">
        <f t="shared" si="9"/>
        <v>745.6</v>
      </c>
      <c r="Y35" s="925">
        <f t="shared" si="9"/>
        <v>22.367999999999999</v>
      </c>
      <c r="Z35" s="925">
        <f t="shared" si="9"/>
        <v>233</v>
      </c>
      <c r="AA35" s="925">
        <f t="shared" si="9"/>
        <v>0</v>
      </c>
      <c r="AB35" s="287">
        <f t="shared" si="9"/>
        <v>17.475000000000001</v>
      </c>
    </row>
    <row r="36" spans="2:28">
      <c r="B36" s="1186" t="s">
        <v>21778</v>
      </c>
      <c r="C36" s="1166"/>
      <c r="D36" s="1166"/>
      <c r="E36" s="1166"/>
      <c r="F36" s="1166"/>
      <c r="G36" s="1166"/>
      <c r="H36" s="1166"/>
      <c r="I36" s="1166"/>
      <c r="J36" s="1166"/>
      <c r="K36" s="1166"/>
      <c r="L36" s="1166"/>
      <c r="M36" s="1166"/>
      <c r="N36" s="1166"/>
      <c r="O36" s="1166"/>
      <c r="P36" s="1166"/>
      <c r="Q36" s="1166"/>
      <c r="R36" s="1166"/>
      <c r="S36" s="1166"/>
      <c r="T36" s="1166"/>
      <c r="U36" s="1166"/>
      <c r="V36" s="1166"/>
      <c r="W36" s="1166"/>
      <c r="X36" s="1166"/>
      <c r="Y36" s="1166"/>
      <c r="Z36" s="1166"/>
      <c r="AA36" s="968"/>
      <c r="AB36" s="966"/>
    </row>
    <row r="37" spans="2:28">
      <c r="B37" s="1186"/>
      <c r="C37" s="361" t="s">
        <v>21773</v>
      </c>
      <c r="D37" s="902">
        <v>0</v>
      </c>
      <c r="E37" s="903" t="s">
        <v>70</v>
      </c>
      <c r="F37" s="904">
        <v>0</v>
      </c>
      <c r="G37" s="905">
        <v>12</v>
      </c>
      <c r="H37" s="905" t="s">
        <v>70</v>
      </c>
      <c r="I37" s="906">
        <v>10.07</v>
      </c>
      <c r="J37" s="904">
        <f>(G37*20+I37)-(D37*20+F37)</f>
        <v>250.07</v>
      </c>
      <c r="K37" s="904">
        <v>0.5</v>
      </c>
      <c r="L37" s="904">
        <v>3.6</v>
      </c>
      <c r="M37" s="904">
        <v>3.6</v>
      </c>
      <c r="N37" s="904">
        <v>0.5</v>
      </c>
      <c r="O37" s="904">
        <f>J37*3</f>
        <v>750.21</v>
      </c>
      <c r="P37" s="926">
        <v>333.42</v>
      </c>
      <c r="Q37" s="926">
        <v>0</v>
      </c>
      <c r="R37" s="926">
        <v>3.68</v>
      </c>
      <c r="S37" s="914">
        <f>INT((K37+L37+M37+N37)*J37*100+0.5)/100</f>
        <v>2050.5700000000002</v>
      </c>
      <c r="T37" s="915">
        <v>0</v>
      </c>
      <c r="U37" s="915">
        <f>INT((K37+L37+M37+N37)*J37*0.15*100+0.5)/100</f>
        <v>307.58999999999997</v>
      </c>
      <c r="V37" s="915">
        <f>INT((K37+L37+M37+N37)*J37*0.2*100+0.5)/100</f>
        <v>410.11</v>
      </c>
      <c r="W37" s="915">
        <f>INT((L37-0.3+M37-0.3)*J37*100+0.5)/100</f>
        <v>1650.46</v>
      </c>
      <c r="X37" s="915">
        <f>INT((L37-0.3+M37-0.3)*J37*100+0.5)/100</f>
        <v>1650.46</v>
      </c>
      <c r="Y37" s="915">
        <f>W37*0.03</f>
        <v>49.513799999999996</v>
      </c>
      <c r="Z37" s="965">
        <f t="shared" ref="Z37:Z48" si="10">J37*2-AA37</f>
        <v>484.43199999999996</v>
      </c>
      <c r="AA37" s="915">
        <f t="shared" ref="AA37:AA47" si="11">7.854*2</f>
        <v>15.708</v>
      </c>
      <c r="AB37" s="915">
        <f t="shared" ref="AB37:AB48" si="12">(J37*1.5*2)*0.05</f>
        <v>37.5105</v>
      </c>
    </row>
    <row r="38" spans="2:28">
      <c r="B38" s="1186"/>
      <c r="C38" s="361" t="s">
        <v>21771</v>
      </c>
      <c r="D38" s="902"/>
      <c r="E38" s="905"/>
      <c r="F38" s="904"/>
      <c r="G38" s="905"/>
      <c r="H38" s="905"/>
      <c r="I38" s="906"/>
      <c r="J38" s="904">
        <v>10</v>
      </c>
      <c r="K38" s="904">
        <v>0.5</v>
      </c>
      <c r="L38" s="904">
        <v>3.5</v>
      </c>
      <c r="M38" s="904">
        <v>3.5</v>
      </c>
      <c r="N38" s="904">
        <v>0.5</v>
      </c>
      <c r="O38" s="904">
        <f>J38*3</f>
        <v>30</v>
      </c>
      <c r="P38" s="927">
        <f>J38*(K38+L38+M38+N38)*0.38</f>
        <v>30.4</v>
      </c>
      <c r="Q38" s="928">
        <v>0</v>
      </c>
      <c r="R38" s="929">
        <v>0</v>
      </c>
      <c r="S38" s="914">
        <f t="shared" ref="S38:S48" si="13">INT((K38+L38+M38+N38)*J38*100+0.5)/100</f>
        <v>80</v>
      </c>
      <c r="T38" s="915">
        <v>0</v>
      </c>
      <c r="U38" s="915">
        <f t="shared" ref="U38:U48" si="14">INT((K38+L38+M38+N38)*J38*0.15*100+0.5)/100</f>
        <v>12</v>
      </c>
      <c r="V38" s="915">
        <f t="shared" ref="V38:V48" si="15">INT((K38+L38+M38+N38)*J38*0.2*100+0.5)/100</f>
        <v>16</v>
      </c>
      <c r="W38" s="915">
        <f t="shared" ref="W38:W48" si="16">INT((L38-0.3+M38-0.3)*J38*100+0.5)/100</f>
        <v>64</v>
      </c>
      <c r="X38" s="915">
        <f t="shared" ref="X38:X48" si="17">INT((L38-0.3+M38-0.3)*J38*100+0.5)/100</f>
        <v>64</v>
      </c>
      <c r="Y38" s="915">
        <f t="shared" ref="Y38:Y48" si="18">W38*0.03</f>
        <v>1.92</v>
      </c>
      <c r="Z38" s="965">
        <f t="shared" si="10"/>
        <v>20</v>
      </c>
      <c r="AA38" s="915"/>
      <c r="AB38" s="915">
        <f t="shared" si="12"/>
        <v>1.5</v>
      </c>
    </row>
    <row r="39" spans="2:28">
      <c r="B39" s="1186"/>
      <c r="C39" s="361" t="s">
        <v>22785</v>
      </c>
      <c r="D39" s="902">
        <v>0</v>
      </c>
      <c r="E39" s="903" t="s">
        <v>70</v>
      </c>
      <c r="F39" s="904">
        <v>0</v>
      </c>
      <c r="G39" s="905">
        <v>3</v>
      </c>
      <c r="H39" s="905" t="s">
        <v>70</v>
      </c>
      <c r="I39" s="906">
        <v>5.5</v>
      </c>
      <c r="J39" s="904">
        <f>(G39*20+I39)-(D39*20+F39)</f>
        <v>65.5</v>
      </c>
      <c r="K39" s="904">
        <v>0.5</v>
      </c>
      <c r="L39" s="904">
        <v>2.25</v>
      </c>
      <c r="M39" s="904">
        <v>2.25</v>
      </c>
      <c r="N39" s="904">
        <v>0.5</v>
      </c>
      <c r="O39" s="904">
        <f>J39*3</f>
        <v>196.5</v>
      </c>
      <c r="P39" s="926">
        <v>21.5</v>
      </c>
      <c r="Q39" s="926">
        <v>0</v>
      </c>
      <c r="R39" s="926">
        <v>20.43</v>
      </c>
      <c r="S39" s="914">
        <f t="shared" si="13"/>
        <v>360.25</v>
      </c>
      <c r="T39" s="915">
        <v>0</v>
      </c>
      <c r="U39" s="915">
        <f t="shared" si="14"/>
        <v>54.04</v>
      </c>
      <c r="V39" s="915">
        <f t="shared" si="15"/>
        <v>72.05</v>
      </c>
      <c r="W39" s="915">
        <f t="shared" si="16"/>
        <v>255.45</v>
      </c>
      <c r="X39" s="915">
        <f t="shared" si="17"/>
        <v>255.45</v>
      </c>
      <c r="Y39" s="915">
        <f t="shared" si="18"/>
        <v>7.6634999999999991</v>
      </c>
      <c r="Z39" s="965">
        <f t="shared" si="10"/>
        <v>115.292</v>
      </c>
      <c r="AA39" s="915">
        <f t="shared" si="11"/>
        <v>15.708</v>
      </c>
      <c r="AB39" s="915">
        <f t="shared" si="12"/>
        <v>9.8250000000000011</v>
      </c>
    </row>
    <row r="40" spans="2:28">
      <c r="B40" s="1186"/>
      <c r="C40" s="361" t="s">
        <v>21771</v>
      </c>
      <c r="D40" s="902"/>
      <c r="E40" s="903"/>
      <c r="F40" s="904"/>
      <c r="G40" s="905"/>
      <c r="H40" s="905"/>
      <c r="I40" s="906"/>
      <c r="J40" s="904">
        <v>0</v>
      </c>
      <c r="K40" s="904">
        <v>0.5</v>
      </c>
      <c r="L40" s="904">
        <v>3.5</v>
      </c>
      <c r="M40" s="904">
        <v>3.5</v>
      </c>
      <c r="N40" s="904">
        <v>0.5</v>
      </c>
      <c r="O40" s="904">
        <v>0</v>
      </c>
      <c r="P40" s="927">
        <f>J40*(K40+L40+M40+N40)*0.38</f>
        <v>0</v>
      </c>
      <c r="Q40" s="926">
        <v>0</v>
      </c>
      <c r="R40" s="926">
        <v>0</v>
      </c>
      <c r="S40" s="914">
        <f t="shared" si="13"/>
        <v>0</v>
      </c>
      <c r="T40" s="915">
        <v>0</v>
      </c>
      <c r="U40" s="915">
        <f t="shared" si="14"/>
        <v>0</v>
      </c>
      <c r="V40" s="915">
        <f t="shared" si="15"/>
        <v>0</v>
      </c>
      <c r="W40" s="915">
        <f t="shared" si="16"/>
        <v>0</v>
      </c>
      <c r="X40" s="915">
        <f t="shared" si="17"/>
        <v>0</v>
      </c>
      <c r="Y40" s="915">
        <f t="shared" si="18"/>
        <v>0</v>
      </c>
      <c r="Z40" s="965">
        <f t="shared" si="10"/>
        <v>0</v>
      </c>
      <c r="AA40" s="915"/>
      <c r="AB40" s="915">
        <f t="shared" si="12"/>
        <v>0</v>
      </c>
    </row>
    <row r="41" spans="2:28">
      <c r="B41" s="1186"/>
      <c r="C41" s="361" t="s">
        <v>22786</v>
      </c>
      <c r="D41" s="902">
        <v>3</v>
      </c>
      <c r="E41" s="903" t="s">
        <v>70</v>
      </c>
      <c r="F41" s="904">
        <v>15</v>
      </c>
      <c r="G41" s="905">
        <v>6</v>
      </c>
      <c r="H41" s="905" t="s">
        <v>70</v>
      </c>
      <c r="I41" s="906">
        <v>15.18</v>
      </c>
      <c r="J41" s="904">
        <f>(G41*20+I41)-(D41*20+F41)</f>
        <v>60.180000000000007</v>
      </c>
      <c r="K41" s="904">
        <v>0.5</v>
      </c>
      <c r="L41" s="904">
        <v>2.25</v>
      </c>
      <c r="M41" s="904">
        <v>2.25</v>
      </c>
      <c r="N41" s="904">
        <v>0.5</v>
      </c>
      <c r="O41" s="904">
        <f>J41*3</f>
        <v>180.54000000000002</v>
      </c>
      <c r="P41" s="927">
        <v>59.18</v>
      </c>
      <c r="Q41" s="928">
        <v>0</v>
      </c>
      <c r="R41" s="928">
        <v>6.67</v>
      </c>
      <c r="S41" s="914">
        <f t="shared" si="13"/>
        <v>330.99</v>
      </c>
      <c r="T41" s="915">
        <v>0</v>
      </c>
      <c r="U41" s="915">
        <f t="shared" si="14"/>
        <v>49.65</v>
      </c>
      <c r="V41" s="915">
        <f t="shared" si="15"/>
        <v>66.2</v>
      </c>
      <c r="W41" s="915">
        <f t="shared" si="16"/>
        <v>234.7</v>
      </c>
      <c r="X41" s="915">
        <f t="shared" si="17"/>
        <v>234.7</v>
      </c>
      <c r="Y41" s="915">
        <f t="shared" si="18"/>
        <v>7.0409999999999995</v>
      </c>
      <c r="Z41" s="965">
        <f t="shared" si="10"/>
        <v>104.65200000000002</v>
      </c>
      <c r="AA41" s="915">
        <f t="shared" si="11"/>
        <v>15.708</v>
      </c>
      <c r="AB41" s="915">
        <f t="shared" si="12"/>
        <v>9.027000000000001</v>
      </c>
    </row>
    <row r="42" spans="2:28">
      <c r="B42" s="1186"/>
      <c r="C42" s="361" t="s">
        <v>22070</v>
      </c>
      <c r="D42" s="902">
        <v>0</v>
      </c>
      <c r="E42" s="903" t="s">
        <v>70</v>
      </c>
      <c r="F42" s="904">
        <v>0</v>
      </c>
      <c r="G42" s="905">
        <v>3</v>
      </c>
      <c r="H42" s="905" t="s">
        <v>70</v>
      </c>
      <c r="I42" s="906">
        <v>4.5</v>
      </c>
      <c r="J42" s="904">
        <f>(G42*20+I42)-(D42*20+F42)</f>
        <v>64.5</v>
      </c>
      <c r="K42" s="904">
        <v>0.5</v>
      </c>
      <c r="L42" s="904">
        <v>3.2</v>
      </c>
      <c r="M42" s="904">
        <v>3.2</v>
      </c>
      <c r="N42" s="904">
        <v>0.5</v>
      </c>
      <c r="O42" s="904">
        <f>J42*3</f>
        <v>193.5</v>
      </c>
      <c r="P42" s="926">
        <v>52.65</v>
      </c>
      <c r="Q42" s="926">
        <v>0</v>
      </c>
      <c r="R42" s="926">
        <v>5.65</v>
      </c>
      <c r="S42" s="914">
        <f t="shared" si="13"/>
        <v>477.3</v>
      </c>
      <c r="T42" s="915">
        <v>0</v>
      </c>
      <c r="U42" s="915">
        <f t="shared" si="14"/>
        <v>71.599999999999994</v>
      </c>
      <c r="V42" s="915">
        <f t="shared" si="15"/>
        <v>95.46</v>
      </c>
      <c r="W42" s="915">
        <f t="shared" si="16"/>
        <v>374.1</v>
      </c>
      <c r="X42" s="915">
        <f t="shared" si="17"/>
        <v>374.1</v>
      </c>
      <c r="Y42" s="915">
        <f t="shared" si="18"/>
        <v>11.223000000000001</v>
      </c>
      <c r="Z42" s="965">
        <f t="shared" si="10"/>
        <v>113.292</v>
      </c>
      <c r="AA42" s="915">
        <f t="shared" si="11"/>
        <v>15.708</v>
      </c>
      <c r="AB42" s="915">
        <f t="shared" si="12"/>
        <v>9.6750000000000007</v>
      </c>
    </row>
    <row r="43" spans="2:28">
      <c r="B43" s="1186"/>
      <c r="C43" s="361" t="s">
        <v>22071</v>
      </c>
      <c r="D43" s="902">
        <v>3</v>
      </c>
      <c r="E43" s="903" t="s">
        <v>70</v>
      </c>
      <c r="F43" s="904">
        <v>17</v>
      </c>
      <c r="G43" s="905">
        <v>6</v>
      </c>
      <c r="H43" s="905" t="s">
        <v>70</v>
      </c>
      <c r="I43" s="906">
        <v>9.07</v>
      </c>
      <c r="J43" s="904">
        <f>(G43*20+I43)-(D43*20+F43)</f>
        <v>52.069999999999993</v>
      </c>
      <c r="K43" s="904">
        <v>0.5</v>
      </c>
      <c r="L43" s="904">
        <v>3.2</v>
      </c>
      <c r="M43" s="904">
        <v>3.2</v>
      </c>
      <c r="N43" s="904">
        <v>0.5</v>
      </c>
      <c r="O43" s="904">
        <f>J43*3</f>
        <v>156.20999999999998</v>
      </c>
      <c r="P43" s="926">
        <v>52.83</v>
      </c>
      <c r="Q43" s="926">
        <v>0</v>
      </c>
      <c r="R43" s="926">
        <v>6.43</v>
      </c>
      <c r="S43" s="914">
        <f t="shared" si="13"/>
        <v>385.32</v>
      </c>
      <c r="T43" s="915">
        <v>0</v>
      </c>
      <c r="U43" s="915">
        <f t="shared" si="14"/>
        <v>57.8</v>
      </c>
      <c r="V43" s="915">
        <f t="shared" si="15"/>
        <v>77.06</v>
      </c>
      <c r="W43" s="915">
        <f t="shared" si="16"/>
        <v>302.01</v>
      </c>
      <c r="X43" s="915">
        <f t="shared" si="17"/>
        <v>302.01</v>
      </c>
      <c r="Y43" s="915">
        <f t="shared" si="18"/>
        <v>9.0602999999999998</v>
      </c>
      <c r="Z43" s="965">
        <f t="shared" si="10"/>
        <v>88.431999999999988</v>
      </c>
      <c r="AA43" s="915">
        <f t="shared" si="11"/>
        <v>15.708</v>
      </c>
      <c r="AB43" s="915">
        <f t="shared" si="12"/>
        <v>7.8104999999999993</v>
      </c>
    </row>
    <row r="44" spans="2:28">
      <c r="B44" s="1186"/>
      <c r="C44" s="361" t="s">
        <v>21771</v>
      </c>
      <c r="D44" s="902"/>
      <c r="E44" s="903"/>
      <c r="F44" s="904"/>
      <c r="G44" s="905"/>
      <c r="H44" s="905"/>
      <c r="I44" s="906"/>
      <c r="J44" s="904">
        <v>0</v>
      </c>
      <c r="K44" s="904">
        <v>0.5</v>
      </c>
      <c r="L44" s="904">
        <v>3.5</v>
      </c>
      <c r="M44" s="904">
        <v>3.5</v>
      </c>
      <c r="N44" s="904">
        <v>0.5</v>
      </c>
      <c r="O44" s="904">
        <v>0</v>
      </c>
      <c r="P44" s="927">
        <f>J44*(K44+L44+M44+N44)*0.38</f>
        <v>0</v>
      </c>
      <c r="Q44" s="928"/>
      <c r="R44" s="928">
        <v>0</v>
      </c>
      <c r="S44" s="914">
        <f t="shared" si="13"/>
        <v>0</v>
      </c>
      <c r="T44" s="915">
        <v>0</v>
      </c>
      <c r="U44" s="915">
        <f t="shared" si="14"/>
        <v>0</v>
      </c>
      <c r="V44" s="915">
        <f t="shared" si="15"/>
        <v>0</v>
      </c>
      <c r="W44" s="915">
        <f t="shared" si="16"/>
        <v>0</v>
      </c>
      <c r="X44" s="915">
        <f t="shared" si="17"/>
        <v>0</v>
      </c>
      <c r="Y44" s="915">
        <f t="shared" si="18"/>
        <v>0</v>
      </c>
      <c r="Z44" s="965">
        <f t="shared" si="10"/>
        <v>0</v>
      </c>
      <c r="AA44" s="915"/>
      <c r="AB44" s="915">
        <f t="shared" si="12"/>
        <v>0</v>
      </c>
    </row>
    <row r="45" spans="2:28">
      <c r="B45" s="1186"/>
      <c r="C45" s="361" t="s">
        <v>21776</v>
      </c>
      <c r="D45" s="902">
        <v>0</v>
      </c>
      <c r="E45" s="903" t="s">
        <v>70</v>
      </c>
      <c r="F45" s="904">
        <v>0</v>
      </c>
      <c r="G45" s="905">
        <v>24</v>
      </c>
      <c r="H45" s="905" t="s">
        <v>70</v>
      </c>
      <c r="I45" s="906">
        <v>3.36</v>
      </c>
      <c r="J45" s="904">
        <f>(G45*20+I45)-(D45*20+F45)</f>
        <v>483.36</v>
      </c>
      <c r="K45" s="904">
        <v>0.5</v>
      </c>
      <c r="L45" s="904">
        <v>3.6</v>
      </c>
      <c r="M45" s="904">
        <v>3.6</v>
      </c>
      <c r="N45" s="904">
        <v>0.5</v>
      </c>
      <c r="O45" s="904">
        <f>J45*3</f>
        <v>1450.08</v>
      </c>
      <c r="P45" s="926">
        <v>846.29</v>
      </c>
      <c r="Q45" s="926">
        <v>0</v>
      </c>
      <c r="R45" s="926">
        <v>289.99</v>
      </c>
      <c r="S45" s="914">
        <f t="shared" si="13"/>
        <v>3963.55</v>
      </c>
      <c r="T45" s="915">
        <v>0</v>
      </c>
      <c r="U45" s="915">
        <f t="shared" si="14"/>
        <v>594.53</v>
      </c>
      <c r="V45" s="915">
        <f t="shared" si="15"/>
        <v>792.71</v>
      </c>
      <c r="W45" s="915">
        <f t="shared" si="16"/>
        <v>3190.18</v>
      </c>
      <c r="X45" s="915">
        <f t="shared" si="17"/>
        <v>3190.18</v>
      </c>
      <c r="Y45" s="915">
        <f t="shared" si="18"/>
        <v>95.705399999999997</v>
      </c>
      <c r="Z45" s="965">
        <f t="shared" si="10"/>
        <v>951.01200000000006</v>
      </c>
      <c r="AA45" s="915">
        <f t="shared" si="11"/>
        <v>15.708</v>
      </c>
      <c r="AB45" s="915">
        <f t="shared" si="12"/>
        <v>72.504000000000005</v>
      </c>
    </row>
    <row r="46" spans="2:28">
      <c r="B46" s="1186"/>
      <c r="C46" s="361" t="s">
        <v>21771</v>
      </c>
      <c r="D46" s="902"/>
      <c r="E46" s="903"/>
      <c r="F46" s="904"/>
      <c r="G46" s="905"/>
      <c r="H46" s="905"/>
      <c r="I46" s="906"/>
      <c r="J46" s="904">
        <v>0</v>
      </c>
      <c r="K46" s="904">
        <v>0.5</v>
      </c>
      <c r="L46" s="904">
        <v>3.5</v>
      </c>
      <c r="M46" s="904">
        <v>3.5</v>
      </c>
      <c r="N46" s="904">
        <v>0.5</v>
      </c>
      <c r="O46" s="904">
        <v>0</v>
      </c>
      <c r="P46" s="927">
        <f>J46*(K46+L46+M46+N46)*0.38</f>
        <v>0</v>
      </c>
      <c r="Q46" s="928"/>
      <c r="R46" s="928">
        <v>0</v>
      </c>
      <c r="S46" s="914">
        <f t="shared" si="13"/>
        <v>0</v>
      </c>
      <c r="T46" s="915">
        <v>0</v>
      </c>
      <c r="U46" s="915">
        <f t="shared" si="14"/>
        <v>0</v>
      </c>
      <c r="V46" s="915">
        <f t="shared" si="15"/>
        <v>0</v>
      </c>
      <c r="W46" s="915">
        <f t="shared" si="16"/>
        <v>0</v>
      </c>
      <c r="X46" s="915">
        <f t="shared" si="17"/>
        <v>0</v>
      </c>
      <c r="Y46" s="915">
        <f t="shared" si="18"/>
        <v>0</v>
      </c>
      <c r="Z46" s="965">
        <f t="shared" si="10"/>
        <v>0</v>
      </c>
      <c r="AA46" s="915"/>
      <c r="AB46" s="915">
        <f t="shared" si="12"/>
        <v>0</v>
      </c>
    </row>
    <row r="47" spans="2:28">
      <c r="B47" s="1186"/>
      <c r="C47" s="361" t="s">
        <v>21777</v>
      </c>
      <c r="D47" s="902">
        <v>0</v>
      </c>
      <c r="E47" s="903" t="s">
        <v>70</v>
      </c>
      <c r="F47" s="904">
        <v>0</v>
      </c>
      <c r="G47" s="905">
        <v>24</v>
      </c>
      <c r="H47" s="905" t="s">
        <v>70</v>
      </c>
      <c r="I47" s="906">
        <v>13.79</v>
      </c>
      <c r="J47" s="904">
        <f>(G47*20+I47)-(D47*20+F47)</f>
        <v>493.79</v>
      </c>
      <c r="K47" s="904">
        <v>0.5</v>
      </c>
      <c r="L47" s="904">
        <v>3.6</v>
      </c>
      <c r="M47" s="904">
        <v>3.6</v>
      </c>
      <c r="N47" s="904">
        <v>0.5</v>
      </c>
      <c r="O47" s="904">
        <f>J47*3</f>
        <v>1481.3700000000001</v>
      </c>
      <c r="P47" s="926">
        <v>780.6</v>
      </c>
      <c r="Q47" s="926">
        <v>0</v>
      </c>
      <c r="R47" s="926">
        <v>850.48</v>
      </c>
      <c r="S47" s="914">
        <f t="shared" si="13"/>
        <v>4049.08</v>
      </c>
      <c r="T47" s="915">
        <v>0</v>
      </c>
      <c r="U47" s="915">
        <f t="shared" si="14"/>
        <v>607.36</v>
      </c>
      <c r="V47" s="915">
        <f t="shared" si="15"/>
        <v>809.82</v>
      </c>
      <c r="W47" s="915">
        <f t="shared" si="16"/>
        <v>3259.01</v>
      </c>
      <c r="X47" s="915">
        <f t="shared" si="17"/>
        <v>3259.01</v>
      </c>
      <c r="Y47" s="915">
        <f t="shared" si="18"/>
        <v>97.770300000000006</v>
      </c>
      <c r="Z47" s="965">
        <f t="shared" si="10"/>
        <v>971.87200000000007</v>
      </c>
      <c r="AA47" s="915">
        <f t="shared" si="11"/>
        <v>15.708</v>
      </c>
      <c r="AB47" s="915">
        <f t="shared" si="12"/>
        <v>74.068500000000014</v>
      </c>
    </row>
    <row r="48" spans="2:28">
      <c r="B48" s="1186"/>
      <c r="C48" s="361" t="s">
        <v>21771</v>
      </c>
      <c r="D48" s="902"/>
      <c r="E48" s="903"/>
      <c r="F48" s="904"/>
      <c r="G48" s="905"/>
      <c r="H48" s="905"/>
      <c r="I48" s="906"/>
      <c r="J48" s="904">
        <v>0</v>
      </c>
      <c r="K48" s="904">
        <v>0.5</v>
      </c>
      <c r="L48" s="904">
        <v>3.5</v>
      </c>
      <c r="M48" s="904">
        <v>3.5</v>
      </c>
      <c r="N48" s="904">
        <v>0.5</v>
      </c>
      <c r="O48" s="904">
        <v>0</v>
      </c>
      <c r="P48" s="927">
        <f>J48*(K48+L48+M48+N48)*0.38</f>
        <v>0</v>
      </c>
      <c r="Q48" s="928"/>
      <c r="R48" s="928">
        <v>0</v>
      </c>
      <c r="S48" s="914">
        <f t="shared" si="13"/>
        <v>0</v>
      </c>
      <c r="T48" s="915">
        <v>0</v>
      </c>
      <c r="U48" s="915">
        <f t="shared" si="14"/>
        <v>0</v>
      </c>
      <c r="V48" s="915">
        <f t="shared" si="15"/>
        <v>0</v>
      </c>
      <c r="W48" s="915">
        <f t="shared" si="16"/>
        <v>0</v>
      </c>
      <c r="X48" s="915">
        <f t="shared" si="17"/>
        <v>0</v>
      </c>
      <c r="Y48" s="915">
        <f t="shared" si="18"/>
        <v>0</v>
      </c>
      <c r="Z48" s="965">
        <f t="shared" si="10"/>
        <v>0</v>
      </c>
      <c r="AA48" s="915"/>
      <c r="AB48" s="915">
        <f t="shared" si="12"/>
        <v>0</v>
      </c>
    </row>
    <row r="49" spans="2:28">
      <c r="B49" s="1186"/>
      <c r="C49" s="1197"/>
      <c r="D49" s="1197"/>
      <c r="E49" s="1197"/>
      <c r="F49" s="1197"/>
      <c r="G49" s="1197"/>
      <c r="H49" s="1197"/>
      <c r="I49" s="1197"/>
      <c r="J49" s="1197"/>
      <c r="K49" s="1197"/>
      <c r="L49" s="1197"/>
      <c r="M49" s="1197"/>
      <c r="N49" s="1197"/>
      <c r="O49" s="1197"/>
      <c r="P49" s="1197"/>
      <c r="Q49" s="1197"/>
      <c r="R49" s="1197"/>
      <c r="S49" s="1197"/>
      <c r="T49" s="1197"/>
      <c r="U49" s="1197"/>
      <c r="V49" s="1197"/>
      <c r="W49" s="1197"/>
      <c r="X49" s="1197"/>
      <c r="Y49" s="1197"/>
      <c r="Z49" s="1197"/>
      <c r="AA49" s="901"/>
      <c r="AB49" s="482"/>
    </row>
    <row r="50" spans="2:28">
      <c r="B50" s="1186"/>
      <c r="C50" s="1176" t="s">
        <v>15</v>
      </c>
      <c r="D50" s="1176"/>
      <c r="E50" s="1176"/>
      <c r="F50" s="1176"/>
      <c r="G50" s="1176"/>
      <c r="H50" s="1176"/>
      <c r="I50" s="1177"/>
      <c r="J50" s="920">
        <f>SUM(J37:J49)</f>
        <v>1479.47</v>
      </c>
      <c r="K50" s="1179"/>
      <c r="L50" s="1180"/>
      <c r="M50" s="1180"/>
      <c r="N50" s="1181"/>
      <c r="O50" s="920">
        <f t="shared" ref="O50:AB50" si="19">SUM(O37:O49)</f>
        <v>4438.41</v>
      </c>
      <c r="P50" s="920">
        <f t="shared" si="19"/>
        <v>2176.87</v>
      </c>
      <c r="Q50" s="920">
        <f t="shared" si="19"/>
        <v>0</v>
      </c>
      <c r="R50" s="920">
        <f t="shared" si="19"/>
        <v>1183.33</v>
      </c>
      <c r="S50" s="920">
        <f t="shared" si="19"/>
        <v>11697.060000000001</v>
      </c>
      <c r="T50" s="920">
        <f t="shared" si="19"/>
        <v>0</v>
      </c>
      <c r="U50" s="920">
        <f>SUM(U37:U49)</f>
        <v>1754.5700000000002</v>
      </c>
      <c r="V50" s="920">
        <f>SUM(V37:V49)</f>
        <v>2339.4100000000003</v>
      </c>
      <c r="W50" s="920">
        <f t="shared" si="19"/>
        <v>9329.91</v>
      </c>
      <c r="X50" s="920">
        <f t="shared" si="19"/>
        <v>9329.91</v>
      </c>
      <c r="Y50" s="920">
        <f t="shared" si="19"/>
        <v>279.89730000000003</v>
      </c>
      <c r="Z50" s="900">
        <f t="shared" si="19"/>
        <v>2848.9840000000004</v>
      </c>
      <c r="AA50" s="900">
        <f t="shared" si="19"/>
        <v>109.956</v>
      </c>
      <c r="AB50" s="286">
        <f t="shared" si="19"/>
        <v>221.92050000000006</v>
      </c>
    </row>
    <row r="51" spans="2:28" ht="16.2" thickBot="1">
      <c r="B51" s="1186"/>
      <c r="C51" s="1204"/>
      <c r="D51" s="1204"/>
      <c r="E51" s="1204"/>
      <c r="F51" s="1204"/>
      <c r="G51" s="1204"/>
      <c r="H51" s="1204"/>
      <c r="I51" s="1204"/>
      <c r="J51" s="1204"/>
      <c r="K51" s="1204"/>
      <c r="L51" s="1204"/>
      <c r="M51" s="1204"/>
      <c r="N51" s="1204"/>
      <c r="O51" s="1204"/>
      <c r="P51" s="1204"/>
      <c r="Q51" s="1204"/>
      <c r="R51" s="1204"/>
      <c r="S51" s="1204"/>
      <c r="T51" s="1204"/>
      <c r="U51" s="1204"/>
      <c r="V51" s="1204"/>
      <c r="W51" s="1204"/>
      <c r="X51" s="1204"/>
      <c r="Y51" s="1204"/>
      <c r="Z51" s="1204"/>
      <c r="AA51" s="911"/>
      <c r="AB51" s="912"/>
    </row>
    <row r="52" spans="2:28">
      <c r="B52" s="1185" t="s">
        <v>21982</v>
      </c>
      <c r="C52" s="360" t="s">
        <v>21779</v>
      </c>
      <c r="D52" s="125">
        <v>0</v>
      </c>
      <c r="E52" s="126" t="s">
        <v>70</v>
      </c>
      <c r="F52" s="127">
        <v>0</v>
      </c>
      <c r="G52" s="128">
        <v>4</v>
      </c>
      <c r="H52" s="128" t="s">
        <v>70</v>
      </c>
      <c r="I52" s="129">
        <v>17.678999999999998</v>
      </c>
      <c r="J52" s="127">
        <f>(G52*20+I52)-(D52*20+F52)</f>
        <v>97.679000000000002</v>
      </c>
      <c r="K52" s="127">
        <v>0.5</v>
      </c>
      <c r="L52" s="127">
        <v>3.6</v>
      </c>
      <c r="M52" s="127">
        <v>3.6</v>
      </c>
      <c r="N52" s="127">
        <v>0.5</v>
      </c>
      <c r="O52" s="127">
        <f>J52*3</f>
        <v>293.03700000000003</v>
      </c>
      <c r="P52" s="930">
        <v>249.95</v>
      </c>
      <c r="Q52" s="930">
        <v>0</v>
      </c>
      <c r="R52" s="930">
        <v>36.36</v>
      </c>
      <c r="S52" s="921">
        <f>INT((K52+L52+M52+N52)*J52*100+0.5)/100</f>
        <v>800.97</v>
      </c>
      <c r="T52" s="931">
        <v>0</v>
      </c>
      <c r="U52" s="922">
        <f>INT((K52+L52+M52+N52)*J52*0.15*100+0.5)/100</f>
        <v>120.15</v>
      </c>
      <c r="V52" s="922">
        <f>INT((K52+L52+M52+N52)*J52*0.2*100+0.5)/100</f>
        <v>160.19</v>
      </c>
      <c r="W52" s="922">
        <f>INT((L52-0.3+M52-0.3)*J52*100+0.5)/100</f>
        <v>644.67999999999995</v>
      </c>
      <c r="X52" s="922">
        <f>INT((L52-0.3+M52-0.3)*J52*100+0.5)/100</f>
        <v>644.67999999999995</v>
      </c>
      <c r="Y52" s="922">
        <f>W52*0.03</f>
        <v>19.340399999999999</v>
      </c>
      <c r="Z52" s="976">
        <f>J52*2-AA52</f>
        <v>179.65</v>
      </c>
      <c r="AA52" s="922">
        <f>7.854*2</f>
        <v>15.708</v>
      </c>
      <c r="AB52" s="915">
        <f t="shared" ref="AB52:AB70" si="20">(J52*1.5*2)*0.05</f>
        <v>14.651850000000003</v>
      </c>
    </row>
    <row r="53" spans="2:28">
      <c r="B53" s="1186"/>
      <c r="C53" s="361" t="s">
        <v>21771</v>
      </c>
      <c r="D53" s="902"/>
      <c r="E53" s="905"/>
      <c r="F53" s="904"/>
      <c r="G53" s="905"/>
      <c r="H53" s="905"/>
      <c r="I53" s="906"/>
      <c r="J53" s="904">
        <v>0</v>
      </c>
      <c r="K53" s="904">
        <v>0.5</v>
      </c>
      <c r="L53" s="904">
        <v>0</v>
      </c>
      <c r="M53" s="904">
        <v>0</v>
      </c>
      <c r="N53" s="904">
        <v>0.5</v>
      </c>
      <c r="O53" s="904">
        <v>0</v>
      </c>
      <c r="P53" s="932"/>
      <c r="Q53" s="932"/>
      <c r="R53" s="933">
        <v>0</v>
      </c>
      <c r="S53" s="914">
        <f t="shared" ref="S53:S69" si="21">INT((K53+L53+M53+N53)*J53*100+0.5)/100</f>
        <v>0</v>
      </c>
      <c r="T53" s="915">
        <v>0</v>
      </c>
      <c r="U53" s="915">
        <f t="shared" ref="U53:U70" si="22">INT((K53+L53+M53+N53)*J53*0.15*100+0.5)/100</f>
        <v>0</v>
      </c>
      <c r="V53" s="915">
        <f t="shared" ref="V53:V70" si="23">INT((K53+L53+M53+N53)*J53*0.2*100+0.5)/100</f>
        <v>0</v>
      </c>
      <c r="W53" s="915">
        <f t="shared" ref="W53:W70" si="24">INT((L53-0.3+M53-0.3)*J53*100+0.5)/100</f>
        <v>0</v>
      </c>
      <c r="X53" s="915">
        <f t="shared" ref="X53:X70" si="25">INT((L53-0.3+M53-0.3)*J53*100+0.5)/100</f>
        <v>0</v>
      </c>
      <c r="Y53" s="915">
        <f t="shared" ref="Y53:Y70" si="26">W53*0.03</f>
        <v>0</v>
      </c>
      <c r="Z53" s="965">
        <f t="shared" ref="Z53:Z70" si="27">J53*2-AA53</f>
        <v>0</v>
      </c>
      <c r="AA53" s="915"/>
      <c r="AB53" s="915">
        <f t="shared" si="20"/>
        <v>0</v>
      </c>
    </row>
    <row r="54" spans="2:28">
      <c r="B54" s="1186"/>
      <c r="C54" s="361" t="s">
        <v>21780</v>
      </c>
      <c r="D54" s="902">
        <v>0</v>
      </c>
      <c r="E54" s="903" t="s">
        <v>70</v>
      </c>
      <c r="F54" s="904">
        <v>0</v>
      </c>
      <c r="G54" s="905">
        <v>6</v>
      </c>
      <c r="H54" s="905" t="s">
        <v>70</v>
      </c>
      <c r="I54" s="906">
        <v>7.452</v>
      </c>
      <c r="J54" s="904">
        <f>(G54*20+I54)-(D54*20+F54)</f>
        <v>127.452</v>
      </c>
      <c r="K54" s="904">
        <v>0.5</v>
      </c>
      <c r="L54" s="904">
        <v>3</v>
      </c>
      <c r="M54" s="904">
        <v>3</v>
      </c>
      <c r="N54" s="904">
        <v>0.5</v>
      </c>
      <c r="O54" s="904">
        <f t="shared" ref="O54:O63" si="28">J54*3</f>
        <v>382.35599999999999</v>
      </c>
      <c r="P54" s="926">
        <v>175.31</v>
      </c>
      <c r="Q54" s="926">
        <v>0</v>
      </c>
      <c r="R54" s="926">
        <v>74.849999999999994</v>
      </c>
      <c r="S54" s="914">
        <f t="shared" si="21"/>
        <v>892.16</v>
      </c>
      <c r="T54" s="915">
        <v>0</v>
      </c>
      <c r="U54" s="915">
        <f t="shared" si="22"/>
        <v>133.82</v>
      </c>
      <c r="V54" s="915">
        <f t="shared" si="23"/>
        <v>178.43</v>
      </c>
      <c r="W54" s="915">
        <f t="shared" si="24"/>
        <v>688.24</v>
      </c>
      <c r="X54" s="915">
        <f t="shared" si="25"/>
        <v>688.24</v>
      </c>
      <c r="Y54" s="915">
        <f t="shared" si="26"/>
        <v>20.647199999999998</v>
      </c>
      <c r="Z54" s="965">
        <f t="shared" si="27"/>
        <v>239.196</v>
      </c>
      <c r="AA54" s="915">
        <f>7.854*2</f>
        <v>15.708</v>
      </c>
      <c r="AB54" s="915">
        <f t="shared" si="20"/>
        <v>19.117799999999999</v>
      </c>
    </row>
    <row r="55" spans="2:28">
      <c r="B55" s="1186"/>
      <c r="C55" s="361" t="s">
        <v>21771</v>
      </c>
      <c r="D55" s="902"/>
      <c r="E55" s="903"/>
      <c r="F55" s="904"/>
      <c r="G55" s="905"/>
      <c r="H55" s="905"/>
      <c r="I55" s="906"/>
      <c r="J55" s="904">
        <v>10</v>
      </c>
      <c r="K55" s="904">
        <v>0.5</v>
      </c>
      <c r="L55" s="904">
        <v>3</v>
      </c>
      <c r="M55" s="904">
        <v>3</v>
      </c>
      <c r="N55" s="904">
        <v>0.5</v>
      </c>
      <c r="O55" s="904">
        <f t="shared" si="28"/>
        <v>30</v>
      </c>
      <c r="P55" s="932"/>
      <c r="Q55" s="932"/>
      <c r="R55" s="934">
        <v>60</v>
      </c>
      <c r="S55" s="914">
        <f t="shared" si="21"/>
        <v>70</v>
      </c>
      <c r="T55" s="915">
        <v>0</v>
      </c>
      <c r="U55" s="915">
        <f t="shared" si="22"/>
        <v>10.5</v>
      </c>
      <c r="V55" s="915">
        <f t="shared" si="23"/>
        <v>14</v>
      </c>
      <c r="W55" s="915">
        <f t="shared" si="24"/>
        <v>54</v>
      </c>
      <c r="X55" s="915">
        <f t="shared" si="25"/>
        <v>54</v>
      </c>
      <c r="Y55" s="915">
        <f t="shared" si="26"/>
        <v>1.6199999999999999</v>
      </c>
      <c r="Z55" s="965">
        <f t="shared" si="27"/>
        <v>20</v>
      </c>
      <c r="AA55" s="915"/>
      <c r="AB55" s="915">
        <f t="shared" si="20"/>
        <v>1.5</v>
      </c>
    </row>
    <row r="56" spans="2:28">
      <c r="B56" s="1186"/>
      <c r="C56" s="361" t="s">
        <v>21781</v>
      </c>
      <c r="D56" s="902">
        <v>0</v>
      </c>
      <c r="E56" s="903" t="s">
        <v>70</v>
      </c>
      <c r="F56" s="904">
        <v>0</v>
      </c>
      <c r="G56" s="905">
        <v>6</v>
      </c>
      <c r="H56" s="905" t="s">
        <v>70</v>
      </c>
      <c r="I56" s="906">
        <v>7.1890000000000001</v>
      </c>
      <c r="J56" s="904">
        <f>(G56*20+I56)-(D56*20+F56)</f>
        <v>127.18899999999999</v>
      </c>
      <c r="K56" s="904">
        <v>0.5</v>
      </c>
      <c r="L56" s="904">
        <v>3.6</v>
      </c>
      <c r="M56" s="904">
        <v>3.6</v>
      </c>
      <c r="N56" s="904">
        <v>0.5</v>
      </c>
      <c r="O56" s="904">
        <f t="shared" si="28"/>
        <v>381.56700000000001</v>
      </c>
      <c r="P56" s="926">
        <v>112.56</v>
      </c>
      <c r="Q56" s="926">
        <v>0</v>
      </c>
      <c r="R56" s="926">
        <v>276.75</v>
      </c>
      <c r="S56" s="914">
        <f t="shared" si="21"/>
        <v>1042.95</v>
      </c>
      <c r="T56" s="915">
        <v>0</v>
      </c>
      <c r="U56" s="915">
        <f t="shared" si="22"/>
        <v>156.44</v>
      </c>
      <c r="V56" s="915">
        <f t="shared" si="23"/>
        <v>208.59</v>
      </c>
      <c r="W56" s="915">
        <f t="shared" si="24"/>
        <v>839.45</v>
      </c>
      <c r="X56" s="915">
        <f t="shared" si="25"/>
        <v>839.45</v>
      </c>
      <c r="Y56" s="915">
        <f t="shared" si="26"/>
        <v>25.183499999999999</v>
      </c>
      <c r="Z56" s="965">
        <f t="shared" si="27"/>
        <v>254.37799999999999</v>
      </c>
      <c r="AA56" s="915"/>
      <c r="AB56" s="915">
        <f t="shared" si="20"/>
        <v>19.07835</v>
      </c>
    </row>
    <row r="57" spans="2:28">
      <c r="B57" s="1186"/>
      <c r="C57" s="361" t="s">
        <v>21782</v>
      </c>
      <c r="D57" s="902">
        <v>0</v>
      </c>
      <c r="E57" s="903" t="s">
        <v>70</v>
      </c>
      <c r="F57" s="904">
        <v>0</v>
      </c>
      <c r="G57" s="905">
        <v>4</v>
      </c>
      <c r="H57" s="905" t="s">
        <v>70</v>
      </c>
      <c r="I57" s="906">
        <v>17.311</v>
      </c>
      <c r="J57" s="904">
        <f>(G57*20+I57)-(D57*20+F57)</f>
        <v>97.311000000000007</v>
      </c>
      <c r="K57" s="904">
        <v>0.5</v>
      </c>
      <c r="L57" s="904">
        <v>3.6</v>
      </c>
      <c r="M57" s="904">
        <v>3.6</v>
      </c>
      <c r="N57" s="904">
        <v>0.5</v>
      </c>
      <c r="O57" s="904">
        <f t="shared" si="28"/>
        <v>291.93299999999999</v>
      </c>
      <c r="P57" s="926">
        <v>166.3</v>
      </c>
      <c r="Q57" s="926">
        <v>0</v>
      </c>
      <c r="R57" s="926">
        <v>5.2</v>
      </c>
      <c r="S57" s="914">
        <f t="shared" si="21"/>
        <v>797.95</v>
      </c>
      <c r="T57" s="915">
        <v>0</v>
      </c>
      <c r="U57" s="915">
        <f t="shared" si="22"/>
        <v>119.69</v>
      </c>
      <c r="V57" s="915">
        <f t="shared" si="23"/>
        <v>159.59</v>
      </c>
      <c r="W57" s="915">
        <f t="shared" si="24"/>
        <v>642.25</v>
      </c>
      <c r="X57" s="915">
        <f t="shared" si="25"/>
        <v>642.25</v>
      </c>
      <c r="Y57" s="915">
        <f t="shared" si="26"/>
        <v>19.267499999999998</v>
      </c>
      <c r="Z57" s="965">
        <f t="shared" si="27"/>
        <v>178.91400000000002</v>
      </c>
      <c r="AA57" s="915">
        <f>7.854*2</f>
        <v>15.708</v>
      </c>
      <c r="AB57" s="915">
        <f t="shared" si="20"/>
        <v>14.59665</v>
      </c>
    </row>
    <row r="58" spans="2:28">
      <c r="B58" s="1186"/>
      <c r="C58" s="361" t="s">
        <v>21771</v>
      </c>
      <c r="D58" s="902"/>
      <c r="E58" s="903"/>
      <c r="F58" s="904"/>
      <c r="G58" s="905"/>
      <c r="H58" s="905"/>
      <c r="I58" s="906"/>
      <c r="J58" s="904">
        <v>0</v>
      </c>
      <c r="K58" s="904">
        <v>0.5</v>
      </c>
      <c r="L58" s="904"/>
      <c r="M58" s="904"/>
      <c r="N58" s="904">
        <v>0.5</v>
      </c>
      <c r="O58" s="904">
        <f t="shared" si="28"/>
        <v>0</v>
      </c>
      <c r="P58" s="932"/>
      <c r="Q58" s="932"/>
      <c r="R58" s="932"/>
      <c r="S58" s="914">
        <f t="shared" si="21"/>
        <v>0</v>
      </c>
      <c r="T58" s="915">
        <v>0</v>
      </c>
      <c r="U58" s="915">
        <f t="shared" si="22"/>
        <v>0</v>
      </c>
      <c r="V58" s="915">
        <f t="shared" si="23"/>
        <v>0</v>
      </c>
      <c r="W58" s="915">
        <f t="shared" si="24"/>
        <v>0</v>
      </c>
      <c r="X58" s="915">
        <f t="shared" si="25"/>
        <v>0</v>
      </c>
      <c r="Y58" s="915">
        <f t="shared" si="26"/>
        <v>0</v>
      </c>
      <c r="Z58" s="965">
        <f t="shared" si="27"/>
        <v>0</v>
      </c>
      <c r="AA58" s="915"/>
      <c r="AB58" s="915">
        <f t="shared" si="20"/>
        <v>0</v>
      </c>
    </row>
    <row r="59" spans="2:28">
      <c r="B59" s="1186"/>
      <c r="C59" s="361" t="s">
        <v>21783</v>
      </c>
      <c r="D59" s="902">
        <v>0</v>
      </c>
      <c r="E59" s="903" t="s">
        <v>70</v>
      </c>
      <c r="F59" s="904">
        <v>0</v>
      </c>
      <c r="G59" s="905">
        <v>6</v>
      </c>
      <c r="H59" s="905" t="s">
        <v>70</v>
      </c>
      <c r="I59" s="906">
        <v>11.271000000000001</v>
      </c>
      <c r="J59" s="904">
        <f>(G59*20+I59)-(D59*20+F59)</f>
        <v>131.27100000000002</v>
      </c>
      <c r="K59" s="904">
        <v>0.5</v>
      </c>
      <c r="L59" s="904">
        <v>3.6</v>
      </c>
      <c r="M59" s="904">
        <v>3.6</v>
      </c>
      <c r="N59" s="904">
        <v>0.5</v>
      </c>
      <c r="O59" s="904">
        <f t="shared" si="28"/>
        <v>393.81300000000005</v>
      </c>
      <c r="P59" s="926">
        <v>63.48</v>
      </c>
      <c r="Q59" s="926">
        <v>0</v>
      </c>
      <c r="R59" s="926">
        <v>517.89</v>
      </c>
      <c r="S59" s="914">
        <f t="shared" si="21"/>
        <v>1076.42</v>
      </c>
      <c r="T59" s="915">
        <v>0</v>
      </c>
      <c r="U59" s="915">
        <f t="shared" si="22"/>
        <v>161.46</v>
      </c>
      <c r="V59" s="915">
        <f t="shared" si="23"/>
        <v>215.28</v>
      </c>
      <c r="W59" s="915">
        <f t="shared" si="24"/>
        <v>866.39</v>
      </c>
      <c r="X59" s="915">
        <f t="shared" si="25"/>
        <v>866.39</v>
      </c>
      <c r="Y59" s="915">
        <f t="shared" si="26"/>
        <v>25.991699999999998</v>
      </c>
      <c r="Z59" s="965">
        <f t="shared" si="27"/>
        <v>246.83400000000003</v>
      </c>
      <c r="AA59" s="915">
        <f>7.854*2</f>
        <v>15.708</v>
      </c>
      <c r="AB59" s="915">
        <f t="shared" si="20"/>
        <v>19.690650000000005</v>
      </c>
    </row>
    <row r="60" spans="2:28">
      <c r="B60" s="1186"/>
      <c r="C60" s="361" t="s">
        <v>21771</v>
      </c>
      <c r="D60" s="902"/>
      <c r="E60" s="903"/>
      <c r="F60" s="904"/>
      <c r="G60" s="905"/>
      <c r="H60" s="905"/>
      <c r="I60" s="906"/>
      <c r="J60" s="904">
        <v>0</v>
      </c>
      <c r="K60" s="904">
        <v>0.5</v>
      </c>
      <c r="L60" s="904"/>
      <c r="M60" s="904"/>
      <c r="N60" s="904">
        <v>0.5</v>
      </c>
      <c r="O60" s="904">
        <f t="shared" si="28"/>
        <v>0</v>
      </c>
      <c r="P60" s="932"/>
      <c r="Q60" s="932"/>
      <c r="R60" s="932"/>
      <c r="S60" s="914">
        <f t="shared" si="21"/>
        <v>0</v>
      </c>
      <c r="T60" s="915">
        <v>0</v>
      </c>
      <c r="U60" s="915">
        <f t="shared" si="22"/>
        <v>0</v>
      </c>
      <c r="V60" s="915">
        <f t="shared" si="23"/>
        <v>0</v>
      </c>
      <c r="W60" s="915">
        <f t="shared" si="24"/>
        <v>0</v>
      </c>
      <c r="X60" s="915">
        <f t="shared" si="25"/>
        <v>0</v>
      </c>
      <c r="Y60" s="915">
        <f t="shared" si="26"/>
        <v>0</v>
      </c>
      <c r="Z60" s="965">
        <f t="shared" si="27"/>
        <v>0</v>
      </c>
      <c r="AA60" s="915"/>
      <c r="AB60" s="915">
        <f t="shared" si="20"/>
        <v>0</v>
      </c>
    </row>
    <row r="61" spans="2:28">
      <c r="B61" s="1186"/>
      <c r="C61" s="361" t="s">
        <v>21784</v>
      </c>
      <c r="D61" s="902">
        <v>0</v>
      </c>
      <c r="E61" s="903" t="s">
        <v>70</v>
      </c>
      <c r="F61" s="904">
        <v>0</v>
      </c>
      <c r="G61" s="905">
        <v>4</v>
      </c>
      <c r="H61" s="905" t="s">
        <v>70</v>
      </c>
      <c r="I61" s="906">
        <v>12.711</v>
      </c>
      <c r="J61" s="904">
        <f>(G61*20+I61)-(D61*20+F61)</f>
        <v>92.710999999999999</v>
      </c>
      <c r="K61" s="904">
        <v>0.5</v>
      </c>
      <c r="L61" s="904">
        <v>3.6</v>
      </c>
      <c r="M61" s="904">
        <v>3.6</v>
      </c>
      <c r="N61" s="904">
        <v>0.5</v>
      </c>
      <c r="O61" s="904">
        <f t="shared" si="28"/>
        <v>278.13299999999998</v>
      </c>
      <c r="P61" s="926">
        <v>192.57</v>
      </c>
      <c r="Q61" s="926">
        <v>0</v>
      </c>
      <c r="R61" s="926">
        <v>8.58</v>
      </c>
      <c r="S61" s="914">
        <f t="shared" si="21"/>
        <v>760.23</v>
      </c>
      <c r="T61" s="915">
        <v>0</v>
      </c>
      <c r="U61" s="915">
        <f t="shared" si="22"/>
        <v>114.03</v>
      </c>
      <c r="V61" s="915">
        <f t="shared" si="23"/>
        <v>152.05000000000001</v>
      </c>
      <c r="W61" s="915">
        <f t="shared" si="24"/>
        <v>611.89</v>
      </c>
      <c r="X61" s="915">
        <f t="shared" si="25"/>
        <v>611.89</v>
      </c>
      <c r="Y61" s="915">
        <f t="shared" si="26"/>
        <v>18.3567</v>
      </c>
      <c r="Z61" s="965">
        <f t="shared" si="27"/>
        <v>185.422</v>
      </c>
      <c r="AA61" s="915"/>
      <c r="AB61" s="915">
        <f t="shared" si="20"/>
        <v>13.906649999999999</v>
      </c>
    </row>
    <row r="62" spans="2:28">
      <c r="B62" s="1186"/>
      <c r="C62" s="361" t="s">
        <v>21771</v>
      </c>
      <c r="D62" s="902"/>
      <c r="E62" s="903"/>
      <c r="F62" s="904"/>
      <c r="G62" s="905"/>
      <c r="H62" s="905"/>
      <c r="I62" s="906"/>
      <c r="J62" s="904">
        <v>0</v>
      </c>
      <c r="K62" s="904">
        <v>0.5</v>
      </c>
      <c r="L62" s="904"/>
      <c r="M62" s="904"/>
      <c r="N62" s="904">
        <v>0.5</v>
      </c>
      <c r="O62" s="904">
        <f t="shared" si="28"/>
        <v>0</v>
      </c>
      <c r="P62" s="932"/>
      <c r="Q62" s="932"/>
      <c r="R62" s="932"/>
      <c r="S62" s="914">
        <f t="shared" si="21"/>
        <v>0</v>
      </c>
      <c r="T62" s="915">
        <v>0</v>
      </c>
      <c r="U62" s="915">
        <f t="shared" si="22"/>
        <v>0</v>
      </c>
      <c r="V62" s="915">
        <f t="shared" si="23"/>
        <v>0</v>
      </c>
      <c r="W62" s="915">
        <f t="shared" si="24"/>
        <v>0</v>
      </c>
      <c r="X62" s="915">
        <f t="shared" si="25"/>
        <v>0</v>
      </c>
      <c r="Y62" s="915">
        <f t="shared" si="26"/>
        <v>0</v>
      </c>
      <c r="Z62" s="965">
        <f t="shared" si="27"/>
        <v>0</v>
      </c>
      <c r="AA62" s="915"/>
      <c r="AB62" s="915">
        <f t="shared" si="20"/>
        <v>0</v>
      </c>
    </row>
    <row r="63" spans="2:28" ht="31.2">
      <c r="B63" s="1186"/>
      <c r="C63" s="361" t="s">
        <v>21785</v>
      </c>
      <c r="D63" s="902">
        <v>0</v>
      </c>
      <c r="E63" s="903" t="s">
        <v>70</v>
      </c>
      <c r="F63" s="904">
        <v>0</v>
      </c>
      <c r="G63" s="905">
        <v>6</v>
      </c>
      <c r="H63" s="905" t="s">
        <v>70</v>
      </c>
      <c r="I63" s="906">
        <v>18.501000000000001</v>
      </c>
      <c r="J63" s="904">
        <f>(G63*20+I63)-(D63*20+F63)</f>
        <v>138.501</v>
      </c>
      <c r="K63" s="904">
        <v>0.5</v>
      </c>
      <c r="L63" s="904">
        <v>3.6</v>
      </c>
      <c r="M63" s="904">
        <v>3.6</v>
      </c>
      <c r="N63" s="904">
        <v>0.5</v>
      </c>
      <c r="O63" s="904">
        <f t="shared" si="28"/>
        <v>415.50300000000004</v>
      </c>
      <c r="P63" s="926">
        <v>46.88</v>
      </c>
      <c r="Q63" s="926">
        <v>0</v>
      </c>
      <c r="R63" s="926">
        <v>257.33</v>
      </c>
      <c r="S63" s="914">
        <f t="shared" si="21"/>
        <v>1135.71</v>
      </c>
      <c r="T63" s="915">
        <v>0</v>
      </c>
      <c r="U63" s="915">
        <f t="shared" si="22"/>
        <v>170.36</v>
      </c>
      <c r="V63" s="915">
        <f t="shared" si="23"/>
        <v>227.14</v>
      </c>
      <c r="W63" s="915">
        <f t="shared" si="24"/>
        <v>914.11</v>
      </c>
      <c r="X63" s="915">
        <f t="shared" si="25"/>
        <v>914.11</v>
      </c>
      <c r="Y63" s="915">
        <f t="shared" si="26"/>
        <v>27.423300000000001</v>
      </c>
      <c r="Z63" s="965">
        <f t="shared" si="27"/>
        <v>261.29399999999998</v>
      </c>
      <c r="AA63" s="915">
        <f>7.854*2</f>
        <v>15.708</v>
      </c>
      <c r="AB63" s="915">
        <f t="shared" si="20"/>
        <v>20.775150000000004</v>
      </c>
    </row>
    <row r="64" spans="2:28">
      <c r="B64" s="1186"/>
      <c r="C64" s="361" t="s">
        <v>21771</v>
      </c>
      <c r="D64" s="902"/>
      <c r="E64" s="903"/>
      <c r="F64" s="904"/>
      <c r="G64" s="905"/>
      <c r="H64" s="905"/>
      <c r="I64" s="906"/>
      <c r="J64" s="904">
        <v>0</v>
      </c>
      <c r="K64" s="904">
        <v>0.5</v>
      </c>
      <c r="L64" s="904"/>
      <c r="M64" s="904"/>
      <c r="N64" s="904">
        <v>0.5</v>
      </c>
      <c r="O64" s="904">
        <v>0</v>
      </c>
      <c r="P64" s="932"/>
      <c r="Q64" s="932"/>
      <c r="R64" s="932">
        <v>0</v>
      </c>
      <c r="S64" s="914">
        <f t="shared" si="21"/>
        <v>0</v>
      </c>
      <c r="T64" s="915">
        <v>0</v>
      </c>
      <c r="U64" s="915">
        <f t="shared" si="22"/>
        <v>0</v>
      </c>
      <c r="V64" s="915">
        <f t="shared" si="23"/>
        <v>0</v>
      </c>
      <c r="W64" s="915">
        <f t="shared" si="24"/>
        <v>0</v>
      </c>
      <c r="X64" s="915">
        <f t="shared" si="25"/>
        <v>0</v>
      </c>
      <c r="Y64" s="915">
        <f t="shared" si="26"/>
        <v>0</v>
      </c>
      <c r="Z64" s="965">
        <f t="shared" si="27"/>
        <v>0</v>
      </c>
      <c r="AA64" s="915"/>
      <c r="AB64" s="915">
        <f t="shared" si="20"/>
        <v>0</v>
      </c>
    </row>
    <row r="65" spans="2:28">
      <c r="B65" s="1186"/>
      <c r="C65" s="361" t="s">
        <v>21786</v>
      </c>
      <c r="D65" s="902">
        <v>0</v>
      </c>
      <c r="E65" s="903" t="s">
        <v>70</v>
      </c>
      <c r="F65" s="904">
        <v>0</v>
      </c>
      <c r="G65" s="905">
        <v>11</v>
      </c>
      <c r="H65" s="905" t="s">
        <v>70</v>
      </c>
      <c r="I65" s="906">
        <v>17.844000000000001</v>
      </c>
      <c r="J65" s="904">
        <f>(G65*20+I65)-(D65*20+F65)</f>
        <v>237.84399999999999</v>
      </c>
      <c r="K65" s="904">
        <v>0.5</v>
      </c>
      <c r="L65" s="904">
        <v>3.6</v>
      </c>
      <c r="M65" s="904">
        <v>3.6</v>
      </c>
      <c r="N65" s="904">
        <v>0.5</v>
      </c>
      <c r="O65" s="904">
        <f>J65*3</f>
        <v>713.53199999999993</v>
      </c>
      <c r="P65" s="926">
        <v>258.8</v>
      </c>
      <c r="Q65" s="926">
        <v>0</v>
      </c>
      <c r="R65" s="926">
        <v>65.55</v>
      </c>
      <c r="S65" s="914">
        <f t="shared" si="21"/>
        <v>1950.32</v>
      </c>
      <c r="T65" s="915">
        <v>0</v>
      </c>
      <c r="U65" s="915">
        <f t="shared" si="22"/>
        <v>292.55</v>
      </c>
      <c r="V65" s="915">
        <f t="shared" si="23"/>
        <v>390.06</v>
      </c>
      <c r="W65" s="915">
        <f t="shared" si="24"/>
        <v>1569.77</v>
      </c>
      <c r="X65" s="915">
        <f t="shared" si="25"/>
        <v>1569.77</v>
      </c>
      <c r="Y65" s="915">
        <f t="shared" si="26"/>
        <v>47.0931</v>
      </c>
      <c r="Z65" s="965">
        <f t="shared" si="27"/>
        <v>475.68799999999999</v>
      </c>
      <c r="AA65" s="915"/>
      <c r="AB65" s="915">
        <f t="shared" si="20"/>
        <v>35.676600000000001</v>
      </c>
    </row>
    <row r="66" spans="2:28">
      <c r="B66" s="1186"/>
      <c r="C66" s="361" t="s">
        <v>21771</v>
      </c>
      <c r="D66" s="902"/>
      <c r="E66" s="903"/>
      <c r="F66" s="904"/>
      <c r="G66" s="905"/>
      <c r="H66" s="905"/>
      <c r="I66" s="906"/>
      <c r="J66" s="904">
        <v>0</v>
      </c>
      <c r="K66" s="904">
        <v>0.5</v>
      </c>
      <c r="L66" s="904"/>
      <c r="M66" s="904"/>
      <c r="N66" s="904">
        <v>0.5</v>
      </c>
      <c r="O66" s="904">
        <v>0</v>
      </c>
      <c r="P66" s="932"/>
      <c r="Q66" s="932"/>
      <c r="R66" s="932">
        <v>0</v>
      </c>
      <c r="S66" s="914">
        <f t="shared" si="21"/>
        <v>0</v>
      </c>
      <c r="T66" s="915">
        <v>0</v>
      </c>
      <c r="U66" s="915">
        <f t="shared" si="22"/>
        <v>0</v>
      </c>
      <c r="V66" s="915">
        <f t="shared" si="23"/>
        <v>0</v>
      </c>
      <c r="W66" s="915">
        <f t="shared" si="24"/>
        <v>0</v>
      </c>
      <c r="X66" s="915">
        <f t="shared" si="25"/>
        <v>0</v>
      </c>
      <c r="Y66" s="915">
        <f t="shared" si="26"/>
        <v>0</v>
      </c>
      <c r="Z66" s="965">
        <f t="shared" si="27"/>
        <v>0</v>
      </c>
      <c r="AA66" s="915"/>
      <c r="AB66" s="915">
        <f t="shared" si="20"/>
        <v>0</v>
      </c>
    </row>
    <row r="67" spans="2:28">
      <c r="B67" s="1186"/>
      <c r="C67" s="361" t="s">
        <v>21787</v>
      </c>
      <c r="D67" s="902">
        <v>0</v>
      </c>
      <c r="E67" s="903" t="s">
        <v>70</v>
      </c>
      <c r="F67" s="904">
        <v>0</v>
      </c>
      <c r="G67" s="905">
        <v>13</v>
      </c>
      <c r="H67" s="905" t="s">
        <v>70</v>
      </c>
      <c r="I67" s="906">
        <v>12</v>
      </c>
      <c r="J67" s="904">
        <f>(G67*20+I67)-(D67*20+F67)</f>
        <v>272</v>
      </c>
      <c r="K67" s="904">
        <v>0.5</v>
      </c>
      <c r="L67" s="904">
        <v>3.6</v>
      </c>
      <c r="M67" s="904">
        <v>3.6</v>
      </c>
      <c r="N67" s="904">
        <v>0.5</v>
      </c>
      <c r="O67" s="904">
        <f>J67*3</f>
        <v>816</v>
      </c>
      <c r="P67" s="926">
        <v>359.96</v>
      </c>
      <c r="Q67" s="926">
        <v>0</v>
      </c>
      <c r="R67" s="926">
        <v>76.13</v>
      </c>
      <c r="S67" s="914">
        <f t="shared" si="21"/>
        <v>2230.4</v>
      </c>
      <c r="T67" s="915">
        <v>0</v>
      </c>
      <c r="U67" s="915">
        <f t="shared" si="22"/>
        <v>334.56</v>
      </c>
      <c r="V67" s="915">
        <f t="shared" si="23"/>
        <v>446.08</v>
      </c>
      <c r="W67" s="915">
        <f t="shared" si="24"/>
        <v>1795.2</v>
      </c>
      <c r="X67" s="915">
        <f t="shared" si="25"/>
        <v>1795.2</v>
      </c>
      <c r="Y67" s="915">
        <f t="shared" si="26"/>
        <v>53.856000000000002</v>
      </c>
      <c r="Z67" s="965">
        <f t="shared" si="27"/>
        <v>528.29200000000003</v>
      </c>
      <c r="AA67" s="915">
        <f>7.854*2</f>
        <v>15.708</v>
      </c>
      <c r="AB67" s="915">
        <f t="shared" si="20"/>
        <v>40.800000000000004</v>
      </c>
    </row>
    <row r="68" spans="2:28">
      <c r="B68" s="1186"/>
      <c r="C68" s="361" t="s">
        <v>21771</v>
      </c>
      <c r="D68" s="902"/>
      <c r="E68" s="903"/>
      <c r="F68" s="904"/>
      <c r="G68" s="905"/>
      <c r="H68" s="905"/>
      <c r="I68" s="906"/>
      <c r="J68" s="904">
        <v>0</v>
      </c>
      <c r="K68" s="904">
        <v>0.5</v>
      </c>
      <c r="L68" s="904"/>
      <c r="M68" s="904"/>
      <c r="N68" s="904">
        <v>0.5</v>
      </c>
      <c r="O68" s="904">
        <v>0</v>
      </c>
      <c r="P68" s="932"/>
      <c r="Q68" s="932"/>
      <c r="R68" s="932">
        <v>0</v>
      </c>
      <c r="S68" s="914">
        <f t="shared" si="21"/>
        <v>0</v>
      </c>
      <c r="T68" s="915">
        <v>0</v>
      </c>
      <c r="U68" s="915">
        <f t="shared" si="22"/>
        <v>0</v>
      </c>
      <c r="V68" s="915">
        <f t="shared" si="23"/>
        <v>0</v>
      </c>
      <c r="W68" s="915">
        <f t="shared" si="24"/>
        <v>0</v>
      </c>
      <c r="X68" s="915">
        <f t="shared" si="25"/>
        <v>0</v>
      </c>
      <c r="Y68" s="915">
        <f t="shared" si="26"/>
        <v>0</v>
      </c>
      <c r="Z68" s="965">
        <f t="shared" si="27"/>
        <v>0</v>
      </c>
      <c r="AA68" s="915"/>
      <c r="AB68" s="915">
        <f t="shared" si="20"/>
        <v>0</v>
      </c>
    </row>
    <row r="69" spans="2:28">
      <c r="B69" s="1186"/>
      <c r="C69" s="361" t="s">
        <v>21788</v>
      </c>
      <c r="D69" s="902">
        <v>0</v>
      </c>
      <c r="E69" s="903" t="s">
        <v>70</v>
      </c>
      <c r="F69" s="904">
        <v>0</v>
      </c>
      <c r="G69" s="905">
        <v>13</v>
      </c>
      <c r="H69" s="905" t="s">
        <v>70</v>
      </c>
      <c r="I69" s="906">
        <v>19.010999999999999</v>
      </c>
      <c r="J69" s="904">
        <f>(G69*20+I69)-(D69*20+F69)</f>
        <v>279.01100000000002</v>
      </c>
      <c r="K69" s="904">
        <v>0.5</v>
      </c>
      <c r="L69" s="904">
        <v>2.95</v>
      </c>
      <c r="M69" s="904">
        <v>2.95</v>
      </c>
      <c r="N69" s="904">
        <v>0.5</v>
      </c>
      <c r="O69" s="904">
        <f>J69*3</f>
        <v>837.03300000000013</v>
      </c>
      <c r="P69" s="926">
        <v>681.04</v>
      </c>
      <c r="Q69" s="926">
        <v>0</v>
      </c>
      <c r="R69" s="926">
        <v>14.87</v>
      </c>
      <c r="S69" s="914">
        <f t="shared" si="21"/>
        <v>1925.18</v>
      </c>
      <c r="T69" s="915">
        <v>0</v>
      </c>
      <c r="U69" s="915">
        <f t="shared" si="22"/>
        <v>288.77999999999997</v>
      </c>
      <c r="V69" s="915">
        <f t="shared" si="23"/>
        <v>385.04</v>
      </c>
      <c r="W69" s="915">
        <f t="shared" si="24"/>
        <v>1478.76</v>
      </c>
      <c r="X69" s="915">
        <f t="shared" si="25"/>
        <v>1478.76</v>
      </c>
      <c r="Y69" s="915">
        <f t="shared" si="26"/>
        <v>44.3628</v>
      </c>
      <c r="Z69" s="965">
        <f t="shared" si="27"/>
        <v>542.31400000000008</v>
      </c>
      <c r="AA69" s="915">
        <f>7.854*2</f>
        <v>15.708</v>
      </c>
      <c r="AB69" s="915">
        <f t="shared" si="20"/>
        <v>41.851650000000006</v>
      </c>
    </row>
    <row r="70" spans="2:28">
      <c r="B70" s="1186"/>
      <c r="C70" s="361" t="s">
        <v>21771</v>
      </c>
      <c r="D70" s="902"/>
      <c r="E70" s="903"/>
      <c r="F70" s="904"/>
      <c r="G70" s="905"/>
      <c r="H70" s="905"/>
      <c r="I70" s="906"/>
      <c r="J70" s="904">
        <v>0</v>
      </c>
      <c r="K70" s="904">
        <v>0.5</v>
      </c>
      <c r="L70" s="904"/>
      <c r="M70" s="904"/>
      <c r="N70" s="904">
        <v>0.5</v>
      </c>
      <c r="O70" s="904">
        <v>0</v>
      </c>
      <c r="P70" s="932">
        <v>0</v>
      </c>
      <c r="Q70" s="932">
        <v>0</v>
      </c>
      <c r="R70" s="932">
        <v>0</v>
      </c>
      <c r="S70" s="914">
        <v>0</v>
      </c>
      <c r="T70" s="914">
        <v>0</v>
      </c>
      <c r="U70" s="915">
        <f t="shared" si="22"/>
        <v>0</v>
      </c>
      <c r="V70" s="915">
        <f t="shared" si="23"/>
        <v>0</v>
      </c>
      <c r="W70" s="915">
        <f t="shared" si="24"/>
        <v>0</v>
      </c>
      <c r="X70" s="915">
        <f t="shared" si="25"/>
        <v>0</v>
      </c>
      <c r="Y70" s="915">
        <f t="shared" si="26"/>
        <v>0</v>
      </c>
      <c r="Z70" s="965">
        <f t="shared" si="27"/>
        <v>0</v>
      </c>
      <c r="AA70" s="915"/>
      <c r="AB70" s="915">
        <f t="shared" si="20"/>
        <v>0</v>
      </c>
    </row>
    <row r="71" spans="2:28">
      <c r="B71" s="1186"/>
      <c r="C71" s="1197"/>
      <c r="D71" s="1197"/>
      <c r="E71" s="1197"/>
      <c r="F71" s="1197"/>
      <c r="G71" s="1197"/>
      <c r="H71" s="1197"/>
      <c r="I71" s="1197"/>
      <c r="J71" s="1197"/>
      <c r="K71" s="1197"/>
      <c r="L71" s="1197"/>
      <c r="M71" s="1197"/>
      <c r="N71" s="1197"/>
      <c r="O71" s="1197"/>
      <c r="P71" s="1197"/>
      <c r="Q71" s="1197"/>
      <c r="R71" s="1197"/>
      <c r="S71" s="1197"/>
      <c r="T71" s="1197"/>
      <c r="U71" s="1197"/>
      <c r="V71" s="1197"/>
      <c r="W71" s="1197"/>
      <c r="X71" s="1197"/>
      <c r="Y71" s="1197"/>
      <c r="Z71" s="1197"/>
      <c r="AA71" s="901"/>
      <c r="AB71" s="482"/>
    </row>
    <row r="72" spans="2:28">
      <c r="B72" s="1186"/>
      <c r="C72" s="1176" t="s">
        <v>15</v>
      </c>
      <c r="D72" s="1176"/>
      <c r="E72" s="1176"/>
      <c r="F72" s="1176"/>
      <c r="G72" s="1176"/>
      <c r="H72" s="1176"/>
      <c r="I72" s="1177"/>
      <c r="J72" s="920">
        <f>SUM(J52:J71)</f>
        <v>1610.9690000000001</v>
      </c>
      <c r="K72" s="1179"/>
      <c r="L72" s="1180"/>
      <c r="M72" s="1180"/>
      <c r="N72" s="1181"/>
      <c r="O72" s="920">
        <f t="shared" ref="O72:AB72" si="29">SUM(O52:O71)</f>
        <v>4832.9070000000002</v>
      </c>
      <c r="P72" s="920">
        <f t="shared" si="29"/>
        <v>2306.85</v>
      </c>
      <c r="Q72" s="920">
        <f t="shared" si="29"/>
        <v>0</v>
      </c>
      <c r="R72" s="920">
        <f t="shared" si="29"/>
        <v>1393.5099999999998</v>
      </c>
      <c r="S72" s="920">
        <f t="shared" si="29"/>
        <v>12682.29</v>
      </c>
      <c r="T72" s="920">
        <f t="shared" si="29"/>
        <v>0</v>
      </c>
      <c r="U72" s="920">
        <f>SUM(U52:U71)</f>
        <v>1902.34</v>
      </c>
      <c r="V72" s="920">
        <f t="shared" si="29"/>
        <v>2536.4499999999998</v>
      </c>
      <c r="W72" s="920">
        <f t="shared" si="29"/>
        <v>10104.74</v>
      </c>
      <c r="X72" s="920">
        <f t="shared" si="29"/>
        <v>10104.74</v>
      </c>
      <c r="Y72" s="920">
        <f t="shared" si="29"/>
        <v>303.1422</v>
      </c>
      <c r="Z72" s="900">
        <f t="shared" si="29"/>
        <v>3111.982</v>
      </c>
      <c r="AA72" s="900">
        <f t="shared" si="29"/>
        <v>109.956</v>
      </c>
      <c r="AB72" s="286">
        <f t="shared" si="29"/>
        <v>241.64535000000004</v>
      </c>
    </row>
    <row r="73" spans="2:28" ht="16.2" thickBot="1">
      <c r="B73" s="1187"/>
      <c r="C73" s="1178"/>
      <c r="D73" s="1178"/>
      <c r="E73" s="1178"/>
      <c r="F73" s="1178"/>
      <c r="G73" s="1178"/>
      <c r="H73" s="1178"/>
      <c r="I73" s="1178"/>
      <c r="J73" s="1178"/>
      <c r="K73" s="1178"/>
      <c r="L73" s="1178"/>
      <c r="M73" s="1178"/>
      <c r="N73" s="1178"/>
      <c r="O73" s="1178"/>
      <c r="P73" s="1178"/>
      <c r="Q73" s="1178"/>
      <c r="R73" s="1178"/>
      <c r="S73" s="1178"/>
      <c r="T73" s="1178"/>
      <c r="U73" s="1178"/>
      <c r="V73" s="1178"/>
      <c r="W73" s="1178"/>
      <c r="X73" s="1178"/>
      <c r="Y73" s="1178"/>
      <c r="Z73" s="1178"/>
      <c r="AA73" s="381"/>
      <c r="AB73" s="967"/>
    </row>
    <row r="74" spans="2:28" ht="15.75" customHeight="1">
      <c r="B74" s="1186" t="s">
        <v>21797</v>
      </c>
      <c r="C74" s="955" t="s">
        <v>21791</v>
      </c>
      <c r="D74" s="956">
        <v>0</v>
      </c>
      <c r="E74" s="957" t="s">
        <v>70</v>
      </c>
      <c r="F74" s="958">
        <v>3.6</v>
      </c>
      <c r="G74" s="956">
        <v>15</v>
      </c>
      <c r="H74" s="956" t="s">
        <v>70</v>
      </c>
      <c r="I74" s="959">
        <v>14.185</v>
      </c>
      <c r="J74" s="960">
        <f>(G74*20+I74)-(D74*20+F74)</f>
        <v>310.58499999999998</v>
      </c>
      <c r="K74" s="960">
        <v>0.5</v>
      </c>
      <c r="L74" s="960">
        <v>3.5</v>
      </c>
      <c r="M74" s="960">
        <v>3.5</v>
      </c>
      <c r="N74" s="960">
        <v>0.5</v>
      </c>
      <c r="O74" s="960">
        <f>J74*3</f>
        <v>931.75499999999988</v>
      </c>
      <c r="P74" s="961">
        <v>879.71800000000007</v>
      </c>
      <c r="Q74" s="962">
        <v>0</v>
      </c>
      <c r="R74" s="963">
        <v>96.22</v>
      </c>
      <c r="S74" s="964">
        <f>INT((K74+L74+M74+N74)*J74*100+0.5)/100</f>
        <v>2484.6799999999998</v>
      </c>
      <c r="T74" s="963">
        <f>S74*0.2</f>
        <v>496.93599999999998</v>
      </c>
      <c r="U74" s="963">
        <f>INT((K74+L74+M74+N74)*J74*0.2*100+0.5)/100</f>
        <v>496.94</v>
      </c>
      <c r="V74" s="963">
        <f>INT((K74+L74+M74+N74)*J74*0.2*100+0.5)/100</f>
        <v>496.94</v>
      </c>
      <c r="W74" s="963">
        <f>INT((L74-0.3+M74-0.3)*J74*100+0.5)/100</f>
        <v>1987.74</v>
      </c>
      <c r="X74" s="965">
        <f>INT((L74-0.3+M74-0.3)*J74*100+0.5)/100</f>
        <v>1987.74</v>
      </c>
      <c r="Y74" s="963">
        <f>W74*0.03</f>
        <v>59.632199999999997</v>
      </c>
      <c r="Z74" s="965">
        <f>J74*2-AA74</f>
        <v>589.75399999999991</v>
      </c>
      <c r="AA74" s="915">
        <f>7.854*4</f>
        <v>31.416</v>
      </c>
      <c r="AB74" s="915">
        <f>(J74*1.5*2)*0.05</f>
        <v>46.58775</v>
      </c>
    </row>
    <row r="75" spans="2:28">
      <c r="B75" s="1186"/>
      <c r="C75" s="941" t="s">
        <v>21792</v>
      </c>
      <c r="D75" s="905">
        <v>0</v>
      </c>
      <c r="E75" s="903" t="s">
        <v>70</v>
      </c>
      <c r="F75" s="936">
        <v>3.5</v>
      </c>
      <c r="G75" s="905">
        <v>9</v>
      </c>
      <c r="H75" s="905" t="s">
        <v>70</v>
      </c>
      <c r="I75" s="937">
        <v>9.7439999999999998</v>
      </c>
      <c r="J75" s="904">
        <f>(G75*20+I75)-(D75*20+F75)</f>
        <v>186.244</v>
      </c>
      <c r="K75" s="904">
        <v>0.5</v>
      </c>
      <c r="L75" s="904">
        <v>3.5</v>
      </c>
      <c r="M75" s="904">
        <v>3.5</v>
      </c>
      <c r="N75" s="904">
        <v>0.5</v>
      </c>
      <c r="O75" s="904">
        <f>J75*3</f>
        <v>558.73199999999997</v>
      </c>
      <c r="P75" s="938">
        <v>531.28320000000008</v>
      </c>
      <c r="Q75" s="939">
        <v>0</v>
      </c>
      <c r="R75" s="915">
        <v>7.49</v>
      </c>
      <c r="S75" s="914">
        <f>INT((K75+L75+M75+N75)*J75*100+0.5)/100</f>
        <v>1489.95</v>
      </c>
      <c r="T75" s="963">
        <f>S75*0.2</f>
        <v>297.99</v>
      </c>
      <c r="U75" s="915">
        <f>INT((K75+L75+M75+N75)*J75*0.2*100+0.5)/100</f>
        <v>297.99</v>
      </c>
      <c r="V75" s="915">
        <f>INT((K75+L75+M75+N75)*J75*0.2*100+0.5)/100</f>
        <v>297.99</v>
      </c>
      <c r="W75" s="915">
        <f>INT((L75-0.3+M75-0.3)*J75*100+0.5)/100</f>
        <v>1191.96</v>
      </c>
      <c r="X75" s="940">
        <f>INT((L75-0.3+M75-0.3)*J75*100+0.5)/100</f>
        <v>1191.96</v>
      </c>
      <c r="Y75" s="915">
        <f>W75*0.03</f>
        <v>35.758800000000001</v>
      </c>
      <c r="Z75" s="965">
        <f>J75*2-AA75</f>
        <v>356.78</v>
      </c>
      <c r="AA75" s="915">
        <f>7.854*2</f>
        <v>15.708</v>
      </c>
      <c r="AB75" s="915">
        <f>(J75*1.5*2)*0.05</f>
        <v>27.936599999999999</v>
      </c>
    </row>
    <row r="76" spans="2:28">
      <c r="B76" s="1186"/>
      <c r="C76" s="942" t="s">
        <v>21793</v>
      </c>
      <c r="D76" s="905">
        <v>0</v>
      </c>
      <c r="E76" s="903" t="s">
        <v>70</v>
      </c>
      <c r="F76" s="936">
        <v>3.5</v>
      </c>
      <c r="G76" s="905">
        <v>3</v>
      </c>
      <c r="H76" s="905" t="s">
        <v>70</v>
      </c>
      <c r="I76" s="937">
        <v>6.25</v>
      </c>
      <c r="J76" s="904">
        <f>(G76*20+I76)-(D76*20+F76)</f>
        <v>62.75</v>
      </c>
      <c r="K76" s="904">
        <v>0.5</v>
      </c>
      <c r="L76" s="904">
        <v>3.5</v>
      </c>
      <c r="M76" s="904">
        <v>3.5</v>
      </c>
      <c r="N76" s="904">
        <v>0.5</v>
      </c>
      <c r="O76" s="904">
        <f>J76*3</f>
        <v>188.25</v>
      </c>
      <c r="P76" s="938">
        <v>195.85440000000006</v>
      </c>
      <c r="Q76" s="939">
        <v>0</v>
      </c>
      <c r="R76" s="943">
        <v>0.62</v>
      </c>
      <c r="S76" s="914">
        <f>INT((K76+L76+M76+N76)*J76*100+0.5)/100</f>
        <v>502</v>
      </c>
      <c r="T76" s="963">
        <f>S76*0.2</f>
        <v>100.4</v>
      </c>
      <c r="U76" s="915">
        <f>INT((K76+L76+M76+N76)*J76*0.2*100+0.5)/100</f>
        <v>100.4</v>
      </c>
      <c r="V76" s="915">
        <f>INT((K76+L76+M76+N76)*J76*0.2*100+0.5)/100</f>
        <v>100.4</v>
      </c>
      <c r="W76" s="915">
        <f>INT((L76-0.3+M76-0.3)*J76*100+0.5)/100</f>
        <v>401.6</v>
      </c>
      <c r="X76" s="940">
        <f>INT((L76-0.3+M76-0.3)*J76*100+0.5)/100</f>
        <v>401.6</v>
      </c>
      <c r="Y76" s="915">
        <f>W76*0.03</f>
        <v>12.048</v>
      </c>
      <c r="Z76" s="965">
        <f>J76*2-AA76</f>
        <v>109.792</v>
      </c>
      <c r="AA76" s="915">
        <f>7.854*2</f>
        <v>15.708</v>
      </c>
      <c r="AB76" s="915">
        <f>(J76*1.5*2)*0.05</f>
        <v>9.4124999999999996</v>
      </c>
    </row>
    <row r="77" spans="2:28">
      <c r="B77" s="1186"/>
      <c r="C77" s="942" t="s">
        <v>21794</v>
      </c>
      <c r="D77" s="905">
        <v>0</v>
      </c>
      <c r="E77" s="903" t="s">
        <v>70</v>
      </c>
      <c r="F77" s="936">
        <v>3.6</v>
      </c>
      <c r="G77" s="905">
        <v>6</v>
      </c>
      <c r="H77" s="905" t="s">
        <v>70</v>
      </c>
      <c r="I77" s="937">
        <v>12.641</v>
      </c>
      <c r="J77" s="904">
        <f>(G77*20+I77)-(D77*20+F77)</f>
        <v>129.041</v>
      </c>
      <c r="K77" s="904">
        <v>0.5</v>
      </c>
      <c r="L77" s="904">
        <v>3.5</v>
      </c>
      <c r="M77" s="904">
        <v>3.5</v>
      </c>
      <c r="N77" s="904">
        <v>0.5</v>
      </c>
      <c r="O77" s="904">
        <f>J77*3</f>
        <v>387.12299999999999</v>
      </c>
      <c r="P77" s="938">
        <v>371.39480000000003</v>
      </c>
      <c r="Q77" s="939">
        <v>0</v>
      </c>
      <c r="R77" s="943">
        <v>0.62</v>
      </c>
      <c r="S77" s="914">
        <f>INT((K77+L77+M77+N77)*J77*100+0.5)/100</f>
        <v>1032.33</v>
      </c>
      <c r="T77" s="963">
        <f>S77*0.2</f>
        <v>206.46600000000001</v>
      </c>
      <c r="U77" s="915">
        <f>INT((K77+L77+M77+N77)*J77*0.2*100+0.5)/100</f>
        <v>206.47</v>
      </c>
      <c r="V77" s="915">
        <f>INT((K77+L77+M77+N77)*J77*0.2*100+0.5)/100</f>
        <v>206.47</v>
      </c>
      <c r="W77" s="915">
        <f>INT((L77-0.3+M77-0.3)*J77*100+0.5)/100</f>
        <v>825.86</v>
      </c>
      <c r="X77" s="940">
        <f>INT((L77-0.3+M77-0.3)*J77*100+0.5)/100</f>
        <v>825.86</v>
      </c>
      <c r="Y77" s="915">
        <f>W77*0.03</f>
        <v>24.7758</v>
      </c>
      <c r="Z77" s="965">
        <f>J77*2-AA77</f>
        <v>242.374</v>
      </c>
      <c r="AA77" s="915">
        <f>7.854*2</f>
        <v>15.708</v>
      </c>
      <c r="AB77" s="915">
        <f>(J77*1.5*2)*0.05</f>
        <v>19.35615</v>
      </c>
    </row>
    <row r="78" spans="2:28">
      <c r="B78" s="1186"/>
      <c r="C78" s="935" t="s">
        <v>22775</v>
      </c>
      <c r="D78" s="905">
        <v>7</v>
      </c>
      <c r="E78" s="903" t="s">
        <v>70</v>
      </c>
      <c r="F78" s="936">
        <v>0</v>
      </c>
      <c r="G78" s="905">
        <v>11</v>
      </c>
      <c r="H78" s="905" t="s">
        <v>70</v>
      </c>
      <c r="I78" s="937">
        <v>0</v>
      </c>
      <c r="J78" s="904">
        <f>(G78*20+I78)-(D78*20+F78)</f>
        <v>80</v>
      </c>
      <c r="K78" s="904">
        <v>0</v>
      </c>
      <c r="L78" s="904">
        <v>3.5</v>
      </c>
      <c r="M78" s="904">
        <v>3.5</v>
      </c>
      <c r="N78" s="904">
        <v>0</v>
      </c>
      <c r="O78" s="904">
        <v>0</v>
      </c>
      <c r="P78" s="938">
        <v>561.35</v>
      </c>
      <c r="Q78" s="915">
        <v>0</v>
      </c>
      <c r="R78" s="915"/>
      <c r="S78" s="915"/>
      <c r="T78" s="915"/>
      <c r="U78" s="915">
        <v>42</v>
      </c>
      <c r="V78" s="915">
        <v>42</v>
      </c>
      <c r="W78" s="940">
        <v>192</v>
      </c>
      <c r="X78" s="940">
        <v>192</v>
      </c>
      <c r="Y78" s="940">
        <v>18.431999999999999</v>
      </c>
      <c r="Z78" s="940"/>
      <c r="AA78" s="940"/>
      <c r="AB78" s="915">
        <f>(J78*1.5*2)*0.05</f>
        <v>12</v>
      </c>
    </row>
    <row r="79" spans="2:28">
      <c r="B79" s="1186"/>
      <c r="C79" s="942"/>
      <c r="D79" s="944"/>
      <c r="E79" s="919"/>
      <c r="F79" s="945"/>
      <c r="G79" s="918"/>
      <c r="H79" s="918"/>
      <c r="I79" s="946"/>
      <c r="J79" s="947"/>
      <c r="K79" s="948"/>
      <c r="L79" s="949"/>
      <c r="M79" s="949"/>
      <c r="N79" s="950"/>
      <c r="O79" s="949"/>
      <c r="P79" s="951"/>
      <c r="Q79" s="952"/>
      <c r="R79" s="952"/>
      <c r="S79" s="904"/>
      <c r="T79" s="904"/>
      <c r="U79" s="904"/>
      <c r="V79" s="904"/>
      <c r="W79" s="936"/>
      <c r="X79" s="936"/>
      <c r="Y79" s="936"/>
      <c r="Z79" s="936"/>
      <c r="AA79" s="936"/>
      <c r="AB79" s="953"/>
    </row>
    <row r="80" spans="2:28">
      <c r="B80" s="1186"/>
      <c r="C80" s="977" t="s">
        <v>16</v>
      </c>
      <c r="D80" s="1182"/>
      <c r="E80" s="1183"/>
      <c r="F80" s="1183"/>
      <c r="G80" s="1183"/>
      <c r="H80" s="1183"/>
      <c r="I80" s="1184"/>
      <c r="J80" s="970">
        <f>SUM(J74:J79)</f>
        <v>768.61999999999989</v>
      </c>
      <c r="K80" s="970"/>
      <c r="L80" s="970"/>
      <c r="M80" s="970"/>
      <c r="N80" s="970"/>
      <c r="O80" s="970">
        <f t="shared" ref="O80:AB80" si="30">SUM(O74:O79)</f>
        <v>2065.8599999999997</v>
      </c>
      <c r="P80" s="978">
        <f t="shared" si="30"/>
        <v>2539.6004000000003</v>
      </c>
      <c r="Q80" s="978">
        <f t="shared" si="30"/>
        <v>0</v>
      </c>
      <c r="R80" s="978">
        <f>SUM(R74:R79)</f>
        <v>104.95</v>
      </c>
      <c r="S80" s="978">
        <f t="shared" si="30"/>
        <v>5508.96</v>
      </c>
      <c r="T80" s="978">
        <f t="shared" si="30"/>
        <v>1101.7919999999999</v>
      </c>
      <c r="U80" s="978">
        <f t="shared" si="30"/>
        <v>1143.8</v>
      </c>
      <c r="V80" s="978">
        <f t="shared" si="30"/>
        <v>1143.8</v>
      </c>
      <c r="W80" s="978">
        <f t="shared" si="30"/>
        <v>4599.16</v>
      </c>
      <c r="X80" s="978">
        <f t="shared" si="30"/>
        <v>4599.16</v>
      </c>
      <c r="Y80" s="978">
        <f t="shared" si="30"/>
        <v>150.64679999999998</v>
      </c>
      <c r="Z80" s="978">
        <f t="shared" si="30"/>
        <v>1298.6999999999998</v>
      </c>
      <c r="AA80" s="978">
        <f t="shared" si="30"/>
        <v>78.540000000000006</v>
      </c>
      <c r="AB80" s="979">
        <f t="shared" si="30"/>
        <v>115.29299999999999</v>
      </c>
    </row>
    <row r="81" spans="2:28">
      <c r="B81" s="954"/>
      <c r="C81" s="1188"/>
      <c r="D81" s="1189"/>
      <c r="E81" s="1189"/>
      <c r="F81" s="1189"/>
      <c r="G81" s="1189"/>
      <c r="H81" s="1189"/>
      <c r="I81" s="1189"/>
      <c r="J81" s="1189"/>
      <c r="K81" s="1189"/>
      <c r="L81" s="1189"/>
      <c r="M81" s="1189"/>
      <c r="N81" s="1189"/>
      <c r="O81" s="1189"/>
      <c r="P81" s="1189"/>
      <c r="Q81" s="1189"/>
      <c r="R81" s="1189"/>
      <c r="S81" s="1189"/>
      <c r="T81" s="1189"/>
      <c r="U81" s="1189"/>
      <c r="V81" s="1189"/>
      <c r="W81" s="1189"/>
      <c r="X81" s="1189"/>
      <c r="Y81" s="1189"/>
      <c r="Z81" s="1189"/>
      <c r="AA81" s="1189"/>
      <c r="AB81" s="1190"/>
    </row>
    <row r="82" spans="2:28" s="226" customFormat="1">
      <c r="B82" s="954"/>
      <c r="C82" s="1175" t="s">
        <v>15</v>
      </c>
      <c r="D82" s="1176"/>
      <c r="E82" s="1176"/>
      <c r="F82" s="1176"/>
      <c r="G82" s="1176"/>
      <c r="H82" s="1176"/>
      <c r="I82" s="1177"/>
      <c r="J82" s="920">
        <f>J80</f>
        <v>768.61999999999989</v>
      </c>
      <c r="K82" s="1179"/>
      <c r="L82" s="1180"/>
      <c r="M82" s="1180"/>
      <c r="N82" s="1181"/>
      <c r="O82" s="920">
        <f>O80</f>
        <v>2065.8599999999997</v>
      </c>
      <c r="P82" s="920">
        <f>P80</f>
        <v>2539.6004000000003</v>
      </c>
      <c r="Q82" s="920">
        <f t="shared" ref="Q82:AB82" si="31">Q80</f>
        <v>0</v>
      </c>
      <c r="R82" s="920">
        <f t="shared" si="31"/>
        <v>104.95</v>
      </c>
      <c r="S82" s="920">
        <f t="shared" si="31"/>
        <v>5508.96</v>
      </c>
      <c r="T82" s="920">
        <f t="shared" si="31"/>
        <v>1101.7919999999999</v>
      </c>
      <c r="U82" s="920">
        <f t="shared" si="31"/>
        <v>1143.8</v>
      </c>
      <c r="V82" s="920">
        <f t="shared" si="31"/>
        <v>1143.8</v>
      </c>
      <c r="W82" s="920">
        <f t="shared" si="31"/>
        <v>4599.16</v>
      </c>
      <c r="X82" s="920">
        <f t="shared" si="31"/>
        <v>4599.16</v>
      </c>
      <c r="Y82" s="920">
        <f t="shared" si="31"/>
        <v>150.64679999999998</v>
      </c>
      <c r="Z82" s="920">
        <f t="shared" si="31"/>
        <v>1298.6999999999998</v>
      </c>
      <c r="AA82" s="920">
        <f t="shared" si="31"/>
        <v>78.540000000000006</v>
      </c>
      <c r="AB82" s="286">
        <f t="shared" si="31"/>
        <v>115.29299999999999</v>
      </c>
    </row>
    <row r="83" spans="2:28" ht="16.2" thickBot="1">
      <c r="B83" s="954"/>
      <c r="C83" s="1169"/>
      <c r="D83" s="1170"/>
      <c r="E83" s="1170"/>
      <c r="F83" s="1170"/>
      <c r="G83" s="1170"/>
      <c r="H83" s="1170"/>
      <c r="I83" s="1170"/>
      <c r="J83" s="1170"/>
      <c r="K83" s="1170"/>
      <c r="L83" s="1170"/>
      <c r="M83" s="1170"/>
      <c r="N83" s="1170"/>
      <c r="O83" s="1170"/>
      <c r="P83" s="1170"/>
      <c r="Q83" s="1170"/>
      <c r="R83" s="1170"/>
      <c r="S83" s="1170"/>
      <c r="T83" s="1170"/>
      <c r="U83" s="1170"/>
      <c r="V83" s="1170"/>
      <c r="W83" s="1170"/>
      <c r="X83" s="1170"/>
      <c r="Y83" s="1170"/>
      <c r="Z83" s="1170"/>
      <c r="AA83" s="1170"/>
      <c r="AB83" s="1171"/>
    </row>
    <row r="84" spans="2:28" ht="16.2" thickBot="1">
      <c r="B84" s="1172" t="s">
        <v>226</v>
      </c>
      <c r="C84" s="1173"/>
      <c r="D84" s="1173"/>
      <c r="E84" s="1173"/>
      <c r="F84" s="1173"/>
      <c r="G84" s="1173"/>
      <c r="H84" s="1173"/>
      <c r="I84" s="1173"/>
      <c r="J84" s="983">
        <f>SUM(J82,J72,J50,J35,J29)</f>
        <v>5955.1019999999999</v>
      </c>
      <c r="K84" s="1174"/>
      <c r="L84" s="1174"/>
      <c r="M84" s="1174"/>
      <c r="N84" s="1174"/>
      <c r="O84" s="983">
        <f t="shared" ref="O84:AB84" si="32">SUM(O82,O72,O50,O35,O29)</f>
        <v>17625.305999999997</v>
      </c>
      <c r="P84" s="983">
        <f t="shared" si="32"/>
        <v>14684.850399999999</v>
      </c>
      <c r="Q84" s="983">
        <f t="shared" si="32"/>
        <v>0</v>
      </c>
      <c r="R84" s="983">
        <f t="shared" si="32"/>
        <v>5112.32</v>
      </c>
      <c r="S84" s="983">
        <f t="shared" si="32"/>
        <v>46656.65</v>
      </c>
      <c r="T84" s="983">
        <f t="shared" si="32"/>
        <v>1101.7919999999999</v>
      </c>
      <c r="U84" s="983">
        <f t="shared" si="32"/>
        <v>8154.3799999999992</v>
      </c>
      <c r="V84" s="983">
        <f t="shared" si="32"/>
        <v>9373.33</v>
      </c>
      <c r="W84" s="983">
        <f t="shared" si="32"/>
        <v>37448.479999999996</v>
      </c>
      <c r="X84" s="983">
        <f t="shared" si="32"/>
        <v>37448.479999999996</v>
      </c>
      <c r="Y84" s="983">
        <f t="shared" si="32"/>
        <v>1136.1264000000001</v>
      </c>
      <c r="Z84" s="983">
        <f t="shared" si="32"/>
        <v>11310.380000000001</v>
      </c>
      <c r="AA84" s="983">
        <f t="shared" si="32"/>
        <v>439.82400000000001</v>
      </c>
      <c r="AB84" s="984">
        <f t="shared" si="32"/>
        <v>893.26530000000014</v>
      </c>
    </row>
    <row r="85" spans="2:28">
      <c r="S85" s="483"/>
    </row>
    <row r="86" spans="2:28">
      <c r="I86" s="284" t="s">
        <v>211</v>
      </c>
      <c r="J86" s="285">
        <f>(J84)*(L7+M7)</f>
        <v>0</v>
      </c>
      <c r="P86" s="250"/>
    </row>
    <row r="87" spans="2:28">
      <c r="P87" s="250"/>
      <c r="Q87" s="250"/>
    </row>
    <row r="89" spans="2:28">
      <c r="J89" s="250"/>
      <c r="O89" s="250"/>
      <c r="P89" s="250"/>
      <c r="Q89" s="250"/>
      <c r="R89" s="250"/>
      <c r="S89" s="250"/>
      <c r="T89" s="250"/>
      <c r="U89" s="250"/>
      <c r="V89" s="250"/>
      <c r="W89" s="250"/>
      <c r="X89" s="250"/>
      <c r="Y89" s="250"/>
      <c r="Z89" s="250"/>
    </row>
    <row r="90" spans="2:28">
      <c r="J90" s="250"/>
    </row>
    <row r="91" spans="2:28">
      <c r="J91" s="249"/>
    </row>
  </sheetData>
  <mergeCells count="54">
    <mergeCell ref="AA4:AA6"/>
    <mergeCell ref="AB4:AB6"/>
    <mergeCell ref="B2:AB2"/>
    <mergeCell ref="C3:AB3"/>
    <mergeCell ref="B74:B80"/>
    <mergeCell ref="C71:Z71"/>
    <mergeCell ref="G5:I6"/>
    <mergeCell ref="B36:B51"/>
    <mergeCell ref="C49:Z49"/>
    <mergeCell ref="B31:B35"/>
    <mergeCell ref="B7:B30"/>
    <mergeCell ref="C50:I50"/>
    <mergeCell ref="K50:N50"/>
    <mergeCell ref="C51:Z51"/>
    <mergeCell ref="C34:Z34"/>
    <mergeCell ref="C35:I35"/>
    <mergeCell ref="C83:AB83"/>
    <mergeCell ref="B84:I84"/>
    <mergeCell ref="K84:N84"/>
    <mergeCell ref="C82:I82"/>
    <mergeCell ref="C72:I72"/>
    <mergeCell ref="C73:Z73"/>
    <mergeCell ref="K82:N82"/>
    <mergeCell ref="K72:N72"/>
    <mergeCell ref="D80:I80"/>
    <mergeCell ref="B52:B73"/>
    <mergeCell ref="C81:AB81"/>
    <mergeCell ref="K35:N35"/>
    <mergeCell ref="C36:Z36"/>
    <mergeCell ref="C29:I29"/>
    <mergeCell ref="K29:N29"/>
    <mergeCell ref="C30:Z30"/>
    <mergeCell ref="P4:R4"/>
    <mergeCell ref="Z4:Z6"/>
    <mergeCell ref="O4:O6"/>
    <mergeCell ref="T4:T6"/>
    <mergeCell ref="N5:N6"/>
    <mergeCell ref="W4:W6"/>
    <mergeCell ref="K4:N4"/>
    <mergeCell ref="V4:V6"/>
    <mergeCell ref="X4:X6"/>
    <mergeCell ref="U4:U6"/>
    <mergeCell ref="L5:M5"/>
    <mergeCell ref="Y4:Y6"/>
    <mergeCell ref="P5:P6"/>
    <mergeCell ref="R5:R6"/>
    <mergeCell ref="S4:S6"/>
    <mergeCell ref="Q5:Q6"/>
    <mergeCell ref="D5:F6"/>
    <mergeCell ref="K5:K6"/>
    <mergeCell ref="B3:B6"/>
    <mergeCell ref="C4:C6"/>
    <mergeCell ref="D4:I4"/>
    <mergeCell ref="J4:J6"/>
  </mergeCells>
  <printOptions horizontalCentered="1"/>
  <pageMargins left="0" right="0" top="0.39370078740157483" bottom="0.39370078740157483" header="0.31496062992125984" footer="0.31496062992125984"/>
  <pageSetup paperSize="8" scale="6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A523F-660D-4813-BEF7-532800295661}">
  <sheetPr>
    <tabColor rgb="FF00B050"/>
  </sheetPr>
  <dimension ref="A1:Z70"/>
  <sheetViews>
    <sheetView zoomScale="70" zoomScaleNormal="70" workbookViewId="0">
      <pane ySplit="7" topLeftCell="A8" activePane="bottomLeft" state="frozen"/>
      <selection activeCell="N22" sqref="N22"/>
      <selection pane="bottomLeft" activeCell="V1" sqref="A1:Z22"/>
    </sheetView>
  </sheetViews>
  <sheetFormatPr defaultColWidth="8.88671875" defaultRowHeight="13.2"/>
  <cols>
    <col min="1" max="1" width="21.44140625" style="753" customWidth="1"/>
    <col min="2" max="2" width="4.109375" style="753" customWidth="1"/>
    <col min="3" max="3" width="2.6640625" style="753" customWidth="1"/>
    <col min="4" max="4" width="5" style="753" customWidth="1"/>
    <col min="5" max="5" width="4.88671875" style="753" customWidth="1"/>
    <col min="6" max="6" width="2.6640625" style="753" customWidth="1"/>
    <col min="7" max="7" width="5.88671875" style="753" customWidth="1"/>
    <col min="8" max="8" width="11.6640625" style="753" customWidth="1"/>
    <col min="9" max="9" width="9.33203125" style="753" customWidth="1"/>
    <col min="10" max="10" width="7.109375" style="753" bestFit="1" customWidth="1"/>
    <col min="11" max="11" width="7.33203125" style="753" bestFit="1" customWidth="1"/>
    <col min="12" max="12" width="9.109375" style="753" customWidth="1"/>
    <col min="13" max="13" width="12.109375" style="753" customWidth="1"/>
    <col min="14" max="14" width="10.5546875" style="753" bestFit="1" customWidth="1"/>
    <col min="15" max="15" width="16.5546875" style="753" bestFit="1" customWidth="1"/>
    <col min="16" max="16" width="10.6640625" style="753" customWidth="1"/>
    <col min="17" max="17" width="14.6640625" style="753" bestFit="1" customWidth="1"/>
    <col min="18" max="18" width="10.88671875" style="753" customWidth="1"/>
    <col min="19" max="19" width="10.5546875" style="753" customWidth="1"/>
    <col min="20" max="20" width="11" style="753" bestFit="1" customWidth="1"/>
    <col min="21" max="21" width="12" style="753" bestFit="1" customWidth="1"/>
    <col min="22" max="22" width="13.33203125" style="753" customWidth="1"/>
    <col min="23" max="23" width="9.44140625" style="753" hidden="1" customWidth="1"/>
    <col min="24" max="24" width="10.33203125" style="753" hidden="1" customWidth="1"/>
    <col min="25" max="25" width="9.33203125" style="753" hidden="1" customWidth="1"/>
    <col min="26" max="26" width="11.33203125" style="753" hidden="1" customWidth="1"/>
    <col min="27" max="16384" width="8.88671875" style="753"/>
  </cols>
  <sheetData>
    <row r="1" spans="1:26" ht="18.75" customHeight="1">
      <c r="A1" s="750" t="s">
        <v>22752</v>
      </c>
      <c r="B1" s="751"/>
      <c r="C1" s="751"/>
      <c r="D1" s="751"/>
      <c r="E1" s="751"/>
      <c r="F1" s="751"/>
      <c r="G1" s="751"/>
      <c r="H1" s="751"/>
      <c r="I1" s="751"/>
      <c r="J1" s="751"/>
      <c r="K1" s="751"/>
      <c r="L1" s="751"/>
      <c r="M1" s="751"/>
      <c r="N1" s="751"/>
      <c r="O1" s="751"/>
      <c r="P1" s="751"/>
      <c r="Q1" s="751"/>
      <c r="R1" s="751"/>
      <c r="S1" s="751"/>
      <c r="T1" s="751"/>
      <c r="U1" s="751"/>
      <c r="V1" s="751"/>
      <c r="W1" s="751"/>
      <c r="X1" s="751"/>
      <c r="Y1" s="751"/>
      <c r="Z1" s="752"/>
    </row>
    <row r="2" spans="1:26">
      <c r="A2" s="754" t="str">
        <f>[14]QUANT_jd_paula!A2</f>
        <v>BAIRRO: JARDIM PAULA II</v>
      </c>
      <c r="B2" s="755"/>
      <c r="C2" s="755"/>
      <c r="D2" s="755"/>
      <c r="E2" s="755"/>
      <c r="F2" s="755"/>
      <c r="G2" s="755"/>
      <c r="H2" s="755"/>
      <c r="I2" s="755"/>
      <c r="J2" s="755"/>
      <c r="K2" s="755"/>
      <c r="L2" s="755"/>
      <c r="M2" s="755"/>
      <c r="N2" s="755"/>
      <c r="O2" s="755"/>
      <c r="P2" s="755"/>
      <c r="Q2" s="755"/>
      <c r="R2" s="755"/>
      <c r="S2" s="755"/>
      <c r="T2" s="755"/>
      <c r="U2" s="755"/>
      <c r="V2" s="755"/>
      <c r="W2" s="755"/>
      <c r="X2" s="755"/>
      <c r="Y2" s="755"/>
      <c r="Z2" s="756"/>
    </row>
    <row r="3" spans="1:26">
      <c r="A3" s="1227" t="str">
        <f>[14]QUANT_jd_paula!A3</f>
        <v>RUAS: M-1, BENJAMIM CONSTANT, A-C E L-1</v>
      </c>
      <c r="B3" s="1228"/>
      <c r="C3" s="1228"/>
      <c r="D3" s="1228"/>
      <c r="E3" s="1228"/>
      <c r="F3" s="1228"/>
      <c r="G3" s="1228"/>
      <c r="H3" s="1228"/>
      <c r="I3" s="1228"/>
      <c r="J3" s="1228"/>
      <c r="K3" s="1228"/>
      <c r="L3" s="1228"/>
      <c r="M3" s="1228"/>
      <c r="N3" s="1228"/>
      <c r="O3" s="1228"/>
      <c r="P3" s="1228"/>
      <c r="Q3" s="1228"/>
      <c r="R3" s="1228"/>
      <c r="S3" s="1228"/>
      <c r="T3" s="1228"/>
      <c r="U3" s="1228"/>
      <c r="V3" s="1228"/>
      <c r="W3" s="1228"/>
      <c r="X3" s="1228"/>
      <c r="Y3" s="1228"/>
      <c r="Z3" s="1229"/>
    </row>
    <row r="4" spans="1:26">
      <c r="A4" s="1230" t="s">
        <v>57</v>
      </c>
      <c r="B4" s="1231"/>
      <c r="C4" s="1231"/>
      <c r="D4" s="1231"/>
      <c r="E4" s="1231"/>
      <c r="F4" s="1231"/>
      <c r="G4" s="1231"/>
      <c r="H4" s="1231"/>
      <c r="I4" s="1231"/>
      <c r="J4" s="1231"/>
      <c r="K4" s="1231"/>
      <c r="L4" s="1231"/>
      <c r="M4" s="1231"/>
      <c r="N4" s="1231"/>
      <c r="O4" s="1231"/>
      <c r="P4" s="1231"/>
      <c r="Q4" s="1231"/>
      <c r="R4" s="1231"/>
      <c r="S4" s="1231"/>
      <c r="T4" s="1231"/>
      <c r="U4" s="1231"/>
      <c r="V4" s="1231"/>
      <c r="W4" s="1231"/>
      <c r="X4" s="1231"/>
      <c r="Y4" s="1232"/>
      <c r="Z4" s="1233"/>
    </row>
    <row r="5" spans="1:26" ht="12" customHeight="1">
      <c r="A5" s="1223" t="s">
        <v>58</v>
      </c>
      <c r="B5" s="1212" t="s">
        <v>59</v>
      </c>
      <c r="C5" s="1212"/>
      <c r="D5" s="1212"/>
      <c r="E5" s="1212"/>
      <c r="F5" s="1212"/>
      <c r="G5" s="1212"/>
      <c r="H5" s="1214" t="s">
        <v>60</v>
      </c>
      <c r="I5" s="1214" t="s">
        <v>22753</v>
      </c>
      <c r="J5" s="1214"/>
      <c r="K5" s="1214"/>
      <c r="L5" s="1214"/>
      <c r="M5" s="1214" t="s">
        <v>22754</v>
      </c>
      <c r="N5" s="1224" t="s">
        <v>5</v>
      </c>
      <c r="O5" s="1225"/>
      <c r="P5" s="1226"/>
      <c r="Q5" s="1214" t="s">
        <v>62</v>
      </c>
      <c r="R5" s="1214" t="s">
        <v>22755</v>
      </c>
      <c r="S5" s="1214" t="s">
        <v>22756</v>
      </c>
      <c r="T5" s="1214" t="s">
        <v>22757</v>
      </c>
      <c r="U5" s="1214" t="s">
        <v>22758</v>
      </c>
      <c r="V5" s="1214" t="s">
        <v>22759</v>
      </c>
      <c r="W5" s="1214" t="s">
        <v>22760</v>
      </c>
      <c r="X5" s="1214" t="s">
        <v>63</v>
      </c>
      <c r="Y5" s="1214"/>
      <c r="Z5" s="1210" t="s">
        <v>22761</v>
      </c>
    </row>
    <row r="6" spans="1:26" ht="12.75" customHeight="1">
      <c r="A6" s="1223"/>
      <c r="B6" s="1212" t="s">
        <v>64</v>
      </c>
      <c r="C6" s="1212"/>
      <c r="D6" s="1212"/>
      <c r="E6" s="1212" t="s">
        <v>65</v>
      </c>
      <c r="F6" s="1212"/>
      <c r="G6" s="1212"/>
      <c r="H6" s="1214"/>
      <c r="I6" s="1213" t="s">
        <v>22762</v>
      </c>
      <c r="J6" s="1213" t="s">
        <v>22763</v>
      </c>
      <c r="K6" s="1213" t="s">
        <v>22764</v>
      </c>
      <c r="L6" s="1213" t="s">
        <v>22765</v>
      </c>
      <c r="M6" s="1214"/>
      <c r="N6" s="1214" t="s">
        <v>22766</v>
      </c>
      <c r="O6" s="1214" t="s">
        <v>22767</v>
      </c>
      <c r="P6" s="1215" t="s">
        <v>22768</v>
      </c>
      <c r="Q6" s="1214"/>
      <c r="R6" s="1214"/>
      <c r="S6" s="1214"/>
      <c r="T6" s="1214"/>
      <c r="U6" s="1214"/>
      <c r="V6" s="1213"/>
      <c r="W6" s="1214"/>
      <c r="X6" s="1214"/>
      <c r="Y6" s="1214"/>
      <c r="Z6" s="1211"/>
    </row>
    <row r="7" spans="1:26" ht="28.2" customHeight="1">
      <c r="A7" s="1223"/>
      <c r="B7" s="1212"/>
      <c r="C7" s="1212"/>
      <c r="D7" s="1212"/>
      <c r="E7" s="1212"/>
      <c r="F7" s="1212"/>
      <c r="G7" s="1212"/>
      <c r="H7" s="1214"/>
      <c r="I7" s="1213"/>
      <c r="J7" s="1213"/>
      <c r="K7" s="1213"/>
      <c r="L7" s="1213"/>
      <c r="M7" s="1214"/>
      <c r="N7" s="1214"/>
      <c r="O7" s="1214"/>
      <c r="P7" s="1216"/>
      <c r="Q7" s="1214"/>
      <c r="R7" s="1214"/>
      <c r="S7" s="1214"/>
      <c r="T7" s="1214"/>
      <c r="U7" s="1214"/>
      <c r="V7" s="1213"/>
      <c r="W7" s="1214"/>
      <c r="X7" s="759" t="s">
        <v>22769</v>
      </c>
      <c r="Y7" s="758" t="s">
        <v>22770</v>
      </c>
      <c r="Z7" s="760" t="s">
        <v>22771</v>
      </c>
    </row>
    <row r="8" spans="1:26" ht="12.75" hidden="1" customHeight="1">
      <c r="A8" s="761"/>
      <c r="B8" s="757"/>
      <c r="C8" s="762"/>
      <c r="D8" s="763"/>
      <c r="E8" s="757"/>
      <c r="F8" s="757"/>
      <c r="G8" s="764"/>
      <c r="H8" s="765"/>
      <c r="I8" s="766"/>
      <c r="J8" s="766"/>
      <c r="K8" s="766"/>
      <c r="L8" s="767"/>
      <c r="M8" s="766"/>
      <c r="N8" s="768"/>
      <c r="O8" s="769"/>
      <c r="P8" s="769"/>
      <c r="Q8" s="769"/>
      <c r="R8" s="769"/>
      <c r="S8" s="769"/>
      <c r="T8" s="769"/>
      <c r="U8" s="763"/>
      <c r="V8" s="763"/>
      <c r="W8" s="763"/>
      <c r="X8" s="763"/>
      <c r="Y8" s="763"/>
      <c r="Z8" s="770"/>
    </row>
    <row r="9" spans="1:26" hidden="1">
      <c r="A9" s="771"/>
      <c r="B9" s="757"/>
      <c r="C9" s="762"/>
      <c r="D9" s="763"/>
      <c r="E9" s="757"/>
      <c r="F9" s="757"/>
      <c r="G9" s="764"/>
      <c r="H9" s="765"/>
      <c r="I9" s="766"/>
      <c r="J9" s="766"/>
      <c r="K9" s="766"/>
      <c r="L9" s="767"/>
      <c r="M9" s="766"/>
      <c r="N9" s="768"/>
      <c r="O9" s="769"/>
      <c r="P9" s="769"/>
      <c r="Q9" s="769"/>
      <c r="R9" s="769"/>
      <c r="S9" s="769"/>
      <c r="T9" s="769"/>
      <c r="U9" s="763"/>
      <c r="V9" s="763"/>
      <c r="W9" s="763"/>
      <c r="X9" s="763"/>
      <c r="Y9" s="763"/>
      <c r="Z9" s="770"/>
    </row>
    <row r="10" spans="1:26">
      <c r="A10" s="772" t="s">
        <v>21793</v>
      </c>
      <c r="B10" s="757">
        <v>0</v>
      </c>
      <c r="C10" s="762" t="s">
        <v>70</v>
      </c>
      <c r="D10" s="763">
        <v>3.5</v>
      </c>
      <c r="E10" s="757">
        <v>3</v>
      </c>
      <c r="F10" s="757" t="s">
        <v>70</v>
      </c>
      <c r="G10" s="764">
        <v>6.25</v>
      </c>
      <c r="H10" s="765">
        <f>(E10*20+G10)-(B10*20+D10)</f>
        <v>62.75</v>
      </c>
      <c r="I10" s="766">
        <v>0.5</v>
      </c>
      <c r="J10" s="766">
        <v>3.5</v>
      </c>
      <c r="K10" s="766">
        <v>3.5</v>
      </c>
      <c r="L10" s="767">
        <v>0.5</v>
      </c>
      <c r="M10" s="766"/>
      <c r="N10" s="768">
        <f>O10*0.05</f>
        <v>21.962500000000002</v>
      </c>
      <c r="O10" s="773">
        <f>H10*(J10+K10)</f>
        <v>439.25</v>
      </c>
      <c r="P10" s="769">
        <v>0</v>
      </c>
      <c r="Q10" s="769"/>
      <c r="R10" s="769"/>
      <c r="S10" s="769">
        <v>0</v>
      </c>
      <c r="T10" s="769">
        <f>O10*0.2</f>
        <v>87.850000000000009</v>
      </c>
      <c r="U10" s="763">
        <f>H10*(J10-0.3+K10-0.3)</f>
        <v>401.6</v>
      </c>
      <c r="V10" s="763">
        <f>H10*(J10-0.3+K10-0.3)</f>
        <v>401.6</v>
      </c>
      <c r="W10" s="763">
        <f>U10*0.04*2.4</f>
        <v>38.553599999999996</v>
      </c>
      <c r="X10" s="763">
        <f>H10*2-Y10</f>
        <v>109.8</v>
      </c>
      <c r="Y10" s="763">
        <v>15.7</v>
      </c>
      <c r="Z10" s="770"/>
    </row>
    <row r="11" spans="1:26">
      <c r="A11" s="772" t="s">
        <v>21794</v>
      </c>
      <c r="B11" s="757">
        <v>0</v>
      </c>
      <c r="C11" s="762" t="s">
        <v>70</v>
      </c>
      <c r="D11" s="763">
        <v>3.6</v>
      </c>
      <c r="E11" s="757">
        <v>6</v>
      </c>
      <c r="F11" s="757" t="s">
        <v>70</v>
      </c>
      <c r="G11" s="764">
        <v>12.641</v>
      </c>
      <c r="H11" s="765">
        <f>(E11*20+G11)-(B11*20+D11)</f>
        <v>129.041</v>
      </c>
      <c r="I11" s="766">
        <v>0.5</v>
      </c>
      <c r="J11" s="766">
        <v>3.5</v>
      </c>
      <c r="K11" s="766">
        <v>3.5</v>
      </c>
      <c r="L11" s="767">
        <v>0.5</v>
      </c>
      <c r="M11" s="766"/>
      <c r="N11" s="768">
        <f>O11*0.05</f>
        <v>45.164350000000006</v>
      </c>
      <c r="O11" s="773">
        <f>H11*(J11+K11)</f>
        <v>903.28700000000003</v>
      </c>
      <c r="P11" s="769">
        <v>0</v>
      </c>
      <c r="Q11" s="769"/>
      <c r="R11" s="769"/>
      <c r="S11" s="769">
        <v>0</v>
      </c>
      <c r="T11" s="769">
        <f>O11*0.2</f>
        <v>180.65740000000002</v>
      </c>
      <c r="U11" s="763">
        <f>H11*(J11-0.3+K11-0.3)</f>
        <v>825.86239999999998</v>
      </c>
      <c r="V11" s="763">
        <f>H11*(J11-0.3+K11-0.3)</f>
        <v>825.86239999999998</v>
      </c>
      <c r="W11" s="763">
        <f>U11*0.04*2.4</f>
        <v>79.282790399999996</v>
      </c>
      <c r="X11" s="763">
        <f>H11*2-Y11</f>
        <v>242.38200000000001</v>
      </c>
      <c r="Y11" s="763">
        <v>15.7</v>
      </c>
      <c r="Z11" s="770"/>
    </row>
    <row r="12" spans="1:26">
      <c r="A12" s="772"/>
      <c r="B12" s="774"/>
      <c r="C12" s="775"/>
      <c r="D12" s="776"/>
      <c r="E12" s="777"/>
      <c r="F12" s="777"/>
      <c r="G12" s="778"/>
      <c r="H12" s="779"/>
      <c r="I12" s="780"/>
      <c r="J12" s="766"/>
      <c r="K12" s="766"/>
      <c r="L12" s="767"/>
      <c r="M12" s="766"/>
      <c r="N12" s="768"/>
      <c r="O12" s="773"/>
      <c r="P12" s="773"/>
      <c r="Q12" s="769"/>
      <c r="R12" s="769"/>
      <c r="S12" s="769"/>
      <c r="T12" s="769"/>
      <c r="U12" s="763"/>
      <c r="V12" s="763"/>
      <c r="W12" s="763"/>
      <c r="X12" s="763"/>
      <c r="Y12" s="763"/>
      <c r="Z12" s="770"/>
    </row>
    <row r="13" spans="1:26">
      <c r="A13" s="781" t="s">
        <v>16</v>
      </c>
      <c r="B13" s="1217"/>
      <c r="C13" s="1218"/>
      <c r="D13" s="1218"/>
      <c r="E13" s="1218"/>
      <c r="F13" s="1218"/>
      <c r="G13" s="1219"/>
      <c r="H13" s="782">
        <f>SUM(H8:H12)</f>
        <v>191.791</v>
      </c>
      <c r="I13" s="782"/>
      <c r="J13" s="782"/>
      <c r="K13" s="782"/>
      <c r="L13" s="782"/>
      <c r="M13" s="782">
        <f t="shared" ref="M13:Z13" si="0">SUM(M8:M12)</f>
        <v>0</v>
      </c>
      <c r="N13" s="783">
        <f t="shared" si="0"/>
        <v>67.126850000000005</v>
      </c>
      <c r="O13" s="783">
        <f t="shared" si="0"/>
        <v>1342.537</v>
      </c>
      <c r="P13" s="783">
        <f t="shared" si="0"/>
        <v>0</v>
      </c>
      <c r="Q13" s="783">
        <f t="shared" si="0"/>
        <v>0</v>
      </c>
      <c r="R13" s="783">
        <f t="shared" si="0"/>
        <v>0</v>
      </c>
      <c r="S13" s="783">
        <f t="shared" si="0"/>
        <v>0</v>
      </c>
      <c r="T13" s="783">
        <f t="shared" si="0"/>
        <v>268.50740000000002</v>
      </c>
      <c r="U13" s="783">
        <f t="shared" si="0"/>
        <v>1227.4623999999999</v>
      </c>
      <c r="V13" s="783">
        <f t="shared" si="0"/>
        <v>1227.4623999999999</v>
      </c>
      <c r="W13" s="783">
        <f t="shared" si="0"/>
        <v>117.8363904</v>
      </c>
      <c r="X13" s="783">
        <f t="shared" si="0"/>
        <v>352.18200000000002</v>
      </c>
      <c r="Y13" s="783">
        <f t="shared" si="0"/>
        <v>31.4</v>
      </c>
      <c r="Z13" s="784">
        <f t="shared" si="0"/>
        <v>0</v>
      </c>
    </row>
    <row r="14" spans="1:26">
      <c r="A14" s="1220"/>
      <c r="B14" s="1221"/>
      <c r="C14" s="1221"/>
      <c r="D14" s="1221"/>
      <c r="E14" s="1221"/>
      <c r="F14" s="1221"/>
      <c r="G14" s="1221"/>
      <c r="H14" s="1221"/>
      <c r="I14" s="1221"/>
      <c r="J14" s="1221"/>
      <c r="K14" s="1221"/>
      <c r="L14" s="1221"/>
      <c r="M14" s="1221"/>
      <c r="N14" s="1221"/>
      <c r="O14" s="1221"/>
      <c r="P14" s="1221"/>
      <c r="Q14" s="1221"/>
      <c r="R14" s="1221"/>
      <c r="S14" s="1221"/>
      <c r="T14" s="1221"/>
      <c r="U14" s="1221"/>
      <c r="V14" s="1221"/>
      <c r="W14" s="1221"/>
      <c r="X14" s="1221"/>
      <c r="Y14" s="1221"/>
      <c r="Z14" s="1222"/>
    </row>
    <row r="15" spans="1:26">
      <c r="A15" s="1223" t="s">
        <v>58</v>
      </c>
      <c r="B15" s="1212" t="s">
        <v>59</v>
      </c>
      <c r="C15" s="1212"/>
      <c r="D15" s="1212"/>
      <c r="E15" s="1212"/>
      <c r="F15" s="1212"/>
      <c r="G15" s="1212"/>
      <c r="H15" s="1214" t="s">
        <v>60</v>
      </c>
      <c r="I15" s="1214" t="s">
        <v>22753</v>
      </c>
      <c r="J15" s="1214"/>
      <c r="K15" s="1214"/>
      <c r="L15" s="1214"/>
      <c r="M15" s="1214" t="s">
        <v>22754</v>
      </c>
      <c r="N15" s="1224" t="s">
        <v>7</v>
      </c>
      <c r="O15" s="1225"/>
      <c r="P15" s="1226"/>
      <c r="Q15" s="1214" t="s">
        <v>62</v>
      </c>
      <c r="R15" s="1214" t="s">
        <v>22755</v>
      </c>
      <c r="S15" s="1214" t="s">
        <v>22756</v>
      </c>
      <c r="T15" s="1214" t="s">
        <v>22772</v>
      </c>
      <c r="U15" s="1214" t="s">
        <v>22758</v>
      </c>
      <c r="V15" s="1214" t="s">
        <v>22759</v>
      </c>
      <c r="W15" s="1214" t="s">
        <v>22760</v>
      </c>
      <c r="X15" s="1214" t="s">
        <v>63</v>
      </c>
      <c r="Y15" s="1214"/>
      <c r="Z15" s="1210" t="s">
        <v>22761</v>
      </c>
    </row>
    <row r="16" spans="1:26" ht="13.2" customHeight="1">
      <c r="A16" s="1223"/>
      <c r="B16" s="1212" t="s">
        <v>64</v>
      </c>
      <c r="C16" s="1212"/>
      <c r="D16" s="1212"/>
      <c r="E16" s="1212" t="s">
        <v>65</v>
      </c>
      <c r="F16" s="1212"/>
      <c r="G16" s="1212"/>
      <c r="H16" s="1214"/>
      <c r="I16" s="1213" t="s">
        <v>22762</v>
      </c>
      <c r="J16" s="1213" t="s">
        <v>22763</v>
      </c>
      <c r="K16" s="1213" t="s">
        <v>22764</v>
      </c>
      <c r="L16" s="1213" t="s">
        <v>22765</v>
      </c>
      <c r="M16" s="1214"/>
      <c r="N16" s="1214" t="s">
        <v>22773</v>
      </c>
      <c r="O16" s="1214" t="s">
        <v>22767</v>
      </c>
      <c r="P16" s="1215" t="s">
        <v>22774</v>
      </c>
      <c r="Q16" s="1214"/>
      <c r="R16" s="1214"/>
      <c r="S16" s="1214"/>
      <c r="T16" s="1214"/>
      <c r="U16" s="1214"/>
      <c r="V16" s="1213"/>
      <c r="W16" s="1214"/>
      <c r="X16" s="1214"/>
      <c r="Y16" s="1214"/>
      <c r="Z16" s="1211"/>
    </row>
    <row r="17" spans="1:26" ht="12" customHeight="1">
      <c r="A17" s="1223"/>
      <c r="B17" s="1212"/>
      <c r="C17" s="1212"/>
      <c r="D17" s="1212"/>
      <c r="E17" s="1212"/>
      <c r="F17" s="1212"/>
      <c r="G17" s="1212"/>
      <c r="H17" s="1214"/>
      <c r="I17" s="1213"/>
      <c r="J17" s="1213"/>
      <c r="K17" s="1213"/>
      <c r="L17" s="1213"/>
      <c r="M17" s="1214"/>
      <c r="N17" s="1214"/>
      <c r="O17" s="1214"/>
      <c r="P17" s="1216"/>
      <c r="Q17" s="1214"/>
      <c r="R17" s="1214"/>
      <c r="S17" s="1214"/>
      <c r="T17" s="1214"/>
      <c r="U17" s="1214"/>
      <c r="V17" s="1213"/>
      <c r="W17" s="1214"/>
      <c r="X17" s="759" t="s">
        <v>22769</v>
      </c>
      <c r="Y17" s="758" t="s">
        <v>22770</v>
      </c>
      <c r="Z17" s="760" t="s">
        <v>22771</v>
      </c>
    </row>
    <row r="18" spans="1:26" ht="12" customHeight="1">
      <c r="A18" s="761" t="s">
        <v>22775</v>
      </c>
      <c r="B18" s="757">
        <v>0</v>
      </c>
      <c r="C18" s="762" t="s">
        <v>70</v>
      </c>
      <c r="D18" s="763">
        <v>0</v>
      </c>
      <c r="E18" s="757">
        <v>0</v>
      </c>
      <c r="F18" s="757" t="s">
        <v>70</v>
      </c>
      <c r="G18" s="764">
        <v>0</v>
      </c>
      <c r="H18" s="779">
        <v>30</v>
      </c>
      <c r="I18" s="766">
        <v>0</v>
      </c>
      <c r="J18" s="766">
        <v>3.5</v>
      </c>
      <c r="K18" s="766">
        <v>3.5</v>
      </c>
      <c r="L18" s="767">
        <v>0</v>
      </c>
      <c r="M18" s="766"/>
      <c r="N18" s="768">
        <f>O18*0.4</f>
        <v>96</v>
      </c>
      <c r="O18" s="769">
        <f>H18*8</f>
        <v>240</v>
      </c>
      <c r="P18" s="769">
        <f>N18*1.25</f>
        <v>120</v>
      </c>
      <c r="Q18" s="769"/>
      <c r="R18" s="769"/>
      <c r="S18" s="769"/>
      <c r="T18" s="769"/>
      <c r="U18" s="763"/>
      <c r="V18" s="763"/>
      <c r="W18" s="763"/>
      <c r="X18" s="763"/>
      <c r="Y18" s="763"/>
      <c r="Z18" s="770">
        <v>80</v>
      </c>
    </row>
    <row r="19" spans="1:26" ht="12" customHeight="1">
      <c r="A19" s="771"/>
      <c r="B19" s="757"/>
      <c r="C19" s="762"/>
      <c r="D19" s="763"/>
      <c r="E19" s="757"/>
      <c r="F19" s="757"/>
      <c r="G19" s="764"/>
      <c r="H19" s="779"/>
      <c r="I19" s="766"/>
      <c r="J19" s="766"/>
      <c r="K19" s="766"/>
      <c r="L19" s="767"/>
      <c r="M19" s="766"/>
      <c r="N19" s="768"/>
      <c r="O19" s="769"/>
      <c r="P19" s="769"/>
      <c r="Q19" s="769"/>
      <c r="R19" s="769"/>
      <c r="S19" s="769"/>
      <c r="T19" s="769"/>
      <c r="U19" s="763"/>
      <c r="V19" s="763"/>
      <c r="W19" s="763"/>
      <c r="X19" s="763"/>
      <c r="Y19" s="763"/>
      <c r="Z19" s="770"/>
    </row>
    <row r="20" spans="1:26" ht="12" customHeight="1">
      <c r="A20" s="772"/>
      <c r="B20" s="757"/>
      <c r="C20" s="762"/>
      <c r="D20" s="763"/>
      <c r="E20" s="757"/>
      <c r="F20" s="757"/>
      <c r="G20" s="764"/>
      <c r="H20" s="779"/>
      <c r="I20" s="766"/>
      <c r="J20" s="766"/>
      <c r="K20" s="766"/>
      <c r="L20" s="767"/>
      <c r="M20" s="766"/>
      <c r="N20" s="768"/>
      <c r="O20" s="773"/>
      <c r="P20" s="769"/>
      <c r="Q20" s="769"/>
      <c r="R20" s="769"/>
      <c r="S20" s="769"/>
      <c r="T20" s="769"/>
      <c r="U20" s="769"/>
      <c r="V20" s="763"/>
      <c r="W20" s="763"/>
      <c r="X20" s="763"/>
      <c r="Y20" s="763"/>
      <c r="Z20" s="770"/>
    </row>
    <row r="21" spans="1:26" ht="12" customHeight="1">
      <c r="A21" s="772"/>
      <c r="B21" s="774"/>
      <c r="C21" s="775"/>
      <c r="D21" s="776"/>
      <c r="E21" s="777"/>
      <c r="F21" s="777"/>
      <c r="G21" s="778"/>
      <c r="H21" s="779"/>
      <c r="I21" s="780"/>
      <c r="J21" s="766"/>
      <c r="K21" s="766"/>
      <c r="L21" s="767"/>
      <c r="M21" s="766"/>
      <c r="N21" s="768"/>
      <c r="O21" s="773"/>
      <c r="P21" s="773"/>
      <c r="Q21" s="769"/>
      <c r="R21" s="769"/>
      <c r="S21" s="769"/>
      <c r="T21" s="769"/>
      <c r="U21" s="763"/>
      <c r="V21" s="763"/>
      <c r="W21" s="763"/>
      <c r="X21" s="763"/>
      <c r="Y21" s="763"/>
      <c r="Z21" s="770"/>
    </row>
    <row r="22" spans="1:26" ht="12" customHeight="1" thickBot="1">
      <c r="A22" s="785" t="s">
        <v>16</v>
      </c>
      <c r="B22" s="1207"/>
      <c r="C22" s="1208"/>
      <c r="D22" s="1208"/>
      <c r="E22" s="1208"/>
      <c r="F22" s="1208"/>
      <c r="G22" s="1209"/>
      <c r="H22" s="786">
        <f>SUM(H18:H21)</f>
        <v>30</v>
      </c>
      <c r="I22" s="786"/>
      <c r="J22" s="786"/>
      <c r="K22" s="786"/>
      <c r="L22" s="786"/>
      <c r="M22" s="786">
        <f t="shared" ref="M22:Z22" si="1">SUM(M18:M21)</f>
        <v>0</v>
      </c>
      <c r="N22" s="787">
        <f t="shared" si="1"/>
        <v>96</v>
      </c>
      <c r="O22" s="787">
        <f t="shared" si="1"/>
        <v>240</v>
      </c>
      <c r="P22" s="787">
        <f t="shared" si="1"/>
        <v>120</v>
      </c>
      <c r="Q22" s="787">
        <f t="shared" si="1"/>
        <v>0</v>
      </c>
      <c r="R22" s="787">
        <f t="shared" si="1"/>
        <v>0</v>
      </c>
      <c r="S22" s="787">
        <f t="shared" si="1"/>
        <v>0</v>
      </c>
      <c r="T22" s="787">
        <f t="shared" si="1"/>
        <v>0</v>
      </c>
      <c r="U22" s="787">
        <f t="shared" si="1"/>
        <v>0</v>
      </c>
      <c r="V22" s="787">
        <f t="shared" si="1"/>
        <v>0</v>
      </c>
      <c r="W22" s="787">
        <f t="shared" si="1"/>
        <v>0</v>
      </c>
      <c r="X22" s="787">
        <f>SUM(X18:X21)</f>
        <v>0</v>
      </c>
      <c r="Y22" s="787">
        <f t="shared" si="1"/>
        <v>0</v>
      </c>
      <c r="Z22" s="788">
        <f t="shared" si="1"/>
        <v>80</v>
      </c>
    </row>
    <row r="23" spans="1:26" ht="12" customHeight="1"/>
    <row r="24" spans="1:26" ht="12" customHeight="1">
      <c r="H24" s="789">
        <f>H22+H13</f>
        <v>221.791</v>
      </c>
      <c r="I24" s="789">
        <f t="shared" ref="I24:Z24" si="2">I22+I13</f>
        <v>0</v>
      </c>
      <c r="J24" s="789">
        <f t="shared" si="2"/>
        <v>0</v>
      </c>
      <c r="K24" s="789">
        <f t="shared" si="2"/>
        <v>0</v>
      </c>
      <c r="L24" s="789">
        <f t="shared" si="2"/>
        <v>0</v>
      </c>
      <c r="M24" s="789">
        <f>M22+M13</f>
        <v>0</v>
      </c>
      <c r="N24" s="789">
        <f>N22+N13</f>
        <v>163.12684999999999</v>
      </c>
      <c r="O24" s="789">
        <f>O22+O13</f>
        <v>1582.537</v>
      </c>
      <c r="P24" s="789">
        <f t="shared" si="2"/>
        <v>120</v>
      </c>
      <c r="Q24" s="789">
        <f t="shared" si="2"/>
        <v>0</v>
      </c>
      <c r="R24" s="789">
        <f t="shared" si="2"/>
        <v>0</v>
      </c>
      <c r="S24" s="789">
        <f t="shared" si="2"/>
        <v>0</v>
      </c>
      <c r="T24" s="789">
        <f t="shared" si="2"/>
        <v>268.50740000000002</v>
      </c>
      <c r="U24" s="789">
        <f t="shared" si="2"/>
        <v>1227.4623999999999</v>
      </c>
      <c r="V24" s="789">
        <f t="shared" si="2"/>
        <v>1227.4623999999999</v>
      </c>
      <c r="W24" s="789">
        <f t="shared" si="2"/>
        <v>117.8363904</v>
      </c>
      <c r="X24" s="789">
        <f t="shared" si="2"/>
        <v>352.18200000000002</v>
      </c>
      <c r="Y24" s="789">
        <f t="shared" si="2"/>
        <v>31.4</v>
      </c>
      <c r="Z24" s="789">
        <f t="shared" si="2"/>
        <v>80</v>
      </c>
    </row>
    <row r="25" spans="1:26" ht="12" customHeight="1">
      <c r="H25" s="753">
        <f>H13*(I8+J8+K8+L8)</f>
        <v>0</v>
      </c>
      <c r="M25" s="790"/>
    </row>
    <row r="26" spans="1:26" ht="12" customHeight="1">
      <c r="M26" s="790"/>
      <c r="X26" s="789">
        <f>Y24+X24</f>
        <v>383.58199999999999</v>
      </c>
    </row>
    <row r="27" spans="1:26" ht="12" customHeight="1">
      <c r="M27" s="790"/>
    </row>
    <row r="28" spans="1:26" ht="12" customHeight="1"/>
    <row r="29" spans="1:26" ht="12" customHeight="1"/>
    <row r="30" spans="1:26" ht="12" customHeight="1"/>
    <row r="31" spans="1:26" ht="12" customHeight="1"/>
    <row r="32" spans="1:26"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sheetData>
  <mergeCells count="53">
    <mergeCell ref="A3:Z3"/>
    <mergeCell ref="A4:Z4"/>
    <mergeCell ref="A5:A7"/>
    <mergeCell ref="B5:G5"/>
    <mergeCell ref="H5:H7"/>
    <mergeCell ref="I5:L5"/>
    <mergeCell ref="M5:M7"/>
    <mergeCell ref="N5:P5"/>
    <mergeCell ref="Q5:Q7"/>
    <mergeCell ref="R5:R7"/>
    <mergeCell ref="Z5:Z6"/>
    <mergeCell ref="B6:D7"/>
    <mergeCell ref="E6:G7"/>
    <mergeCell ref="I6:I7"/>
    <mergeCell ref="J6:J7"/>
    <mergeCell ref="K6:K7"/>
    <mergeCell ref="L6:L7"/>
    <mergeCell ref="N6:N7"/>
    <mergeCell ref="O6:O7"/>
    <mergeCell ref="P6:P7"/>
    <mergeCell ref="S5:S7"/>
    <mergeCell ref="T5:T7"/>
    <mergeCell ref="U5:U7"/>
    <mergeCell ref="V5:V7"/>
    <mergeCell ref="W5:W7"/>
    <mergeCell ref="X5:Y6"/>
    <mergeCell ref="X15:Y16"/>
    <mergeCell ref="B13:G13"/>
    <mergeCell ref="A14:Z14"/>
    <mergeCell ref="A15:A17"/>
    <mergeCell ref="B15:G15"/>
    <mergeCell ref="H15:H17"/>
    <mergeCell ref="I15:L15"/>
    <mergeCell ref="M15:M17"/>
    <mergeCell ref="N15:P15"/>
    <mergeCell ref="Q15:Q17"/>
    <mergeCell ref="R15:R17"/>
    <mergeCell ref="B22:G22"/>
    <mergeCell ref="Z15:Z16"/>
    <mergeCell ref="B16:D17"/>
    <mergeCell ref="E16:G17"/>
    <mergeCell ref="I16:I17"/>
    <mergeCell ref="J16:J17"/>
    <mergeCell ref="K16:K17"/>
    <mergeCell ref="L16:L17"/>
    <mergeCell ref="N16:N17"/>
    <mergeCell ref="O16:O17"/>
    <mergeCell ref="P16:P17"/>
    <mergeCell ref="S15:S17"/>
    <mergeCell ref="T15:T17"/>
    <mergeCell ref="U15:U17"/>
    <mergeCell ref="V15:V17"/>
    <mergeCell ref="W15:W17"/>
  </mergeCells>
  <printOptions horizontalCentered="1"/>
  <pageMargins left="0" right="0" top="0.78740157480314965" bottom="0.78740157480314965" header="0.31496062992125984" footer="0.31496062992125984"/>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61E3B-FA5F-458B-AD88-038CF088DA72}">
  <sheetPr>
    <tabColor rgb="FF00B050"/>
    <pageSetUpPr fitToPage="1"/>
  </sheetPr>
  <dimension ref="B1:AA27"/>
  <sheetViews>
    <sheetView zoomScale="55" zoomScaleNormal="55" workbookViewId="0">
      <pane ySplit="6" topLeftCell="A7" activePane="bottomLeft" state="frozen"/>
      <selection activeCell="N22" sqref="N22"/>
      <selection pane="bottomLeft" activeCell="B2" sqref="B2:Y20"/>
    </sheetView>
  </sheetViews>
  <sheetFormatPr defaultColWidth="9.109375" defaultRowHeight="14.4"/>
  <cols>
    <col min="1" max="1" width="8.44140625" style="684" customWidth="1"/>
    <col min="2" max="2" width="41.33203125" style="684" bestFit="1" customWidth="1"/>
    <col min="3" max="3" width="5.6640625" style="684" customWidth="1"/>
    <col min="4" max="4" width="5.6640625" style="685" customWidth="1"/>
    <col min="5" max="5" width="7.6640625" style="686" customWidth="1"/>
    <col min="6" max="7" width="5.6640625" style="685" customWidth="1"/>
    <col min="8" max="8" width="7.6640625" style="687" customWidth="1"/>
    <col min="9" max="9" width="13.6640625" style="684" customWidth="1"/>
    <col min="10" max="10" width="8.88671875" style="684" customWidth="1"/>
    <col min="11" max="12" width="8" style="684" customWidth="1"/>
    <col min="13" max="13" width="9.33203125" style="684" customWidth="1"/>
    <col min="14" max="15" width="14.6640625" style="684" customWidth="1"/>
    <col min="16" max="16" width="13.6640625" style="684" customWidth="1"/>
    <col min="17" max="17" width="12.6640625" style="684" bestFit="1" customWidth="1"/>
    <col min="18" max="19" width="14.33203125" style="684" customWidth="1"/>
    <col min="20" max="20" width="15.44140625" style="684" customWidth="1"/>
    <col min="21" max="21" width="16.109375" style="684" customWidth="1"/>
    <col min="22" max="22" width="18.6640625" style="684" customWidth="1"/>
    <col min="23" max="23" width="18.33203125" style="684" customWidth="1"/>
    <col min="24" max="24" width="13" style="684" bestFit="1" customWidth="1"/>
    <col min="25" max="25" width="16.6640625" style="684" customWidth="1"/>
    <col min="26" max="26" width="9.109375" style="684"/>
    <col min="27" max="27" width="9.44140625" style="684" customWidth="1"/>
    <col min="28" max="16384" width="9.109375" style="684"/>
  </cols>
  <sheetData>
    <row r="1" spans="2:27" ht="15" thickBot="1"/>
    <row r="2" spans="2:27" s="688" customFormat="1" ht="30" customHeight="1">
      <c r="B2" s="1251" t="s">
        <v>22740</v>
      </c>
      <c r="C2" s="1252"/>
      <c r="D2" s="1252"/>
      <c r="E2" s="1252"/>
      <c r="F2" s="1252"/>
      <c r="G2" s="1252"/>
      <c r="H2" s="1252"/>
      <c r="I2" s="1252"/>
      <c r="J2" s="1252"/>
      <c r="K2" s="1252"/>
      <c r="L2" s="1252"/>
      <c r="M2" s="1252"/>
      <c r="N2" s="1252"/>
      <c r="O2" s="1252"/>
      <c r="P2" s="1252"/>
      <c r="Q2" s="1252"/>
      <c r="R2" s="1252"/>
      <c r="S2" s="1252"/>
      <c r="T2" s="1252"/>
      <c r="U2" s="1252"/>
      <c r="V2" s="1252"/>
      <c r="W2" s="1252"/>
      <c r="X2" s="1252"/>
      <c r="Y2" s="1253"/>
    </row>
    <row r="3" spans="2:27" ht="30" customHeight="1">
      <c r="B3" s="1254" t="s">
        <v>57</v>
      </c>
      <c r="C3" s="1255"/>
      <c r="D3" s="1255"/>
      <c r="E3" s="1255"/>
      <c r="F3" s="1255"/>
      <c r="G3" s="1255"/>
      <c r="H3" s="1255"/>
      <c r="I3" s="1255"/>
      <c r="J3" s="1255"/>
      <c r="K3" s="1255"/>
      <c r="L3" s="1255"/>
      <c r="M3" s="1255"/>
      <c r="N3" s="1255"/>
      <c r="O3" s="1255"/>
      <c r="P3" s="1255"/>
      <c r="Q3" s="1255"/>
      <c r="R3" s="1255"/>
      <c r="S3" s="1255"/>
      <c r="T3" s="1255"/>
      <c r="U3" s="1255"/>
      <c r="V3" s="1255"/>
      <c r="W3" s="1255"/>
      <c r="X3" s="1255"/>
      <c r="Y3" s="1256"/>
    </row>
    <row r="4" spans="2:27" ht="19.5" customHeight="1">
      <c r="B4" s="1257" t="s">
        <v>58</v>
      </c>
      <c r="C4" s="1259" t="s">
        <v>59</v>
      </c>
      <c r="D4" s="1260"/>
      <c r="E4" s="1260"/>
      <c r="F4" s="1260"/>
      <c r="G4" s="1260"/>
      <c r="H4" s="1261"/>
      <c r="I4" s="1250" t="s">
        <v>60</v>
      </c>
      <c r="J4" s="1247" t="s">
        <v>61</v>
      </c>
      <c r="K4" s="1262"/>
      <c r="L4" s="1262"/>
      <c r="M4" s="1248"/>
      <c r="N4" s="1250" t="s">
        <v>22741</v>
      </c>
      <c r="O4" s="1250" t="s">
        <v>22742</v>
      </c>
      <c r="P4" s="1247" t="s">
        <v>3</v>
      </c>
      <c r="Q4" s="1263"/>
      <c r="R4" s="1250" t="s">
        <v>62</v>
      </c>
      <c r="S4" s="1250" t="s">
        <v>210</v>
      </c>
      <c r="T4" s="1250" t="s">
        <v>221</v>
      </c>
      <c r="U4" s="1250" t="s">
        <v>225</v>
      </c>
      <c r="V4" s="1250" t="s">
        <v>220</v>
      </c>
      <c r="W4" s="1250" t="s">
        <v>223</v>
      </c>
      <c r="X4" s="1250" t="s">
        <v>219</v>
      </c>
      <c r="Y4" s="1237" t="s">
        <v>63</v>
      </c>
    </row>
    <row r="5" spans="2:27" ht="31.5" customHeight="1">
      <c r="B5" s="1258"/>
      <c r="C5" s="1239" t="s">
        <v>64</v>
      </c>
      <c r="D5" s="1240"/>
      <c r="E5" s="1241"/>
      <c r="F5" s="1239" t="s">
        <v>65</v>
      </c>
      <c r="G5" s="1240"/>
      <c r="H5" s="1241"/>
      <c r="I5" s="1246"/>
      <c r="J5" s="1245" t="s">
        <v>66</v>
      </c>
      <c r="K5" s="1247" t="s">
        <v>67</v>
      </c>
      <c r="L5" s="1248"/>
      <c r="M5" s="1245" t="s">
        <v>66</v>
      </c>
      <c r="N5" s="1249"/>
      <c r="O5" s="1249"/>
      <c r="P5" s="1249" t="s">
        <v>222</v>
      </c>
      <c r="Q5" s="1249" t="s">
        <v>300</v>
      </c>
      <c r="R5" s="1249"/>
      <c r="S5" s="1246"/>
      <c r="T5" s="1246"/>
      <c r="U5" s="1246"/>
      <c r="V5" s="1246"/>
      <c r="W5" s="1246"/>
      <c r="X5" s="1246"/>
      <c r="Y5" s="1238"/>
    </row>
    <row r="6" spans="2:27" ht="16.2" thickBot="1">
      <c r="B6" s="1258"/>
      <c r="C6" s="1242"/>
      <c r="D6" s="1243"/>
      <c r="E6" s="1244"/>
      <c r="F6" s="1242"/>
      <c r="G6" s="1243"/>
      <c r="H6" s="1244"/>
      <c r="I6" s="1246"/>
      <c r="J6" s="1246"/>
      <c r="K6" s="689" t="s">
        <v>68</v>
      </c>
      <c r="L6" s="689" t="s">
        <v>69</v>
      </c>
      <c r="M6" s="1246"/>
      <c r="N6" s="1249"/>
      <c r="O6" s="1249"/>
      <c r="P6" s="1246"/>
      <c r="Q6" s="1246"/>
      <c r="R6" s="1249"/>
      <c r="S6" s="1246"/>
      <c r="T6" s="1246"/>
      <c r="U6" s="1246"/>
      <c r="V6" s="1246"/>
      <c r="W6" s="1246"/>
      <c r="X6" s="1246"/>
      <c r="Y6" s="1238"/>
    </row>
    <row r="7" spans="2:27" ht="15.75" customHeight="1" thickBot="1">
      <c r="B7" s="1234"/>
      <c r="C7" s="1235"/>
      <c r="D7" s="1235"/>
      <c r="E7" s="1235"/>
      <c r="F7" s="1235"/>
      <c r="G7" s="1235"/>
      <c r="H7" s="1235"/>
      <c r="I7" s="1235"/>
      <c r="J7" s="1235"/>
      <c r="K7" s="1235"/>
      <c r="L7" s="1235"/>
      <c r="M7" s="1235"/>
      <c r="N7" s="1235"/>
      <c r="O7" s="1235"/>
      <c r="P7" s="1235"/>
      <c r="Q7" s="1235"/>
      <c r="R7" s="1235"/>
      <c r="S7" s="1235"/>
      <c r="T7" s="1235"/>
      <c r="U7" s="1235"/>
      <c r="V7" s="1235"/>
      <c r="W7" s="1235"/>
      <c r="X7" s="1235"/>
      <c r="Y7" s="1236"/>
    </row>
    <row r="8" spans="2:27" ht="30" hidden="1" customHeight="1">
      <c r="B8" s="690" t="s">
        <v>372</v>
      </c>
      <c r="C8" s="691">
        <v>0</v>
      </c>
      <c r="D8" s="692" t="s">
        <v>70</v>
      </c>
      <c r="E8" s="693">
        <v>0</v>
      </c>
      <c r="F8" s="694">
        <v>0</v>
      </c>
      <c r="G8" s="695" t="s">
        <v>70</v>
      </c>
      <c r="H8" s="696">
        <v>0</v>
      </c>
      <c r="I8" s="697">
        <f>(F8*20+H8)-(C8*20+E8)</f>
        <v>0</v>
      </c>
      <c r="J8" s="698">
        <v>0.5</v>
      </c>
      <c r="K8" s="698">
        <v>3.5</v>
      </c>
      <c r="L8" s="698">
        <v>3.5</v>
      </c>
      <c r="M8" s="698">
        <v>0.5</v>
      </c>
      <c r="N8" s="698">
        <f>I8*3</f>
        <v>0</v>
      </c>
      <c r="O8" s="698"/>
      <c r="P8" s="794">
        <v>0</v>
      </c>
      <c r="Q8" s="794">
        <v>0</v>
      </c>
      <c r="R8" s="699">
        <v>0</v>
      </c>
      <c r="S8" s="700">
        <v>0</v>
      </c>
      <c r="T8" s="699">
        <f>INT((J8+K8+L8+M8)*I8*0.15*100+0.5)/100</f>
        <v>0</v>
      </c>
      <c r="U8" s="699">
        <f>INT((J8+K8+L8+M8)*I8*0.15*100+0.5)/100</f>
        <v>0</v>
      </c>
      <c r="V8" s="699">
        <f>INT((K8-0.3+L8-0.3)*I8*100+0.5)/100</f>
        <v>0</v>
      </c>
      <c r="W8" s="699">
        <f>INT(((K8-0.3+L8-0.3))*I8*100+0.5)/100</f>
        <v>0</v>
      </c>
      <c r="X8" s="699">
        <f>V8*0.03</f>
        <v>0</v>
      </c>
      <c r="Y8" s="701">
        <f>(I8*2)-(2*3.5*0)</f>
        <v>0</v>
      </c>
      <c r="AA8" s="702"/>
    </row>
    <row r="9" spans="2:27" ht="30" hidden="1" customHeight="1">
      <c r="B9" s="703" t="s">
        <v>22743</v>
      </c>
      <c r="C9" s="704"/>
      <c r="D9" s="705"/>
      <c r="E9" s="706"/>
      <c r="F9" s="707"/>
      <c r="G9" s="708"/>
      <c r="H9" s="709"/>
      <c r="I9" s="682">
        <v>0</v>
      </c>
      <c r="J9" s="683"/>
      <c r="K9" s="683"/>
      <c r="L9" s="683"/>
      <c r="M9" s="683"/>
      <c r="N9" s="683"/>
      <c r="O9" s="710"/>
      <c r="P9" s="795"/>
      <c r="Q9" s="796"/>
      <c r="R9" s="711"/>
      <c r="S9" s="711"/>
      <c r="T9" s="712"/>
      <c r="U9" s="712"/>
      <c r="V9" s="711"/>
      <c r="W9" s="711"/>
      <c r="X9" s="711"/>
      <c r="Y9" s="713"/>
      <c r="AA9" s="702"/>
    </row>
    <row r="10" spans="2:27" ht="30" hidden="1" customHeight="1">
      <c r="B10" s="703"/>
      <c r="C10" s="714"/>
      <c r="D10" s="715"/>
      <c r="E10" s="716"/>
      <c r="F10" s="707"/>
      <c r="G10" s="708"/>
      <c r="H10" s="709"/>
      <c r="I10" s="682"/>
      <c r="J10" s="683"/>
      <c r="K10" s="683"/>
      <c r="L10" s="683"/>
      <c r="M10" s="683"/>
      <c r="N10" s="683"/>
      <c r="O10" s="710"/>
      <c r="P10" s="795"/>
      <c r="Q10" s="796"/>
      <c r="R10" s="711"/>
      <c r="S10" s="711"/>
      <c r="T10" s="712"/>
      <c r="U10" s="712"/>
      <c r="V10" s="711"/>
      <c r="W10" s="711"/>
      <c r="X10" s="711"/>
      <c r="Y10" s="713"/>
      <c r="AA10" s="702"/>
    </row>
    <row r="11" spans="2:27" ht="30" hidden="1" customHeight="1">
      <c r="B11" s="690" t="s">
        <v>380</v>
      </c>
      <c r="C11" s="717">
        <v>0</v>
      </c>
      <c r="D11" s="718" t="s">
        <v>70</v>
      </c>
      <c r="E11" s="719">
        <v>0</v>
      </c>
      <c r="F11" s="720">
        <v>0</v>
      </c>
      <c r="G11" s="721" t="s">
        <v>70</v>
      </c>
      <c r="H11" s="722">
        <v>0</v>
      </c>
      <c r="I11" s="697">
        <f>(F11*20+H11)-(C11*20+E11)</f>
        <v>0</v>
      </c>
      <c r="J11" s="698">
        <v>0.5</v>
      </c>
      <c r="K11" s="698">
        <v>3.5</v>
      </c>
      <c r="L11" s="698">
        <v>3.5</v>
      </c>
      <c r="M11" s="698">
        <v>0.5</v>
      </c>
      <c r="N11" s="698">
        <f>I11*3</f>
        <v>0</v>
      </c>
      <c r="O11" s="698"/>
      <c r="P11" s="794">
        <f>(I11*(K11+L11)*(0.4))</f>
        <v>0</v>
      </c>
      <c r="Q11" s="794">
        <v>93.93</v>
      </c>
      <c r="R11" s="699">
        <f>INT((J11+K11+L11+M11)*I11*100+0.5)/100</f>
        <v>0</v>
      </c>
      <c r="S11" s="700">
        <v>0</v>
      </c>
      <c r="T11" s="699">
        <f>INT((J11+K11+L11+M11)*I11*0.15*100+0.5)/100</f>
        <v>0</v>
      </c>
      <c r="U11" s="699">
        <f>INT((J11+K11+L11+M11)*I11*0.15*100+0.5)/100</f>
        <v>0</v>
      </c>
      <c r="V11" s="699">
        <f>INT((K11-0.3+L11-0.3)*I11*100+0.5)/100</f>
        <v>0</v>
      </c>
      <c r="W11" s="699">
        <f>INT(((K11-0.3+L11-0.3))*I11*100+0.5)/100</f>
        <v>0</v>
      </c>
      <c r="X11" s="699">
        <f>V11*0.03</f>
        <v>0</v>
      </c>
      <c r="Y11" s="701"/>
      <c r="AA11" s="702"/>
    </row>
    <row r="12" spans="2:27" ht="30" hidden="1" customHeight="1">
      <c r="B12" s="703" t="s">
        <v>379</v>
      </c>
      <c r="C12" s="723"/>
      <c r="D12" s="724"/>
      <c r="E12" s="725"/>
      <c r="F12" s="707"/>
      <c r="G12" s="708"/>
      <c r="H12" s="709"/>
      <c r="I12" s="682">
        <v>0</v>
      </c>
      <c r="J12" s="683">
        <v>0.5</v>
      </c>
      <c r="K12" s="683">
        <v>3.5</v>
      </c>
      <c r="L12" s="683">
        <v>3.5</v>
      </c>
      <c r="M12" s="683">
        <v>0.5</v>
      </c>
      <c r="N12" s="683">
        <f>I12*3</f>
        <v>0</v>
      </c>
      <c r="O12" s="710"/>
      <c r="P12" s="795">
        <f>(I12*(K12+L12)*(0.4))</f>
        <v>0</v>
      </c>
      <c r="Q12" s="797">
        <v>0</v>
      </c>
      <c r="R12" s="711">
        <f>INT((J12+K12+L12+M12)*I12*100+0.5)/100</f>
        <v>0</v>
      </c>
      <c r="S12" s="711">
        <v>0</v>
      </c>
      <c r="T12" s="712">
        <f>INT((J12+K12+L12+M12)*I12*0.15*100+0.5)/100</f>
        <v>0</v>
      </c>
      <c r="U12" s="712">
        <f>INT((J12+K12+L12+M12)*I12*0.15*100+0.5)/100</f>
        <v>0</v>
      </c>
      <c r="V12" s="711">
        <f>INT((K12-0.3+L12-0.3)*I12*100+0.5)/100</f>
        <v>0</v>
      </c>
      <c r="W12" s="711">
        <f>INT(((K12-0.3+L12-0.3))*I12*100+0.5)/100</f>
        <v>0</v>
      </c>
      <c r="X12" s="711">
        <f>V12*0.03</f>
        <v>0</v>
      </c>
      <c r="Y12" s="713">
        <f>I12</f>
        <v>0</v>
      </c>
      <c r="AA12" s="702"/>
    </row>
    <row r="13" spans="2:27" ht="30" hidden="1" customHeight="1">
      <c r="B13" s="703"/>
      <c r="C13" s="714"/>
      <c r="D13" s="715"/>
      <c r="E13" s="716"/>
      <c r="F13" s="707"/>
      <c r="G13" s="708"/>
      <c r="H13" s="709"/>
      <c r="I13" s="682"/>
      <c r="J13" s="683"/>
      <c r="K13" s="683"/>
      <c r="L13" s="683"/>
      <c r="M13" s="683"/>
      <c r="N13" s="683"/>
      <c r="O13" s="710"/>
      <c r="P13" s="795"/>
      <c r="Q13" s="796"/>
      <c r="R13" s="711"/>
      <c r="S13" s="711"/>
      <c r="T13" s="712"/>
      <c r="U13" s="712"/>
      <c r="V13" s="711"/>
      <c r="W13" s="711"/>
      <c r="X13" s="711"/>
      <c r="Y13" s="713"/>
      <c r="AA13" s="702"/>
    </row>
    <row r="14" spans="2:27" ht="30" hidden="1" customHeight="1">
      <c r="B14" s="690" t="s">
        <v>373</v>
      </c>
      <c r="C14" s="717">
        <v>0</v>
      </c>
      <c r="D14" s="718" t="s">
        <v>70</v>
      </c>
      <c r="E14" s="719">
        <v>0</v>
      </c>
      <c r="F14" s="720">
        <v>0</v>
      </c>
      <c r="G14" s="721" t="s">
        <v>70</v>
      </c>
      <c r="H14" s="722">
        <v>0</v>
      </c>
      <c r="I14" s="697">
        <f>(F14*20+H14)-(C14*20+E14)</f>
        <v>0</v>
      </c>
      <c r="J14" s="698">
        <v>0.5</v>
      </c>
      <c r="K14" s="698">
        <v>3.5</v>
      </c>
      <c r="L14" s="698">
        <v>3.5</v>
      </c>
      <c r="M14" s="698">
        <v>0.5</v>
      </c>
      <c r="N14" s="698">
        <f>I14*3</f>
        <v>0</v>
      </c>
      <c r="O14" s="698"/>
      <c r="P14" s="794">
        <f>(I14*(K14+L14)*(0.4))</f>
        <v>0</v>
      </c>
      <c r="Q14" s="794">
        <v>0.25</v>
      </c>
      <c r="R14" s="699">
        <f>INT((J14+K14+L14+M14)*I14*100+0.5)/100</f>
        <v>0</v>
      </c>
      <c r="S14" s="700">
        <v>0</v>
      </c>
      <c r="T14" s="699">
        <f>INT((J14+K14+L14+M14)*I14*0.15*100+0.5)/100</f>
        <v>0</v>
      </c>
      <c r="U14" s="699">
        <f>INT((J14+K14+L14+M14)*I14*0.15*100+0.5)/100</f>
        <v>0</v>
      </c>
      <c r="V14" s="699">
        <f>INT((K14-0.3+L14-0.3)*I14*100+0.5)/100</f>
        <v>0</v>
      </c>
      <c r="W14" s="699">
        <f>INT(((K14-0.3+L14-0.3))*I14*100+0.5)/100</f>
        <v>0</v>
      </c>
      <c r="X14" s="699">
        <f>V14*0.03</f>
        <v>0</v>
      </c>
      <c r="Y14" s="701"/>
      <c r="AA14" s="702"/>
    </row>
    <row r="15" spans="2:27" ht="30" hidden="1" customHeight="1">
      <c r="B15" s="703" t="s">
        <v>379</v>
      </c>
      <c r="C15" s="723"/>
      <c r="D15" s="724"/>
      <c r="E15" s="725"/>
      <c r="F15" s="707"/>
      <c r="G15" s="708"/>
      <c r="H15" s="709"/>
      <c r="I15" s="682"/>
      <c r="J15" s="683"/>
      <c r="K15" s="683"/>
      <c r="L15" s="683"/>
      <c r="M15" s="683"/>
      <c r="N15" s="683"/>
      <c r="O15" s="710"/>
      <c r="P15" s="795"/>
      <c r="Q15" s="797"/>
      <c r="R15" s="711"/>
      <c r="S15" s="711"/>
      <c r="T15" s="712"/>
      <c r="U15" s="712"/>
      <c r="V15" s="711"/>
      <c r="W15" s="711"/>
      <c r="X15" s="711"/>
      <c r="Y15" s="713"/>
      <c r="AA15" s="702"/>
    </row>
    <row r="16" spans="2:27" ht="30" customHeight="1">
      <c r="B16" s="726" t="s">
        <v>372</v>
      </c>
      <c r="C16" s="727">
        <v>0</v>
      </c>
      <c r="D16" s="728" t="s">
        <v>70</v>
      </c>
      <c r="E16" s="729">
        <v>0</v>
      </c>
      <c r="F16" s="730">
        <v>28</v>
      </c>
      <c r="G16" s="731" t="s">
        <v>70</v>
      </c>
      <c r="H16" s="732">
        <v>8.3130000000000006</v>
      </c>
      <c r="I16" s="733">
        <f>(F16*20+H16)-(C16*20+E16)</f>
        <v>568.31299999999999</v>
      </c>
      <c r="J16" s="734">
        <v>0</v>
      </c>
      <c r="K16" s="734">
        <v>3.5</v>
      </c>
      <c r="L16" s="734">
        <v>3.5</v>
      </c>
      <c r="M16" s="734">
        <v>0</v>
      </c>
      <c r="N16" s="734">
        <f>I16*(K16+L16)</f>
        <v>3978.1909999999998</v>
      </c>
      <c r="O16" s="734">
        <f>N16*0.05</f>
        <v>198.90955</v>
      </c>
      <c r="P16" s="798"/>
      <c r="Q16" s="798"/>
      <c r="R16" s="735"/>
      <c r="S16" s="736"/>
      <c r="T16" s="735"/>
      <c r="U16" s="735">
        <f>N16*0.2</f>
        <v>795.63819999999998</v>
      </c>
      <c r="V16" s="735"/>
      <c r="W16" s="735"/>
      <c r="X16" s="735"/>
      <c r="Y16" s="737"/>
      <c r="AA16" s="702">
        <f>I16*(K16+L16)</f>
        <v>3978.1909999999998</v>
      </c>
    </row>
    <row r="17" spans="2:27" ht="30" customHeight="1">
      <c r="B17" s="703" t="s">
        <v>379</v>
      </c>
      <c r="C17" s="723"/>
      <c r="D17" s="724"/>
      <c r="E17" s="725"/>
      <c r="F17" s="707"/>
      <c r="G17" s="708"/>
      <c r="H17" s="709"/>
      <c r="I17" s="682"/>
      <c r="J17" s="683"/>
      <c r="K17" s="683"/>
      <c r="L17" s="683"/>
      <c r="M17" s="683"/>
      <c r="N17" s="683"/>
      <c r="O17" s="683"/>
      <c r="P17" s="796"/>
      <c r="Q17" s="797"/>
      <c r="R17" s="711"/>
      <c r="S17" s="711"/>
      <c r="T17" s="712"/>
      <c r="U17" s="712"/>
      <c r="V17" s="711"/>
      <c r="W17" s="711"/>
      <c r="X17" s="711"/>
      <c r="Y17" s="713"/>
      <c r="AA17" s="702"/>
    </row>
    <row r="18" spans="2:27" ht="30" customHeight="1">
      <c r="B18" s="703"/>
      <c r="C18" s="714"/>
      <c r="D18" s="738"/>
      <c r="E18" s="716"/>
      <c r="F18" s="707"/>
      <c r="G18" s="708"/>
      <c r="H18" s="709"/>
      <c r="I18" s="682"/>
      <c r="J18" s="683"/>
      <c r="K18" s="683"/>
      <c r="L18" s="683"/>
      <c r="M18" s="683"/>
      <c r="N18" s="683"/>
      <c r="O18" s="683"/>
      <c r="P18" s="796"/>
      <c r="Q18" s="797"/>
      <c r="R18" s="711"/>
      <c r="S18" s="711"/>
      <c r="T18" s="712"/>
      <c r="U18" s="712"/>
      <c r="V18" s="711"/>
      <c r="W18" s="711"/>
      <c r="X18" s="711"/>
      <c r="Y18" s="713"/>
      <c r="AA18" s="702"/>
    </row>
    <row r="19" spans="2:27" ht="30" customHeight="1" thickBot="1">
      <c r="B19" s="703"/>
      <c r="C19" s="714"/>
      <c r="D19" s="715"/>
      <c r="E19" s="716"/>
      <c r="F19" s="707"/>
      <c r="G19" s="708"/>
      <c r="H19" s="709"/>
      <c r="I19" s="682"/>
      <c r="J19" s="683"/>
      <c r="K19" s="683"/>
      <c r="L19" s="683"/>
      <c r="M19" s="683"/>
      <c r="N19" s="683"/>
      <c r="O19" s="683"/>
      <c r="P19" s="796"/>
      <c r="Q19" s="796"/>
      <c r="R19" s="711"/>
      <c r="S19" s="711"/>
      <c r="T19" s="712"/>
      <c r="U19" s="712"/>
      <c r="V19" s="711"/>
      <c r="W19" s="711"/>
      <c r="X19" s="711"/>
      <c r="Y19" s="713"/>
      <c r="AA19" s="702"/>
    </row>
    <row r="20" spans="2:27" ht="30" customHeight="1" thickBot="1">
      <c r="B20" s="739" t="s">
        <v>226</v>
      </c>
      <c r="C20" s="740"/>
      <c r="D20" s="741"/>
      <c r="E20" s="742"/>
      <c r="F20" s="740"/>
      <c r="G20" s="743"/>
      <c r="H20" s="742"/>
      <c r="I20" s="744">
        <f>SUM(I8:I19)</f>
        <v>568.31299999999999</v>
      </c>
      <c r="J20" s="745"/>
      <c r="K20" s="745"/>
      <c r="L20" s="745"/>
      <c r="M20" s="745"/>
      <c r="N20" s="744">
        <f>SUM(N8:N19)</f>
        <v>3978.1909999999998</v>
      </c>
      <c r="O20" s="744">
        <f>SUM(O8:O19)</f>
        <v>198.90955</v>
      </c>
      <c r="P20" s="744"/>
      <c r="Q20" s="744"/>
      <c r="R20" s="744">
        <f>SUM(R8:R19)</f>
        <v>0</v>
      </c>
      <c r="S20" s="744">
        <f>SUM(S8:S19)</f>
        <v>0</v>
      </c>
      <c r="T20" s="744"/>
      <c r="U20" s="744">
        <f>SUM(U8:U19)</f>
        <v>795.63819999999998</v>
      </c>
      <c r="V20" s="744"/>
      <c r="W20" s="744"/>
      <c r="X20" s="744"/>
      <c r="Y20" s="746"/>
      <c r="AA20" s="702"/>
    </row>
    <row r="21" spans="2:27">
      <c r="AA21" s="702"/>
    </row>
    <row r="22" spans="2:27" ht="35.4" customHeight="1">
      <c r="H22" s="747" t="s">
        <v>211</v>
      </c>
      <c r="I22" s="748">
        <f>SUM(AA16:AA18)</f>
        <v>3978.1909999999998</v>
      </c>
      <c r="P22" s="687">
        <f>P20-Q20</f>
        <v>0</v>
      </c>
    </row>
    <row r="23" spans="2:27">
      <c r="P23" s="687"/>
    </row>
    <row r="25" spans="2:27">
      <c r="I25" s="687"/>
      <c r="N25" s="687"/>
      <c r="O25" s="687"/>
      <c r="P25" s="687"/>
      <c r="Q25" s="687"/>
      <c r="R25" s="687"/>
      <c r="S25" s="687"/>
      <c r="T25" s="687"/>
      <c r="U25" s="687"/>
      <c r="V25" s="687"/>
      <c r="W25" s="687"/>
      <c r="X25" s="687"/>
      <c r="Y25" s="687"/>
    </row>
    <row r="26" spans="2:27">
      <c r="I26" s="687"/>
    </row>
    <row r="27" spans="2:27">
      <c r="I27" s="749"/>
    </row>
  </sheetData>
  <mergeCells count="25">
    <mergeCell ref="B2:Y2"/>
    <mergeCell ref="B3:Y3"/>
    <mergeCell ref="B4:B6"/>
    <mergeCell ref="C4:H4"/>
    <mergeCell ref="I4:I6"/>
    <mergeCell ref="J4:M4"/>
    <mergeCell ref="N4:N6"/>
    <mergeCell ref="O4:O6"/>
    <mergeCell ref="P4:Q4"/>
    <mergeCell ref="R4:R6"/>
    <mergeCell ref="B7:Y7"/>
    <mergeCell ref="Y4:Y6"/>
    <mergeCell ref="C5:E6"/>
    <mergeCell ref="F5:H6"/>
    <mergeCell ref="J5:J6"/>
    <mergeCell ref="K5:L5"/>
    <mergeCell ref="M5:M6"/>
    <mergeCell ref="P5:P6"/>
    <mergeCell ref="Q5:Q6"/>
    <mergeCell ref="S4:S6"/>
    <mergeCell ref="T4:T6"/>
    <mergeCell ref="U4:U6"/>
    <mergeCell ref="V4:V6"/>
    <mergeCell ref="W4:W6"/>
    <mergeCell ref="X4:X6"/>
  </mergeCells>
  <printOptions horizontalCentered="1"/>
  <pageMargins left="0.11811023622047245" right="0.11811023622047245" top="0.78740157480314965" bottom="0.39370078740157483" header="0.31496062992125984" footer="0.31496062992125984"/>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3">
    <tabColor rgb="FF00B050"/>
    <pageSetUpPr fitToPage="1"/>
  </sheetPr>
  <dimension ref="A1:X302"/>
  <sheetViews>
    <sheetView topLeftCell="A109" zoomScale="70" zoomScaleNormal="70" workbookViewId="0">
      <selection activeCell="B124" sqref="A124:XFD124"/>
    </sheetView>
  </sheetViews>
  <sheetFormatPr defaultColWidth="9.109375" defaultRowHeight="14.25" customHeight="1"/>
  <cols>
    <col min="1" max="1" width="5" style="305" customWidth="1"/>
    <col min="2" max="2" width="13.88671875" style="305" customWidth="1"/>
    <col min="3" max="3" width="84.88671875" style="358" customWidth="1"/>
    <col min="4" max="4" width="8.88671875" style="305" bestFit="1" customWidth="1"/>
    <col min="5" max="5" width="11.5546875" style="305" bestFit="1" customWidth="1"/>
    <col min="6" max="6" width="5" style="305" bestFit="1" customWidth="1"/>
    <col min="7" max="7" width="11.44140625" style="305" bestFit="1" customWidth="1"/>
    <col min="8" max="8" width="6.33203125" style="305" bestFit="1" customWidth="1"/>
    <col min="9" max="9" width="12.44140625" style="305" customWidth="1"/>
    <col min="10" max="10" width="8.44140625" style="356" bestFit="1" customWidth="1"/>
    <col min="11" max="11" width="17.33203125" style="305" customWidth="1"/>
    <col min="12" max="12" width="9.109375" style="305"/>
    <col min="13" max="13" width="11" style="305" bestFit="1" customWidth="1"/>
    <col min="14" max="14" width="9.109375" style="305"/>
    <col min="15" max="15" width="6.5546875" style="305" bestFit="1" customWidth="1"/>
    <col min="16" max="16" width="9.109375" style="305"/>
    <col min="17" max="17" width="11.109375" style="305" bestFit="1" customWidth="1"/>
    <col min="18" max="18" width="9.109375" style="305"/>
    <col min="19" max="19" width="12.109375" style="305" bestFit="1" customWidth="1"/>
    <col min="20" max="16384" width="9.109375" style="305"/>
  </cols>
  <sheetData>
    <row r="1" spans="1:11" ht="97.95" customHeight="1" thickBot="1">
      <c r="A1" s="1267" t="s">
        <v>21986</v>
      </c>
      <c r="B1" s="1268"/>
      <c r="C1" s="1268"/>
      <c r="D1" s="1268"/>
      <c r="E1" s="1268"/>
      <c r="F1" s="1268"/>
      <c r="G1" s="1268"/>
      <c r="H1" s="1268"/>
      <c r="I1" s="1268"/>
      <c r="J1" s="1268"/>
      <c r="K1" s="1269"/>
    </row>
    <row r="2" spans="1:11" ht="14.25" customHeight="1" thickBot="1">
      <c r="A2" s="1270" t="s">
        <v>381</v>
      </c>
      <c r="B2" s="464" t="s">
        <v>41</v>
      </c>
      <c r="C2" s="465" t="s">
        <v>3</v>
      </c>
      <c r="D2" s="466"/>
      <c r="E2" s="466"/>
      <c r="F2" s="466"/>
      <c r="G2" s="466"/>
      <c r="H2" s="466"/>
      <c r="I2" s="466"/>
      <c r="J2" s="467"/>
      <c r="K2" s="468"/>
    </row>
    <row r="3" spans="1:11" ht="14.25" customHeight="1" thickBot="1">
      <c r="A3" s="1271"/>
      <c r="B3" s="306" t="s">
        <v>166</v>
      </c>
      <c r="C3" s="307"/>
      <c r="D3" s="1264" t="str">
        <f>A2</f>
        <v>ENGORDADOR</v>
      </c>
      <c r="E3" s="1265"/>
      <c r="F3" s="1265"/>
      <c r="G3" s="1265"/>
      <c r="H3" s="1265"/>
      <c r="I3" s="1266"/>
      <c r="J3" s="308"/>
      <c r="K3" s="309"/>
    </row>
    <row r="4" spans="1:11" ht="27.6">
      <c r="A4" s="1271"/>
      <c r="B4" s="310" t="s">
        <v>17</v>
      </c>
      <c r="C4" s="311" t="s">
        <v>18</v>
      </c>
      <c r="D4" s="312" t="s">
        <v>19</v>
      </c>
      <c r="E4" s="312" t="s">
        <v>13</v>
      </c>
      <c r="F4" s="312" t="s">
        <v>20</v>
      </c>
      <c r="G4" s="313" t="s">
        <v>21</v>
      </c>
      <c r="H4" s="313"/>
      <c r="I4" s="314" t="s">
        <v>22</v>
      </c>
      <c r="J4" s="315" t="s">
        <v>23</v>
      </c>
      <c r="K4" s="316" t="s">
        <v>24</v>
      </c>
    </row>
    <row r="5" spans="1:11" ht="14.25" customHeight="1">
      <c r="A5" s="1271"/>
      <c r="B5" s="310"/>
      <c r="C5" s="311"/>
      <c r="D5" s="311"/>
      <c r="E5" s="311"/>
      <c r="F5" s="311"/>
      <c r="G5" s="317" t="s">
        <v>25</v>
      </c>
      <c r="H5" s="317" t="s">
        <v>12</v>
      </c>
      <c r="I5" s="318"/>
      <c r="J5" s="315"/>
      <c r="K5" s="316"/>
    </row>
    <row r="6" spans="1:11" ht="14.25" customHeight="1">
      <c r="A6" s="1271"/>
      <c r="B6" s="319" t="s">
        <v>240</v>
      </c>
      <c r="C6" s="320" t="s">
        <v>171</v>
      </c>
      <c r="D6" s="317" t="s">
        <v>26</v>
      </c>
      <c r="E6" s="321">
        <f>'TERRAP E PAVIM'!P29-'TERRAP E PAVIM'!R29</f>
        <v>5348.3700000000008</v>
      </c>
      <c r="F6" s="317" t="s">
        <v>4</v>
      </c>
      <c r="G6" s="317">
        <v>1.84</v>
      </c>
      <c r="H6" s="317" t="s">
        <v>27</v>
      </c>
      <c r="I6" s="322">
        <f>E6*G6</f>
        <v>9841.0008000000016</v>
      </c>
      <c r="J6" s="323">
        <v>3</v>
      </c>
      <c r="K6" s="309">
        <f>I6*J6</f>
        <v>29523.002400000005</v>
      </c>
    </row>
    <row r="7" spans="1:11" ht="14.25" customHeight="1">
      <c r="A7" s="1271"/>
      <c r="B7" s="319" t="s">
        <v>16</v>
      </c>
      <c r="C7" s="324"/>
      <c r="D7" s="325"/>
      <c r="E7" s="325"/>
      <c r="F7" s="325"/>
      <c r="G7" s="325"/>
      <c r="H7" s="325"/>
      <c r="I7" s="325"/>
      <c r="J7" s="326"/>
      <c r="K7" s="327">
        <f>SUM(K6:K6)</f>
        <v>29523.002400000005</v>
      </c>
    </row>
    <row r="8" spans="1:11" ht="14.25" customHeight="1" thickBot="1">
      <c r="A8" s="1271"/>
      <c r="B8" s="328"/>
      <c r="C8" s="329"/>
      <c r="D8" s="328"/>
      <c r="E8" s="328"/>
      <c r="F8" s="328"/>
      <c r="G8" s="328"/>
      <c r="H8" s="328"/>
      <c r="I8" s="328"/>
      <c r="J8" s="330"/>
      <c r="K8" s="331"/>
    </row>
    <row r="9" spans="1:11" ht="14.25" customHeight="1" thickBot="1">
      <c r="A9" s="1271"/>
      <c r="B9" s="306" t="s">
        <v>167</v>
      </c>
      <c r="C9" s="307"/>
      <c r="D9" s="1264" t="str">
        <f>D3</f>
        <v>ENGORDADOR</v>
      </c>
      <c r="E9" s="1265"/>
      <c r="F9" s="1265"/>
      <c r="G9" s="1265"/>
      <c r="H9" s="1265"/>
      <c r="I9" s="1266"/>
      <c r="J9" s="326"/>
      <c r="K9" s="309"/>
    </row>
    <row r="10" spans="1:11" ht="14.25" customHeight="1">
      <c r="A10" s="1271"/>
      <c r="B10" s="310" t="s">
        <v>17</v>
      </c>
      <c r="C10" s="311" t="s">
        <v>18</v>
      </c>
      <c r="D10" s="311" t="s">
        <v>19</v>
      </c>
      <c r="E10" s="311" t="s">
        <v>13</v>
      </c>
      <c r="F10" s="311" t="s">
        <v>20</v>
      </c>
      <c r="G10" s="317" t="s">
        <v>21</v>
      </c>
      <c r="H10" s="317"/>
      <c r="I10" s="318" t="s">
        <v>22</v>
      </c>
      <c r="J10" s="315" t="s">
        <v>23</v>
      </c>
      <c r="K10" s="316" t="s">
        <v>24</v>
      </c>
    </row>
    <row r="11" spans="1:11" ht="14.25" customHeight="1">
      <c r="A11" s="1271"/>
      <c r="B11" s="310"/>
      <c r="C11" s="311"/>
      <c r="D11" s="311"/>
      <c r="E11" s="311"/>
      <c r="F11" s="311"/>
      <c r="G11" s="317" t="s">
        <v>25</v>
      </c>
      <c r="H11" s="317" t="s">
        <v>12</v>
      </c>
      <c r="I11" s="318"/>
      <c r="J11" s="315"/>
      <c r="K11" s="316"/>
    </row>
    <row r="12" spans="1:11" ht="14.25" customHeight="1">
      <c r="A12" s="1271"/>
      <c r="B12" s="319" t="s">
        <v>240</v>
      </c>
      <c r="C12" s="320" t="s">
        <v>171</v>
      </c>
      <c r="D12" s="317" t="s">
        <v>26</v>
      </c>
      <c r="E12" s="332">
        <f>E6</f>
        <v>5348.3700000000008</v>
      </c>
      <c r="F12" s="317" t="s">
        <v>4</v>
      </c>
      <c r="G12" s="317">
        <v>1.84</v>
      </c>
      <c r="H12" s="317" t="s">
        <v>27</v>
      </c>
      <c r="I12" s="322">
        <f>E12*G12</f>
        <v>9841.0008000000016</v>
      </c>
      <c r="J12" s="323">
        <v>13.6</v>
      </c>
      <c r="K12" s="309">
        <f>I12*J12</f>
        <v>133837.61088000002</v>
      </c>
    </row>
    <row r="13" spans="1:11" ht="14.25" customHeight="1">
      <c r="A13" s="1271"/>
      <c r="B13" s="319" t="s">
        <v>16</v>
      </c>
      <c r="C13" s="324"/>
      <c r="D13" s="325"/>
      <c r="E13" s="325"/>
      <c r="F13" s="325"/>
      <c r="G13" s="325"/>
      <c r="H13" s="325"/>
      <c r="I13" s="325"/>
      <c r="J13" s="326"/>
      <c r="K13" s="327">
        <f>SUM(K12:K12)</f>
        <v>133837.61088000002</v>
      </c>
    </row>
    <row r="14" spans="1:11" ht="14.25" customHeight="1">
      <c r="A14" s="1271"/>
      <c r="B14" s="328"/>
      <c r="C14" s="307"/>
      <c r="J14" s="326"/>
      <c r="K14" s="327"/>
    </row>
    <row r="15" spans="1:11" ht="14.25" customHeight="1" thickBot="1">
      <c r="A15" s="1271"/>
      <c r="B15" s="469" t="s">
        <v>43</v>
      </c>
      <c r="C15" s="470" t="s">
        <v>5</v>
      </c>
      <c r="D15" s="471"/>
      <c r="E15" s="471"/>
      <c r="F15" s="471"/>
      <c r="G15" s="471"/>
      <c r="H15" s="471"/>
      <c r="I15" s="471"/>
      <c r="J15" s="472"/>
      <c r="K15" s="473"/>
    </row>
    <row r="16" spans="1:11" ht="14.25" customHeight="1" thickBot="1">
      <c r="A16" s="1271"/>
      <c r="B16" s="337" t="s">
        <v>164</v>
      </c>
      <c r="C16" s="338"/>
      <c r="D16" s="1264" t="str">
        <f>D9</f>
        <v>ENGORDADOR</v>
      </c>
      <c r="E16" s="1265"/>
      <c r="F16" s="1265"/>
      <c r="G16" s="1265"/>
      <c r="H16" s="1265"/>
      <c r="I16" s="1266"/>
      <c r="J16" s="339"/>
      <c r="K16" s="340"/>
    </row>
    <row r="17" spans="1:11" ht="27.6">
      <c r="A17" s="1271"/>
      <c r="B17" s="310" t="s">
        <v>17</v>
      </c>
      <c r="C17" s="311" t="s">
        <v>18</v>
      </c>
      <c r="D17" s="311" t="s">
        <v>19</v>
      </c>
      <c r="E17" s="311" t="s">
        <v>13</v>
      </c>
      <c r="F17" s="311" t="s">
        <v>20</v>
      </c>
      <c r="G17" s="317" t="s">
        <v>21</v>
      </c>
      <c r="H17" s="317"/>
      <c r="I17" s="311" t="s">
        <v>22</v>
      </c>
      <c r="J17" s="315" t="s">
        <v>23</v>
      </c>
      <c r="K17" s="316" t="s">
        <v>24</v>
      </c>
    </row>
    <row r="18" spans="1:11" ht="14.25" customHeight="1">
      <c r="A18" s="1271"/>
      <c r="B18" s="310"/>
      <c r="C18" s="311"/>
      <c r="D18" s="311"/>
      <c r="E18" s="311"/>
      <c r="F18" s="311"/>
      <c r="G18" s="317" t="s">
        <v>25</v>
      </c>
      <c r="H18" s="317" t="s">
        <v>12</v>
      </c>
      <c r="I18" s="311"/>
      <c r="J18" s="315"/>
      <c r="K18" s="316"/>
    </row>
    <row r="19" spans="1:11" ht="14.25" customHeight="1">
      <c r="A19" s="1271"/>
      <c r="B19" s="319" t="s">
        <v>244</v>
      </c>
      <c r="C19" s="324" t="s">
        <v>79</v>
      </c>
      <c r="D19" s="317" t="s">
        <v>26</v>
      </c>
      <c r="E19" s="341">
        <f>'TERRAP E PAVIM'!U29</f>
        <v>3167.27</v>
      </c>
      <c r="F19" s="317" t="s">
        <v>4</v>
      </c>
      <c r="G19" s="317">
        <v>1.84</v>
      </c>
      <c r="H19" s="317" t="s">
        <v>27</v>
      </c>
      <c r="I19" s="342">
        <f>E19*G19</f>
        <v>5827.7768000000005</v>
      </c>
      <c r="J19" s="323">
        <v>3</v>
      </c>
      <c r="K19" s="343">
        <f>I19*J19</f>
        <v>17483.330400000003</v>
      </c>
    </row>
    <row r="20" spans="1:11" ht="27.6">
      <c r="A20" s="1271"/>
      <c r="B20" s="319" t="s">
        <v>245</v>
      </c>
      <c r="C20" s="324" t="s">
        <v>80</v>
      </c>
      <c r="D20" s="317" t="s">
        <v>26</v>
      </c>
      <c r="E20" s="341">
        <f>'TERRAP E PAVIM'!V29+'remoção de pavimento - ENGORDAD'!U20</f>
        <v>3962.9081999999999</v>
      </c>
      <c r="F20" s="317" t="s">
        <v>4</v>
      </c>
      <c r="G20" s="317">
        <v>1.84</v>
      </c>
      <c r="H20" s="317" t="s">
        <v>27</v>
      </c>
      <c r="I20" s="342">
        <f>E20*G20</f>
        <v>7291.751088</v>
      </c>
      <c r="J20" s="323">
        <f>J19</f>
        <v>3</v>
      </c>
      <c r="K20" s="343">
        <f>I20*J20</f>
        <v>21875.253263999999</v>
      </c>
    </row>
    <row r="21" spans="1:11" ht="14.25" customHeight="1">
      <c r="A21" s="1271"/>
      <c r="B21" s="319" t="s">
        <v>16</v>
      </c>
      <c r="C21" s="324"/>
      <c r="D21" s="325"/>
      <c r="E21" s="325"/>
      <c r="F21" s="325"/>
      <c r="G21" s="325"/>
      <c r="H21" s="325"/>
      <c r="I21" s="325"/>
      <c r="J21" s="326"/>
      <c r="K21" s="327">
        <f>SUM(K19:K20)</f>
        <v>39358.583664000005</v>
      </c>
    </row>
    <row r="22" spans="1:11" ht="14.25" customHeight="1" thickBot="1">
      <c r="A22" s="1271"/>
      <c r="B22" s="333"/>
      <c r="C22" s="334"/>
      <c r="D22" s="306"/>
      <c r="E22" s="306"/>
      <c r="F22" s="306"/>
      <c r="G22" s="306"/>
      <c r="H22" s="306"/>
      <c r="I22" s="306"/>
      <c r="J22" s="335"/>
      <c r="K22" s="336"/>
    </row>
    <row r="23" spans="1:11" ht="14.25" customHeight="1" thickBot="1">
      <c r="A23" s="1271"/>
      <c r="B23" s="344" t="s">
        <v>163</v>
      </c>
      <c r="C23" s="345"/>
      <c r="D23" s="1264" t="str">
        <f>D16</f>
        <v>ENGORDADOR</v>
      </c>
      <c r="E23" s="1265"/>
      <c r="F23" s="1265"/>
      <c r="G23" s="1265"/>
      <c r="H23" s="1265"/>
      <c r="I23" s="1266"/>
      <c r="J23" s="326"/>
      <c r="K23" s="309"/>
    </row>
    <row r="24" spans="1:11" ht="27.6">
      <c r="A24" s="1271"/>
      <c r="B24" s="310" t="s">
        <v>17</v>
      </c>
      <c r="C24" s="311" t="s">
        <v>18</v>
      </c>
      <c r="D24" s="311" t="s">
        <v>19</v>
      </c>
      <c r="E24" s="311" t="s">
        <v>13</v>
      </c>
      <c r="F24" s="311" t="s">
        <v>20</v>
      </c>
      <c r="G24" s="317" t="s">
        <v>21</v>
      </c>
      <c r="H24" s="317"/>
      <c r="I24" s="311" t="s">
        <v>22</v>
      </c>
      <c r="J24" s="315" t="s">
        <v>23</v>
      </c>
      <c r="K24" s="316" t="s">
        <v>24</v>
      </c>
    </row>
    <row r="25" spans="1:11" ht="14.25" customHeight="1">
      <c r="A25" s="1271"/>
      <c r="B25" s="310"/>
      <c r="C25" s="311"/>
      <c r="D25" s="311"/>
      <c r="E25" s="311"/>
      <c r="F25" s="311"/>
      <c r="G25" s="317" t="s">
        <v>25</v>
      </c>
      <c r="H25" s="317" t="s">
        <v>12</v>
      </c>
      <c r="I25" s="311"/>
      <c r="J25" s="315"/>
      <c r="K25" s="316"/>
    </row>
    <row r="26" spans="1:11" ht="14.25" customHeight="1">
      <c r="A26" s="1271"/>
      <c r="B26" s="319" t="s">
        <v>244</v>
      </c>
      <c r="C26" s="324" t="s">
        <v>79</v>
      </c>
      <c r="D26" s="317" t="s">
        <v>26</v>
      </c>
      <c r="E26" s="346">
        <f>E19</f>
        <v>3167.27</v>
      </c>
      <c r="F26" s="317" t="s">
        <v>4</v>
      </c>
      <c r="G26" s="317">
        <v>1.84</v>
      </c>
      <c r="H26" s="317" t="s">
        <v>27</v>
      </c>
      <c r="I26" s="322">
        <f>E26*G26</f>
        <v>5827.7768000000005</v>
      </c>
      <c r="J26" s="323">
        <v>13.6</v>
      </c>
      <c r="K26" s="309">
        <f>I26*J26</f>
        <v>79257.764480000013</v>
      </c>
    </row>
    <row r="27" spans="1:11" ht="14.25" customHeight="1">
      <c r="A27" s="1271"/>
      <c r="B27" s="319" t="s">
        <v>245</v>
      </c>
      <c r="C27" s="324" t="s">
        <v>80</v>
      </c>
      <c r="D27" s="317" t="s">
        <v>26</v>
      </c>
      <c r="E27" s="346">
        <f>E20</f>
        <v>3962.9081999999999</v>
      </c>
      <c r="F27" s="317" t="s">
        <v>4</v>
      </c>
      <c r="G27" s="317">
        <v>1.84</v>
      </c>
      <c r="H27" s="317" t="s">
        <v>27</v>
      </c>
      <c r="I27" s="322">
        <f>E27*G27</f>
        <v>7291.751088</v>
      </c>
      <c r="J27" s="323">
        <v>13.6</v>
      </c>
      <c r="K27" s="309">
        <f>I27*J27</f>
        <v>99167.814796799998</v>
      </c>
    </row>
    <row r="28" spans="1:11" ht="14.25" customHeight="1">
      <c r="A28" s="1271"/>
      <c r="B28" s="319" t="s">
        <v>16</v>
      </c>
      <c r="C28" s="324"/>
      <c r="D28" s="325"/>
      <c r="E28" s="325"/>
      <c r="F28" s="325"/>
      <c r="G28" s="325"/>
      <c r="H28" s="325"/>
      <c r="I28" s="325"/>
      <c r="J28" s="326"/>
      <c r="K28" s="327">
        <f>SUM(K26:K27)</f>
        <v>178425.57927680001</v>
      </c>
    </row>
    <row r="29" spans="1:11" ht="14.25" customHeight="1" thickBot="1">
      <c r="A29" s="1271"/>
      <c r="B29" s="319"/>
      <c r="C29" s="324"/>
      <c r="D29" s="325"/>
      <c r="E29" s="325"/>
      <c r="F29" s="325"/>
      <c r="G29" s="325"/>
      <c r="H29" s="325"/>
      <c r="I29" s="325"/>
      <c r="J29" s="326"/>
      <c r="K29" s="309"/>
    </row>
    <row r="30" spans="1:11" ht="14.25" customHeight="1" thickBot="1">
      <c r="A30" s="1271"/>
      <c r="B30" s="337" t="s">
        <v>168</v>
      </c>
      <c r="C30" s="338"/>
      <c r="D30" s="1264" t="str">
        <f>D23</f>
        <v>ENGORDADOR</v>
      </c>
      <c r="E30" s="1265"/>
      <c r="F30" s="1265"/>
      <c r="G30" s="1265"/>
      <c r="H30" s="1265"/>
      <c r="I30" s="1266"/>
      <c r="J30" s="339"/>
      <c r="K30" s="340"/>
    </row>
    <row r="31" spans="1:11" ht="41.4">
      <c r="A31" s="1271"/>
      <c r="B31" s="310" t="s">
        <v>17</v>
      </c>
      <c r="C31" s="311" t="s">
        <v>18</v>
      </c>
      <c r="D31" s="311" t="s">
        <v>19</v>
      </c>
      <c r="E31" s="311" t="s">
        <v>13</v>
      </c>
      <c r="F31" s="311" t="s">
        <v>20</v>
      </c>
      <c r="G31" s="317" t="s">
        <v>21</v>
      </c>
      <c r="H31" s="317"/>
      <c r="I31" s="311" t="s">
        <v>22</v>
      </c>
      <c r="J31" s="315" t="s">
        <v>23</v>
      </c>
      <c r="K31" s="316" t="s">
        <v>137</v>
      </c>
    </row>
    <row r="32" spans="1:11" ht="14.25" customHeight="1">
      <c r="A32" s="1271"/>
      <c r="B32" s="310"/>
      <c r="C32" s="311"/>
      <c r="D32" s="311"/>
      <c r="E32" s="311"/>
      <c r="F32" s="311"/>
      <c r="G32" s="317" t="s">
        <v>25</v>
      </c>
      <c r="H32" s="317" t="s">
        <v>12</v>
      </c>
      <c r="I32" s="311"/>
      <c r="J32" s="315"/>
      <c r="K32" s="316"/>
    </row>
    <row r="33" spans="1:11" ht="14.25" customHeight="1">
      <c r="A33" s="1271"/>
      <c r="B33" s="347" t="s">
        <v>248</v>
      </c>
      <c r="C33" s="320" t="s">
        <v>249</v>
      </c>
      <c r="D33" s="317" t="s">
        <v>56</v>
      </c>
      <c r="E33" s="346">
        <f>'TERRAP E PAVIM'!Y29</f>
        <v>380.07210000000003</v>
      </c>
      <c r="F33" s="317" t="s">
        <v>4</v>
      </c>
      <c r="G33" s="348">
        <v>1</v>
      </c>
      <c r="H33" s="317" t="s">
        <v>165</v>
      </c>
      <c r="I33" s="322">
        <f>E33*G33</f>
        <v>380.07210000000003</v>
      </c>
      <c r="J33" s="323">
        <v>15.9</v>
      </c>
      <c r="K33" s="309">
        <f>INT(I33*J33*100)/100</f>
        <v>6043.14</v>
      </c>
    </row>
    <row r="34" spans="1:11" ht="14.25" customHeight="1" thickBot="1">
      <c r="A34" s="1271"/>
      <c r="B34" s="319" t="s">
        <v>16</v>
      </c>
      <c r="C34" s="324"/>
      <c r="D34" s="325"/>
      <c r="E34" s="325"/>
      <c r="F34" s="325"/>
      <c r="G34" s="325"/>
      <c r="H34" s="325"/>
      <c r="I34" s="325"/>
      <c r="J34" s="326"/>
      <c r="K34" s="327">
        <f>SUM(K33:K33)</f>
        <v>6043.14</v>
      </c>
    </row>
    <row r="35" spans="1:11" ht="14.25" customHeight="1" thickBot="1">
      <c r="A35" s="1271"/>
      <c r="B35" s="337" t="s">
        <v>164</v>
      </c>
      <c r="C35" s="338"/>
      <c r="D35" s="1264" t="str">
        <f>D30</f>
        <v>ENGORDADOR</v>
      </c>
      <c r="E35" s="1265"/>
      <c r="F35" s="1265"/>
      <c r="G35" s="1265"/>
      <c r="H35" s="1265"/>
      <c r="I35" s="1266"/>
      <c r="J35" s="339"/>
      <c r="K35" s="340"/>
    </row>
    <row r="36" spans="1:11" ht="41.4">
      <c r="A36" s="1271"/>
      <c r="B36" s="310" t="s">
        <v>17</v>
      </c>
      <c r="C36" s="311" t="s">
        <v>18</v>
      </c>
      <c r="D36" s="311" t="s">
        <v>19</v>
      </c>
      <c r="E36" s="311" t="s">
        <v>13</v>
      </c>
      <c r="F36" s="311" t="s">
        <v>20</v>
      </c>
      <c r="G36" s="317" t="s">
        <v>21</v>
      </c>
      <c r="H36" s="317"/>
      <c r="I36" s="311" t="s">
        <v>22</v>
      </c>
      <c r="J36" s="315" t="s">
        <v>23</v>
      </c>
      <c r="K36" s="316" t="s">
        <v>137</v>
      </c>
    </row>
    <row r="37" spans="1:11" ht="14.25" customHeight="1">
      <c r="A37" s="1271"/>
      <c r="B37" s="310"/>
      <c r="C37" s="311"/>
      <c r="D37" s="311"/>
      <c r="E37" s="311"/>
      <c r="F37" s="311"/>
      <c r="G37" s="317" t="s">
        <v>25</v>
      </c>
      <c r="H37" s="317" t="s">
        <v>12</v>
      </c>
      <c r="I37" s="311"/>
      <c r="J37" s="315"/>
      <c r="K37" s="316"/>
    </row>
    <row r="38" spans="1:11" ht="14.25" customHeight="1">
      <c r="A38" s="1271"/>
      <c r="B38" s="347"/>
      <c r="C38" s="320" t="s">
        <v>22744</v>
      </c>
      <c r="D38" s="317" t="s">
        <v>56</v>
      </c>
      <c r="E38" s="346">
        <f>'remoção de pavimento - ENGORDAD'!N20*0.05</f>
        <v>198.90955</v>
      </c>
      <c r="F38" s="317" t="s">
        <v>4</v>
      </c>
      <c r="G38" s="348">
        <v>2.4</v>
      </c>
      <c r="H38" s="317" t="s">
        <v>165</v>
      </c>
      <c r="I38" s="322">
        <f>E38*G38</f>
        <v>477.38291999999996</v>
      </c>
      <c r="J38" s="323">
        <v>3</v>
      </c>
      <c r="K38" s="309">
        <f>INT(I38*J38*100)/100</f>
        <v>1432.14</v>
      </c>
    </row>
    <row r="39" spans="1:11" ht="14.25" customHeight="1" thickBot="1">
      <c r="A39" s="1271"/>
      <c r="B39" s="319" t="s">
        <v>16</v>
      </c>
      <c r="C39" s="324"/>
      <c r="D39" s="325"/>
      <c r="E39" s="325"/>
      <c r="F39" s="325"/>
      <c r="G39" s="325"/>
      <c r="H39" s="325"/>
      <c r="I39" s="325"/>
      <c r="J39" s="326"/>
      <c r="K39" s="327">
        <f>SUM(K38:K38)+0.02</f>
        <v>1432.16</v>
      </c>
    </row>
    <row r="40" spans="1:11" ht="14.25" customHeight="1" thickBot="1">
      <c r="A40" s="1271"/>
      <c r="B40" s="337" t="s">
        <v>163</v>
      </c>
      <c r="C40" s="338"/>
      <c r="D40" s="1264" t="str">
        <f>D35</f>
        <v>ENGORDADOR</v>
      </c>
      <c r="E40" s="1265"/>
      <c r="F40" s="1265"/>
      <c r="G40" s="1265"/>
      <c r="H40" s="1265"/>
      <c r="I40" s="1266"/>
      <c r="J40" s="339"/>
      <c r="K40" s="340"/>
    </row>
    <row r="41" spans="1:11" ht="41.4">
      <c r="A41" s="1271"/>
      <c r="B41" s="310" t="s">
        <v>17</v>
      </c>
      <c r="C41" s="311" t="s">
        <v>18</v>
      </c>
      <c r="D41" s="311" t="s">
        <v>19</v>
      </c>
      <c r="E41" s="311" t="s">
        <v>13</v>
      </c>
      <c r="F41" s="311" t="s">
        <v>20</v>
      </c>
      <c r="G41" s="317" t="s">
        <v>21</v>
      </c>
      <c r="H41" s="317"/>
      <c r="I41" s="311" t="s">
        <v>22</v>
      </c>
      <c r="J41" s="315" t="s">
        <v>23</v>
      </c>
      <c r="K41" s="316" t="s">
        <v>137</v>
      </c>
    </row>
    <row r="42" spans="1:11" ht="14.25" customHeight="1">
      <c r="A42" s="1271"/>
      <c r="B42" s="310"/>
      <c r="C42" s="311"/>
      <c r="D42" s="311"/>
      <c r="E42" s="311"/>
      <c r="F42" s="311"/>
      <c r="G42" s="317" t="s">
        <v>25</v>
      </c>
      <c r="H42" s="317" t="s">
        <v>12</v>
      </c>
      <c r="I42" s="311"/>
      <c r="J42" s="315"/>
      <c r="K42" s="316"/>
    </row>
    <row r="43" spans="1:11" ht="14.25" customHeight="1">
      <c r="A43" s="1271"/>
      <c r="B43" s="347"/>
      <c r="C43" s="320" t="str">
        <f>C38</f>
        <v xml:space="preserve">DEMOLIÇÃO PARCIAL DE PAVIMENTO ASFÁLTICO, DE FORMA MECANIZADA, SEM REAPROVEITAMENTO. AF_09/2023 </v>
      </c>
      <c r="D43" s="317" t="s">
        <v>56</v>
      </c>
      <c r="E43" s="346">
        <f>E38</f>
        <v>198.90955</v>
      </c>
      <c r="F43" s="317" t="s">
        <v>4</v>
      </c>
      <c r="G43" s="348">
        <v>2.4</v>
      </c>
      <c r="H43" s="317" t="s">
        <v>165</v>
      </c>
      <c r="I43" s="799">
        <f>E43*G43</f>
        <v>477.38291999999996</v>
      </c>
      <c r="J43" s="323">
        <v>13.6</v>
      </c>
      <c r="K43" s="309">
        <f>INT(I43*J43*100)/100</f>
        <v>6492.4</v>
      </c>
    </row>
    <row r="44" spans="1:11" ht="14.25" customHeight="1">
      <c r="A44" s="1271"/>
      <c r="B44" s="319" t="s">
        <v>16</v>
      </c>
      <c r="C44" s="324"/>
      <c r="D44" s="325"/>
      <c r="E44" s="325"/>
      <c r="F44" s="325"/>
      <c r="G44" s="325"/>
      <c r="H44" s="325"/>
      <c r="I44" s="325"/>
      <c r="J44" s="326"/>
      <c r="K44" s="327">
        <f>SUM(K43:K43)+0.08</f>
        <v>6492.48</v>
      </c>
    </row>
    <row r="45" spans="1:11" ht="14.25" customHeight="1" thickBot="1">
      <c r="A45" s="1271"/>
      <c r="B45" s="474" t="s">
        <v>119</v>
      </c>
      <c r="C45" s="256" t="s">
        <v>7</v>
      </c>
      <c r="D45" s="1273"/>
      <c r="E45" s="1274"/>
      <c r="F45" s="1274"/>
      <c r="G45" s="1274"/>
      <c r="H45" s="1274"/>
      <c r="I45" s="1274"/>
      <c r="J45" s="1274"/>
      <c r="K45" s="1275"/>
    </row>
    <row r="46" spans="1:11" ht="14.4" thickBot="1">
      <c r="A46" s="1271"/>
      <c r="B46" s="337" t="s">
        <v>164</v>
      </c>
      <c r="C46" s="338"/>
      <c r="D46" s="1264" t="str">
        <f>D30</f>
        <v>ENGORDADOR</v>
      </c>
      <c r="E46" s="1265"/>
      <c r="F46" s="1265"/>
      <c r="G46" s="1265"/>
      <c r="H46" s="1265"/>
      <c r="I46" s="1266"/>
      <c r="J46" s="339"/>
      <c r="K46" s="340"/>
    </row>
    <row r="47" spans="1:11" ht="27.6">
      <c r="A47" s="1271"/>
      <c r="B47" s="310" t="s">
        <v>17</v>
      </c>
      <c r="C47" s="311" t="s">
        <v>18</v>
      </c>
      <c r="D47" s="311" t="s">
        <v>19</v>
      </c>
      <c r="E47" s="311" t="s">
        <v>13</v>
      </c>
      <c r="F47" s="311" t="s">
        <v>20</v>
      </c>
      <c r="G47" s="317" t="s">
        <v>21</v>
      </c>
      <c r="H47" s="317"/>
      <c r="I47" s="311" t="s">
        <v>22</v>
      </c>
      <c r="J47" s="315" t="s">
        <v>23</v>
      </c>
      <c r="K47" s="316" t="s">
        <v>24</v>
      </c>
    </row>
    <row r="48" spans="1:11" ht="14.25" customHeight="1">
      <c r="A48" s="1271"/>
      <c r="B48" s="310"/>
      <c r="C48" s="311"/>
      <c r="D48" s="311"/>
      <c r="E48" s="311"/>
      <c r="F48" s="311"/>
      <c r="G48" s="317" t="s">
        <v>25</v>
      </c>
      <c r="H48" s="317" t="s">
        <v>12</v>
      </c>
      <c r="I48" s="311"/>
      <c r="J48" s="315"/>
      <c r="K48" s="316"/>
    </row>
    <row r="49" spans="1:11" ht="14.25" customHeight="1">
      <c r="A49" s="1271"/>
      <c r="B49" s="310"/>
      <c r="C49" s="324" t="s">
        <v>215</v>
      </c>
      <c r="D49" s="311" t="s">
        <v>158</v>
      </c>
      <c r="E49" s="346">
        <f>'MEMORIAL DE CALCULO'!$D$29</f>
        <v>338.99757663999998</v>
      </c>
      <c r="F49" s="317" t="s">
        <v>4</v>
      </c>
      <c r="G49" s="317">
        <v>1.84</v>
      </c>
      <c r="H49" s="317" t="s">
        <v>27</v>
      </c>
      <c r="I49" s="322">
        <f>E49*G49</f>
        <v>623.75554101759997</v>
      </c>
      <c r="J49" s="323">
        <f>J6</f>
        <v>3</v>
      </c>
      <c r="K49" s="309">
        <f>I49*J49</f>
        <v>1871.2666230527998</v>
      </c>
    </row>
    <row r="50" spans="1:11" ht="14.25" customHeight="1">
      <c r="A50" s="1271"/>
      <c r="B50" s="319" t="s">
        <v>16</v>
      </c>
      <c r="C50" s="320"/>
      <c r="D50" s="311"/>
      <c r="E50" s="346"/>
      <c r="F50" s="317"/>
      <c r="G50" s="317"/>
      <c r="H50" s="317"/>
      <c r="I50" s="322"/>
      <c r="J50" s="323"/>
      <c r="K50" s="327">
        <f>K49</f>
        <v>1871.2666230527998</v>
      </c>
    </row>
    <row r="51" spans="1:11" ht="14.25" customHeight="1" thickBot="1">
      <c r="A51" s="1271"/>
      <c r="B51" s="349"/>
      <c r="C51" s="324"/>
      <c r="D51" s="325"/>
      <c r="E51" s="325"/>
      <c r="F51" s="325"/>
      <c r="G51" s="325"/>
      <c r="H51" s="325"/>
      <c r="I51" s="325"/>
      <c r="J51" s="326"/>
      <c r="K51" s="350"/>
    </row>
    <row r="52" spans="1:11" ht="14.25" customHeight="1" thickBot="1">
      <c r="A52" s="1271"/>
      <c r="B52" s="344" t="s">
        <v>163</v>
      </c>
      <c r="C52" s="345"/>
      <c r="D52" s="1264" t="str">
        <f>D46</f>
        <v>ENGORDADOR</v>
      </c>
      <c r="E52" s="1265"/>
      <c r="F52" s="1265"/>
      <c r="G52" s="1265"/>
      <c r="H52" s="1265"/>
      <c r="I52" s="1266"/>
      <c r="J52" s="326"/>
      <c r="K52" s="309"/>
    </row>
    <row r="53" spans="1:11" ht="27.6">
      <c r="A53" s="1271"/>
      <c r="B53" s="310" t="s">
        <v>17</v>
      </c>
      <c r="C53" s="311" t="s">
        <v>18</v>
      </c>
      <c r="D53" s="311" t="s">
        <v>19</v>
      </c>
      <c r="E53" s="311" t="s">
        <v>13</v>
      </c>
      <c r="F53" s="311" t="s">
        <v>20</v>
      </c>
      <c r="G53" s="317" t="s">
        <v>21</v>
      </c>
      <c r="H53" s="317"/>
      <c r="I53" s="311" t="s">
        <v>22</v>
      </c>
      <c r="J53" s="315" t="s">
        <v>23</v>
      </c>
      <c r="K53" s="316" t="s">
        <v>24</v>
      </c>
    </row>
    <row r="54" spans="1:11" ht="14.25" customHeight="1">
      <c r="A54" s="1271"/>
      <c r="B54" s="310"/>
      <c r="C54" s="311"/>
      <c r="D54" s="311"/>
      <c r="E54" s="311"/>
      <c r="F54" s="311"/>
      <c r="G54" s="317" t="s">
        <v>25</v>
      </c>
      <c r="H54" s="317" t="s">
        <v>12</v>
      </c>
      <c r="I54" s="311"/>
      <c r="J54" s="315"/>
      <c r="K54" s="316"/>
    </row>
    <row r="55" spans="1:11" ht="14.25" customHeight="1">
      <c r="A55" s="1271"/>
      <c r="B55" s="310"/>
      <c r="C55" s="320" t="s">
        <v>215</v>
      </c>
      <c r="D55" s="317" t="s">
        <v>26</v>
      </c>
      <c r="E55" s="346">
        <f>E49</f>
        <v>338.99757663999998</v>
      </c>
      <c r="F55" s="317" t="s">
        <v>4</v>
      </c>
      <c r="G55" s="317">
        <v>1.84</v>
      </c>
      <c r="H55" s="317" t="s">
        <v>27</v>
      </c>
      <c r="I55" s="322">
        <f>E55*G55</f>
        <v>623.75554101759997</v>
      </c>
      <c r="J55" s="323">
        <f>J12</f>
        <v>13.6</v>
      </c>
      <c r="K55" s="309">
        <f>I55*J55</f>
        <v>8483.0753578393596</v>
      </c>
    </row>
    <row r="56" spans="1:11" ht="14.25" customHeight="1">
      <c r="A56" s="1271"/>
      <c r="B56" s="319" t="s">
        <v>16</v>
      </c>
      <c r="C56" s="324"/>
      <c r="D56" s="325"/>
      <c r="E56" s="325"/>
      <c r="F56" s="325"/>
      <c r="G56" s="325"/>
      <c r="H56" s="325"/>
      <c r="I56" s="325"/>
      <c r="J56" s="326"/>
      <c r="K56" s="327">
        <f>K55</f>
        <v>8483.0753578393596</v>
      </c>
    </row>
    <row r="57" spans="1:11" ht="14.25" customHeight="1" thickBot="1">
      <c r="A57" s="1272"/>
      <c r="B57" s="351"/>
      <c r="C57" s="352"/>
      <c r="D57" s="353"/>
      <c r="E57" s="353"/>
      <c r="F57" s="353"/>
      <c r="G57" s="353"/>
      <c r="H57" s="353"/>
      <c r="I57" s="353"/>
      <c r="J57" s="354"/>
      <c r="K57" s="355"/>
    </row>
    <row r="58" spans="1:11" ht="14.25" customHeight="1" thickBot="1">
      <c r="A58" s="1270" t="s">
        <v>21772</v>
      </c>
      <c r="B58" s="464" t="s">
        <v>41</v>
      </c>
      <c r="C58" s="465" t="s">
        <v>3</v>
      </c>
      <c r="D58" s="466"/>
      <c r="E58" s="466"/>
      <c r="F58" s="466"/>
      <c r="G58" s="466"/>
      <c r="H58" s="466"/>
      <c r="I58" s="466"/>
      <c r="J58" s="467"/>
      <c r="K58" s="468"/>
    </row>
    <row r="59" spans="1:11" ht="14.25" customHeight="1" thickBot="1">
      <c r="A59" s="1271"/>
      <c r="B59" s="306" t="s">
        <v>166</v>
      </c>
      <c r="C59" s="307"/>
      <c r="D59" s="1264" t="str">
        <f>A58</f>
        <v>COSTA VERDE III</v>
      </c>
      <c r="E59" s="1265"/>
      <c r="F59" s="1265"/>
      <c r="G59" s="1265"/>
      <c r="H59" s="1265"/>
      <c r="I59" s="1266"/>
      <c r="J59" s="308"/>
      <c r="K59" s="309"/>
    </row>
    <row r="60" spans="1:11" ht="27.6">
      <c r="A60" s="1271"/>
      <c r="B60" s="310" t="s">
        <v>17</v>
      </c>
      <c r="C60" s="311" t="s">
        <v>18</v>
      </c>
      <c r="D60" s="312" t="s">
        <v>19</v>
      </c>
      <c r="E60" s="312" t="s">
        <v>13</v>
      </c>
      <c r="F60" s="312" t="s">
        <v>20</v>
      </c>
      <c r="G60" s="313" t="s">
        <v>21</v>
      </c>
      <c r="H60" s="313"/>
      <c r="I60" s="314" t="s">
        <v>22</v>
      </c>
      <c r="J60" s="315" t="s">
        <v>23</v>
      </c>
      <c r="K60" s="316" t="s">
        <v>24</v>
      </c>
    </row>
    <row r="61" spans="1:11" ht="14.25" customHeight="1">
      <c r="A61" s="1271"/>
      <c r="B61" s="310"/>
      <c r="C61" s="311"/>
      <c r="D61" s="311"/>
      <c r="E61" s="311"/>
      <c r="F61" s="311"/>
      <c r="G61" s="317" t="s">
        <v>25</v>
      </c>
      <c r="H61" s="317" t="s">
        <v>12</v>
      </c>
      <c r="I61" s="318"/>
      <c r="J61" s="315"/>
      <c r="K61" s="316"/>
    </row>
    <row r="62" spans="1:11" ht="14.25" customHeight="1">
      <c r="A62" s="1271"/>
      <c r="B62" s="319" t="s">
        <v>240</v>
      </c>
      <c r="C62" s="320" t="s">
        <v>171</v>
      </c>
      <c r="D62" s="317" t="s">
        <v>26</v>
      </c>
      <c r="E62" s="321">
        <f>'TERRAP E PAVIM'!R35-'TERRAP E PAVIM'!P35</f>
        <v>117.36999999999998</v>
      </c>
      <c r="F62" s="317" t="s">
        <v>4</v>
      </c>
      <c r="G62" s="317">
        <v>1.84</v>
      </c>
      <c r="H62" s="317" t="s">
        <v>27</v>
      </c>
      <c r="I62" s="322">
        <f>E62*G62</f>
        <v>215.96079999999998</v>
      </c>
      <c r="J62" s="323">
        <v>3</v>
      </c>
      <c r="K62" s="309">
        <f>I62*J62</f>
        <v>647.88239999999996</v>
      </c>
    </row>
    <row r="63" spans="1:11" ht="14.25" customHeight="1">
      <c r="A63" s="1271"/>
      <c r="B63" s="319" t="s">
        <v>16</v>
      </c>
      <c r="C63" s="324"/>
      <c r="D63" s="325"/>
      <c r="E63" s="325"/>
      <c r="F63" s="325"/>
      <c r="G63" s="325"/>
      <c r="H63" s="325"/>
      <c r="I63" s="325"/>
      <c r="J63" s="326"/>
      <c r="K63" s="327">
        <f>SUM(K62:K62)</f>
        <v>647.88239999999996</v>
      </c>
    </row>
    <row r="64" spans="1:11" ht="14.25" customHeight="1" thickBot="1">
      <c r="A64" s="1271"/>
      <c r="B64" s="328"/>
      <c r="C64" s="329"/>
      <c r="D64" s="328"/>
      <c r="E64" s="328"/>
      <c r="F64" s="328"/>
      <c r="G64" s="328"/>
      <c r="H64" s="328"/>
      <c r="I64" s="328"/>
      <c r="J64" s="330"/>
      <c r="K64" s="331"/>
    </row>
    <row r="65" spans="1:11" ht="14.25" customHeight="1" thickBot="1">
      <c r="A65" s="1271"/>
      <c r="B65" s="306" t="s">
        <v>167</v>
      </c>
      <c r="C65" s="307"/>
      <c r="D65" s="1264" t="str">
        <f>D59</f>
        <v>COSTA VERDE III</v>
      </c>
      <c r="E65" s="1265"/>
      <c r="F65" s="1265"/>
      <c r="G65" s="1265"/>
      <c r="H65" s="1265"/>
      <c r="I65" s="1266"/>
      <c r="J65" s="326"/>
      <c r="K65" s="309"/>
    </row>
    <row r="66" spans="1:11" ht="27.6">
      <c r="A66" s="1271"/>
      <c r="B66" s="310" t="s">
        <v>17</v>
      </c>
      <c r="C66" s="311" t="s">
        <v>18</v>
      </c>
      <c r="D66" s="311" t="s">
        <v>19</v>
      </c>
      <c r="E66" s="311" t="s">
        <v>13</v>
      </c>
      <c r="F66" s="311" t="s">
        <v>20</v>
      </c>
      <c r="G66" s="317" t="s">
        <v>21</v>
      </c>
      <c r="H66" s="317"/>
      <c r="I66" s="318" t="s">
        <v>22</v>
      </c>
      <c r="J66" s="315" t="s">
        <v>23</v>
      </c>
      <c r="K66" s="316" t="s">
        <v>24</v>
      </c>
    </row>
    <row r="67" spans="1:11" ht="14.25" customHeight="1">
      <c r="A67" s="1271"/>
      <c r="B67" s="310"/>
      <c r="C67" s="311"/>
      <c r="D67" s="311"/>
      <c r="E67" s="311"/>
      <c r="F67" s="311"/>
      <c r="G67" s="317" t="s">
        <v>25</v>
      </c>
      <c r="H67" s="317" t="s">
        <v>12</v>
      </c>
      <c r="I67" s="318"/>
      <c r="J67" s="315"/>
      <c r="K67" s="316"/>
    </row>
    <row r="68" spans="1:11" ht="14.25" customHeight="1">
      <c r="A68" s="1271"/>
      <c r="B68" s="319" t="s">
        <v>240</v>
      </c>
      <c r="C68" s="320" t="s">
        <v>171</v>
      </c>
      <c r="D68" s="317" t="s">
        <v>26</v>
      </c>
      <c r="E68" s="332">
        <f>E62</f>
        <v>117.36999999999998</v>
      </c>
      <c r="F68" s="317" t="s">
        <v>4</v>
      </c>
      <c r="G68" s="317">
        <v>1.84</v>
      </c>
      <c r="H68" s="317" t="s">
        <v>27</v>
      </c>
      <c r="I68" s="322">
        <f>E68*G68</f>
        <v>215.96079999999998</v>
      </c>
      <c r="J68" s="323">
        <v>12.1</v>
      </c>
      <c r="K68" s="309">
        <f>I68*J68</f>
        <v>2613.1256799999996</v>
      </c>
    </row>
    <row r="69" spans="1:11" ht="14.25" customHeight="1">
      <c r="A69" s="1271"/>
      <c r="B69" s="319" t="s">
        <v>16</v>
      </c>
      <c r="C69" s="324"/>
      <c r="D69" s="325"/>
      <c r="E69" s="325"/>
      <c r="F69" s="325"/>
      <c r="G69" s="325"/>
      <c r="H69" s="325"/>
      <c r="I69" s="325"/>
      <c r="J69" s="326"/>
      <c r="K69" s="327">
        <f>SUM(K68:K68)</f>
        <v>2613.1256799999996</v>
      </c>
    </row>
    <row r="70" spans="1:11" ht="14.25" customHeight="1">
      <c r="A70" s="1271"/>
      <c r="B70" s="328"/>
      <c r="C70" s="307"/>
      <c r="J70" s="326"/>
      <c r="K70" s="327"/>
    </row>
    <row r="71" spans="1:11" ht="14.25" customHeight="1" thickBot="1">
      <c r="A71" s="1271"/>
      <c r="B71" s="469" t="s">
        <v>43</v>
      </c>
      <c r="C71" s="470" t="s">
        <v>5</v>
      </c>
      <c r="D71" s="471"/>
      <c r="E71" s="471"/>
      <c r="F71" s="471"/>
      <c r="G71" s="471"/>
      <c r="H71" s="471"/>
      <c r="I71" s="471"/>
      <c r="J71" s="472"/>
      <c r="K71" s="473"/>
    </row>
    <row r="72" spans="1:11" ht="14.4" thickBot="1">
      <c r="A72" s="1271"/>
      <c r="B72" s="337" t="s">
        <v>164</v>
      </c>
      <c r="C72" s="338"/>
      <c r="D72" s="1264" t="str">
        <f>D65</f>
        <v>COSTA VERDE III</v>
      </c>
      <c r="E72" s="1265"/>
      <c r="F72" s="1265"/>
      <c r="G72" s="1265"/>
      <c r="H72" s="1265"/>
      <c r="I72" s="1266"/>
      <c r="J72" s="339"/>
      <c r="K72" s="340"/>
    </row>
    <row r="73" spans="1:11" ht="27.6">
      <c r="A73" s="1271"/>
      <c r="B73" s="310" t="s">
        <v>17</v>
      </c>
      <c r="C73" s="311" t="s">
        <v>18</v>
      </c>
      <c r="D73" s="311" t="s">
        <v>19</v>
      </c>
      <c r="E73" s="311" t="s">
        <v>13</v>
      </c>
      <c r="F73" s="311" t="s">
        <v>20</v>
      </c>
      <c r="G73" s="317" t="s">
        <v>21</v>
      </c>
      <c r="H73" s="317"/>
      <c r="I73" s="311" t="s">
        <v>22</v>
      </c>
      <c r="J73" s="315" t="s">
        <v>23</v>
      </c>
      <c r="K73" s="316" t="s">
        <v>24</v>
      </c>
    </row>
    <row r="74" spans="1:11" ht="13.8">
      <c r="A74" s="1271"/>
      <c r="B74" s="310"/>
      <c r="C74" s="311"/>
      <c r="D74" s="311"/>
      <c r="E74" s="311"/>
      <c r="F74" s="311"/>
      <c r="G74" s="317" t="s">
        <v>25</v>
      </c>
      <c r="H74" s="317" t="s">
        <v>12</v>
      </c>
      <c r="I74" s="311"/>
      <c r="J74" s="315"/>
      <c r="K74" s="316"/>
    </row>
    <row r="75" spans="1:11" ht="27.6">
      <c r="A75" s="1271"/>
      <c r="B75" s="319" t="s">
        <v>244</v>
      </c>
      <c r="C75" s="324" t="s">
        <v>79</v>
      </c>
      <c r="D75" s="317" t="s">
        <v>26</v>
      </c>
      <c r="E75" s="341">
        <f>'TERRAP E PAVIM'!U35</f>
        <v>186.4</v>
      </c>
      <c r="F75" s="317" t="s">
        <v>4</v>
      </c>
      <c r="G75" s="317">
        <v>1.84</v>
      </c>
      <c r="H75" s="317" t="s">
        <v>27</v>
      </c>
      <c r="I75" s="342">
        <f>E75*G75</f>
        <v>342.976</v>
      </c>
      <c r="J75" s="323">
        <v>3</v>
      </c>
      <c r="K75" s="343">
        <f>I75*J75</f>
        <v>1028.9279999999999</v>
      </c>
    </row>
    <row r="76" spans="1:11" ht="27.6">
      <c r="A76" s="1271"/>
      <c r="B76" s="319" t="s">
        <v>245</v>
      </c>
      <c r="C76" s="324" t="s">
        <v>80</v>
      </c>
      <c r="D76" s="317" t="s">
        <v>26</v>
      </c>
      <c r="E76" s="341">
        <f>'TERRAP E PAVIM'!V35</f>
        <v>186.4</v>
      </c>
      <c r="F76" s="317" t="s">
        <v>4</v>
      </c>
      <c r="G76" s="317">
        <v>1.84</v>
      </c>
      <c r="H76" s="317" t="s">
        <v>27</v>
      </c>
      <c r="I76" s="342">
        <f>E76*G76</f>
        <v>342.976</v>
      </c>
      <c r="J76" s="323">
        <f>J75</f>
        <v>3</v>
      </c>
      <c r="K76" s="343">
        <f>I76*J76</f>
        <v>1028.9279999999999</v>
      </c>
    </row>
    <row r="77" spans="1:11" ht="13.8">
      <c r="A77" s="1271"/>
      <c r="B77" s="319" t="s">
        <v>16</v>
      </c>
      <c r="C77" s="324"/>
      <c r="D77" s="325"/>
      <c r="E77" s="325"/>
      <c r="F77" s="325"/>
      <c r="G77" s="325"/>
      <c r="H77" s="325"/>
      <c r="I77" s="325"/>
      <c r="J77" s="326"/>
      <c r="K77" s="327">
        <f>SUM(K75:K76)</f>
        <v>2057.8559999999998</v>
      </c>
    </row>
    <row r="78" spans="1:11" ht="16.2" thickBot="1">
      <c r="A78" s="1271"/>
      <c r="B78" s="333"/>
      <c r="C78" s="334"/>
      <c r="D78" s="306"/>
      <c r="E78" s="306"/>
      <c r="F78" s="306"/>
      <c r="G78" s="306"/>
      <c r="H78" s="306"/>
      <c r="I78" s="306"/>
      <c r="J78" s="335"/>
      <c r="K78" s="336"/>
    </row>
    <row r="79" spans="1:11" ht="14.4" thickBot="1">
      <c r="A79" s="1271"/>
      <c r="B79" s="344" t="s">
        <v>163</v>
      </c>
      <c r="C79" s="345"/>
      <c r="D79" s="1264" t="str">
        <f>D72</f>
        <v>COSTA VERDE III</v>
      </c>
      <c r="E79" s="1265"/>
      <c r="F79" s="1265"/>
      <c r="G79" s="1265"/>
      <c r="H79" s="1265"/>
      <c r="I79" s="1266"/>
      <c r="J79" s="326"/>
      <c r="K79" s="309"/>
    </row>
    <row r="80" spans="1:11" ht="27.6">
      <c r="A80" s="1271"/>
      <c r="B80" s="310" t="s">
        <v>17</v>
      </c>
      <c r="C80" s="311" t="s">
        <v>18</v>
      </c>
      <c r="D80" s="311" t="s">
        <v>19</v>
      </c>
      <c r="E80" s="311" t="s">
        <v>13</v>
      </c>
      <c r="F80" s="311" t="s">
        <v>20</v>
      </c>
      <c r="G80" s="317" t="s">
        <v>21</v>
      </c>
      <c r="H80" s="317"/>
      <c r="I80" s="311" t="s">
        <v>22</v>
      </c>
      <c r="J80" s="315" t="s">
        <v>23</v>
      </c>
      <c r="K80" s="316" t="s">
        <v>24</v>
      </c>
    </row>
    <row r="81" spans="1:14" ht="13.8">
      <c r="A81" s="1271"/>
      <c r="B81" s="310"/>
      <c r="C81" s="311"/>
      <c r="D81" s="311"/>
      <c r="E81" s="311"/>
      <c r="F81" s="311"/>
      <c r="G81" s="317" t="s">
        <v>25</v>
      </c>
      <c r="H81" s="317" t="s">
        <v>12</v>
      </c>
      <c r="I81" s="311"/>
      <c r="J81" s="315"/>
      <c r="K81" s="316"/>
    </row>
    <row r="82" spans="1:14" ht="27.6">
      <c r="A82" s="1271"/>
      <c r="B82" s="319" t="s">
        <v>244</v>
      </c>
      <c r="C82" s="324" t="s">
        <v>79</v>
      </c>
      <c r="D82" s="317" t="s">
        <v>26</v>
      </c>
      <c r="E82" s="346">
        <f>E75</f>
        <v>186.4</v>
      </c>
      <c r="F82" s="317" t="s">
        <v>4</v>
      </c>
      <c r="G82" s="317">
        <v>1.84</v>
      </c>
      <c r="H82" s="317" t="s">
        <v>27</v>
      </c>
      <c r="I82" s="322">
        <f>E82*G82</f>
        <v>342.976</v>
      </c>
      <c r="J82" s="323">
        <v>12.1</v>
      </c>
      <c r="K82" s="309">
        <f>I82*J82</f>
        <v>4150.0096000000003</v>
      </c>
      <c r="N82" s="356"/>
    </row>
    <row r="83" spans="1:14" ht="27.6">
      <c r="A83" s="1271"/>
      <c r="B83" s="319" t="s">
        <v>245</v>
      </c>
      <c r="C83" s="324" t="s">
        <v>80</v>
      </c>
      <c r="D83" s="317" t="s">
        <v>26</v>
      </c>
      <c r="E83" s="346">
        <f>E76</f>
        <v>186.4</v>
      </c>
      <c r="F83" s="317" t="s">
        <v>4</v>
      </c>
      <c r="G83" s="317">
        <v>1.84</v>
      </c>
      <c r="H83" s="317" t="s">
        <v>27</v>
      </c>
      <c r="I83" s="322">
        <f>E83*G83</f>
        <v>342.976</v>
      </c>
      <c r="J83" s="323">
        <v>12.1</v>
      </c>
      <c r="K83" s="309">
        <f>I83*J83</f>
        <v>4150.0096000000003</v>
      </c>
    </row>
    <row r="84" spans="1:14" ht="13.8">
      <c r="A84" s="1271"/>
      <c r="B84" s="319" t="s">
        <v>16</v>
      </c>
      <c r="C84" s="324"/>
      <c r="D84" s="325"/>
      <c r="E84" s="325"/>
      <c r="F84" s="325"/>
      <c r="G84" s="325"/>
      <c r="H84" s="325"/>
      <c r="I84" s="325"/>
      <c r="J84" s="326"/>
      <c r="K84" s="327">
        <f>SUM(K82:K83)</f>
        <v>8300.0192000000006</v>
      </c>
    </row>
    <row r="85" spans="1:14" ht="14.4" thickBot="1">
      <c r="A85" s="1271"/>
      <c r="B85" s="319"/>
      <c r="C85" s="324"/>
      <c r="D85" s="325"/>
      <c r="E85" s="325"/>
      <c r="F85" s="325"/>
      <c r="G85" s="325"/>
      <c r="H85" s="325"/>
      <c r="I85" s="325"/>
      <c r="J85" s="326"/>
      <c r="K85" s="309"/>
    </row>
    <row r="86" spans="1:14" ht="14.4" thickBot="1">
      <c r="A86" s="1271"/>
      <c r="B86" s="337" t="s">
        <v>168</v>
      </c>
      <c r="C86" s="338"/>
      <c r="D86" s="1264" t="str">
        <f>D79</f>
        <v>COSTA VERDE III</v>
      </c>
      <c r="E86" s="1265"/>
      <c r="F86" s="1265"/>
      <c r="G86" s="1265"/>
      <c r="H86" s="1265"/>
      <c r="I86" s="1266"/>
      <c r="J86" s="339"/>
      <c r="K86" s="340"/>
    </row>
    <row r="87" spans="1:14" ht="41.4">
      <c r="A87" s="1271"/>
      <c r="B87" s="310" t="s">
        <v>17</v>
      </c>
      <c r="C87" s="311" t="s">
        <v>18</v>
      </c>
      <c r="D87" s="311" t="s">
        <v>19</v>
      </c>
      <c r="E87" s="311" t="s">
        <v>13</v>
      </c>
      <c r="F87" s="311" t="s">
        <v>20</v>
      </c>
      <c r="G87" s="317" t="s">
        <v>21</v>
      </c>
      <c r="H87" s="317"/>
      <c r="I87" s="311" t="s">
        <v>22</v>
      </c>
      <c r="J87" s="315" t="s">
        <v>23</v>
      </c>
      <c r="K87" s="316" t="s">
        <v>137</v>
      </c>
    </row>
    <row r="88" spans="1:14" ht="13.8">
      <c r="A88" s="1271"/>
      <c r="B88" s="310"/>
      <c r="C88" s="311"/>
      <c r="D88" s="311"/>
      <c r="E88" s="311"/>
      <c r="F88" s="311"/>
      <c r="G88" s="317" t="s">
        <v>25</v>
      </c>
      <c r="H88" s="317" t="s">
        <v>12</v>
      </c>
      <c r="I88" s="311"/>
      <c r="J88" s="315"/>
      <c r="K88" s="316"/>
    </row>
    <row r="89" spans="1:14" ht="27.6">
      <c r="A89" s="1271"/>
      <c r="B89" s="347" t="s">
        <v>248</v>
      </c>
      <c r="C89" s="320" t="s">
        <v>249</v>
      </c>
      <c r="D89" s="317" t="s">
        <v>56</v>
      </c>
      <c r="E89" s="346">
        <f>'TERRAP E PAVIM'!Y35</f>
        <v>22.367999999999999</v>
      </c>
      <c r="F89" s="317" t="s">
        <v>4</v>
      </c>
      <c r="G89" s="348">
        <v>1</v>
      </c>
      <c r="H89" s="317" t="s">
        <v>165</v>
      </c>
      <c r="I89" s="322">
        <f>E89*G89</f>
        <v>22.367999999999999</v>
      </c>
      <c r="J89" s="323">
        <v>13</v>
      </c>
      <c r="K89" s="309">
        <f>INT(I89*J89*100)/100</f>
        <v>290.77999999999997</v>
      </c>
    </row>
    <row r="90" spans="1:14" ht="13.8">
      <c r="A90" s="1271"/>
      <c r="B90" s="319" t="s">
        <v>16</v>
      </c>
      <c r="C90" s="324"/>
      <c r="D90" s="325"/>
      <c r="E90" s="325"/>
      <c r="F90" s="325"/>
      <c r="G90" s="325"/>
      <c r="H90" s="325"/>
      <c r="I90" s="325"/>
      <c r="J90" s="326"/>
      <c r="K90" s="327">
        <f>SUM(K89:K89)</f>
        <v>290.77999999999997</v>
      </c>
    </row>
    <row r="91" spans="1:14" ht="13.8">
      <c r="A91" s="1271"/>
      <c r="B91" s="319"/>
      <c r="C91" s="324"/>
      <c r="D91" s="325"/>
      <c r="E91" s="325"/>
      <c r="F91" s="325"/>
      <c r="G91" s="325"/>
      <c r="H91" s="325"/>
      <c r="I91" s="325"/>
      <c r="J91" s="326"/>
      <c r="K91" s="309"/>
    </row>
    <row r="92" spans="1:14" ht="16.2" thickBot="1">
      <c r="A92" s="1271"/>
      <c r="B92" s="474" t="s">
        <v>119</v>
      </c>
      <c r="C92" s="256" t="s">
        <v>7</v>
      </c>
      <c r="D92" s="1276"/>
      <c r="E92" s="1277"/>
      <c r="F92" s="1277"/>
      <c r="G92" s="1277"/>
      <c r="H92" s="1277"/>
      <c r="I92" s="1277"/>
      <c r="J92" s="1277"/>
      <c r="K92" s="1278"/>
    </row>
    <row r="93" spans="1:14" ht="14.4" thickBot="1">
      <c r="A93" s="1271"/>
      <c r="B93" s="337" t="s">
        <v>164</v>
      </c>
      <c r="C93" s="338"/>
      <c r="D93" s="1264" t="str">
        <f>D86</f>
        <v>COSTA VERDE III</v>
      </c>
      <c r="E93" s="1265"/>
      <c r="F93" s="1265"/>
      <c r="G93" s="1265"/>
      <c r="H93" s="1265"/>
      <c r="I93" s="1266"/>
      <c r="J93" s="339"/>
      <c r="K93" s="340"/>
    </row>
    <row r="94" spans="1:14" ht="27.6">
      <c r="A94" s="1271"/>
      <c r="B94" s="310" t="s">
        <v>17</v>
      </c>
      <c r="C94" s="311" t="s">
        <v>18</v>
      </c>
      <c r="D94" s="311" t="s">
        <v>19</v>
      </c>
      <c r="E94" s="311" t="s">
        <v>13</v>
      </c>
      <c r="F94" s="311" t="s">
        <v>20</v>
      </c>
      <c r="G94" s="317" t="s">
        <v>21</v>
      </c>
      <c r="H94" s="317"/>
      <c r="I94" s="311" t="s">
        <v>22</v>
      </c>
      <c r="J94" s="315" t="s">
        <v>23</v>
      </c>
      <c r="K94" s="316" t="s">
        <v>24</v>
      </c>
    </row>
    <row r="95" spans="1:14" ht="13.8">
      <c r="A95" s="1271"/>
      <c r="B95" s="310"/>
      <c r="C95" s="311"/>
      <c r="D95" s="311"/>
      <c r="E95" s="311"/>
      <c r="F95" s="311"/>
      <c r="G95" s="317" t="s">
        <v>25</v>
      </c>
      <c r="H95" s="317" t="s">
        <v>12</v>
      </c>
      <c r="I95" s="311"/>
      <c r="J95" s="315"/>
      <c r="K95" s="316"/>
    </row>
    <row r="96" spans="1:14" ht="13.8">
      <c r="A96" s="1271"/>
      <c r="B96" s="310"/>
      <c r="C96" s="324" t="s">
        <v>215</v>
      </c>
      <c r="D96" s="311" t="s">
        <v>158</v>
      </c>
      <c r="E96" s="346">
        <f>TRUNC('MEMORIAL DE CALCULO'!D61,2)</f>
        <v>100.64</v>
      </c>
      <c r="F96" s="317" t="s">
        <v>4</v>
      </c>
      <c r="G96" s="317">
        <v>1.84</v>
      </c>
      <c r="H96" s="317" t="s">
        <v>27</v>
      </c>
      <c r="I96" s="322">
        <f>E96*G96</f>
        <v>185.17760000000001</v>
      </c>
      <c r="J96" s="323">
        <f>J62</f>
        <v>3</v>
      </c>
      <c r="K96" s="309">
        <f>I96*J96</f>
        <v>555.53280000000007</v>
      </c>
    </row>
    <row r="97" spans="1:11" ht="13.8">
      <c r="A97" s="1271"/>
      <c r="B97" s="319" t="s">
        <v>16</v>
      </c>
      <c r="C97" s="320"/>
      <c r="D97" s="311"/>
      <c r="E97" s="346"/>
      <c r="F97" s="317"/>
      <c r="G97" s="317"/>
      <c r="H97" s="317"/>
      <c r="I97" s="322"/>
      <c r="J97" s="323"/>
      <c r="K97" s="327">
        <f>K96</f>
        <v>555.53280000000007</v>
      </c>
    </row>
    <row r="98" spans="1:11" ht="14.4" thickBot="1">
      <c r="A98" s="1271"/>
      <c r="B98" s="349"/>
      <c r="C98" s="324"/>
      <c r="D98" s="325"/>
      <c r="E98" s="325"/>
      <c r="F98" s="325"/>
      <c r="G98" s="325"/>
      <c r="H98" s="325"/>
      <c r="I98" s="325"/>
      <c r="J98" s="326"/>
      <c r="K98" s="350"/>
    </row>
    <row r="99" spans="1:11" ht="14.4" thickBot="1">
      <c r="A99" s="1271"/>
      <c r="B99" s="344" t="s">
        <v>163</v>
      </c>
      <c r="C99" s="345"/>
      <c r="D99" s="1264" t="str">
        <f>D93</f>
        <v>COSTA VERDE III</v>
      </c>
      <c r="E99" s="1265"/>
      <c r="F99" s="1265"/>
      <c r="G99" s="1265"/>
      <c r="H99" s="1265"/>
      <c r="I99" s="1266"/>
      <c r="J99" s="326"/>
      <c r="K99" s="309"/>
    </row>
    <row r="100" spans="1:11" ht="27.6">
      <c r="A100" s="1271"/>
      <c r="B100" s="310" t="s">
        <v>17</v>
      </c>
      <c r="C100" s="311" t="s">
        <v>18</v>
      </c>
      <c r="D100" s="311" t="s">
        <v>19</v>
      </c>
      <c r="E100" s="311" t="s">
        <v>13</v>
      </c>
      <c r="F100" s="311" t="s">
        <v>20</v>
      </c>
      <c r="G100" s="317" t="s">
        <v>21</v>
      </c>
      <c r="H100" s="317"/>
      <c r="I100" s="311" t="s">
        <v>22</v>
      </c>
      <c r="J100" s="315" t="s">
        <v>23</v>
      </c>
      <c r="K100" s="316" t="s">
        <v>24</v>
      </c>
    </row>
    <row r="101" spans="1:11" ht="13.8">
      <c r="A101" s="1271"/>
      <c r="B101" s="310"/>
      <c r="C101" s="311"/>
      <c r="D101" s="311"/>
      <c r="E101" s="311"/>
      <c r="F101" s="311"/>
      <c r="G101" s="317" t="s">
        <v>25</v>
      </c>
      <c r="H101" s="317" t="s">
        <v>12</v>
      </c>
      <c r="I101" s="311"/>
      <c r="J101" s="315"/>
      <c r="K101" s="316"/>
    </row>
    <row r="102" spans="1:11" ht="13.8">
      <c r="A102" s="1271"/>
      <c r="B102" s="310"/>
      <c r="C102" s="320" t="s">
        <v>215</v>
      </c>
      <c r="D102" s="317" t="s">
        <v>26</v>
      </c>
      <c r="E102" s="346">
        <f>E96</f>
        <v>100.64</v>
      </c>
      <c r="F102" s="317" t="s">
        <v>4</v>
      </c>
      <c r="G102" s="317">
        <v>1.84</v>
      </c>
      <c r="H102" s="317" t="s">
        <v>27</v>
      </c>
      <c r="I102" s="322">
        <f>E102*G102</f>
        <v>185.17760000000001</v>
      </c>
      <c r="J102" s="323">
        <f>J68</f>
        <v>12.1</v>
      </c>
      <c r="K102" s="309">
        <f>I102*J102</f>
        <v>2240.64896</v>
      </c>
    </row>
    <row r="103" spans="1:11" ht="13.8">
      <c r="A103" s="1271"/>
      <c r="B103" s="319" t="s">
        <v>16</v>
      </c>
      <c r="C103" s="324"/>
      <c r="D103" s="325"/>
      <c r="E103" s="325"/>
      <c r="F103" s="325"/>
      <c r="G103" s="325"/>
      <c r="H103" s="325"/>
      <c r="I103" s="325"/>
      <c r="J103" s="326"/>
      <c r="K103" s="327">
        <f>K102</f>
        <v>2240.64896</v>
      </c>
    </row>
    <row r="104" spans="1:11" ht="14.4" thickBot="1">
      <c r="A104" s="1272"/>
      <c r="B104" s="351"/>
      <c r="C104" s="352"/>
      <c r="D104" s="353"/>
      <c r="E104" s="353"/>
      <c r="F104" s="353"/>
      <c r="G104" s="353"/>
      <c r="H104" s="353"/>
      <c r="I104" s="353"/>
      <c r="J104" s="354"/>
      <c r="K104" s="355"/>
    </row>
    <row r="105" spans="1:11" ht="16.2" thickBot="1">
      <c r="A105" s="1270" t="s">
        <v>21778</v>
      </c>
      <c r="B105" s="464" t="s">
        <v>41</v>
      </c>
      <c r="C105" s="465" t="s">
        <v>3</v>
      </c>
      <c r="D105" s="466"/>
      <c r="E105" s="466"/>
      <c r="F105" s="466"/>
      <c r="G105" s="466"/>
      <c r="H105" s="466"/>
      <c r="I105" s="466"/>
      <c r="J105" s="467"/>
      <c r="K105" s="468"/>
    </row>
    <row r="106" spans="1:11" ht="23.25" customHeight="1" thickBot="1">
      <c r="A106" s="1271"/>
      <c r="B106" s="306" t="s">
        <v>166</v>
      </c>
      <c r="C106" s="307"/>
      <c r="D106" s="1264" t="str">
        <f>A105</f>
        <v>VITÓRIA RÉGIA</v>
      </c>
      <c r="E106" s="1265"/>
      <c r="F106" s="1265"/>
      <c r="G106" s="1265"/>
      <c r="H106" s="1265"/>
      <c r="I106" s="1266"/>
      <c r="J106" s="308"/>
      <c r="K106" s="309"/>
    </row>
    <row r="107" spans="1:11" ht="23.25" customHeight="1">
      <c r="A107" s="1271"/>
      <c r="B107" s="310" t="s">
        <v>17</v>
      </c>
      <c r="C107" s="311" t="s">
        <v>18</v>
      </c>
      <c r="D107" s="312" t="s">
        <v>19</v>
      </c>
      <c r="E107" s="312" t="s">
        <v>13</v>
      </c>
      <c r="F107" s="312" t="s">
        <v>20</v>
      </c>
      <c r="G107" s="313" t="s">
        <v>21</v>
      </c>
      <c r="H107" s="313"/>
      <c r="I107" s="314" t="s">
        <v>22</v>
      </c>
      <c r="J107" s="315" t="s">
        <v>23</v>
      </c>
      <c r="K107" s="316" t="s">
        <v>24</v>
      </c>
    </row>
    <row r="108" spans="1:11" ht="23.25" customHeight="1">
      <c r="A108" s="1271"/>
      <c r="B108" s="310"/>
      <c r="C108" s="311"/>
      <c r="D108" s="311"/>
      <c r="E108" s="311"/>
      <c r="F108" s="311"/>
      <c r="G108" s="317" t="s">
        <v>25</v>
      </c>
      <c r="H108" s="317" t="s">
        <v>12</v>
      </c>
      <c r="I108" s="318"/>
      <c r="J108" s="315"/>
      <c r="K108" s="316"/>
    </row>
    <row r="109" spans="1:11" ht="13.8">
      <c r="A109" s="1271"/>
      <c r="B109" s="319" t="s">
        <v>240</v>
      </c>
      <c r="C109" s="320" t="s">
        <v>171</v>
      </c>
      <c r="D109" s="317" t="s">
        <v>26</v>
      </c>
      <c r="E109" s="321">
        <f>'TERRAP E PAVIM'!P50-'TERRAP E PAVIM'!R50</f>
        <v>993.54</v>
      </c>
      <c r="F109" s="317" t="s">
        <v>4</v>
      </c>
      <c r="G109" s="317">
        <v>1.84</v>
      </c>
      <c r="H109" s="317" t="s">
        <v>27</v>
      </c>
      <c r="I109" s="322">
        <f>E109*G109</f>
        <v>1828.1135999999999</v>
      </c>
      <c r="J109" s="323">
        <v>3</v>
      </c>
      <c r="K109" s="309">
        <f>I109*J109</f>
        <v>5484.3407999999999</v>
      </c>
    </row>
    <row r="110" spans="1:11" ht="23.25" customHeight="1">
      <c r="A110" s="1271"/>
      <c r="B110" s="319" t="s">
        <v>16</v>
      </c>
      <c r="C110" s="324"/>
      <c r="D110" s="325"/>
      <c r="E110" s="325"/>
      <c r="F110" s="325"/>
      <c r="G110" s="325"/>
      <c r="H110" s="325"/>
      <c r="I110" s="325"/>
      <c r="J110" s="326"/>
      <c r="K110" s="327">
        <f>SUM(K109:K109)</f>
        <v>5484.3407999999999</v>
      </c>
    </row>
    <row r="111" spans="1:11" ht="23.25" customHeight="1" thickBot="1">
      <c r="A111" s="1271"/>
      <c r="B111" s="328"/>
      <c r="C111" s="329"/>
      <c r="D111" s="328"/>
      <c r="E111" s="328"/>
      <c r="F111" s="328"/>
      <c r="G111" s="328"/>
      <c r="H111" s="328"/>
      <c r="I111" s="328"/>
      <c r="J111" s="330"/>
      <c r="K111" s="331"/>
    </row>
    <row r="112" spans="1:11" ht="14.25" customHeight="1" thickBot="1">
      <c r="A112" s="1271"/>
      <c r="B112" s="306" t="s">
        <v>167</v>
      </c>
      <c r="C112" s="307"/>
      <c r="D112" s="1264" t="str">
        <f>D106</f>
        <v>VITÓRIA RÉGIA</v>
      </c>
      <c r="E112" s="1265"/>
      <c r="F112" s="1265"/>
      <c r="G112" s="1265"/>
      <c r="H112" s="1265"/>
      <c r="I112" s="1266"/>
      <c r="J112" s="326"/>
      <c r="K112" s="309"/>
    </row>
    <row r="113" spans="1:11" ht="23.25" customHeight="1">
      <c r="A113" s="1271"/>
      <c r="B113" s="310" t="s">
        <v>17</v>
      </c>
      <c r="C113" s="311" t="s">
        <v>18</v>
      </c>
      <c r="D113" s="311" t="s">
        <v>19</v>
      </c>
      <c r="E113" s="311" t="s">
        <v>13</v>
      </c>
      <c r="F113" s="311" t="s">
        <v>20</v>
      </c>
      <c r="G113" s="317" t="s">
        <v>21</v>
      </c>
      <c r="H113" s="317"/>
      <c r="I113" s="318" t="s">
        <v>22</v>
      </c>
      <c r="J113" s="315" t="s">
        <v>23</v>
      </c>
      <c r="K113" s="316" t="s">
        <v>24</v>
      </c>
    </row>
    <row r="114" spans="1:11" ht="23.25" customHeight="1">
      <c r="A114" s="1271"/>
      <c r="B114" s="310"/>
      <c r="C114" s="311"/>
      <c r="D114" s="311"/>
      <c r="E114" s="311"/>
      <c r="F114" s="311"/>
      <c r="G114" s="317" t="s">
        <v>25</v>
      </c>
      <c r="H114" s="317" t="s">
        <v>12</v>
      </c>
      <c r="I114" s="318"/>
      <c r="J114" s="315"/>
      <c r="K114" s="316"/>
    </row>
    <row r="115" spans="1:11" ht="13.8">
      <c r="A115" s="1271"/>
      <c r="B115" s="319" t="s">
        <v>240</v>
      </c>
      <c r="C115" s="320" t="s">
        <v>171</v>
      </c>
      <c r="D115" s="317" t="s">
        <v>26</v>
      </c>
      <c r="E115" s="332">
        <f>E109</f>
        <v>993.54</v>
      </c>
      <c r="F115" s="317" t="s">
        <v>4</v>
      </c>
      <c r="G115" s="317">
        <v>1.84</v>
      </c>
      <c r="H115" s="317" t="s">
        <v>27</v>
      </c>
      <c r="I115" s="322">
        <f>E115*G115</f>
        <v>1828.1135999999999</v>
      </c>
      <c r="J115" s="323">
        <v>9.5</v>
      </c>
      <c r="K115" s="309">
        <f>I115*J115</f>
        <v>17367.0792</v>
      </c>
    </row>
    <row r="116" spans="1:11" ht="23.25" customHeight="1">
      <c r="A116" s="1271"/>
      <c r="B116" s="319" t="s">
        <v>16</v>
      </c>
      <c r="C116" s="324"/>
      <c r="D116" s="325"/>
      <c r="E116" s="325"/>
      <c r="F116" s="325"/>
      <c r="G116" s="325"/>
      <c r="H116" s="325"/>
      <c r="I116" s="325"/>
      <c r="J116" s="326"/>
      <c r="K116" s="327">
        <f>SUM(K115:K115)</f>
        <v>17367.0792</v>
      </c>
    </row>
    <row r="117" spans="1:11" ht="23.25" customHeight="1">
      <c r="A117" s="1271"/>
      <c r="B117" s="328"/>
      <c r="C117" s="307"/>
      <c r="J117" s="326"/>
      <c r="K117" s="327"/>
    </row>
    <row r="118" spans="1:11" ht="14.25" customHeight="1" thickBot="1">
      <c r="A118" s="1271"/>
      <c r="B118" s="469" t="s">
        <v>43</v>
      </c>
      <c r="C118" s="470" t="s">
        <v>5</v>
      </c>
      <c r="D118" s="471"/>
      <c r="E118" s="471"/>
      <c r="F118" s="471"/>
      <c r="G118" s="471"/>
      <c r="H118" s="471"/>
      <c r="I118" s="471"/>
      <c r="J118" s="472"/>
      <c r="K118" s="473"/>
    </row>
    <row r="119" spans="1:11" ht="14.25" customHeight="1" thickBot="1">
      <c r="A119" s="1271"/>
      <c r="B119" s="337" t="s">
        <v>164</v>
      </c>
      <c r="C119" s="338"/>
      <c r="D119" s="1264" t="str">
        <f>D112</f>
        <v>VITÓRIA RÉGIA</v>
      </c>
      <c r="E119" s="1265"/>
      <c r="F119" s="1265"/>
      <c r="G119" s="1265"/>
      <c r="H119" s="1265"/>
      <c r="I119" s="1266"/>
      <c r="J119" s="339"/>
      <c r="K119" s="340"/>
    </row>
    <row r="120" spans="1:11" ht="27.6">
      <c r="A120" s="1271"/>
      <c r="B120" s="310" t="s">
        <v>17</v>
      </c>
      <c r="C120" s="311" t="s">
        <v>18</v>
      </c>
      <c r="D120" s="311" t="s">
        <v>19</v>
      </c>
      <c r="E120" s="311" t="s">
        <v>13</v>
      </c>
      <c r="F120" s="311" t="s">
        <v>20</v>
      </c>
      <c r="G120" s="317" t="s">
        <v>21</v>
      </c>
      <c r="H120" s="317"/>
      <c r="I120" s="311" t="s">
        <v>22</v>
      </c>
      <c r="J120" s="315" t="s">
        <v>23</v>
      </c>
      <c r="K120" s="316" t="s">
        <v>24</v>
      </c>
    </row>
    <row r="121" spans="1:11" ht="14.25" customHeight="1">
      <c r="A121" s="1271"/>
      <c r="B121" s="310"/>
      <c r="C121" s="311"/>
      <c r="D121" s="311"/>
      <c r="E121" s="311"/>
      <c r="F121" s="311"/>
      <c r="G121" s="317" t="s">
        <v>25</v>
      </c>
      <c r="H121" s="317" t="s">
        <v>12</v>
      </c>
      <c r="I121" s="311"/>
      <c r="J121" s="315"/>
      <c r="K121" s="316"/>
    </row>
    <row r="122" spans="1:11" ht="27.6">
      <c r="A122" s="1271"/>
      <c r="B122" s="319" t="s">
        <v>244</v>
      </c>
      <c r="C122" s="324" t="s">
        <v>79</v>
      </c>
      <c r="D122" s="317" t="s">
        <v>26</v>
      </c>
      <c r="E122" s="341">
        <f>'TERRAP E PAVIM'!U50</f>
        <v>1754.5700000000002</v>
      </c>
      <c r="F122" s="317" t="s">
        <v>4</v>
      </c>
      <c r="G122" s="317">
        <v>1.84</v>
      </c>
      <c r="H122" s="317" t="s">
        <v>27</v>
      </c>
      <c r="I122" s="342">
        <f>E122*G122</f>
        <v>3228.4088000000006</v>
      </c>
      <c r="J122" s="323">
        <v>3</v>
      </c>
      <c r="K122" s="343">
        <f>I122*J122</f>
        <v>9685.2264000000014</v>
      </c>
    </row>
    <row r="123" spans="1:11" ht="27.6">
      <c r="A123" s="1271"/>
      <c r="B123" s="319" t="s">
        <v>245</v>
      </c>
      <c r="C123" s="324" t="s">
        <v>80</v>
      </c>
      <c r="D123" s="317" t="s">
        <v>26</v>
      </c>
      <c r="E123" s="341">
        <f>'TERRAP E PAVIM'!V50</f>
        <v>2339.4100000000003</v>
      </c>
      <c r="F123" s="317" t="s">
        <v>4</v>
      </c>
      <c r="G123" s="317">
        <v>1.84</v>
      </c>
      <c r="H123" s="317" t="s">
        <v>27</v>
      </c>
      <c r="I123" s="342">
        <f>E123*G123</f>
        <v>4304.5144000000009</v>
      </c>
      <c r="J123" s="323">
        <v>3</v>
      </c>
      <c r="K123" s="343">
        <f>I123*J123</f>
        <v>12913.543200000004</v>
      </c>
    </row>
    <row r="124" spans="1:11" ht="14.25" customHeight="1">
      <c r="A124" s="1271"/>
      <c r="B124" s="319" t="s">
        <v>16</v>
      </c>
      <c r="C124" s="324"/>
      <c r="D124" s="325"/>
      <c r="E124" s="325"/>
      <c r="F124" s="325"/>
      <c r="G124" s="325"/>
      <c r="H124" s="325"/>
      <c r="I124" s="325"/>
      <c r="J124" s="326"/>
      <c r="K124" s="327">
        <f>SUM(K122:K123)</f>
        <v>22598.769600000007</v>
      </c>
    </row>
    <row r="125" spans="1:11" ht="14.25" customHeight="1" thickBot="1">
      <c r="A125" s="1271"/>
      <c r="B125" s="333"/>
      <c r="C125" s="334"/>
      <c r="D125" s="306"/>
      <c r="E125" s="306"/>
      <c r="F125" s="306"/>
      <c r="G125" s="306"/>
      <c r="H125" s="306"/>
      <c r="I125" s="306"/>
      <c r="J125" s="335"/>
      <c r="K125" s="336"/>
    </row>
    <row r="126" spans="1:11" ht="14.25" customHeight="1" thickBot="1">
      <c r="A126" s="1271"/>
      <c r="B126" s="344" t="s">
        <v>163</v>
      </c>
      <c r="C126" s="345"/>
      <c r="D126" s="1264" t="str">
        <f>D119</f>
        <v>VITÓRIA RÉGIA</v>
      </c>
      <c r="E126" s="1265"/>
      <c r="F126" s="1265"/>
      <c r="G126" s="1265"/>
      <c r="H126" s="1265"/>
      <c r="I126" s="1266"/>
      <c r="J126" s="326"/>
      <c r="K126" s="309"/>
    </row>
    <row r="127" spans="1:11" ht="27.6">
      <c r="A127" s="1271"/>
      <c r="B127" s="310" t="s">
        <v>17</v>
      </c>
      <c r="C127" s="311" t="s">
        <v>18</v>
      </c>
      <c r="D127" s="311" t="s">
        <v>19</v>
      </c>
      <c r="E127" s="311" t="s">
        <v>13</v>
      </c>
      <c r="F127" s="311" t="s">
        <v>20</v>
      </c>
      <c r="G127" s="317" t="s">
        <v>21</v>
      </c>
      <c r="H127" s="317"/>
      <c r="I127" s="311" t="s">
        <v>22</v>
      </c>
      <c r="J127" s="315" t="s">
        <v>23</v>
      </c>
      <c r="K127" s="316" t="s">
        <v>24</v>
      </c>
    </row>
    <row r="128" spans="1:11" ht="14.25" customHeight="1">
      <c r="A128" s="1271"/>
      <c r="B128" s="310"/>
      <c r="C128" s="311"/>
      <c r="D128" s="311"/>
      <c r="E128" s="311"/>
      <c r="F128" s="311"/>
      <c r="G128" s="317" t="s">
        <v>25</v>
      </c>
      <c r="H128" s="317" t="s">
        <v>12</v>
      </c>
      <c r="I128" s="311"/>
      <c r="J128" s="315"/>
      <c r="K128" s="316"/>
    </row>
    <row r="129" spans="1:11" ht="27.6">
      <c r="A129" s="1271"/>
      <c r="B129" s="319" t="s">
        <v>244</v>
      </c>
      <c r="C129" s="324" t="s">
        <v>79</v>
      </c>
      <c r="D129" s="317" t="s">
        <v>26</v>
      </c>
      <c r="E129" s="346">
        <f>E122</f>
        <v>1754.5700000000002</v>
      </c>
      <c r="F129" s="317" t="s">
        <v>4</v>
      </c>
      <c r="G129" s="317">
        <v>1.84</v>
      </c>
      <c r="H129" s="317" t="s">
        <v>27</v>
      </c>
      <c r="I129" s="322">
        <f>E129*G129</f>
        <v>3228.4088000000006</v>
      </c>
      <c r="J129" s="323">
        <v>9.5</v>
      </c>
      <c r="K129" s="309">
        <f>I129*J129</f>
        <v>30669.883600000005</v>
      </c>
    </row>
    <row r="130" spans="1:11" ht="27.6">
      <c r="A130" s="1271"/>
      <c r="B130" s="319" t="s">
        <v>245</v>
      </c>
      <c r="C130" s="324" t="s">
        <v>80</v>
      </c>
      <c r="D130" s="317" t="s">
        <v>26</v>
      </c>
      <c r="E130" s="346">
        <f>E129</f>
        <v>1754.5700000000002</v>
      </c>
      <c r="F130" s="317" t="s">
        <v>4</v>
      </c>
      <c r="G130" s="317">
        <v>1.84</v>
      </c>
      <c r="H130" s="317" t="s">
        <v>27</v>
      </c>
      <c r="I130" s="322">
        <f>E130*G130</f>
        <v>3228.4088000000006</v>
      </c>
      <c r="J130" s="323">
        <v>9.5</v>
      </c>
      <c r="K130" s="309">
        <f>I130*J130</f>
        <v>30669.883600000005</v>
      </c>
    </row>
    <row r="131" spans="1:11" ht="14.25" customHeight="1">
      <c r="A131" s="1271"/>
      <c r="B131" s="319" t="s">
        <v>16</v>
      </c>
      <c r="C131" s="324"/>
      <c r="D131" s="325"/>
      <c r="E131" s="325"/>
      <c r="F131" s="325"/>
      <c r="G131" s="325"/>
      <c r="H131" s="325"/>
      <c r="I131" s="325"/>
      <c r="J131" s="326"/>
      <c r="K131" s="327">
        <f>SUM(K129:K130)</f>
        <v>61339.767200000009</v>
      </c>
    </row>
    <row r="132" spans="1:11" ht="14.25" customHeight="1" thickBot="1">
      <c r="A132" s="1271"/>
      <c r="B132" s="319"/>
      <c r="C132" s="324"/>
      <c r="D132" s="325"/>
      <c r="E132" s="325"/>
      <c r="F132" s="325"/>
      <c r="G132" s="325"/>
      <c r="H132" s="325"/>
      <c r="I132" s="325"/>
      <c r="J132" s="326"/>
      <c r="K132" s="309"/>
    </row>
    <row r="133" spans="1:11" ht="14.25" customHeight="1" thickBot="1">
      <c r="A133" s="1271"/>
      <c r="B133" s="337" t="s">
        <v>168</v>
      </c>
      <c r="C133" s="338"/>
      <c r="D133" s="1264" t="str">
        <f>D126</f>
        <v>VITÓRIA RÉGIA</v>
      </c>
      <c r="E133" s="1265"/>
      <c r="F133" s="1265"/>
      <c r="G133" s="1265"/>
      <c r="H133" s="1265"/>
      <c r="I133" s="1266"/>
      <c r="J133" s="339"/>
      <c r="K133" s="340"/>
    </row>
    <row r="134" spans="1:11" ht="41.4">
      <c r="A134" s="1271"/>
      <c r="B134" s="310" t="s">
        <v>17</v>
      </c>
      <c r="C134" s="311" t="s">
        <v>18</v>
      </c>
      <c r="D134" s="311" t="s">
        <v>19</v>
      </c>
      <c r="E134" s="311" t="s">
        <v>13</v>
      </c>
      <c r="F134" s="311" t="s">
        <v>20</v>
      </c>
      <c r="G134" s="317" t="s">
        <v>21</v>
      </c>
      <c r="H134" s="317"/>
      <c r="I134" s="311" t="s">
        <v>22</v>
      </c>
      <c r="J134" s="315" t="s">
        <v>23</v>
      </c>
      <c r="K134" s="316" t="s">
        <v>137</v>
      </c>
    </row>
    <row r="135" spans="1:11" ht="13.8">
      <c r="A135" s="1271"/>
      <c r="B135" s="310"/>
      <c r="C135" s="311"/>
      <c r="D135" s="311"/>
      <c r="E135" s="311"/>
      <c r="F135" s="311"/>
      <c r="G135" s="317" t="s">
        <v>25</v>
      </c>
      <c r="H135" s="317" t="s">
        <v>12</v>
      </c>
      <c r="I135" s="311"/>
      <c r="J135" s="315"/>
      <c r="K135" s="316"/>
    </row>
    <row r="136" spans="1:11" ht="27.6">
      <c r="A136" s="1271"/>
      <c r="B136" s="347" t="s">
        <v>248</v>
      </c>
      <c r="C136" s="320" t="s">
        <v>249</v>
      </c>
      <c r="D136" s="317" t="s">
        <v>56</v>
      </c>
      <c r="E136" s="346">
        <f>'TERRAP E PAVIM'!Y50</f>
        <v>279.89730000000003</v>
      </c>
      <c r="F136" s="317" t="s">
        <v>4</v>
      </c>
      <c r="G136" s="348">
        <v>1</v>
      </c>
      <c r="H136" s="317" t="s">
        <v>165</v>
      </c>
      <c r="I136" s="322">
        <f>E136*G136</f>
        <v>279.89730000000003</v>
      </c>
      <c r="J136" s="323">
        <v>12.4</v>
      </c>
      <c r="K136" s="309">
        <f>INT(I136*J136*100)/100</f>
        <v>3470.72</v>
      </c>
    </row>
    <row r="137" spans="1:11" ht="14.25" customHeight="1">
      <c r="A137" s="1271"/>
      <c r="B137" s="319" t="s">
        <v>16</v>
      </c>
      <c r="C137" s="324"/>
      <c r="D137" s="325"/>
      <c r="E137" s="325"/>
      <c r="F137" s="325"/>
      <c r="G137" s="325"/>
      <c r="H137" s="325"/>
      <c r="I137" s="325"/>
      <c r="J137" s="326"/>
      <c r="K137" s="327">
        <f>SUM(K136:K136)</f>
        <v>3470.72</v>
      </c>
    </row>
    <row r="138" spans="1:11" ht="14.25" customHeight="1">
      <c r="A138" s="1271"/>
      <c r="B138" s="319"/>
      <c r="C138" s="324"/>
      <c r="D138" s="325"/>
      <c r="E138" s="325"/>
      <c r="F138" s="325"/>
      <c r="G138" s="325"/>
      <c r="H138" s="325"/>
      <c r="I138" s="325"/>
      <c r="J138" s="326"/>
      <c r="K138" s="309"/>
    </row>
    <row r="139" spans="1:11" ht="14.25" customHeight="1" thickBot="1">
      <c r="A139" s="1271"/>
      <c r="B139" s="474" t="s">
        <v>119</v>
      </c>
      <c r="C139" s="256" t="s">
        <v>7</v>
      </c>
      <c r="D139" s="1276"/>
      <c r="E139" s="1277"/>
      <c r="F139" s="1277"/>
      <c r="G139" s="1277"/>
      <c r="H139" s="1277"/>
      <c r="I139" s="1277"/>
      <c r="J139" s="1277"/>
      <c r="K139" s="1278"/>
    </row>
    <row r="140" spans="1:11" ht="14.25" customHeight="1" thickBot="1">
      <c r="A140" s="1271"/>
      <c r="B140" s="337" t="s">
        <v>164</v>
      </c>
      <c r="C140" s="338"/>
      <c r="D140" s="1264" t="str">
        <f>D133</f>
        <v>VITÓRIA RÉGIA</v>
      </c>
      <c r="E140" s="1265"/>
      <c r="F140" s="1265"/>
      <c r="G140" s="1265"/>
      <c r="H140" s="1265"/>
      <c r="I140" s="1266"/>
      <c r="J140" s="339"/>
      <c r="K140" s="340"/>
    </row>
    <row r="141" spans="1:11" ht="27.6">
      <c r="A141" s="1271"/>
      <c r="B141" s="310" t="s">
        <v>17</v>
      </c>
      <c r="C141" s="311" t="s">
        <v>18</v>
      </c>
      <c r="D141" s="311" t="s">
        <v>19</v>
      </c>
      <c r="E141" s="311" t="s">
        <v>13</v>
      </c>
      <c r="F141" s="311" t="s">
        <v>20</v>
      </c>
      <c r="G141" s="317" t="s">
        <v>21</v>
      </c>
      <c r="H141" s="317"/>
      <c r="I141" s="311" t="s">
        <v>22</v>
      </c>
      <c r="J141" s="315" t="s">
        <v>23</v>
      </c>
      <c r="K141" s="316" t="s">
        <v>24</v>
      </c>
    </row>
    <row r="142" spans="1:11" ht="14.25" customHeight="1">
      <c r="A142" s="1271"/>
      <c r="B142" s="310"/>
      <c r="C142" s="311"/>
      <c r="D142" s="311"/>
      <c r="E142" s="311"/>
      <c r="F142" s="311"/>
      <c r="G142" s="317" t="s">
        <v>25</v>
      </c>
      <c r="H142" s="317" t="s">
        <v>12</v>
      </c>
      <c r="I142" s="311"/>
      <c r="J142" s="315"/>
      <c r="K142" s="316"/>
    </row>
    <row r="143" spans="1:11" ht="14.25" customHeight="1">
      <c r="A143" s="1271"/>
      <c r="B143" s="310"/>
      <c r="C143" s="324" t="s">
        <v>215</v>
      </c>
      <c r="D143" s="311" t="s">
        <v>158</v>
      </c>
      <c r="E143" s="346">
        <f>TRUNC('MEMORIAL DE CALCULO'!D198,2)</f>
        <v>253.38</v>
      </c>
      <c r="F143" s="317" t="s">
        <v>4</v>
      </c>
      <c r="G143" s="317">
        <v>1.84</v>
      </c>
      <c r="H143" s="317" t="s">
        <v>27</v>
      </c>
      <c r="I143" s="322">
        <f>E143*G143</f>
        <v>466.2192</v>
      </c>
      <c r="J143" s="323">
        <f>J109</f>
        <v>3</v>
      </c>
      <c r="K143" s="309">
        <f>I143*J143</f>
        <v>1398.6576</v>
      </c>
    </row>
    <row r="144" spans="1:11" ht="14.25" customHeight="1">
      <c r="A144" s="1271"/>
      <c r="B144" s="319" t="s">
        <v>16</v>
      </c>
      <c r="C144" s="320"/>
      <c r="D144" s="311"/>
      <c r="E144" s="346"/>
      <c r="F144" s="317"/>
      <c r="G144" s="317"/>
      <c r="H144" s="317"/>
      <c r="I144" s="322"/>
      <c r="J144" s="323"/>
      <c r="K144" s="327">
        <f>K143</f>
        <v>1398.6576</v>
      </c>
    </row>
    <row r="145" spans="1:11" ht="14.25" customHeight="1" thickBot="1">
      <c r="A145" s="1271"/>
      <c r="B145" s="349"/>
      <c r="C145" s="324"/>
      <c r="D145" s="325"/>
      <c r="E145" s="325"/>
      <c r="F145" s="325"/>
      <c r="G145" s="325"/>
      <c r="H145" s="325"/>
      <c r="I145" s="325"/>
      <c r="J145" s="326"/>
      <c r="K145" s="350"/>
    </row>
    <row r="146" spans="1:11" ht="14.25" customHeight="1" thickBot="1">
      <c r="A146" s="1271"/>
      <c r="B146" s="344" t="s">
        <v>163</v>
      </c>
      <c r="C146" s="345"/>
      <c r="D146" s="1264" t="str">
        <f>D140</f>
        <v>VITÓRIA RÉGIA</v>
      </c>
      <c r="E146" s="1265"/>
      <c r="F146" s="1265"/>
      <c r="G146" s="1265"/>
      <c r="H146" s="1265"/>
      <c r="I146" s="1266"/>
      <c r="J146" s="326"/>
      <c r="K146" s="309"/>
    </row>
    <row r="147" spans="1:11" ht="27.6">
      <c r="A147" s="1271"/>
      <c r="B147" s="310" t="s">
        <v>17</v>
      </c>
      <c r="C147" s="311" t="s">
        <v>18</v>
      </c>
      <c r="D147" s="311" t="s">
        <v>19</v>
      </c>
      <c r="E147" s="311" t="s">
        <v>13</v>
      </c>
      <c r="F147" s="311" t="s">
        <v>20</v>
      </c>
      <c r="G147" s="317" t="s">
        <v>21</v>
      </c>
      <c r="H147" s="317"/>
      <c r="I147" s="311" t="s">
        <v>22</v>
      </c>
      <c r="J147" s="315" t="s">
        <v>23</v>
      </c>
      <c r="K147" s="316" t="s">
        <v>24</v>
      </c>
    </row>
    <row r="148" spans="1:11" ht="14.25" customHeight="1">
      <c r="A148" s="1271"/>
      <c r="B148" s="310"/>
      <c r="C148" s="311"/>
      <c r="D148" s="311"/>
      <c r="E148" s="311"/>
      <c r="F148" s="311"/>
      <c r="G148" s="317" t="s">
        <v>25</v>
      </c>
      <c r="H148" s="317" t="s">
        <v>12</v>
      </c>
      <c r="I148" s="311"/>
      <c r="J148" s="315"/>
      <c r="K148" s="316"/>
    </row>
    <row r="149" spans="1:11" ht="14.25" customHeight="1">
      <c r="A149" s="1271"/>
      <c r="B149" s="310"/>
      <c r="C149" s="320" t="s">
        <v>215</v>
      </c>
      <c r="D149" s="317" t="s">
        <v>26</v>
      </c>
      <c r="E149" s="346">
        <f>E143</f>
        <v>253.38</v>
      </c>
      <c r="F149" s="317" t="s">
        <v>4</v>
      </c>
      <c r="G149" s="317">
        <v>1.84</v>
      </c>
      <c r="H149" s="317" t="s">
        <v>27</v>
      </c>
      <c r="I149" s="322">
        <f>E149*G149</f>
        <v>466.2192</v>
      </c>
      <c r="J149" s="323">
        <f>J115</f>
        <v>9.5</v>
      </c>
      <c r="K149" s="309">
        <f>I149*J149</f>
        <v>4429.0824000000002</v>
      </c>
    </row>
    <row r="150" spans="1:11" ht="14.25" customHeight="1">
      <c r="A150" s="1271"/>
      <c r="B150" s="319" t="s">
        <v>16</v>
      </c>
      <c r="C150" s="324"/>
      <c r="D150" s="325"/>
      <c r="E150" s="325"/>
      <c r="F150" s="325"/>
      <c r="G150" s="325"/>
      <c r="H150" s="325"/>
      <c r="I150" s="325"/>
      <c r="J150" s="326"/>
      <c r="K150" s="327">
        <f>K149</f>
        <v>4429.0824000000002</v>
      </c>
    </row>
    <row r="151" spans="1:11" ht="14.25" customHeight="1" thickBot="1">
      <c r="A151" s="1272"/>
      <c r="B151" s="351"/>
      <c r="C151" s="352"/>
      <c r="D151" s="353"/>
      <c r="E151" s="353"/>
      <c r="F151" s="353"/>
      <c r="G151" s="353"/>
      <c r="H151" s="353"/>
      <c r="I151" s="353"/>
      <c r="J151" s="354"/>
      <c r="K151" s="355"/>
    </row>
    <row r="152" spans="1:11" ht="14.25" customHeight="1" thickBot="1">
      <c r="A152" s="1270" t="s">
        <v>21789</v>
      </c>
      <c r="B152" s="464" t="s">
        <v>41</v>
      </c>
      <c r="C152" s="465" t="s">
        <v>3</v>
      </c>
      <c r="D152" s="466"/>
      <c r="E152" s="466"/>
      <c r="F152" s="466"/>
      <c r="G152" s="466"/>
      <c r="H152" s="466"/>
      <c r="I152" s="466"/>
      <c r="J152" s="467"/>
      <c r="K152" s="468"/>
    </row>
    <row r="153" spans="1:11" ht="14.25" customHeight="1" thickBot="1">
      <c r="A153" s="1271"/>
      <c r="B153" s="306" t="s">
        <v>166</v>
      </c>
      <c r="C153" s="307"/>
      <c r="D153" s="1264" t="str">
        <f>A152</f>
        <v>ELIANE GOMES</v>
      </c>
      <c r="E153" s="1265"/>
      <c r="F153" s="1265"/>
      <c r="G153" s="1265"/>
      <c r="H153" s="1265"/>
      <c r="I153" s="1266"/>
      <c r="J153" s="308"/>
      <c r="K153" s="309"/>
    </row>
    <row r="154" spans="1:11" ht="27.6">
      <c r="A154" s="1271"/>
      <c r="B154" s="310" t="s">
        <v>17</v>
      </c>
      <c r="C154" s="311" t="s">
        <v>18</v>
      </c>
      <c r="D154" s="312" t="s">
        <v>19</v>
      </c>
      <c r="E154" s="312" t="s">
        <v>13</v>
      </c>
      <c r="F154" s="312" t="s">
        <v>20</v>
      </c>
      <c r="G154" s="313" t="s">
        <v>21</v>
      </c>
      <c r="H154" s="313"/>
      <c r="I154" s="314" t="s">
        <v>22</v>
      </c>
      <c r="J154" s="315" t="s">
        <v>23</v>
      </c>
      <c r="K154" s="316" t="s">
        <v>24</v>
      </c>
    </row>
    <row r="155" spans="1:11" ht="14.25" customHeight="1">
      <c r="A155" s="1271"/>
      <c r="B155" s="310"/>
      <c r="C155" s="311"/>
      <c r="D155" s="311"/>
      <c r="E155" s="311"/>
      <c r="F155" s="311"/>
      <c r="G155" s="317" t="s">
        <v>25</v>
      </c>
      <c r="H155" s="317" t="s">
        <v>12</v>
      </c>
      <c r="I155" s="318"/>
      <c r="J155" s="315"/>
      <c r="K155" s="316"/>
    </row>
    <row r="156" spans="1:11" ht="14.25" customHeight="1">
      <c r="A156" s="1271"/>
      <c r="B156" s="319" t="s">
        <v>240</v>
      </c>
      <c r="C156" s="320" t="s">
        <v>171</v>
      </c>
      <c r="D156" s="317" t="s">
        <v>26</v>
      </c>
      <c r="E156" s="321">
        <f>'TERRAP E PAVIM'!P72-'TERRAP E PAVIM'!R72</f>
        <v>913.34000000000015</v>
      </c>
      <c r="F156" s="317" t="s">
        <v>4</v>
      </c>
      <c r="G156" s="317">
        <v>1.84</v>
      </c>
      <c r="H156" s="317" t="s">
        <v>27</v>
      </c>
      <c r="I156" s="322">
        <f>E156*G156</f>
        <v>1680.5456000000004</v>
      </c>
      <c r="J156" s="323">
        <v>3.1</v>
      </c>
      <c r="K156" s="309">
        <f>I156*J156</f>
        <v>5209.6913600000016</v>
      </c>
    </row>
    <row r="157" spans="1:11" ht="14.25" customHeight="1">
      <c r="A157" s="1271"/>
      <c r="B157" s="319" t="s">
        <v>16</v>
      </c>
      <c r="C157" s="324"/>
      <c r="D157" s="325"/>
      <c r="E157" s="325"/>
      <c r="F157" s="325"/>
      <c r="G157" s="325"/>
      <c r="H157" s="325"/>
      <c r="I157" s="325"/>
      <c r="J157" s="326"/>
      <c r="K157" s="327">
        <f>SUM(K156:K156)</f>
        <v>5209.6913600000016</v>
      </c>
    </row>
    <row r="158" spans="1:11" ht="14.25" customHeight="1" thickBot="1">
      <c r="A158" s="1271"/>
      <c r="B158" s="328"/>
      <c r="C158" s="329"/>
      <c r="D158" s="328"/>
      <c r="E158" s="328"/>
      <c r="F158" s="328"/>
      <c r="G158" s="328"/>
      <c r="H158" s="328"/>
      <c r="I158" s="328"/>
      <c r="J158" s="330"/>
      <c r="K158" s="331"/>
    </row>
    <row r="159" spans="1:11" ht="14.4" thickBot="1">
      <c r="A159" s="1271"/>
      <c r="B159" s="306" t="s">
        <v>167</v>
      </c>
      <c r="C159" s="307"/>
      <c r="D159" s="1264" t="str">
        <f>D153</f>
        <v>ELIANE GOMES</v>
      </c>
      <c r="E159" s="1265"/>
      <c r="F159" s="1265"/>
      <c r="G159" s="1265"/>
      <c r="H159" s="1265"/>
      <c r="I159" s="1266"/>
      <c r="J159" s="326"/>
      <c r="K159" s="309"/>
    </row>
    <row r="160" spans="1:11" ht="27.6">
      <c r="A160" s="1271"/>
      <c r="B160" s="310" t="s">
        <v>17</v>
      </c>
      <c r="C160" s="311" t="s">
        <v>18</v>
      </c>
      <c r="D160" s="311" t="s">
        <v>19</v>
      </c>
      <c r="E160" s="311" t="s">
        <v>13</v>
      </c>
      <c r="F160" s="311" t="s">
        <v>20</v>
      </c>
      <c r="G160" s="317" t="s">
        <v>21</v>
      </c>
      <c r="H160" s="317"/>
      <c r="I160" s="318" t="s">
        <v>22</v>
      </c>
      <c r="J160" s="315" t="s">
        <v>23</v>
      </c>
      <c r="K160" s="316" t="s">
        <v>24</v>
      </c>
    </row>
    <row r="161" spans="1:11" ht="14.25" customHeight="1">
      <c r="A161" s="1271"/>
      <c r="B161" s="310"/>
      <c r="C161" s="311"/>
      <c r="D161" s="311"/>
      <c r="E161" s="311"/>
      <c r="F161" s="311"/>
      <c r="G161" s="317" t="s">
        <v>25</v>
      </c>
      <c r="H161" s="317" t="s">
        <v>12</v>
      </c>
      <c r="I161" s="318"/>
      <c r="J161" s="315"/>
      <c r="K161" s="316"/>
    </row>
    <row r="162" spans="1:11" ht="14.25" customHeight="1">
      <c r="A162" s="1271"/>
      <c r="B162" s="319" t="s">
        <v>240</v>
      </c>
      <c r="C162" s="320" t="s">
        <v>171</v>
      </c>
      <c r="D162" s="317" t="s">
        <v>26</v>
      </c>
      <c r="E162" s="332">
        <f>E156</f>
        <v>913.34000000000015</v>
      </c>
      <c r="F162" s="317" t="s">
        <v>4</v>
      </c>
      <c r="G162" s="317">
        <v>1.84</v>
      </c>
      <c r="H162" s="317" t="s">
        <v>27</v>
      </c>
      <c r="I162" s="322">
        <f>E162*G162</f>
        <v>1680.5456000000004</v>
      </c>
      <c r="J162" s="323">
        <v>6</v>
      </c>
      <c r="K162" s="309">
        <f>I162*J162</f>
        <v>10083.273600000002</v>
      </c>
    </row>
    <row r="163" spans="1:11" ht="14.25" customHeight="1">
      <c r="A163" s="1271"/>
      <c r="B163" s="319" t="s">
        <v>16</v>
      </c>
      <c r="C163" s="324"/>
      <c r="D163" s="325"/>
      <c r="E163" s="325"/>
      <c r="F163" s="325"/>
      <c r="G163" s="325"/>
      <c r="H163" s="325"/>
      <c r="I163" s="325"/>
      <c r="J163" s="326"/>
      <c r="K163" s="327">
        <f>SUM(K162:K162)</f>
        <v>10083.273600000002</v>
      </c>
    </row>
    <row r="164" spans="1:11" ht="14.25" customHeight="1">
      <c r="A164" s="1271"/>
      <c r="B164" s="328"/>
      <c r="C164" s="307"/>
      <c r="J164" s="326"/>
      <c r="K164" s="327"/>
    </row>
    <row r="165" spans="1:11" ht="14.25" customHeight="1" thickBot="1">
      <c r="A165" s="1271"/>
      <c r="B165" s="469" t="s">
        <v>43</v>
      </c>
      <c r="C165" s="470" t="s">
        <v>5</v>
      </c>
      <c r="D165" s="471"/>
      <c r="E165" s="471"/>
      <c r="F165" s="471"/>
      <c r="G165" s="471"/>
      <c r="H165" s="471"/>
      <c r="I165" s="471"/>
      <c r="J165" s="472"/>
      <c r="K165" s="473"/>
    </row>
    <row r="166" spans="1:11" ht="14.25" customHeight="1" thickBot="1">
      <c r="A166" s="1271"/>
      <c r="B166" s="337" t="s">
        <v>164</v>
      </c>
      <c r="C166" s="338"/>
      <c r="D166" s="1264" t="str">
        <f>D159</f>
        <v>ELIANE GOMES</v>
      </c>
      <c r="E166" s="1265"/>
      <c r="F166" s="1265"/>
      <c r="G166" s="1265"/>
      <c r="H166" s="1265"/>
      <c r="I166" s="1266"/>
      <c r="J166" s="339"/>
      <c r="K166" s="340"/>
    </row>
    <row r="167" spans="1:11" ht="27.6" customHeight="1">
      <c r="A167" s="1271"/>
      <c r="B167" s="310" t="s">
        <v>17</v>
      </c>
      <c r="C167" s="311" t="s">
        <v>18</v>
      </c>
      <c r="D167" s="311" t="s">
        <v>19</v>
      </c>
      <c r="E167" s="311" t="s">
        <v>13</v>
      </c>
      <c r="F167" s="311" t="s">
        <v>20</v>
      </c>
      <c r="G167" s="317" t="s">
        <v>21</v>
      </c>
      <c r="H167" s="317"/>
      <c r="I167" s="311" t="s">
        <v>22</v>
      </c>
      <c r="J167" s="315" t="s">
        <v>23</v>
      </c>
      <c r="K167" s="316" t="s">
        <v>24</v>
      </c>
    </row>
    <row r="168" spans="1:11" ht="14.25" customHeight="1">
      <c r="A168" s="1271"/>
      <c r="B168" s="310"/>
      <c r="C168" s="311"/>
      <c r="D168" s="311"/>
      <c r="E168" s="311"/>
      <c r="F168" s="311"/>
      <c r="G168" s="317" t="s">
        <v>25</v>
      </c>
      <c r="H168" s="317" t="s">
        <v>12</v>
      </c>
      <c r="I168" s="311"/>
      <c r="J168" s="315"/>
      <c r="K168" s="316"/>
    </row>
    <row r="169" spans="1:11" ht="14.25" customHeight="1">
      <c r="A169" s="1271"/>
      <c r="B169" s="319" t="s">
        <v>244</v>
      </c>
      <c r="C169" s="324" t="s">
        <v>79</v>
      </c>
      <c r="D169" s="317" t="s">
        <v>26</v>
      </c>
      <c r="E169" s="341">
        <f>'TERRAP E PAVIM'!U72</f>
        <v>1902.34</v>
      </c>
      <c r="F169" s="317" t="s">
        <v>4</v>
      </c>
      <c r="G169" s="317">
        <v>1.84</v>
      </c>
      <c r="H169" s="317" t="s">
        <v>27</v>
      </c>
      <c r="I169" s="342">
        <f>E169*G169</f>
        <v>3500.3056000000001</v>
      </c>
      <c r="J169" s="323">
        <v>3.1</v>
      </c>
      <c r="K169" s="343">
        <f>I169*J169</f>
        <v>10850.94736</v>
      </c>
    </row>
    <row r="170" spans="1:11" ht="14.25" customHeight="1">
      <c r="A170" s="1271"/>
      <c r="B170" s="319" t="s">
        <v>245</v>
      </c>
      <c r="C170" s="324" t="s">
        <v>80</v>
      </c>
      <c r="D170" s="317" t="s">
        <v>26</v>
      </c>
      <c r="E170" s="341">
        <f>'TERRAP E PAVIM'!V97</f>
        <v>0</v>
      </c>
      <c r="F170" s="317" t="s">
        <v>4</v>
      </c>
      <c r="G170" s="317">
        <v>1.84</v>
      </c>
      <c r="H170" s="317" t="s">
        <v>27</v>
      </c>
      <c r="I170" s="342">
        <f>E170*G170</f>
        <v>0</v>
      </c>
      <c r="J170" s="323">
        <f>J169</f>
        <v>3.1</v>
      </c>
      <c r="K170" s="343">
        <f>I170*J170</f>
        <v>0</v>
      </c>
    </row>
    <row r="171" spans="1:11" ht="14.25" customHeight="1">
      <c r="A171" s="1271"/>
      <c r="B171" s="319" t="s">
        <v>16</v>
      </c>
      <c r="C171" s="324"/>
      <c r="D171" s="325"/>
      <c r="E171" s="325"/>
      <c r="F171" s="325"/>
      <c r="G171" s="325"/>
      <c r="H171" s="325"/>
      <c r="I171" s="325"/>
      <c r="J171" s="326"/>
      <c r="K171" s="327">
        <f>SUM(K169:K170)</f>
        <v>10850.94736</v>
      </c>
    </row>
    <row r="172" spans="1:11" ht="14.25" customHeight="1" thickBot="1">
      <c r="A172" s="1271"/>
      <c r="B172" s="333"/>
      <c r="C172" s="334"/>
      <c r="D172" s="306"/>
      <c r="E172" s="306"/>
      <c r="F172" s="306"/>
      <c r="G172" s="306"/>
      <c r="H172" s="306"/>
      <c r="I172" s="306"/>
      <c r="J172" s="335"/>
      <c r="K172" s="336"/>
    </row>
    <row r="173" spans="1:11" ht="14.25" customHeight="1" thickBot="1">
      <c r="A173" s="1271"/>
      <c r="B173" s="344" t="s">
        <v>163</v>
      </c>
      <c r="C173" s="345"/>
      <c r="D173" s="1264" t="str">
        <f>D166</f>
        <v>ELIANE GOMES</v>
      </c>
      <c r="E173" s="1265"/>
      <c r="F173" s="1265"/>
      <c r="G173" s="1265"/>
      <c r="H173" s="1265"/>
      <c r="I173" s="1266"/>
      <c r="J173" s="326"/>
      <c r="K173" s="309"/>
    </row>
    <row r="174" spans="1:11" ht="27.6" customHeight="1">
      <c r="A174" s="1271"/>
      <c r="B174" s="310" t="s">
        <v>17</v>
      </c>
      <c r="C174" s="311" t="s">
        <v>18</v>
      </c>
      <c r="D174" s="311" t="s">
        <v>19</v>
      </c>
      <c r="E174" s="311" t="s">
        <v>13</v>
      </c>
      <c r="F174" s="311" t="s">
        <v>20</v>
      </c>
      <c r="G174" s="317" t="s">
        <v>21</v>
      </c>
      <c r="H174" s="317"/>
      <c r="I174" s="311" t="s">
        <v>22</v>
      </c>
      <c r="J174" s="315" t="s">
        <v>23</v>
      </c>
      <c r="K174" s="316" t="s">
        <v>24</v>
      </c>
    </row>
    <row r="175" spans="1:11" ht="14.25" customHeight="1">
      <c r="A175" s="1271"/>
      <c r="B175" s="310"/>
      <c r="C175" s="311"/>
      <c r="D175" s="311"/>
      <c r="E175" s="311"/>
      <c r="F175" s="311"/>
      <c r="G175" s="317" t="s">
        <v>25</v>
      </c>
      <c r="H175" s="317" t="s">
        <v>12</v>
      </c>
      <c r="I175" s="311"/>
      <c r="J175" s="315"/>
      <c r="K175" s="316"/>
    </row>
    <row r="176" spans="1:11" ht="14.25" customHeight="1">
      <c r="A176" s="1271"/>
      <c r="B176" s="319" t="s">
        <v>244</v>
      </c>
      <c r="C176" s="324" t="s">
        <v>79</v>
      </c>
      <c r="D176" s="317" t="s">
        <v>26</v>
      </c>
      <c r="E176" s="346">
        <f>E169</f>
        <v>1902.34</v>
      </c>
      <c r="F176" s="317" t="s">
        <v>4</v>
      </c>
      <c r="G176" s="317">
        <v>1.84</v>
      </c>
      <c r="H176" s="317" t="s">
        <v>27</v>
      </c>
      <c r="I176" s="322">
        <f>E176*G176</f>
        <v>3500.3056000000001</v>
      </c>
      <c r="J176" s="323">
        <v>6</v>
      </c>
      <c r="K176" s="309">
        <f>I176*J176</f>
        <v>21001.833600000002</v>
      </c>
    </row>
    <row r="177" spans="1:11" ht="14.25" customHeight="1">
      <c r="A177" s="1271"/>
      <c r="B177" s="319" t="s">
        <v>245</v>
      </c>
      <c r="C177" s="324" t="s">
        <v>80</v>
      </c>
      <c r="D177" s="317" t="s">
        <v>26</v>
      </c>
      <c r="E177" s="346">
        <f>'TERRAP E PAVIM'!V72</f>
        <v>2536.4499999999998</v>
      </c>
      <c r="F177" s="317" t="s">
        <v>4</v>
      </c>
      <c r="G177" s="317">
        <v>1.84</v>
      </c>
      <c r="H177" s="317" t="s">
        <v>27</v>
      </c>
      <c r="I177" s="322">
        <f>E177*G177</f>
        <v>4667.0680000000002</v>
      </c>
      <c r="J177" s="323">
        <v>6</v>
      </c>
      <c r="K177" s="309">
        <f>I177*J177</f>
        <v>28002.408000000003</v>
      </c>
    </row>
    <row r="178" spans="1:11" ht="14.25" customHeight="1">
      <c r="A178" s="1271"/>
      <c r="B178" s="319" t="s">
        <v>16</v>
      </c>
      <c r="C178" s="324"/>
      <c r="D178" s="325"/>
      <c r="E178" s="325"/>
      <c r="F178" s="325"/>
      <c r="G178" s="325"/>
      <c r="H178" s="325"/>
      <c r="I178" s="325"/>
      <c r="J178" s="326"/>
      <c r="K178" s="327">
        <f>SUM(K176:K177)</f>
        <v>49004.241600000008</v>
      </c>
    </row>
    <row r="179" spans="1:11" ht="14.25" customHeight="1" thickBot="1">
      <c r="A179" s="1271"/>
      <c r="B179" s="319"/>
      <c r="C179" s="324"/>
      <c r="D179" s="325"/>
      <c r="E179" s="325"/>
      <c r="F179" s="325"/>
      <c r="G179" s="325"/>
      <c r="H179" s="325"/>
      <c r="I179" s="325"/>
      <c r="J179" s="326"/>
      <c r="K179" s="309"/>
    </row>
    <row r="180" spans="1:11" ht="14.25" customHeight="1" thickBot="1">
      <c r="A180" s="1271"/>
      <c r="B180" s="337" t="s">
        <v>168</v>
      </c>
      <c r="C180" s="338"/>
      <c r="D180" s="1264" t="str">
        <f>D173</f>
        <v>ELIANE GOMES</v>
      </c>
      <c r="E180" s="1265"/>
      <c r="F180" s="1265"/>
      <c r="G180" s="1265"/>
      <c r="H180" s="1265"/>
      <c r="I180" s="1266"/>
      <c r="J180" s="339"/>
      <c r="K180" s="340"/>
    </row>
    <row r="181" spans="1:11" ht="27.6" customHeight="1">
      <c r="A181" s="1271"/>
      <c r="B181" s="310" t="s">
        <v>17</v>
      </c>
      <c r="C181" s="311" t="s">
        <v>18</v>
      </c>
      <c r="D181" s="311" t="s">
        <v>19</v>
      </c>
      <c r="E181" s="311" t="s">
        <v>13</v>
      </c>
      <c r="F181" s="311" t="s">
        <v>20</v>
      </c>
      <c r="G181" s="317" t="s">
        <v>21</v>
      </c>
      <c r="H181" s="317"/>
      <c r="I181" s="311" t="s">
        <v>22</v>
      </c>
      <c r="J181" s="315" t="s">
        <v>23</v>
      </c>
      <c r="K181" s="316" t="s">
        <v>137</v>
      </c>
    </row>
    <row r="182" spans="1:11" ht="14.25" customHeight="1">
      <c r="A182" s="1271"/>
      <c r="B182" s="310"/>
      <c r="C182" s="311"/>
      <c r="D182" s="311"/>
      <c r="E182" s="311"/>
      <c r="F182" s="311"/>
      <c r="G182" s="317" t="s">
        <v>25</v>
      </c>
      <c r="H182" s="317" t="s">
        <v>12</v>
      </c>
      <c r="I182" s="311"/>
      <c r="J182" s="315"/>
      <c r="K182" s="316"/>
    </row>
    <row r="183" spans="1:11" ht="14.25" customHeight="1">
      <c r="A183" s="1271"/>
      <c r="B183" s="347" t="s">
        <v>248</v>
      </c>
      <c r="C183" s="320" t="s">
        <v>249</v>
      </c>
      <c r="D183" s="317" t="s">
        <v>56</v>
      </c>
      <c r="E183" s="346">
        <f>'TERRAP E PAVIM'!Y72</f>
        <v>303.1422</v>
      </c>
      <c r="F183" s="317" t="s">
        <v>4</v>
      </c>
      <c r="G183" s="348">
        <v>1</v>
      </c>
      <c r="H183" s="317" t="s">
        <v>165</v>
      </c>
      <c r="I183" s="322">
        <f>E183*G183</f>
        <v>303.1422</v>
      </c>
      <c r="J183" s="323">
        <v>17</v>
      </c>
      <c r="K183" s="309">
        <f>INT(I183*J183*100)/100</f>
        <v>5153.41</v>
      </c>
    </row>
    <row r="184" spans="1:11" ht="14.25" customHeight="1">
      <c r="A184" s="1271"/>
      <c r="B184" s="319" t="s">
        <v>16</v>
      </c>
      <c r="C184" s="324"/>
      <c r="D184" s="325"/>
      <c r="E184" s="325"/>
      <c r="F184" s="325"/>
      <c r="G184" s="325"/>
      <c r="H184" s="325"/>
      <c r="I184" s="325"/>
      <c r="J184" s="326"/>
      <c r="K184" s="327">
        <f>SUM(K183:K183)</f>
        <v>5153.41</v>
      </c>
    </row>
    <row r="185" spans="1:11" ht="14.25" customHeight="1">
      <c r="A185" s="1271"/>
      <c r="B185" s="319"/>
      <c r="C185" s="324"/>
      <c r="D185" s="325"/>
      <c r="E185" s="325"/>
      <c r="F185" s="325"/>
      <c r="G185" s="325"/>
      <c r="H185" s="325"/>
      <c r="I185" s="325"/>
      <c r="J185" s="326"/>
      <c r="K185" s="309"/>
    </row>
    <row r="186" spans="1:11" ht="14.25" customHeight="1" thickBot="1">
      <c r="A186" s="1271"/>
      <c r="B186" s="474" t="s">
        <v>119</v>
      </c>
      <c r="C186" s="256" t="s">
        <v>7</v>
      </c>
      <c r="D186" s="1276"/>
      <c r="E186" s="1277"/>
      <c r="F186" s="1277"/>
      <c r="G186" s="1277"/>
      <c r="H186" s="1277"/>
      <c r="I186" s="1277"/>
      <c r="J186" s="1277"/>
      <c r="K186" s="1278"/>
    </row>
    <row r="187" spans="1:11" ht="14.25" customHeight="1" thickBot="1">
      <c r="A187" s="1271"/>
      <c r="B187" s="337" t="s">
        <v>164</v>
      </c>
      <c r="C187" s="338"/>
      <c r="D187" s="1264" t="str">
        <f>D180</f>
        <v>ELIANE GOMES</v>
      </c>
      <c r="E187" s="1265"/>
      <c r="F187" s="1265"/>
      <c r="G187" s="1265"/>
      <c r="H187" s="1265"/>
      <c r="I187" s="1266"/>
      <c r="J187" s="339"/>
      <c r="K187" s="340"/>
    </row>
    <row r="188" spans="1:11" ht="27.6" customHeight="1">
      <c r="A188" s="1271"/>
      <c r="B188" s="310" t="s">
        <v>17</v>
      </c>
      <c r="C188" s="311" t="s">
        <v>18</v>
      </c>
      <c r="D188" s="311" t="s">
        <v>19</v>
      </c>
      <c r="E188" s="311" t="s">
        <v>13</v>
      </c>
      <c r="F188" s="311" t="s">
        <v>20</v>
      </c>
      <c r="G188" s="317" t="s">
        <v>21</v>
      </c>
      <c r="H188" s="317"/>
      <c r="I188" s="311" t="s">
        <v>22</v>
      </c>
      <c r="J188" s="315" t="s">
        <v>23</v>
      </c>
      <c r="K188" s="316" t="s">
        <v>24</v>
      </c>
    </row>
    <row r="189" spans="1:11" ht="14.25" customHeight="1">
      <c r="A189" s="1271"/>
      <c r="B189" s="310"/>
      <c r="C189" s="311"/>
      <c r="D189" s="311"/>
      <c r="E189" s="311"/>
      <c r="F189" s="311"/>
      <c r="G189" s="317" t="s">
        <v>25</v>
      </c>
      <c r="H189" s="317" t="s">
        <v>12</v>
      </c>
      <c r="I189" s="311"/>
      <c r="J189" s="315"/>
      <c r="K189" s="316"/>
    </row>
    <row r="190" spans="1:11" ht="14.25" customHeight="1">
      <c r="A190" s="1271"/>
      <c r="B190" s="310"/>
      <c r="C190" s="324" t="s">
        <v>215</v>
      </c>
      <c r="D190" s="311" t="s">
        <v>158</v>
      </c>
      <c r="E190" s="346">
        <f>'MEMORIAL DE CALCULO'!D157</f>
        <v>404.33911488000001</v>
      </c>
      <c r="F190" s="317" t="s">
        <v>4</v>
      </c>
      <c r="G190" s="317">
        <v>1.84</v>
      </c>
      <c r="H190" s="317" t="s">
        <v>27</v>
      </c>
      <c r="I190" s="322">
        <f>E190*G190</f>
        <v>743.98397137920006</v>
      </c>
      <c r="J190" s="323">
        <f>J156</f>
        <v>3.1</v>
      </c>
      <c r="K190" s="309">
        <f>I190*J190</f>
        <v>2306.3503112755202</v>
      </c>
    </row>
    <row r="191" spans="1:11" ht="14.25" customHeight="1">
      <c r="A191" s="1271"/>
      <c r="B191" s="319" t="s">
        <v>16</v>
      </c>
      <c r="C191" s="320"/>
      <c r="D191" s="311"/>
      <c r="E191" s="346"/>
      <c r="F191" s="317"/>
      <c r="G191" s="317"/>
      <c r="H191" s="317"/>
      <c r="I191" s="322"/>
      <c r="J191" s="323"/>
      <c r="K191" s="327">
        <f>K190</f>
        <v>2306.3503112755202</v>
      </c>
    </row>
    <row r="192" spans="1:11" ht="14.25" customHeight="1" thickBot="1">
      <c r="A192" s="1271"/>
      <c r="B192" s="349"/>
      <c r="C192" s="324"/>
      <c r="D192" s="325"/>
      <c r="E192" s="325"/>
      <c r="F192" s="325"/>
      <c r="G192" s="325"/>
      <c r="H192" s="325"/>
      <c r="I192" s="325"/>
      <c r="J192" s="326"/>
      <c r="K192" s="350"/>
    </row>
    <row r="193" spans="1:11" ht="14.25" customHeight="1" thickBot="1">
      <c r="A193" s="1271"/>
      <c r="B193" s="344" t="s">
        <v>163</v>
      </c>
      <c r="C193" s="345"/>
      <c r="D193" s="1264" t="str">
        <f>D187</f>
        <v>ELIANE GOMES</v>
      </c>
      <c r="E193" s="1265"/>
      <c r="F193" s="1265"/>
      <c r="G193" s="1265"/>
      <c r="H193" s="1265"/>
      <c r="I193" s="1266"/>
      <c r="J193" s="326"/>
      <c r="K193" s="309"/>
    </row>
    <row r="194" spans="1:11" ht="27.6" customHeight="1">
      <c r="A194" s="1271"/>
      <c r="B194" s="310" t="s">
        <v>17</v>
      </c>
      <c r="C194" s="311" t="s">
        <v>18</v>
      </c>
      <c r="D194" s="311" t="s">
        <v>19</v>
      </c>
      <c r="E194" s="311" t="s">
        <v>13</v>
      </c>
      <c r="F194" s="311" t="s">
        <v>20</v>
      </c>
      <c r="G194" s="317" t="s">
        <v>21</v>
      </c>
      <c r="H194" s="317"/>
      <c r="I194" s="311" t="s">
        <v>22</v>
      </c>
      <c r="J194" s="315" t="s">
        <v>23</v>
      </c>
      <c r="K194" s="316" t="s">
        <v>24</v>
      </c>
    </row>
    <row r="195" spans="1:11" ht="14.25" customHeight="1">
      <c r="A195" s="1271"/>
      <c r="B195" s="310"/>
      <c r="C195" s="311"/>
      <c r="D195" s="311"/>
      <c r="E195" s="311"/>
      <c r="F195" s="311"/>
      <c r="G195" s="317" t="s">
        <v>25</v>
      </c>
      <c r="H195" s="317" t="s">
        <v>12</v>
      </c>
      <c r="I195" s="311"/>
      <c r="J195" s="315"/>
      <c r="K195" s="316"/>
    </row>
    <row r="196" spans="1:11" ht="14.25" customHeight="1">
      <c r="A196" s="1271"/>
      <c r="B196" s="310"/>
      <c r="C196" s="320" t="s">
        <v>215</v>
      </c>
      <c r="D196" s="317" t="s">
        <v>26</v>
      </c>
      <c r="E196" s="346">
        <f>E190</f>
        <v>404.33911488000001</v>
      </c>
      <c r="F196" s="317" t="s">
        <v>4</v>
      </c>
      <c r="G196" s="317">
        <v>1.84</v>
      </c>
      <c r="H196" s="317" t="s">
        <v>27</v>
      </c>
      <c r="I196" s="322">
        <f>E196*G196</f>
        <v>743.98397137920006</v>
      </c>
      <c r="J196" s="323">
        <f>J162</f>
        <v>6</v>
      </c>
      <c r="K196" s="309">
        <f>I196*J196</f>
        <v>4463.9038282752008</v>
      </c>
    </row>
    <row r="197" spans="1:11" ht="14.25" customHeight="1">
      <c r="A197" s="1271"/>
      <c r="B197" s="319" t="s">
        <v>16</v>
      </c>
      <c r="C197" s="324"/>
      <c r="D197" s="325"/>
      <c r="E197" s="325"/>
      <c r="F197" s="325"/>
      <c r="G197" s="325"/>
      <c r="H197" s="325"/>
      <c r="I197" s="325"/>
      <c r="J197" s="326"/>
      <c r="K197" s="327">
        <f>K196</f>
        <v>4463.9038282752008</v>
      </c>
    </row>
    <row r="198" spans="1:11" ht="14.25" customHeight="1" thickBot="1">
      <c r="A198" s="1272"/>
      <c r="B198" s="351"/>
      <c r="C198" s="352"/>
      <c r="D198" s="353"/>
      <c r="E198" s="353"/>
      <c r="F198" s="353"/>
      <c r="G198" s="353"/>
      <c r="H198" s="353"/>
      <c r="I198" s="353"/>
      <c r="J198" s="354"/>
      <c r="K198" s="355"/>
    </row>
    <row r="199" spans="1:11" ht="14.25" customHeight="1" thickBot="1">
      <c r="A199" s="1270" t="s">
        <v>21797</v>
      </c>
      <c r="B199" s="464" t="s">
        <v>41</v>
      </c>
      <c r="C199" s="465" t="s">
        <v>3</v>
      </c>
      <c r="D199" s="466"/>
      <c r="E199" s="466"/>
      <c r="F199" s="466"/>
      <c r="G199" s="466"/>
      <c r="H199" s="466"/>
      <c r="I199" s="466"/>
      <c r="J199" s="467"/>
      <c r="K199" s="468"/>
    </row>
    <row r="200" spans="1:11" ht="14.25" customHeight="1" thickBot="1">
      <c r="A200" s="1271"/>
      <c r="B200" s="306" t="s">
        <v>166</v>
      </c>
      <c r="C200" s="307"/>
      <c r="D200" s="1264" t="str">
        <f>A199</f>
        <v>JARDIM PAULA II</v>
      </c>
      <c r="E200" s="1265"/>
      <c r="F200" s="1265"/>
      <c r="G200" s="1265"/>
      <c r="H200" s="1265"/>
      <c r="I200" s="1266"/>
      <c r="J200" s="308"/>
      <c r="K200" s="309"/>
    </row>
    <row r="201" spans="1:11" ht="27.6" customHeight="1">
      <c r="A201" s="1271"/>
      <c r="B201" s="310" t="s">
        <v>17</v>
      </c>
      <c r="C201" s="311" t="s">
        <v>18</v>
      </c>
      <c r="D201" s="312" t="s">
        <v>19</v>
      </c>
      <c r="E201" s="312" t="s">
        <v>13</v>
      </c>
      <c r="F201" s="312" t="s">
        <v>20</v>
      </c>
      <c r="G201" s="313" t="s">
        <v>21</v>
      </c>
      <c r="H201" s="313"/>
      <c r="I201" s="314" t="s">
        <v>22</v>
      </c>
      <c r="J201" s="315" t="s">
        <v>23</v>
      </c>
      <c r="K201" s="316" t="s">
        <v>24</v>
      </c>
    </row>
    <row r="202" spans="1:11" ht="14.25" customHeight="1">
      <c r="A202" s="1271"/>
      <c r="B202" s="310"/>
      <c r="C202" s="311"/>
      <c r="D202" s="311"/>
      <c r="E202" s="311"/>
      <c r="F202" s="311"/>
      <c r="G202" s="317" t="s">
        <v>25</v>
      </c>
      <c r="H202" s="317" t="s">
        <v>12</v>
      </c>
      <c r="I202" s="318"/>
      <c r="J202" s="315"/>
      <c r="K202" s="316"/>
    </row>
    <row r="203" spans="1:11" ht="14.25" customHeight="1">
      <c r="A203" s="1271"/>
      <c r="B203" s="319" t="s">
        <v>240</v>
      </c>
      <c r="C203" s="320" t="s">
        <v>171</v>
      </c>
      <c r="D203" s="317" t="s">
        <v>26</v>
      </c>
      <c r="E203" s="321">
        <f>'TERRAP E PAVIM'!P82-'TERRAP E PAVIM'!Q82</f>
        <v>2539.6004000000003</v>
      </c>
      <c r="F203" s="317" t="s">
        <v>4</v>
      </c>
      <c r="G203" s="317">
        <v>1.84</v>
      </c>
      <c r="H203" s="317" t="s">
        <v>27</v>
      </c>
      <c r="I203" s="322">
        <f>E203*G203</f>
        <v>4672.8647360000004</v>
      </c>
      <c r="J203" s="323">
        <v>1.5</v>
      </c>
      <c r="K203" s="309">
        <f>I203*J203</f>
        <v>7009.2971040000011</v>
      </c>
    </row>
    <row r="204" spans="1:11" ht="14.25" customHeight="1">
      <c r="A204" s="1271"/>
      <c r="B204" s="319" t="s">
        <v>16</v>
      </c>
      <c r="C204" s="324"/>
      <c r="D204" s="325"/>
      <c r="E204" s="325"/>
      <c r="F204" s="325"/>
      <c r="G204" s="325"/>
      <c r="H204" s="325"/>
      <c r="I204" s="325"/>
      <c r="J204" s="326"/>
      <c r="K204" s="327">
        <f>SUM(K203:K203)</f>
        <v>7009.2971040000011</v>
      </c>
    </row>
    <row r="205" spans="1:11" ht="14.25" customHeight="1" thickBot="1">
      <c r="A205" s="1271"/>
      <c r="B205" s="328"/>
      <c r="C205" s="329"/>
      <c r="D205" s="328"/>
      <c r="E205" s="328"/>
      <c r="F205" s="328"/>
      <c r="G205" s="328"/>
      <c r="H205" s="328"/>
      <c r="I205" s="328"/>
      <c r="J205" s="330"/>
      <c r="K205" s="331"/>
    </row>
    <row r="206" spans="1:11" ht="14.25" customHeight="1" thickBot="1">
      <c r="A206" s="1271"/>
      <c r="B206" s="306" t="s">
        <v>167</v>
      </c>
      <c r="C206" s="307"/>
      <c r="D206" s="1264" t="str">
        <f>D200</f>
        <v>JARDIM PAULA II</v>
      </c>
      <c r="E206" s="1265"/>
      <c r="F206" s="1265"/>
      <c r="G206" s="1265"/>
      <c r="H206" s="1265"/>
      <c r="I206" s="1266"/>
      <c r="J206" s="326"/>
      <c r="K206" s="309"/>
    </row>
    <row r="207" spans="1:11" ht="27.6" customHeight="1">
      <c r="A207" s="1271"/>
      <c r="B207" s="310" t="s">
        <v>17</v>
      </c>
      <c r="C207" s="311" t="s">
        <v>18</v>
      </c>
      <c r="D207" s="311" t="s">
        <v>19</v>
      </c>
      <c r="E207" s="311" t="s">
        <v>13</v>
      </c>
      <c r="F207" s="311" t="s">
        <v>20</v>
      </c>
      <c r="G207" s="317" t="s">
        <v>21</v>
      </c>
      <c r="H207" s="317"/>
      <c r="I207" s="318" t="s">
        <v>22</v>
      </c>
      <c r="J207" s="315" t="s">
        <v>23</v>
      </c>
      <c r="K207" s="316" t="s">
        <v>24</v>
      </c>
    </row>
    <row r="208" spans="1:11" ht="14.25" customHeight="1">
      <c r="A208" s="1271"/>
      <c r="B208" s="310"/>
      <c r="C208" s="311"/>
      <c r="D208" s="311"/>
      <c r="E208" s="311"/>
      <c r="F208" s="311"/>
      <c r="G208" s="317" t="s">
        <v>25</v>
      </c>
      <c r="H208" s="317" t="s">
        <v>12</v>
      </c>
      <c r="I208" s="318"/>
      <c r="J208" s="315"/>
      <c r="K208" s="316"/>
    </row>
    <row r="209" spans="1:11" ht="14.25" customHeight="1">
      <c r="A209" s="1271"/>
      <c r="B209" s="319" t="s">
        <v>240</v>
      </c>
      <c r="C209" s="320" t="s">
        <v>171</v>
      </c>
      <c r="D209" s="317" t="s">
        <v>26</v>
      </c>
      <c r="E209" s="332">
        <f>E203</f>
        <v>2539.6004000000003</v>
      </c>
      <c r="F209" s="317" t="s">
        <v>4</v>
      </c>
      <c r="G209" s="317">
        <v>1.84</v>
      </c>
      <c r="H209" s="317" t="s">
        <v>27</v>
      </c>
      <c r="I209" s="322">
        <f>E209*G209</f>
        <v>4672.8647360000004</v>
      </c>
      <c r="J209" s="323">
        <v>12.8</v>
      </c>
      <c r="K209" s="309">
        <f>I209*J209</f>
        <v>59812.66862080001</v>
      </c>
    </row>
    <row r="210" spans="1:11" ht="14.25" customHeight="1">
      <c r="A210" s="1271"/>
      <c r="B210" s="319" t="s">
        <v>16</v>
      </c>
      <c r="C210" s="324"/>
      <c r="D210" s="325"/>
      <c r="E210" s="325"/>
      <c r="F210" s="325"/>
      <c r="G210" s="325"/>
      <c r="H210" s="325"/>
      <c r="I210" s="325"/>
      <c r="J210" s="326"/>
      <c r="K210" s="327">
        <f>SUM(K209:K209)</f>
        <v>59812.66862080001</v>
      </c>
    </row>
    <row r="211" spans="1:11" ht="14.25" customHeight="1">
      <c r="A211" s="1271"/>
      <c r="B211" s="328"/>
      <c r="C211" s="307"/>
      <c r="J211" s="326"/>
      <c r="K211" s="327"/>
    </row>
    <row r="212" spans="1:11" ht="14.25" customHeight="1" thickBot="1">
      <c r="A212" s="1271"/>
      <c r="B212" s="469" t="s">
        <v>43</v>
      </c>
      <c r="C212" s="470" t="s">
        <v>5</v>
      </c>
      <c r="D212" s="471"/>
      <c r="E212" s="471"/>
      <c r="F212" s="471"/>
      <c r="G212" s="471"/>
      <c r="H212" s="471"/>
      <c r="I212" s="471"/>
      <c r="J212" s="472"/>
      <c r="K212" s="473"/>
    </row>
    <row r="213" spans="1:11" ht="14.25" customHeight="1" thickBot="1">
      <c r="A213" s="1271"/>
      <c r="B213" s="337" t="s">
        <v>164</v>
      </c>
      <c r="C213" s="338"/>
      <c r="D213" s="1264" t="str">
        <f>D206</f>
        <v>JARDIM PAULA II</v>
      </c>
      <c r="E213" s="1265"/>
      <c r="F213" s="1265"/>
      <c r="G213" s="1265"/>
      <c r="H213" s="1265"/>
      <c r="I213" s="1266"/>
      <c r="J213" s="339"/>
      <c r="K213" s="340"/>
    </row>
    <row r="214" spans="1:11" ht="27.6" customHeight="1">
      <c r="A214" s="1271"/>
      <c r="B214" s="310" t="s">
        <v>17</v>
      </c>
      <c r="C214" s="311" t="s">
        <v>18</v>
      </c>
      <c r="D214" s="311" t="s">
        <v>19</v>
      </c>
      <c r="E214" s="311" t="s">
        <v>13</v>
      </c>
      <c r="F214" s="311" t="s">
        <v>20</v>
      </c>
      <c r="G214" s="317" t="s">
        <v>21</v>
      </c>
      <c r="H214" s="317"/>
      <c r="I214" s="311" t="s">
        <v>22</v>
      </c>
      <c r="J214" s="315" t="s">
        <v>23</v>
      </c>
      <c r="K214" s="316" t="s">
        <v>24</v>
      </c>
    </row>
    <row r="215" spans="1:11" ht="14.25" customHeight="1">
      <c r="A215" s="1271"/>
      <c r="B215" s="310"/>
      <c r="C215" s="311"/>
      <c r="D215" s="311"/>
      <c r="E215" s="311"/>
      <c r="F215" s="311"/>
      <c r="G215" s="317" t="s">
        <v>25</v>
      </c>
      <c r="H215" s="317" t="s">
        <v>12</v>
      </c>
      <c r="I215" s="311"/>
      <c r="J215" s="315"/>
      <c r="K215" s="316"/>
    </row>
    <row r="216" spans="1:11" ht="14.25" customHeight="1">
      <c r="A216" s="1271"/>
      <c r="B216" s="319" t="s">
        <v>244</v>
      </c>
      <c r="C216" s="324" t="s">
        <v>79</v>
      </c>
      <c r="D216" s="317" t="s">
        <v>26</v>
      </c>
      <c r="E216" s="341">
        <f>'TERRAP E PAVIM'!U82</f>
        <v>1143.8</v>
      </c>
      <c r="F216" s="317" t="s">
        <v>4</v>
      </c>
      <c r="G216" s="317">
        <v>1.84</v>
      </c>
      <c r="H216" s="317" t="s">
        <v>27</v>
      </c>
      <c r="I216" s="342">
        <f>E216*G216</f>
        <v>2104.5920000000001</v>
      </c>
      <c r="J216" s="323">
        <v>1.5</v>
      </c>
      <c r="K216" s="343">
        <f>I216*J216</f>
        <v>3156.8879999999999</v>
      </c>
    </row>
    <row r="217" spans="1:11" ht="14.25" customHeight="1">
      <c r="A217" s="1271"/>
      <c r="B217" s="319" t="s">
        <v>245</v>
      </c>
      <c r="C217" s="324" t="s">
        <v>80</v>
      </c>
      <c r="D217" s="317" t="s">
        <v>26</v>
      </c>
      <c r="E217" s="341">
        <f>'TERRAP E PAVIM'!V82</f>
        <v>1143.8</v>
      </c>
      <c r="F217" s="317" t="s">
        <v>4</v>
      </c>
      <c r="G217" s="317">
        <v>1.84</v>
      </c>
      <c r="H217" s="317" t="s">
        <v>27</v>
      </c>
      <c r="I217" s="342">
        <f>E217*G217</f>
        <v>2104.5920000000001</v>
      </c>
      <c r="J217" s="323">
        <f>J216</f>
        <v>1.5</v>
      </c>
      <c r="K217" s="343">
        <f>I217*J217</f>
        <v>3156.8879999999999</v>
      </c>
    </row>
    <row r="218" spans="1:11" ht="14.25" customHeight="1">
      <c r="A218" s="1271"/>
      <c r="B218" s="319" t="s">
        <v>16</v>
      </c>
      <c r="C218" s="324"/>
      <c r="D218" s="325"/>
      <c r="E218" s="325"/>
      <c r="F218" s="325"/>
      <c r="G218" s="325"/>
      <c r="H218" s="325"/>
      <c r="I218" s="325"/>
      <c r="J218" s="326"/>
      <c r="K218" s="327">
        <f>SUM(K216:K217)</f>
        <v>6313.7759999999998</v>
      </c>
    </row>
    <row r="219" spans="1:11" ht="14.25" customHeight="1" thickBot="1">
      <c r="A219" s="1271"/>
      <c r="B219" s="333"/>
      <c r="C219" s="334"/>
      <c r="D219" s="306"/>
      <c r="E219" s="306"/>
      <c r="F219" s="306"/>
      <c r="G219" s="306"/>
      <c r="H219" s="306"/>
      <c r="I219" s="306"/>
      <c r="J219" s="335"/>
      <c r="K219" s="336"/>
    </row>
    <row r="220" spans="1:11" ht="14.25" customHeight="1" thickBot="1">
      <c r="A220" s="1271"/>
      <c r="B220" s="344" t="s">
        <v>163</v>
      </c>
      <c r="C220" s="345"/>
      <c r="D220" s="1264" t="str">
        <f>D213</f>
        <v>JARDIM PAULA II</v>
      </c>
      <c r="E220" s="1265"/>
      <c r="F220" s="1265"/>
      <c r="G220" s="1265"/>
      <c r="H220" s="1265"/>
      <c r="I220" s="1266"/>
      <c r="J220" s="326"/>
      <c r="K220" s="309"/>
    </row>
    <row r="221" spans="1:11" ht="27.6" customHeight="1">
      <c r="A221" s="1271"/>
      <c r="B221" s="310" t="s">
        <v>17</v>
      </c>
      <c r="C221" s="311" t="s">
        <v>18</v>
      </c>
      <c r="D221" s="311" t="s">
        <v>19</v>
      </c>
      <c r="E221" s="311" t="s">
        <v>13</v>
      </c>
      <c r="F221" s="311" t="s">
        <v>20</v>
      </c>
      <c r="G221" s="317" t="s">
        <v>21</v>
      </c>
      <c r="H221" s="317"/>
      <c r="I221" s="311" t="s">
        <v>22</v>
      </c>
      <c r="J221" s="315" t="s">
        <v>23</v>
      </c>
      <c r="K221" s="316" t="s">
        <v>24</v>
      </c>
    </row>
    <row r="222" spans="1:11" ht="14.25" customHeight="1">
      <c r="A222" s="1271"/>
      <c r="B222" s="310"/>
      <c r="C222" s="311"/>
      <c r="D222" s="311"/>
      <c r="E222" s="311"/>
      <c r="F222" s="311"/>
      <c r="G222" s="317" t="s">
        <v>25</v>
      </c>
      <c r="H222" s="317" t="s">
        <v>12</v>
      </c>
      <c r="I222" s="311"/>
      <c r="J222" s="315"/>
      <c r="K222" s="316"/>
    </row>
    <row r="223" spans="1:11" ht="14.25" customHeight="1">
      <c r="A223" s="1271"/>
      <c r="B223" s="319" t="s">
        <v>244</v>
      </c>
      <c r="C223" s="324" t="s">
        <v>79</v>
      </c>
      <c r="D223" s="317" t="s">
        <v>26</v>
      </c>
      <c r="E223" s="346">
        <f>E216</f>
        <v>1143.8</v>
      </c>
      <c r="F223" s="317" t="s">
        <v>4</v>
      </c>
      <c r="G223" s="317">
        <v>1.84</v>
      </c>
      <c r="H223" s="317" t="s">
        <v>27</v>
      </c>
      <c r="I223" s="322">
        <f>E223*G223</f>
        <v>2104.5920000000001</v>
      </c>
      <c r="J223" s="323">
        <v>12.8</v>
      </c>
      <c r="K223" s="309">
        <f>I223*J223</f>
        <v>26938.777600000001</v>
      </c>
    </row>
    <row r="224" spans="1:11" ht="14.25" customHeight="1">
      <c r="A224" s="1271"/>
      <c r="B224" s="319" t="s">
        <v>245</v>
      </c>
      <c r="C224" s="324" t="s">
        <v>80</v>
      </c>
      <c r="D224" s="317" t="s">
        <v>26</v>
      </c>
      <c r="E224" s="346">
        <f>E217</f>
        <v>1143.8</v>
      </c>
      <c r="F224" s="317" t="s">
        <v>4</v>
      </c>
      <c r="G224" s="317">
        <v>1.84</v>
      </c>
      <c r="H224" s="317" t="s">
        <v>27</v>
      </c>
      <c r="I224" s="322">
        <f>E224*G224</f>
        <v>2104.5920000000001</v>
      </c>
      <c r="J224" s="323">
        <f>J223</f>
        <v>12.8</v>
      </c>
      <c r="K224" s="309">
        <f>I224*J224</f>
        <v>26938.777600000001</v>
      </c>
    </row>
    <row r="225" spans="1:11" ht="14.25" customHeight="1">
      <c r="A225" s="1271"/>
      <c r="B225" s="319" t="s">
        <v>16</v>
      </c>
      <c r="C225" s="324"/>
      <c r="D225" s="325"/>
      <c r="E225" s="325"/>
      <c r="F225" s="325"/>
      <c r="G225" s="325"/>
      <c r="H225" s="325"/>
      <c r="I225" s="325"/>
      <c r="J225" s="326"/>
      <c r="K225" s="327">
        <f>SUM(K223:K224)</f>
        <v>53877.555200000003</v>
      </c>
    </row>
    <row r="226" spans="1:11" ht="14.25" customHeight="1" thickBot="1">
      <c r="A226" s="1271"/>
      <c r="B226" s="319"/>
      <c r="C226" s="324"/>
      <c r="D226" s="325"/>
      <c r="E226" s="325"/>
      <c r="F226" s="325"/>
      <c r="G226" s="325"/>
      <c r="H226" s="325"/>
      <c r="I226" s="325"/>
      <c r="J226" s="326"/>
      <c r="K226" s="309"/>
    </row>
    <row r="227" spans="1:11" ht="14.25" customHeight="1" thickBot="1">
      <c r="A227" s="1271"/>
      <c r="B227" s="337" t="s">
        <v>168</v>
      </c>
      <c r="C227" s="338"/>
      <c r="D227" s="1264" t="str">
        <f>D220</f>
        <v>JARDIM PAULA II</v>
      </c>
      <c r="E227" s="1265"/>
      <c r="F227" s="1265"/>
      <c r="G227" s="1265"/>
      <c r="H227" s="1265"/>
      <c r="I227" s="1266"/>
      <c r="J227" s="339"/>
      <c r="K227" s="340"/>
    </row>
    <row r="228" spans="1:11" ht="27.6" customHeight="1">
      <c r="A228" s="1271"/>
      <c r="B228" s="310" t="s">
        <v>17</v>
      </c>
      <c r="C228" s="311" t="s">
        <v>18</v>
      </c>
      <c r="D228" s="311" t="s">
        <v>19</v>
      </c>
      <c r="E228" s="311" t="s">
        <v>13</v>
      </c>
      <c r="F228" s="311" t="s">
        <v>20</v>
      </c>
      <c r="G228" s="317" t="s">
        <v>21</v>
      </c>
      <c r="H228" s="317"/>
      <c r="I228" s="311" t="s">
        <v>22</v>
      </c>
      <c r="J228" s="315" t="s">
        <v>23</v>
      </c>
      <c r="K228" s="316" t="s">
        <v>137</v>
      </c>
    </row>
    <row r="229" spans="1:11" ht="14.25" customHeight="1">
      <c r="A229" s="1271"/>
      <c r="B229" s="310"/>
      <c r="C229" s="311"/>
      <c r="D229" s="311"/>
      <c r="E229" s="311"/>
      <c r="F229" s="311"/>
      <c r="G229" s="317" t="s">
        <v>25</v>
      </c>
      <c r="H229" s="317" t="s">
        <v>12</v>
      </c>
      <c r="I229" s="311"/>
      <c r="J229" s="315"/>
      <c r="K229" s="316"/>
    </row>
    <row r="230" spans="1:11" ht="14.25" customHeight="1">
      <c r="A230" s="1271"/>
      <c r="B230" s="347" t="s">
        <v>248</v>
      </c>
      <c r="C230" s="320" t="s">
        <v>249</v>
      </c>
      <c r="D230" s="317" t="s">
        <v>56</v>
      </c>
      <c r="E230" s="346">
        <f>TRUNC('TERRAP E PAVIM'!Y82,2)-0.01</f>
        <v>150.63</v>
      </c>
      <c r="F230" s="317" t="s">
        <v>4</v>
      </c>
      <c r="G230" s="348">
        <v>1</v>
      </c>
      <c r="H230" s="317" t="s">
        <v>165</v>
      </c>
      <c r="I230" s="322">
        <f>E230*G230</f>
        <v>150.63</v>
      </c>
      <c r="J230" s="323">
        <v>9</v>
      </c>
      <c r="K230" s="309">
        <f>INT(I230*J230*100)/100</f>
        <v>1355.67</v>
      </c>
    </row>
    <row r="231" spans="1:11" ht="14.25" customHeight="1">
      <c r="A231" s="1271"/>
      <c r="B231" s="319" t="s">
        <v>16</v>
      </c>
      <c r="C231" s="324"/>
      <c r="D231" s="325"/>
      <c r="E231" s="325"/>
      <c r="F231" s="325"/>
      <c r="G231" s="325"/>
      <c r="H231" s="325"/>
      <c r="I231" s="325"/>
      <c r="J231" s="326"/>
      <c r="K231" s="327">
        <f>SUM(K230:K230)</f>
        <v>1355.67</v>
      </c>
    </row>
    <row r="232" spans="1:11" ht="14.25" customHeight="1" thickBot="1">
      <c r="A232" s="1271"/>
      <c r="B232" s="319"/>
      <c r="C232" s="791"/>
      <c r="D232" s="792"/>
      <c r="E232" s="792"/>
      <c r="F232" s="792"/>
      <c r="G232" s="792"/>
      <c r="H232" s="792"/>
      <c r="I232" s="792"/>
      <c r="J232" s="793"/>
      <c r="K232" s="327"/>
    </row>
    <row r="233" spans="1:11" ht="14.25" customHeight="1" thickBot="1">
      <c r="A233" s="1271"/>
      <c r="B233" s="337" t="s">
        <v>22750</v>
      </c>
      <c r="C233" s="338"/>
      <c r="D233" s="1264" t="str">
        <f>D227</f>
        <v>JARDIM PAULA II</v>
      </c>
      <c r="E233" s="1265"/>
      <c r="F233" s="1265"/>
      <c r="G233" s="1265"/>
      <c r="H233" s="1265"/>
      <c r="I233" s="1266"/>
      <c r="J233" s="339"/>
      <c r="K233" s="340"/>
    </row>
    <row r="234" spans="1:11" ht="14.25" customHeight="1">
      <c r="A234" s="1271"/>
      <c r="B234" s="310" t="s">
        <v>17</v>
      </c>
      <c r="C234" s="311" t="s">
        <v>18</v>
      </c>
      <c r="D234" s="311" t="s">
        <v>19</v>
      </c>
      <c r="E234" s="311" t="s">
        <v>13</v>
      </c>
      <c r="F234" s="311" t="s">
        <v>20</v>
      </c>
      <c r="G234" s="317" t="s">
        <v>21</v>
      </c>
      <c r="H234" s="317"/>
      <c r="I234" s="311" t="s">
        <v>22</v>
      </c>
      <c r="J234" s="315" t="s">
        <v>23</v>
      </c>
      <c r="K234" s="316" t="s">
        <v>137</v>
      </c>
    </row>
    <row r="235" spans="1:11" ht="14.25" customHeight="1">
      <c r="A235" s="1271"/>
      <c r="B235" s="310"/>
      <c r="C235" s="311"/>
      <c r="D235" s="311"/>
      <c r="E235" s="311"/>
      <c r="F235" s="311"/>
      <c r="G235" s="317" t="s">
        <v>25</v>
      </c>
      <c r="H235" s="317" t="s">
        <v>12</v>
      </c>
      <c r="I235" s="311"/>
      <c r="J235" s="315"/>
      <c r="K235" s="316"/>
    </row>
    <row r="236" spans="1:11" ht="14.25" customHeight="1">
      <c r="A236" s="1271"/>
      <c r="B236" s="347"/>
      <c r="C236" s="320" t="s">
        <v>22744</v>
      </c>
      <c r="D236" s="317" t="s">
        <v>22751</v>
      </c>
      <c r="E236" s="346">
        <f>'REMOÇÃO DE PAVIMENTO JD. PAULA'!O13*0.05</f>
        <v>67.126850000000005</v>
      </c>
      <c r="F236" s="317" t="s">
        <v>4</v>
      </c>
      <c r="G236" s="348">
        <v>2.4</v>
      </c>
      <c r="H236" s="317" t="s">
        <v>165</v>
      </c>
      <c r="I236" s="322">
        <f>E236*G236</f>
        <v>161.10444000000001</v>
      </c>
      <c r="J236" s="323">
        <v>1.5</v>
      </c>
      <c r="K236" s="309">
        <f>INT(I236*J236*100)/100</f>
        <v>241.65</v>
      </c>
    </row>
    <row r="237" spans="1:11" ht="14.25" customHeight="1" thickBot="1">
      <c r="A237" s="1271"/>
      <c r="B237" s="319" t="s">
        <v>16</v>
      </c>
      <c r="C237" s="324"/>
      <c r="D237" s="325"/>
      <c r="E237" s="325"/>
      <c r="F237" s="325"/>
      <c r="G237" s="325"/>
      <c r="H237" s="325"/>
      <c r="I237" s="325"/>
      <c r="J237" s="326"/>
      <c r="K237" s="327">
        <f>SUM(K236:K236)+0.01</f>
        <v>241.66</v>
      </c>
    </row>
    <row r="238" spans="1:11" ht="14.25" customHeight="1" thickBot="1">
      <c r="A238" s="1271"/>
      <c r="B238" s="337" t="s">
        <v>22776</v>
      </c>
      <c r="C238" s="338"/>
      <c r="D238" s="1264" t="str">
        <f>D233</f>
        <v>JARDIM PAULA II</v>
      </c>
      <c r="E238" s="1265"/>
      <c r="F238" s="1265"/>
      <c r="G238" s="1265"/>
      <c r="H238" s="1265"/>
      <c r="I238" s="1266"/>
      <c r="J238" s="339"/>
      <c r="K238" s="340"/>
    </row>
    <row r="239" spans="1:11" ht="14.25" customHeight="1">
      <c r="A239" s="1271"/>
      <c r="B239" s="310" t="s">
        <v>17</v>
      </c>
      <c r="C239" s="311" t="s">
        <v>18</v>
      </c>
      <c r="D239" s="311" t="s">
        <v>19</v>
      </c>
      <c r="E239" s="311" t="s">
        <v>13</v>
      </c>
      <c r="F239" s="311" t="s">
        <v>20</v>
      </c>
      <c r="G239" s="317" t="s">
        <v>21</v>
      </c>
      <c r="H239" s="317"/>
      <c r="I239" s="311" t="s">
        <v>22</v>
      </c>
      <c r="J239" s="315" t="s">
        <v>23</v>
      </c>
      <c r="K239" s="316" t="s">
        <v>137</v>
      </c>
    </row>
    <row r="240" spans="1:11" ht="14.25" customHeight="1">
      <c r="A240" s="1271"/>
      <c r="B240" s="310"/>
      <c r="C240" s="311"/>
      <c r="D240" s="311"/>
      <c r="E240" s="311"/>
      <c r="F240" s="311"/>
      <c r="G240" s="317" t="s">
        <v>25</v>
      </c>
      <c r="H240" s="317" t="s">
        <v>12</v>
      </c>
      <c r="I240" s="311"/>
      <c r="J240" s="315"/>
      <c r="K240" s="316"/>
    </row>
    <row r="241" spans="1:11" ht="14.25" customHeight="1">
      <c r="A241" s="1271"/>
      <c r="B241" s="347"/>
      <c r="C241" s="320" t="s">
        <v>22744</v>
      </c>
      <c r="D241" s="317" t="s">
        <v>22751</v>
      </c>
      <c r="E241" s="346">
        <f>E236</f>
        <v>67.126850000000005</v>
      </c>
      <c r="F241" s="317" t="s">
        <v>4</v>
      </c>
      <c r="G241" s="348">
        <v>2.4</v>
      </c>
      <c r="H241" s="317" t="s">
        <v>165</v>
      </c>
      <c r="I241" s="322">
        <f>E241*G241</f>
        <v>161.10444000000001</v>
      </c>
      <c r="J241" s="323">
        <v>12.8</v>
      </c>
      <c r="K241" s="309">
        <f>INT(I241*J241*100)/100</f>
        <v>2062.13</v>
      </c>
    </row>
    <row r="242" spans="1:11" ht="14.25" customHeight="1">
      <c r="A242" s="1271"/>
      <c r="B242" s="319" t="s">
        <v>16</v>
      </c>
      <c r="C242" s="324"/>
      <c r="D242" s="325"/>
      <c r="E242" s="325"/>
      <c r="F242" s="325"/>
      <c r="G242" s="325"/>
      <c r="H242" s="325"/>
      <c r="I242" s="325"/>
      <c r="J242" s="326"/>
      <c r="K242" s="327">
        <f>SUM(K241:K241)+0.01</f>
        <v>2062.1400000000003</v>
      </c>
    </row>
    <row r="243" spans="1:11" ht="14.25" customHeight="1" thickBot="1">
      <c r="A243" s="1271"/>
      <c r="B243" s="474" t="s">
        <v>119</v>
      </c>
      <c r="C243" s="256" t="s">
        <v>7</v>
      </c>
      <c r="D243" s="1276"/>
      <c r="E243" s="1277"/>
      <c r="F243" s="1277"/>
      <c r="G243" s="1277"/>
      <c r="H243" s="1277"/>
      <c r="I243" s="1277"/>
      <c r="J243" s="1277"/>
      <c r="K243" s="1278"/>
    </row>
    <row r="244" spans="1:11" ht="14.25" customHeight="1" thickBot="1">
      <c r="A244" s="1271"/>
      <c r="B244" s="337" t="s">
        <v>164</v>
      </c>
      <c r="C244" s="338"/>
      <c r="D244" s="1264" t="str">
        <f>D227</f>
        <v>JARDIM PAULA II</v>
      </c>
      <c r="E244" s="1265"/>
      <c r="F244" s="1265"/>
      <c r="G244" s="1265"/>
      <c r="H244" s="1265"/>
      <c r="I244" s="1266"/>
      <c r="J244" s="339"/>
      <c r="K244" s="340"/>
    </row>
    <row r="245" spans="1:11" ht="27.6" customHeight="1">
      <c r="A245" s="1271"/>
      <c r="B245" s="310" t="s">
        <v>17</v>
      </c>
      <c r="C245" s="311" t="s">
        <v>18</v>
      </c>
      <c r="D245" s="311" t="s">
        <v>19</v>
      </c>
      <c r="E245" s="311" t="s">
        <v>13</v>
      </c>
      <c r="F245" s="311" t="s">
        <v>20</v>
      </c>
      <c r="G245" s="317" t="s">
        <v>21</v>
      </c>
      <c r="H245" s="317"/>
      <c r="I245" s="311" t="s">
        <v>22</v>
      </c>
      <c r="J245" s="315" t="s">
        <v>23</v>
      </c>
      <c r="K245" s="316" t="s">
        <v>24</v>
      </c>
    </row>
    <row r="246" spans="1:11" ht="14.25" customHeight="1">
      <c r="A246" s="1271"/>
      <c r="B246" s="310"/>
      <c r="C246" s="311"/>
      <c r="D246" s="311"/>
      <c r="E246" s="311"/>
      <c r="F246" s="311"/>
      <c r="G246" s="317" t="s">
        <v>25</v>
      </c>
      <c r="H246" s="317" t="s">
        <v>12</v>
      </c>
      <c r="I246" s="311"/>
      <c r="J246" s="315"/>
      <c r="K246" s="316"/>
    </row>
    <row r="247" spans="1:11" ht="14.25" customHeight="1">
      <c r="A247" s="1271"/>
      <c r="B247" s="310"/>
      <c r="C247" s="324" t="s">
        <v>215</v>
      </c>
      <c r="D247" s="311" t="s">
        <v>158</v>
      </c>
      <c r="E247" s="346">
        <f>'MEMORIAL DE CALCULO'!D107</f>
        <v>364.79999168000001</v>
      </c>
      <c r="F247" s="317" t="s">
        <v>4</v>
      </c>
      <c r="G247" s="317">
        <v>1.84</v>
      </c>
      <c r="H247" s="317" t="s">
        <v>27</v>
      </c>
      <c r="I247" s="322">
        <f>E247*G247</f>
        <v>671.23198469120007</v>
      </c>
      <c r="J247" s="323">
        <f>J203</f>
        <v>1.5</v>
      </c>
      <c r="K247" s="309">
        <f>I247*J247</f>
        <v>1006.8479770368001</v>
      </c>
    </row>
    <row r="248" spans="1:11" ht="14.25" customHeight="1">
      <c r="A248" s="1271"/>
      <c r="B248" s="319" t="s">
        <v>16</v>
      </c>
      <c r="C248" s="320"/>
      <c r="D248" s="311"/>
      <c r="E248" s="346"/>
      <c r="F248" s="317"/>
      <c r="G248" s="317"/>
      <c r="H248" s="317"/>
      <c r="I248" s="322"/>
      <c r="J248" s="323"/>
      <c r="K248" s="327">
        <f>K247</f>
        <v>1006.8479770368001</v>
      </c>
    </row>
    <row r="249" spans="1:11" ht="14.25" customHeight="1" thickBot="1">
      <c r="A249" s="1271"/>
      <c r="B249" s="349"/>
      <c r="C249" s="324"/>
      <c r="D249" s="325"/>
      <c r="E249" s="325"/>
      <c r="F249" s="325"/>
      <c r="G249" s="325"/>
      <c r="H249" s="325"/>
      <c r="I249" s="325"/>
      <c r="J249" s="326"/>
      <c r="K249" s="350"/>
    </row>
    <row r="250" spans="1:11" ht="14.25" customHeight="1" thickBot="1">
      <c r="A250" s="1271"/>
      <c r="B250" s="344" t="s">
        <v>163</v>
      </c>
      <c r="C250" s="345"/>
      <c r="D250" s="1264" t="str">
        <f>D244</f>
        <v>JARDIM PAULA II</v>
      </c>
      <c r="E250" s="1265"/>
      <c r="F250" s="1265"/>
      <c r="G250" s="1265"/>
      <c r="H250" s="1265"/>
      <c r="I250" s="1266"/>
      <c r="J250" s="326"/>
      <c r="K250" s="309"/>
    </row>
    <row r="251" spans="1:11" ht="27.6" customHeight="1">
      <c r="A251" s="1271"/>
      <c r="B251" s="310" t="s">
        <v>17</v>
      </c>
      <c r="C251" s="311" t="s">
        <v>18</v>
      </c>
      <c r="D251" s="311" t="s">
        <v>19</v>
      </c>
      <c r="E251" s="311" t="s">
        <v>13</v>
      </c>
      <c r="F251" s="311" t="s">
        <v>20</v>
      </c>
      <c r="G251" s="317" t="s">
        <v>21</v>
      </c>
      <c r="H251" s="317"/>
      <c r="I251" s="311" t="s">
        <v>22</v>
      </c>
      <c r="J251" s="315" t="s">
        <v>23</v>
      </c>
      <c r="K251" s="316" t="s">
        <v>24</v>
      </c>
    </row>
    <row r="252" spans="1:11" ht="14.25" customHeight="1">
      <c r="A252" s="1271"/>
      <c r="B252" s="310"/>
      <c r="C252" s="311"/>
      <c r="D252" s="311"/>
      <c r="E252" s="311"/>
      <c r="F252" s="311"/>
      <c r="G252" s="317" t="s">
        <v>25</v>
      </c>
      <c r="H252" s="317" t="s">
        <v>12</v>
      </c>
      <c r="I252" s="311"/>
      <c r="J252" s="315"/>
      <c r="K252" s="316"/>
    </row>
    <row r="253" spans="1:11" ht="14.25" customHeight="1">
      <c r="A253" s="1271"/>
      <c r="B253" s="310"/>
      <c r="C253" s="320" t="s">
        <v>215</v>
      </c>
      <c r="D253" s="317" t="s">
        <v>26</v>
      </c>
      <c r="E253" s="346">
        <f>E247</f>
        <v>364.79999168000001</v>
      </c>
      <c r="F253" s="317" t="s">
        <v>4</v>
      </c>
      <c r="G253" s="317">
        <v>1.84</v>
      </c>
      <c r="H253" s="317" t="s">
        <v>27</v>
      </c>
      <c r="I253" s="322">
        <f>E253*G253</f>
        <v>671.23198469120007</v>
      </c>
      <c r="J253" s="323">
        <f>J209</f>
        <v>12.8</v>
      </c>
      <c r="K253" s="309">
        <f>I253*J253</f>
        <v>8591.7694040473616</v>
      </c>
    </row>
    <row r="254" spans="1:11" ht="14.25" customHeight="1">
      <c r="A254" s="1271"/>
      <c r="B254" s="319" t="s">
        <v>16</v>
      </c>
      <c r="C254" s="324"/>
      <c r="D254" s="325"/>
      <c r="E254" s="325"/>
      <c r="F254" s="325"/>
      <c r="G254" s="325"/>
      <c r="H254" s="325"/>
      <c r="I254" s="325"/>
      <c r="J254" s="326"/>
      <c r="K254" s="327">
        <f>K253</f>
        <v>8591.7694040473616</v>
      </c>
    </row>
    <row r="255" spans="1:11" ht="14.25" customHeight="1" thickBot="1">
      <c r="A255" s="1272"/>
      <c r="B255" s="351"/>
      <c r="C255" s="352"/>
      <c r="D255" s="353"/>
      <c r="E255" s="353"/>
      <c r="F255" s="353"/>
      <c r="G255" s="353"/>
      <c r="H255" s="353"/>
      <c r="I255" s="353"/>
      <c r="J255" s="354"/>
      <c r="K255" s="355"/>
    </row>
    <row r="256" spans="1:11" ht="14.25" customHeight="1" thickBot="1">
      <c r="A256" s="1270" t="s">
        <v>21983</v>
      </c>
      <c r="B256" s="464" t="str">
        <f>'ORÇA '!B26</f>
        <v>4.0</v>
      </c>
      <c r="C256" s="465" t="str">
        <f>'ORÇA '!E26</f>
        <v>TERRAPLENAGEM</v>
      </c>
      <c r="D256" s="466"/>
      <c r="E256" s="466"/>
      <c r="F256" s="466"/>
      <c r="G256" s="466"/>
      <c r="H256" s="466"/>
      <c r="I256" s="466"/>
      <c r="J256" s="467"/>
      <c r="K256" s="468"/>
    </row>
    <row r="257" spans="1:24" ht="14.25" customHeight="1" thickBot="1">
      <c r="A257" s="1271"/>
      <c r="B257" s="306" t="s">
        <v>166</v>
      </c>
      <c r="C257" s="307"/>
      <c r="D257" s="1264" t="str">
        <f>A256</f>
        <v>GERAL DOS 5 BAIRROS</v>
      </c>
      <c r="E257" s="1265"/>
      <c r="F257" s="1265"/>
      <c r="G257" s="1265"/>
      <c r="H257" s="1265"/>
      <c r="I257" s="1266"/>
      <c r="J257" s="308"/>
      <c r="K257" s="309"/>
    </row>
    <row r="258" spans="1:24" ht="27.6" customHeight="1">
      <c r="A258" s="1271"/>
      <c r="B258" s="310" t="s">
        <v>17</v>
      </c>
      <c r="C258" s="311" t="s">
        <v>18</v>
      </c>
      <c r="D258" s="312" t="s">
        <v>19</v>
      </c>
      <c r="E258" s="312" t="s">
        <v>13</v>
      </c>
      <c r="F258" s="312" t="s">
        <v>20</v>
      </c>
      <c r="G258" s="313" t="s">
        <v>21</v>
      </c>
      <c r="H258" s="313"/>
      <c r="I258" s="314" t="s">
        <v>22</v>
      </c>
      <c r="J258" s="315" t="s">
        <v>23</v>
      </c>
      <c r="K258" s="316" t="s">
        <v>24</v>
      </c>
    </row>
    <row r="259" spans="1:24" ht="14.25" customHeight="1">
      <c r="A259" s="1271"/>
      <c r="B259" s="310"/>
      <c r="C259" s="311"/>
      <c r="D259" s="311"/>
      <c r="E259" s="311"/>
      <c r="F259" s="311"/>
      <c r="G259" s="317" t="s">
        <v>25</v>
      </c>
      <c r="H259" s="317" t="s">
        <v>12</v>
      </c>
      <c r="I259" s="318"/>
      <c r="J259" s="315"/>
      <c r="K259" s="316"/>
    </row>
    <row r="260" spans="1:24" ht="14.25" customHeight="1">
      <c r="A260" s="1271"/>
      <c r="B260" s="319" t="str">
        <f>QUANT!C23</f>
        <v>Comp. 4.2</v>
      </c>
      <c r="C260" s="320" t="str">
        <f>QUANT!E23</f>
        <v>Escavacao mecanica de material 1a. categoria, proveniente de corte de subleito (c/trator esteiras 160hp)</v>
      </c>
      <c r="D260" s="317" t="s">
        <v>26</v>
      </c>
      <c r="E260" s="321">
        <f>E203+E156+E109+E62+E6</f>
        <v>9912.220400000002</v>
      </c>
      <c r="F260" s="317" t="s">
        <v>4</v>
      </c>
      <c r="G260" s="317">
        <v>1</v>
      </c>
      <c r="H260" s="317" t="s">
        <v>27</v>
      </c>
      <c r="I260" s="322">
        <f>I203+I156+I109+I62+I6</f>
        <v>18238.485536</v>
      </c>
      <c r="J260" s="323">
        <v>1</v>
      </c>
      <c r="K260" s="309">
        <f>K203+K156+K109+K62+K6</f>
        <v>47874.214064</v>
      </c>
      <c r="N260" s="359">
        <f>E203+E156+E109+E62+E6</f>
        <v>9912.220400000002</v>
      </c>
      <c r="O260" s="359"/>
      <c r="P260" s="359"/>
      <c r="Q260" s="359">
        <f>I203+I156+I109+I62+I6</f>
        <v>18238.485536</v>
      </c>
      <c r="R260" s="359"/>
      <c r="S260" s="359">
        <f>K203+K156+K109+K62+K6</f>
        <v>47874.214064</v>
      </c>
      <c r="T260" s="359"/>
      <c r="U260" s="359">
        <f>M203+M156+M109+M62+M6</f>
        <v>0</v>
      </c>
      <c r="V260" s="359">
        <f>N203+N156+N109+N62+N6</f>
        <v>0</v>
      </c>
      <c r="W260" s="359">
        <f>O203+O156+O109+O62+O6</f>
        <v>0</v>
      </c>
      <c r="X260" s="359">
        <f>P203+P156+P109+P62+P6</f>
        <v>0</v>
      </c>
    </row>
    <row r="261" spans="1:24" ht="14.25" customHeight="1">
      <c r="A261" s="1271"/>
      <c r="B261" s="319" t="s">
        <v>16</v>
      </c>
      <c r="C261" s="324"/>
      <c r="D261" s="325"/>
      <c r="E261" s="325"/>
      <c r="F261" s="325"/>
      <c r="G261" s="325"/>
      <c r="H261" s="325"/>
      <c r="I261" s="325"/>
      <c r="J261" s="326"/>
      <c r="K261" s="327">
        <f>SUM(K260)</f>
        <v>47874.214064</v>
      </c>
      <c r="M261" s="357">
        <v>37928.276959999996</v>
      </c>
    </row>
    <row r="262" spans="1:24" ht="14.25" customHeight="1" thickBot="1">
      <c r="A262" s="1271"/>
      <c r="B262" s="328"/>
      <c r="C262" s="329"/>
      <c r="D262" s="328"/>
      <c r="E262" s="328"/>
      <c r="F262" s="328"/>
      <c r="G262" s="328"/>
      <c r="H262" s="328"/>
      <c r="I262" s="328"/>
      <c r="J262" s="330"/>
      <c r="K262" s="331"/>
    </row>
    <row r="263" spans="1:24" ht="14.4" thickBot="1">
      <c r="A263" s="1271"/>
      <c r="B263" s="306" t="s">
        <v>167</v>
      </c>
      <c r="C263" s="307"/>
      <c r="D263" s="1264" t="str">
        <f>D257</f>
        <v>GERAL DOS 5 BAIRROS</v>
      </c>
      <c r="E263" s="1265"/>
      <c r="F263" s="1265"/>
      <c r="G263" s="1265"/>
      <c r="H263" s="1265"/>
      <c r="I263" s="1266"/>
      <c r="J263" s="326"/>
      <c r="K263" s="309"/>
    </row>
    <row r="264" spans="1:24" ht="27.6">
      <c r="A264" s="1271"/>
      <c r="B264" s="310" t="s">
        <v>17</v>
      </c>
      <c r="C264" s="311" t="s">
        <v>18</v>
      </c>
      <c r="D264" s="311" t="s">
        <v>19</v>
      </c>
      <c r="E264" s="311" t="s">
        <v>13</v>
      </c>
      <c r="F264" s="311" t="s">
        <v>20</v>
      </c>
      <c r="G264" s="317" t="s">
        <v>21</v>
      </c>
      <c r="H264" s="317"/>
      <c r="I264" s="318" t="s">
        <v>22</v>
      </c>
      <c r="J264" s="315" t="s">
        <v>23</v>
      </c>
      <c r="K264" s="316" t="s">
        <v>24</v>
      </c>
    </row>
    <row r="265" spans="1:24" ht="14.25" customHeight="1">
      <c r="A265" s="1271"/>
      <c r="B265" s="310"/>
      <c r="C265" s="311"/>
      <c r="D265" s="311"/>
      <c r="E265" s="311"/>
      <c r="F265" s="311"/>
      <c r="G265" s="317" t="s">
        <v>25</v>
      </c>
      <c r="H265" s="317" t="s">
        <v>12</v>
      </c>
      <c r="I265" s="318"/>
      <c r="J265" s="315"/>
      <c r="K265" s="316"/>
    </row>
    <row r="266" spans="1:24" ht="14.25" customHeight="1">
      <c r="A266" s="1271"/>
      <c r="B266" s="319" t="str">
        <f>B260</f>
        <v>Comp. 4.2</v>
      </c>
      <c r="C266" s="320" t="str">
        <f>C260</f>
        <v>Escavacao mecanica de material 1a. categoria, proveniente de corte de subleito (c/trator esteiras 160hp)</v>
      </c>
      <c r="D266" s="317" t="s">
        <v>26</v>
      </c>
      <c r="E266" s="321">
        <f>E209+E162+E115+E68+E12</f>
        <v>9912.220400000002</v>
      </c>
      <c r="F266" s="317" t="s">
        <v>4</v>
      </c>
      <c r="G266" s="317">
        <v>1</v>
      </c>
      <c r="H266" s="317" t="s">
        <v>27</v>
      </c>
      <c r="I266" s="322">
        <f>I209+I162+I115+I68+I12</f>
        <v>18238.485536</v>
      </c>
      <c r="J266" s="323">
        <v>1</v>
      </c>
      <c r="K266" s="309">
        <f>K209+K162+K115+K68+K12</f>
        <v>223713.75798080003</v>
      </c>
      <c r="M266" s="304"/>
      <c r="N266" s="304"/>
      <c r="O266" s="304"/>
      <c r="P266" s="304"/>
      <c r="Q266" s="304">
        <f>I209+I162+I115+I68+I12</f>
        <v>18238.485536</v>
      </c>
      <c r="R266" s="304"/>
      <c r="S266" s="304">
        <f>K209+K162+K115+K68+K12</f>
        <v>223713.75798080003</v>
      </c>
    </row>
    <row r="267" spans="1:24" ht="14.25" customHeight="1">
      <c r="A267" s="1271"/>
      <c r="B267" s="319" t="s">
        <v>16</v>
      </c>
      <c r="C267" s="324"/>
      <c r="D267" s="325"/>
      <c r="E267" s="325"/>
      <c r="F267" s="325"/>
      <c r="G267" s="325"/>
      <c r="H267" s="325"/>
      <c r="I267" s="325"/>
      <c r="J267" s="326"/>
      <c r="K267" s="327">
        <f>SUM(K266)</f>
        <v>223713.75798080003</v>
      </c>
      <c r="M267" s="357">
        <v>149561.66870400001</v>
      </c>
    </row>
    <row r="268" spans="1:24" ht="14.25" customHeight="1">
      <c r="A268" s="1271"/>
      <c r="B268" s="328"/>
      <c r="C268" s="307"/>
      <c r="J268" s="326"/>
      <c r="K268" s="327"/>
      <c r="M268" s="357"/>
    </row>
    <row r="269" spans="1:24" ht="14.25" customHeight="1" thickBot="1">
      <c r="A269" s="1271"/>
      <c r="B269" s="469" t="str">
        <f>'ORÇA '!B35</f>
        <v>5.0</v>
      </c>
      <c r="C269" s="470" t="str">
        <f>'ORÇA '!E35</f>
        <v>PAVIMENTAÇÃO</v>
      </c>
      <c r="D269" s="471"/>
      <c r="E269" s="471"/>
      <c r="F269" s="471"/>
      <c r="G269" s="471"/>
      <c r="H269" s="471"/>
      <c r="I269" s="471"/>
      <c r="J269" s="472"/>
      <c r="K269" s="473"/>
      <c r="M269" s="357"/>
    </row>
    <row r="270" spans="1:24" ht="14.25" customHeight="1" thickBot="1">
      <c r="A270" s="1271"/>
      <c r="B270" s="337" t="s">
        <v>164</v>
      </c>
      <c r="C270" s="338"/>
      <c r="D270" s="1264" t="str">
        <f>D263</f>
        <v>GERAL DOS 5 BAIRROS</v>
      </c>
      <c r="E270" s="1265"/>
      <c r="F270" s="1265"/>
      <c r="G270" s="1265"/>
      <c r="H270" s="1265"/>
      <c r="I270" s="1266"/>
      <c r="J270" s="339"/>
      <c r="K270" s="340"/>
      <c r="M270" s="357"/>
    </row>
    <row r="271" spans="1:24" ht="27.6" customHeight="1">
      <c r="A271" s="1271"/>
      <c r="B271" s="310" t="s">
        <v>17</v>
      </c>
      <c r="C271" s="311" t="s">
        <v>18</v>
      </c>
      <c r="D271" s="311" t="s">
        <v>19</v>
      </c>
      <c r="E271" s="311" t="s">
        <v>13</v>
      </c>
      <c r="F271" s="311" t="s">
        <v>20</v>
      </c>
      <c r="G271" s="317" t="s">
        <v>21</v>
      </c>
      <c r="H271" s="317"/>
      <c r="I271" s="311" t="s">
        <v>22</v>
      </c>
      <c r="J271" s="315" t="s">
        <v>23</v>
      </c>
      <c r="K271" s="316" t="s">
        <v>24</v>
      </c>
      <c r="M271" s="357"/>
    </row>
    <row r="272" spans="1:24" ht="14.25" customHeight="1">
      <c r="A272" s="1271"/>
      <c r="B272" s="310"/>
      <c r="C272" s="311"/>
      <c r="D272" s="311"/>
      <c r="E272" s="311"/>
      <c r="F272" s="311"/>
      <c r="G272" s="317" t="s">
        <v>25</v>
      </c>
      <c r="H272" s="317" t="s">
        <v>12</v>
      </c>
      <c r="I272" s="311"/>
      <c r="J272" s="315"/>
      <c r="K272" s="316"/>
      <c r="M272" s="357"/>
    </row>
    <row r="273" spans="1:13" ht="14.25" customHeight="1">
      <c r="A273" s="1271"/>
      <c r="B273" s="319" t="str">
        <f>QUANT!$C$33</f>
        <v>Comp. 5.3</v>
      </c>
      <c r="C273" s="324" t="str">
        <f>QUANT!$E$33</f>
        <v>Execução e compactação de sub base com solo estabilizado granulometricamente - exclusive escavação, carga e transporte e solo. af_09/2017</v>
      </c>
      <c r="D273" s="317" t="s">
        <v>26</v>
      </c>
      <c r="E273" s="321">
        <f>E216+E169+E122+E75+E19</f>
        <v>8154.3799999999992</v>
      </c>
      <c r="F273" s="317" t="s">
        <v>4</v>
      </c>
      <c r="G273" s="317">
        <v>1</v>
      </c>
      <c r="H273" s="317" t="s">
        <v>27</v>
      </c>
      <c r="I273" s="322">
        <f>I216+I169+I122+I75+I19</f>
        <v>15004.059200000003</v>
      </c>
      <c r="J273" s="323">
        <v>1</v>
      </c>
      <c r="K273" s="309">
        <f>K216+K169+K122+K75+K19</f>
        <v>42205.320160000003</v>
      </c>
      <c r="M273" s="357"/>
    </row>
    <row r="274" spans="1:13" ht="14.25" customHeight="1">
      <c r="A274" s="1271"/>
      <c r="B274" s="319" t="str">
        <f>QUANT!$C$34</f>
        <v>Comp. 5.4</v>
      </c>
      <c r="C274" s="324" t="str">
        <f>QUANT!$E$34</f>
        <v>Execução e compactação de base com solo estabilizado granulometricamente - exclusive escavação, carga e transporte e solo. af_09/2017</v>
      </c>
      <c r="D274" s="317" t="s">
        <v>26</v>
      </c>
      <c r="E274" s="321">
        <f>E217+E170+E123+E76+E20</f>
        <v>7632.5182000000004</v>
      </c>
      <c r="F274" s="317" t="s">
        <v>4</v>
      </c>
      <c r="G274" s="317">
        <v>1</v>
      </c>
      <c r="H274" s="317" t="s">
        <v>27</v>
      </c>
      <c r="I274" s="322">
        <f>I217+I170+I123+I76+I20</f>
        <v>14043.833488</v>
      </c>
      <c r="J274" s="323">
        <v>1</v>
      </c>
      <c r="K274" s="309">
        <f>K217+K170+K123+K76+K20</f>
        <v>38974.612464000005</v>
      </c>
      <c r="M274" s="357"/>
    </row>
    <row r="275" spans="1:13" ht="14.25" customHeight="1">
      <c r="A275" s="1271"/>
      <c r="B275" s="319" t="s">
        <v>16</v>
      </c>
      <c r="C275" s="324"/>
      <c r="D275" s="325"/>
      <c r="E275" s="325"/>
      <c r="F275" s="325"/>
      <c r="G275" s="325"/>
      <c r="H275" s="325"/>
      <c r="I275" s="325"/>
      <c r="J275" s="326"/>
      <c r="K275" s="327">
        <f>SUM(K273:K274)</f>
        <v>81179.932624000008</v>
      </c>
      <c r="M275" s="357">
        <v>73492.421455999996</v>
      </c>
    </row>
    <row r="276" spans="1:13" ht="14.25" customHeight="1" thickBot="1">
      <c r="A276" s="1271"/>
      <c r="B276" s="333"/>
      <c r="C276" s="334"/>
      <c r="D276" s="306"/>
      <c r="E276" s="306"/>
      <c r="F276" s="306"/>
      <c r="G276" s="306"/>
      <c r="H276" s="306"/>
      <c r="I276" s="306"/>
      <c r="J276" s="335"/>
      <c r="K276" s="336"/>
      <c r="M276" s="357"/>
    </row>
    <row r="277" spans="1:13" ht="14.25" customHeight="1" thickBot="1">
      <c r="A277" s="1271"/>
      <c r="B277" s="344" t="s">
        <v>163</v>
      </c>
      <c r="C277" s="345"/>
      <c r="D277" s="1264" t="str">
        <f>D270</f>
        <v>GERAL DOS 5 BAIRROS</v>
      </c>
      <c r="E277" s="1265"/>
      <c r="F277" s="1265"/>
      <c r="G277" s="1265"/>
      <c r="H277" s="1265"/>
      <c r="I277" s="1266"/>
      <c r="J277" s="326"/>
      <c r="K277" s="309"/>
      <c r="M277" s="357"/>
    </row>
    <row r="278" spans="1:13" ht="27.6" customHeight="1">
      <c r="A278" s="1271"/>
      <c r="B278" s="310" t="s">
        <v>17</v>
      </c>
      <c r="C278" s="311" t="s">
        <v>18</v>
      </c>
      <c r="D278" s="311" t="s">
        <v>19</v>
      </c>
      <c r="E278" s="311" t="s">
        <v>13</v>
      </c>
      <c r="F278" s="311" t="s">
        <v>20</v>
      </c>
      <c r="G278" s="317" t="s">
        <v>21</v>
      </c>
      <c r="H278" s="317"/>
      <c r="I278" s="311" t="s">
        <v>22</v>
      </c>
      <c r="J278" s="315" t="s">
        <v>23</v>
      </c>
      <c r="K278" s="316" t="s">
        <v>24</v>
      </c>
      <c r="M278" s="357"/>
    </row>
    <row r="279" spans="1:13" ht="14.25" customHeight="1">
      <c r="A279" s="1271"/>
      <c r="B279" s="310"/>
      <c r="C279" s="311"/>
      <c r="D279" s="311"/>
      <c r="E279" s="311"/>
      <c r="F279" s="311"/>
      <c r="G279" s="317" t="s">
        <v>25</v>
      </c>
      <c r="H279" s="317" t="s">
        <v>12</v>
      </c>
      <c r="I279" s="311"/>
      <c r="J279" s="315"/>
      <c r="K279" s="316"/>
      <c r="M279" s="357"/>
    </row>
    <row r="280" spans="1:13" ht="14.25" customHeight="1">
      <c r="A280" s="1271"/>
      <c r="B280" s="319" t="str">
        <f>QUANT!$C$33</f>
        <v>Comp. 5.3</v>
      </c>
      <c r="C280" s="324" t="str">
        <f>QUANT!$E$33</f>
        <v>Execução e compactação de sub base com solo estabilizado granulometricamente - exclusive escavação, carga e transporte e solo. af_09/2017</v>
      </c>
      <c r="D280" s="317" t="s">
        <v>26</v>
      </c>
      <c r="E280" s="321">
        <f>E223+E176+E129+E82+E26</f>
        <v>8154.3799999999992</v>
      </c>
      <c r="F280" s="317" t="s">
        <v>4</v>
      </c>
      <c r="G280" s="317">
        <v>1</v>
      </c>
      <c r="H280" s="317" t="s">
        <v>27</v>
      </c>
      <c r="I280" s="322">
        <f>I223+I176+I129+I82+I26</f>
        <v>15004.059200000003</v>
      </c>
      <c r="J280" s="323">
        <v>1</v>
      </c>
      <c r="K280" s="309">
        <f>K223+K176+K129+K82+K26</f>
        <v>162018.26888000002</v>
      </c>
      <c r="M280" s="357"/>
    </row>
    <row r="281" spans="1:13" ht="14.25" customHeight="1">
      <c r="A281" s="1271"/>
      <c r="B281" s="319" t="str">
        <f>QUANT!$C$34</f>
        <v>Comp. 5.4</v>
      </c>
      <c r="C281" s="324" t="str">
        <f>QUANT!$E$34</f>
        <v>Execução e compactação de base com solo estabilizado granulometricamente - exclusive escavação, carga e transporte e solo. af_09/2017</v>
      </c>
      <c r="D281" s="317" t="s">
        <v>26</v>
      </c>
      <c r="E281" s="321">
        <f>E224+E177+E130+E83+E27</f>
        <v>9584.1281999999992</v>
      </c>
      <c r="F281" s="317" t="s">
        <v>4</v>
      </c>
      <c r="G281" s="317">
        <v>1</v>
      </c>
      <c r="H281" s="317" t="s">
        <v>27</v>
      </c>
      <c r="I281" s="322">
        <f>I224+I177+I130+I83+I27</f>
        <v>17634.795888000001</v>
      </c>
      <c r="J281" s="323">
        <v>1</v>
      </c>
      <c r="K281" s="309">
        <f>K224+K177+K130+K83+K27</f>
        <v>188928.89359680002</v>
      </c>
      <c r="M281" s="357"/>
    </row>
    <row r="282" spans="1:13" ht="14.25" customHeight="1">
      <c r="A282" s="1271"/>
      <c r="B282" s="319" t="s">
        <v>16</v>
      </c>
      <c r="C282" s="324"/>
      <c r="D282" s="325"/>
      <c r="E282" s="325"/>
      <c r="F282" s="325"/>
      <c r="G282" s="325"/>
      <c r="H282" s="325"/>
      <c r="I282" s="325"/>
      <c r="J282" s="326"/>
      <c r="K282" s="327">
        <f>SUM(K280:K281)</f>
        <v>350947.16247680003</v>
      </c>
      <c r="M282" s="357">
        <v>311730.15275520005</v>
      </c>
    </row>
    <row r="283" spans="1:13" ht="14.25" customHeight="1" thickBot="1">
      <c r="A283" s="1271"/>
      <c r="B283" s="319"/>
      <c r="C283" s="324"/>
      <c r="D283" s="325"/>
      <c r="E283" s="325"/>
      <c r="F283" s="325"/>
      <c r="G283" s="325"/>
      <c r="H283" s="325"/>
      <c r="I283" s="325"/>
      <c r="J283" s="326"/>
      <c r="K283" s="309"/>
      <c r="M283" s="357"/>
    </row>
    <row r="284" spans="1:13" ht="14.25" customHeight="1" thickBot="1">
      <c r="A284" s="1271"/>
      <c r="B284" s="337" t="s">
        <v>168</v>
      </c>
      <c r="C284" s="338"/>
      <c r="D284" s="1264" t="str">
        <f>D277</f>
        <v>GERAL DOS 5 BAIRROS</v>
      </c>
      <c r="E284" s="1265"/>
      <c r="F284" s="1265"/>
      <c r="G284" s="1265"/>
      <c r="H284" s="1265"/>
      <c r="I284" s="1266"/>
      <c r="J284" s="339"/>
      <c r="K284" s="340"/>
      <c r="M284" s="357"/>
    </row>
    <row r="285" spans="1:13" ht="27.6" customHeight="1">
      <c r="A285" s="1271"/>
      <c r="B285" s="310" t="s">
        <v>17</v>
      </c>
      <c r="C285" s="311" t="s">
        <v>18</v>
      </c>
      <c r="D285" s="311" t="s">
        <v>19</v>
      </c>
      <c r="E285" s="311" t="s">
        <v>13</v>
      </c>
      <c r="F285" s="311" t="s">
        <v>20</v>
      </c>
      <c r="G285" s="317" t="s">
        <v>21</v>
      </c>
      <c r="H285" s="317"/>
      <c r="I285" s="311" t="s">
        <v>22</v>
      </c>
      <c r="J285" s="315" t="s">
        <v>23</v>
      </c>
      <c r="K285" s="316" t="s">
        <v>137</v>
      </c>
      <c r="M285" s="357"/>
    </row>
    <row r="286" spans="1:13" ht="14.25" customHeight="1">
      <c r="A286" s="1271"/>
      <c r="B286" s="310"/>
      <c r="C286" s="311"/>
      <c r="D286" s="311"/>
      <c r="E286" s="311"/>
      <c r="F286" s="311"/>
      <c r="G286" s="317" t="s">
        <v>25</v>
      </c>
      <c r="H286" s="317" t="s">
        <v>12</v>
      </c>
      <c r="I286" s="311"/>
      <c r="J286" s="315"/>
      <c r="K286" s="316"/>
      <c r="M286" s="357"/>
    </row>
    <row r="287" spans="1:13" ht="14.25" customHeight="1">
      <c r="A287" s="1271"/>
      <c r="B287" s="347" t="str">
        <f>QUANT!C40</f>
        <v>Comp. 5.7</v>
      </c>
      <c r="C287" s="320" t="str">
        <f>QUANT!E40</f>
        <v>Construção de pavimento com aplicação de concreto betuminoso usinado a quente (cbuq), camada de rolamento, com espessura de 3,0 cm  exclusive transporte. af_03/2017</v>
      </c>
      <c r="D287" s="317" t="s">
        <v>56</v>
      </c>
      <c r="E287" s="346">
        <f>E280</f>
        <v>8154.3799999999992</v>
      </c>
      <c r="F287" s="317" t="s">
        <v>4</v>
      </c>
      <c r="G287" s="348">
        <v>1</v>
      </c>
      <c r="H287" s="317" t="s">
        <v>165</v>
      </c>
      <c r="I287" s="322">
        <f>E287*G287</f>
        <v>8154.3799999999992</v>
      </c>
      <c r="J287" s="323">
        <v>1</v>
      </c>
      <c r="K287" s="309">
        <f>K230+K183+K136+K89+K33</f>
        <v>16313.720000000001</v>
      </c>
      <c r="M287" s="357"/>
    </row>
    <row r="288" spans="1:13" ht="14.25" customHeight="1">
      <c r="A288" s="1271"/>
      <c r="B288" s="319" t="s">
        <v>16</v>
      </c>
      <c r="C288" s="324"/>
      <c r="D288" s="325"/>
      <c r="E288" s="325"/>
      <c r="F288" s="325"/>
      <c r="G288" s="325"/>
      <c r="H288" s="325"/>
      <c r="I288" s="325"/>
      <c r="J288" s="326"/>
      <c r="K288" s="327">
        <f>SUM(K287)</f>
        <v>16313.720000000001</v>
      </c>
      <c r="M288" s="357">
        <v>18926.95</v>
      </c>
    </row>
    <row r="289" spans="1:13" ht="14.25" customHeight="1">
      <c r="A289" s="1271"/>
      <c r="B289" s="319"/>
      <c r="C289" s="324"/>
      <c r="D289" s="325"/>
      <c r="E289" s="325"/>
      <c r="F289" s="325"/>
      <c r="G289" s="325"/>
      <c r="H289" s="325"/>
      <c r="I289" s="325"/>
      <c r="J289" s="326"/>
      <c r="K289" s="309"/>
      <c r="M289" s="357"/>
    </row>
    <row r="290" spans="1:13" ht="14.25" customHeight="1" thickBot="1">
      <c r="A290" s="1271"/>
      <c r="B290" s="474" t="str">
        <f>'ORÇA '!B65</f>
        <v>8.0</v>
      </c>
      <c r="C290" s="256" t="str">
        <f>'ORÇA '!E65</f>
        <v>DRENAGEM</v>
      </c>
      <c r="D290" s="1276"/>
      <c r="E290" s="1277"/>
      <c r="F290" s="1277"/>
      <c r="G290" s="1277"/>
      <c r="H290" s="1277"/>
      <c r="I290" s="1277"/>
      <c r="J290" s="1277"/>
      <c r="K290" s="1278"/>
      <c r="M290" s="357"/>
    </row>
    <row r="291" spans="1:13" ht="14.25" customHeight="1" thickBot="1">
      <c r="A291" s="1271"/>
      <c r="B291" s="337" t="s">
        <v>164</v>
      </c>
      <c r="C291" s="338"/>
      <c r="D291" s="1264" t="str">
        <f>D284</f>
        <v>GERAL DOS 5 BAIRROS</v>
      </c>
      <c r="E291" s="1265"/>
      <c r="F291" s="1265"/>
      <c r="G291" s="1265"/>
      <c r="H291" s="1265"/>
      <c r="I291" s="1266"/>
      <c r="J291" s="339"/>
      <c r="K291" s="340"/>
      <c r="M291" s="357"/>
    </row>
    <row r="292" spans="1:13" ht="27.6" customHeight="1">
      <c r="A292" s="1271"/>
      <c r="B292" s="310" t="s">
        <v>17</v>
      </c>
      <c r="C292" s="311" t="s">
        <v>18</v>
      </c>
      <c r="D292" s="311" t="s">
        <v>19</v>
      </c>
      <c r="E292" s="311" t="s">
        <v>13</v>
      </c>
      <c r="F292" s="311" t="s">
        <v>20</v>
      </c>
      <c r="G292" s="317" t="s">
        <v>21</v>
      </c>
      <c r="H292" s="317"/>
      <c r="I292" s="311" t="s">
        <v>22</v>
      </c>
      <c r="J292" s="315" t="s">
        <v>23</v>
      </c>
      <c r="K292" s="316" t="s">
        <v>24</v>
      </c>
      <c r="M292" s="357"/>
    </row>
    <row r="293" spans="1:13" ht="14.25" customHeight="1">
      <c r="A293" s="1271"/>
      <c r="B293" s="310"/>
      <c r="C293" s="311"/>
      <c r="D293" s="311"/>
      <c r="E293" s="311"/>
      <c r="F293" s="311"/>
      <c r="G293" s="317" t="s">
        <v>25</v>
      </c>
      <c r="H293" s="317" t="s">
        <v>12</v>
      </c>
      <c r="I293" s="311"/>
      <c r="J293" s="315"/>
      <c r="K293" s="316"/>
      <c r="M293" s="357"/>
    </row>
    <row r="294" spans="1:13" ht="14.25" customHeight="1">
      <c r="A294" s="1271"/>
      <c r="B294" s="310"/>
      <c r="C294" s="324" t="str">
        <f>'MEMORIAL DE CALCULO'!B228</f>
        <v xml:space="preserve">TOTAL DE BOTA FORA </v>
      </c>
      <c r="D294" s="311" t="s">
        <v>158</v>
      </c>
      <c r="E294" s="321">
        <f>E247+E190+E143+E96+E49</f>
        <v>1462.1566832000001</v>
      </c>
      <c r="F294" s="317" t="s">
        <v>4</v>
      </c>
      <c r="G294" s="317">
        <v>1</v>
      </c>
      <c r="H294" s="317" t="s">
        <v>27</v>
      </c>
      <c r="I294" s="322">
        <f>I247+I190+I143+I96+I49</f>
        <v>2690.3682970880004</v>
      </c>
      <c r="J294" s="323">
        <v>1</v>
      </c>
      <c r="K294" s="309">
        <f>K247+K190+K143+K96+K49</f>
        <v>7138.6553113651207</v>
      </c>
      <c r="M294" s="357"/>
    </row>
    <row r="295" spans="1:13" ht="14.25" customHeight="1">
      <c r="A295" s="1271"/>
      <c r="B295" s="319" t="s">
        <v>16</v>
      </c>
      <c r="C295" s="320"/>
      <c r="D295" s="311"/>
      <c r="E295" s="346"/>
      <c r="F295" s="317"/>
      <c r="G295" s="317"/>
      <c r="H295" s="317"/>
      <c r="I295" s="322"/>
      <c r="J295" s="323"/>
      <c r="K295" s="327">
        <f>SUM(K294)</f>
        <v>7138.6553113651207</v>
      </c>
      <c r="M295" s="357">
        <v>12183.725933790722</v>
      </c>
    </row>
    <row r="296" spans="1:13" ht="14.25" customHeight="1" thickBot="1">
      <c r="A296" s="1271"/>
      <c r="B296" s="349"/>
      <c r="C296" s="324"/>
      <c r="D296" s="325"/>
      <c r="E296" s="325"/>
      <c r="F296" s="325"/>
      <c r="G296" s="325"/>
      <c r="H296" s="325"/>
      <c r="I296" s="325"/>
      <c r="J296" s="326"/>
      <c r="K296" s="350"/>
      <c r="M296" s="357"/>
    </row>
    <row r="297" spans="1:13" ht="14.25" customHeight="1" thickBot="1">
      <c r="A297" s="1271"/>
      <c r="B297" s="344" t="s">
        <v>163</v>
      </c>
      <c r="C297" s="345"/>
      <c r="D297" s="1264" t="str">
        <f>D291</f>
        <v>GERAL DOS 5 BAIRROS</v>
      </c>
      <c r="E297" s="1265"/>
      <c r="F297" s="1265"/>
      <c r="G297" s="1265"/>
      <c r="H297" s="1265"/>
      <c r="I297" s="1266"/>
      <c r="J297" s="326"/>
      <c r="K297" s="309"/>
      <c r="M297" s="357"/>
    </row>
    <row r="298" spans="1:13" ht="27.6" customHeight="1">
      <c r="A298" s="1271"/>
      <c r="B298" s="310" t="s">
        <v>17</v>
      </c>
      <c r="C298" s="311" t="s">
        <v>18</v>
      </c>
      <c r="D298" s="311" t="s">
        <v>19</v>
      </c>
      <c r="E298" s="311" t="s">
        <v>13</v>
      </c>
      <c r="F298" s="311" t="s">
        <v>20</v>
      </c>
      <c r="G298" s="317" t="s">
        <v>21</v>
      </c>
      <c r="H298" s="317"/>
      <c r="I298" s="311" t="s">
        <v>22</v>
      </c>
      <c r="J298" s="315" t="s">
        <v>23</v>
      </c>
      <c r="K298" s="316" t="s">
        <v>24</v>
      </c>
      <c r="M298" s="357"/>
    </row>
    <row r="299" spans="1:13" ht="14.25" customHeight="1">
      <c r="A299" s="1271"/>
      <c r="B299" s="310"/>
      <c r="C299" s="311"/>
      <c r="D299" s="311"/>
      <c r="E299" s="311"/>
      <c r="F299" s="311"/>
      <c r="G299" s="317" t="s">
        <v>25</v>
      </c>
      <c r="H299" s="317" t="s">
        <v>12</v>
      </c>
      <c r="I299" s="311"/>
      <c r="J299" s="315"/>
      <c r="K299" s="316"/>
      <c r="M299" s="357"/>
    </row>
    <row r="300" spans="1:13" ht="14.25" customHeight="1">
      <c r="A300" s="1271"/>
      <c r="B300" s="310"/>
      <c r="C300" s="320" t="str">
        <f>C294</f>
        <v xml:space="preserve">TOTAL DE BOTA FORA </v>
      </c>
      <c r="D300" s="317" t="s">
        <v>26</v>
      </c>
      <c r="E300" s="321">
        <f>E253+E196+E149+E102+E55</f>
        <v>1462.1566832000001</v>
      </c>
      <c r="F300" s="317" t="s">
        <v>4</v>
      </c>
      <c r="G300" s="317">
        <v>1</v>
      </c>
      <c r="H300" s="317" t="s">
        <v>27</v>
      </c>
      <c r="I300" s="322">
        <f>I253+I196+I149+I102+I55</f>
        <v>2690.3682970880004</v>
      </c>
      <c r="J300" s="323">
        <v>1</v>
      </c>
      <c r="K300" s="309">
        <f>K253+K196+K149+K102+K55</f>
        <v>28208.47995016192</v>
      </c>
      <c r="M300" s="357"/>
    </row>
    <row r="301" spans="1:13" ht="14.25" customHeight="1">
      <c r="A301" s="1271"/>
      <c r="B301" s="319" t="s">
        <v>16</v>
      </c>
      <c r="C301" s="324"/>
      <c r="D301" s="325"/>
      <c r="E301" s="325"/>
      <c r="F301" s="325"/>
      <c r="G301" s="325"/>
      <c r="H301" s="325"/>
      <c r="I301" s="325"/>
      <c r="J301" s="326"/>
      <c r="K301" s="327">
        <f>SUM(K300)</f>
        <v>28208.47995016192</v>
      </c>
      <c r="M301" s="357">
        <v>69776.622882859534</v>
      </c>
    </row>
    <row r="302" spans="1:13" ht="14.25" customHeight="1" thickBot="1">
      <c r="A302" s="1272"/>
      <c r="B302" s="351"/>
      <c r="C302" s="352"/>
      <c r="D302" s="353"/>
      <c r="E302" s="353"/>
      <c r="F302" s="353"/>
      <c r="G302" s="353"/>
      <c r="H302" s="353"/>
      <c r="I302" s="353"/>
      <c r="J302" s="354"/>
      <c r="K302" s="355"/>
    </row>
  </sheetData>
  <customSheetViews>
    <customSheetView guid="{E8D46A29-8D28-49CA-936A-9705D639E1C7}" topLeftCell="A7">
      <selection activeCell="F28" sqref="F28:G28"/>
      <pageMargins left="0.78740157480314965" right="0.78740157480314965" top="0.98425196850393704" bottom="0.98425196850393704" header="0.51181102362204722" footer="0.51181102362204722"/>
      <printOptions horizontalCentered="1"/>
      <pageSetup scale="90" orientation="landscape" horizontalDpi="4294967293" r:id="rId1"/>
      <headerFooter alignWithMargins="0"/>
    </customSheetView>
  </customSheetViews>
  <mergeCells count="59">
    <mergeCell ref="D35:I35"/>
    <mergeCell ref="D40:I40"/>
    <mergeCell ref="A199:A255"/>
    <mergeCell ref="D200:I200"/>
    <mergeCell ref="D206:I206"/>
    <mergeCell ref="D213:I213"/>
    <mergeCell ref="D220:I220"/>
    <mergeCell ref="D227:I227"/>
    <mergeCell ref="D243:K243"/>
    <mergeCell ref="D244:I244"/>
    <mergeCell ref="D250:I250"/>
    <mergeCell ref="A152:A198"/>
    <mergeCell ref="D153:I153"/>
    <mergeCell ref="D159:I159"/>
    <mergeCell ref="D166:I166"/>
    <mergeCell ref="D173:I173"/>
    <mergeCell ref="D238:I238"/>
    <mergeCell ref="D92:K92"/>
    <mergeCell ref="A105:A151"/>
    <mergeCell ref="D106:I106"/>
    <mergeCell ref="D112:I112"/>
    <mergeCell ref="D119:I119"/>
    <mergeCell ref="D126:I126"/>
    <mergeCell ref="D133:I133"/>
    <mergeCell ref="D139:K139"/>
    <mergeCell ref="D140:I140"/>
    <mergeCell ref="D146:I146"/>
    <mergeCell ref="D180:I180"/>
    <mergeCell ref="D186:K186"/>
    <mergeCell ref="D187:I187"/>
    <mergeCell ref="D193:I193"/>
    <mergeCell ref="D233:I233"/>
    <mergeCell ref="D59:I59"/>
    <mergeCell ref="D65:I65"/>
    <mergeCell ref="D72:I72"/>
    <mergeCell ref="D79:I79"/>
    <mergeCell ref="D86:I86"/>
    <mergeCell ref="D284:I284"/>
    <mergeCell ref="D290:K290"/>
    <mergeCell ref="D291:I291"/>
    <mergeCell ref="D263:I263"/>
    <mergeCell ref="D270:I270"/>
    <mergeCell ref="D277:I277"/>
    <mergeCell ref="D93:I93"/>
    <mergeCell ref="D99:I99"/>
    <mergeCell ref="A1:K1"/>
    <mergeCell ref="D257:I257"/>
    <mergeCell ref="A256:A302"/>
    <mergeCell ref="A2:A57"/>
    <mergeCell ref="D3:I3"/>
    <mergeCell ref="D9:I9"/>
    <mergeCell ref="D16:I16"/>
    <mergeCell ref="D23:I23"/>
    <mergeCell ref="D30:I30"/>
    <mergeCell ref="D45:K45"/>
    <mergeCell ref="D46:I46"/>
    <mergeCell ref="D52:I52"/>
    <mergeCell ref="A58:A104"/>
    <mergeCell ref="D297:I297"/>
  </mergeCells>
  <phoneticPr fontId="0" type="noConversion"/>
  <printOptions horizontalCentered="1"/>
  <pageMargins left="0" right="0" top="0.39370078740157483" bottom="0.19685039370078741" header="0.51181102362204722" footer="0.51181102362204722"/>
  <pageSetup paperSize="9" scale="82" fitToHeight="0" orientation="landscape" horizontalDpi="4294967293" r:id="rId2"/>
  <headerFooter alignWithMargins="0"/>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tabColor rgb="FF00B050"/>
  </sheetPr>
  <dimension ref="A1:N231"/>
  <sheetViews>
    <sheetView zoomScale="85" zoomScaleNormal="85" workbookViewId="0">
      <selection sqref="A1:J231"/>
    </sheetView>
  </sheetViews>
  <sheetFormatPr defaultRowHeight="13.2"/>
  <cols>
    <col min="1" max="1" width="7" customWidth="1"/>
    <col min="2" max="2" width="74.88671875" bestFit="1" customWidth="1"/>
    <col min="3" max="3" width="14.6640625" bestFit="1" customWidth="1"/>
    <col min="4" max="4" width="10.5546875" customWidth="1"/>
    <col min="5" max="5" width="10.88671875" customWidth="1"/>
    <col min="6" max="6" width="11.6640625" customWidth="1"/>
    <col min="7" max="8" width="9.44140625" bestFit="1" customWidth="1"/>
    <col min="9" max="9" width="14.33203125" bestFit="1" customWidth="1"/>
    <col min="10" max="10" width="17.6640625" customWidth="1"/>
    <col min="257" max="257" width="13.5546875" customWidth="1"/>
    <col min="258" max="258" width="66.6640625" customWidth="1"/>
    <col min="259" max="259" width="10.44140625" bestFit="1" customWidth="1"/>
    <col min="260" max="260" width="10.5546875" customWidth="1"/>
    <col min="261" max="261" width="10.88671875" customWidth="1"/>
    <col min="262" max="262" width="11.6640625" customWidth="1"/>
    <col min="263" max="264" width="9.44140625" bestFit="1" customWidth="1"/>
    <col min="265" max="265" width="11.109375" bestFit="1" customWidth="1"/>
    <col min="266" max="266" width="17.6640625" customWidth="1"/>
    <col min="513" max="513" width="13.5546875" customWidth="1"/>
    <col min="514" max="514" width="66.6640625" customWidth="1"/>
    <col min="515" max="515" width="10.44140625" bestFit="1" customWidth="1"/>
    <col min="516" max="516" width="10.5546875" customWidth="1"/>
    <col min="517" max="517" width="10.88671875" customWidth="1"/>
    <col min="518" max="518" width="11.6640625" customWidth="1"/>
    <col min="519" max="520" width="9.44140625" bestFit="1" customWidth="1"/>
    <col min="521" max="521" width="11.109375" bestFit="1" customWidth="1"/>
    <col min="522" max="522" width="17.6640625" customWidth="1"/>
    <col min="769" max="769" width="13.5546875" customWidth="1"/>
    <col min="770" max="770" width="66.6640625" customWidth="1"/>
    <col min="771" max="771" width="10.44140625" bestFit="1" customWidth="1"/>
    <col min="772" max="772" width="10.5546875" customWidth="1"/>
    <col min="773" max="773" width="10.88671875" customWidth="1"/>
    <col min="774" max="774" width="11.6640625" customWidth="1"/>
    <col min="775" max="776" width="9.44140625" bestFit="1" customWidth="1"/>
    <col min="777" max="777" width="11.109375" bestFit="1" customWidth="1"/>
    <col min="778" max="778" width="17.6640625" customWidth="1"/>
    <col min="1025" max="1025" width="13.5546875" customWidth="1"/>
    <col min="1026" max="1026" width="66.6640625" customWidth="1"/>
    <col min="1027" max="1027" width="10.44140625" bestFit="1" customWidth="1"/>
    <col min="1028" max="1028" width="10.5546875" customWidth="1"/>
    <col min="1029" max="1029" width="10.88671875" customWidth="1"/>
    <col min="1030" max="1030" width="11.6640625" customWidth="1"/>
    <col min="1031" max="1032" width="9.44140625" bestFit="1" customWidth="1"/>
    <col min="1033" max="1033" width="11.109375" bestFit="1" customWidth="1"/>
    <col min="1034" max="1034" width="17.6640625" customWidth="1"/>
    <col min="1281" max="1281" width="13.5546875" customWidth="1"/>
    <col min="1282" max="1282" width="66.6640625" customWidth="1"/>
    <col min="1283" max="1283" width="10.44140625" bestFit="1" customWidth="1"/>
    <col min="1284" max="1284" width="10.5546875" customWidth="1"/>
    <col min="1285" max="1285" width="10.88671875" customWidth="1"/>
    <col min="1286" max="1286" width="11.6640625" customWidth="1"/>
    <col min="1287" max="1288" width="9.44140625" bestFit="1" customWidth="1"/>
    <col min="1289" max="1289" width="11.109375" bestFit="1" customWidth="1"/>
    <col min="1290" max="1290" width="17.6640625" customWidth="1"/>
    <col min="1537" max="1537" width="13.5546875" customWidth="1"/>
    <col min="1538" max="1538" width="66.6640625" customWidth="1"/>
    <col min="1539" max="1539" width="10.44140625" bestFit="1" customWidth="1"/>
    <col min="1540" max="1540" width="10.5546875" customWidth="1"/>
    <col min="1541" max="1541" width="10.88671875" customWidth="1"/>
    <col min="1542" max="1542" width="11.6640625" customWidth="1"/>
    <col min="1543" max="1544" width="9.44140625" bestFit="1" customWidth="1"/>
    <col min="1545" max="1545" width="11.109375" bestFit="1" customWidth="1"/>
    <col min="1546" max="1546" width="17.6640625" customWidth="1"/>
    <col min="1793" max="1793" width="13.5546875" customWidth="1"/>
    <col min="1794" max="1794" width="66.6640625" customWidth="1"/>
    <col min="1795" max="1795" width="10.44140625" bestFit="1" customWidth="1"/>
    <col min="1796" max="1796" width="10.5546875" customWidth="1"/>
    <col min="1797" max="1797" width="10.88671875" customWidth="1"/>
    <col min="1798" max="1798" width="11.6640625" customWidth="1"/>
    <col min="1799" max="1800" width="9.44140625" bestFit="1" customWidth="1"/>
    <col min="1801" max="1801" width="11.109375" bestFit="1" customWidth="1"/>
    <col min="1802" max="1802" width="17.6640625" customWidth="1"/>
    <col min="2049" max="2049" width="13.5546875" customWidth="1"/>
    <col min="2050" max="2050" width="66.6640625" customWidth="1"/>
    <col min="2051" max="2051" width="10.44140625" bestFit="1" customWidth="1"/>
    <col min="2052" max="2052" width="10.5546875" customWidth="1"/>
    <col min="2053" max="2053" width="10.88671875" customWidth="1"/>
    <col min="2054" max="2054" width="11.6640625" customWidth="1"/>
    <col min="2055" max="2056" width="9.44140625" bestFit="1" customWidth="1"/>
    <col min="2057" max="2057" width="11.109375" bestFit="1" customWidth="1"/>
    <col min="2058" max="2058" width="17.6640625" customWidth="1"/>
    <col min="2305" max="2305" width="13.5546875" customWidth="1"/>
    <col min="2306" max="2306" width="66.6640625" customWidth="1"/>
    <col min="2307" max="2307" width="10.44140625" bestFit="1" customWidth="1"/>
    <col min="2308" max="2308" width="10.5546875" customWidth="1"/>
    <col min="2309" max="2309" width="10.88671875" customWidth="1"/>
    <col min="2310" max="2310" width="11.6640625" customWidth="1"/>
    <col min="2311" max="2312" width="9.44140625" bestFit="1" customWidth="1"/>
    <col min="2313" max="2313" width="11.109375" bestFit="1" customWidth="1"/>
    <col min="2314" max="2314" width="17.6640625" customWidth="1"/>
    <col min="2561" max="2561" width="13.5546875" customWidth="1"/>
    <col min="2562" max="2562" width="66.6640625" customWidth="1"/>
    <col min="2563" max="2563" width="10.44140625" bestFit="1" customWidth="1"/>
    <col min="2564" max="2564" width="10.5546875" customWidth="1"/>
    <col min="2565" max="2565" width="10.88671875" customWidth="1"/>
    <col min="2566" max="2566" width="11.6640625" customWidth="1"/>
    <col min="2567" max="2568" width="9.44140625" bestFit="1" customWidth="1"/>
    <col min="2569" max="2569" width="11.109375" bestFit="1" customWidth="1"/>
    <col min="2570" max="2570" width="17.6640625" customWidth="1"/>
    <col min="2817" max="2817" width="13.5546875" customWidth="1"/>
    <col min="2818" max="2818" width="66.6640625" customWidth="1"/>
    <col min="2819" max="2819" width="10.44140625" bestFit="1" customWidth="1"/>
    <col min="2820" max="2820" width="10.5546875" customWidth="1"/>
    <col min="2821" max="2821" width="10.88671875" customWidth="1"/>
    <col min="2822" max="2822" width="11.6640625" customWidth="1"/>
    <col min="2823" max="2824" width="9.44140625" bestFit="1" customWidth="1"/>
    <col min="2825" max="2825" width="11.109375" bestFit="1" customWidth="1"/>
    <col min="2826" max="2826" width="17.6640625" customWidth="1"/>
    <col min="3073" max="3073" width="13.5546875" customWidth="1"/>
    <col min="3074" max="3074" width="66.6640625" customWidth="1"/>
    <col min="3075" max="3075" width="10.44140625" bestFit="1" customWidth="1"/>
    <col min="3076" max="3076" width="10.5546875" customWidth="1"/>
    <col min="3077" max="3077" width="10.88671875" customWidth="1"/>
    <col min="3078" max="3078" width="11.6640625" customWidth="1"/>
    <col min="3079" max="3080" width="9.44140625" bestFit="1" customWidth="1"/>
    <col min="3081" max="3081" width="11.109375" bestFit="1" customWidth="1"/>
    <col min="3082" max="3082" width="17.6640625" customWidth="1"/>
    <col min="3329" max="3329" width="13.5546875" customWidth="1"/>
    <col min="3330" max="3330" width="66.6640625" customWidth="1"/>
    <col min="3331" max="3331" width="10.44140625" bestFit="1" customWidth="1"/>
    <col min="3332" max="3332" width="10.5546875" customWidth="1"/>
    <col min="3333" max="3333" width="10.88671875" customWidth="1"/>
    <col min="3334" max="3334" width="11.6640625" customWidth="1"/>
    <col min="3335" max="3336" width="9.44140625" bestFit="1" customWidth="1"/>
    <col min="3337" max="3337" width="11.109375" bestFit="1" customWidth="1"/>
    <col min="3338" max="3338" width="17.6640625" customWidth="1"/>
    <col min="3585" max="3585" width="13.5546875" customWidth="1"/>
    <col min="3586" max="3586" width="66.6640625" customWidth="1"/>
    <col min="3587" max="3587" width="10.44140625" bestFit="1" customWidth="1"/>
    <col min="3588" max="3588" width="10.5546875" customWidth="1"/>
    <col min="3589" max="3589" width="10.88671875" customWidth="1"/>
    <col min="3590" max="3590" width="11.6640625" customWidth="1"/>
    <col min="3591" max="3592" width="9.44140625" bestFit="1" customWidth="1"/>
    <col min="3593" max="3593" width="11.109375" bestFit="1" customWidth="1"/>
    <col min="3594" max="3594" width="17.6640625" customWidth="1"/>
    <col min="3841" max="3841" width="13.5546875" customWidth="1"/>
    <col min="3842" max="3842" width="66.6640625" customWidth="1"/>
    <col min="3843" max="3843" width="10.44140625" bestFit="1" customWidth="1"/>
    <col min="3844" max="3844" width="10.5546875" customWidth="1"/>
    <col min="3845" max="3845" width="10.88671875" customWidth="1"/>
    <col min="3846" max="3846" width="11.6640625" customWidth="1"/>
    <col min="3847" max="3848" width="9.44140625" bestFit="1" customWidth="1"/>
    <col min="3849" max="3849" width="11.109375" bestFit="1" customWidth="1"/>
    <col min="3850" max="3850" width="17.6640625" customWidth="1"/>
    <col min="4097" max="4097" width="13.5546875" customWidth="1"/>
    <col min="4098" max="4098" width="66.6640625" customWidth="1"/>
    <col min="4099" max="4099" width="10.44140625" bestFit="1" customWidth="1"/>
    <col min="4100" max="4100" width="10.5546875" customWidth="1"/>
    <col min="4101" max="4101" width="10.88671875" customWidth="1"/>
    <col min="4102" max="4102" width="11.6640625" customWidth="1"/>
    <col min="4103" max="4104" width="9.44140625" bestFit="1" customWidth="1"/>
    <col min="4105" max="4105" width="11.109375" bestFit="1" customWidth="1"/>
    <col min="4106" max="4106" width="17.6640625" customWidth="1"/>
    <col min="4353" max="4353" width="13.5546875" customWidth="1"/>
    <col min="4354" max="4354" width="66.6640625" customWidth="1"/>
    <col min="4355" max="4355" width="10.44140625" bestFit="1" customWidth="1"/>
    <col min="4356" max="4356" width="10.5546875" customWidth="1"/>
    <col min="4357" max="4357" width="10.88671875" customWidth="1"/>
    <col min="4358" max="4358" width="11.6640625" customWidth="1"/>
    <col min="4359" max="4360" width="9.44140625" bestFit="1" customWidth="1"/>
    <col min="4361" max="4361" width="11.109375" bestFit="1" customWidth="1"/>
    <col min="4362" max="4362" width="17.6640625" customWidth="1"/>
    <col min="4609" max="4609" width="13.5546875" customWidth="1"/>
    <col min="4610" max="4610" width="66.6640625" customWidth="1"/>
    <col min="4611" max="4611" width="10.44140625" bestFit="1" customWidth="1"/>
    <col min="4612" max="4612" width="10.5546875" customWidth="1"/>
    <col min="4613" max="4613" width="10.88671875" customWidth="1"/>
    <col min="4614" max="4614" width="11.6640625" customWidth="1"/>
    <col min="4615" max="4616" width="9.44140625" bestFit="1" customWidth="1"/>
    <col min="4617" max="4617" width="11.109375" bestFit="1" customWidth="1"/>
    <col min="4618" max="4618" width="17.6640625" customWidth="1"/>
    <col min="4865" max="4865" width="13.5546875" customWidth="1"/>
    <col min="4866" max="4866" width="66.6640625" customWidth="1"/>
    <col min="4867" max="4867" width="10.44140625" bestFit="1" customWidth="1"/>
    <col min="4868" max="4868" width="10.5546875" customWidth="1"/>
    <col min="4869" max="4869" width="10.88671875" customWidth="1"/>
    <col min="4870" max="4870" width="11.6640625" customWidth="1"/>
    <col min="4871" max="4872" width="9.44140625" bestFit="1" customWidth="1"/>
    <col min="4873" max="4873" width="11.109375" bestFit="1" customWidth="1"/>
    <col min="4874" max="4874" width="17.6640625" customWidth="1"/>
    <col min="5121" max="5121" width="13.5546875" customWidth="1"/>
    <col min="5122" max="5122" width="66.6640625" customWidth="1"/>
    <col min="5123" max="5123" width="10.44140625" bestFit="1" customWidth="1"/>
    <col min="5124" max="5124" width="10.5546875" customWidth="1"/>
    <col min="5125" max="5125" width="10.88671875" customWidth="1"/>
    <col min="5126" max="5126" width="11.6640625" customWidth="1"/>
    <col min="5127" max="5128" width="9.44140625" bestFit="1" customWidth="1"/>
    <col min="5129" max="5129" width="11.109375" bestFit="1" customWidth="1"/>
    <col min="5130" max="5130" width="17.6640625" customWidth="1"/>
    <col min="5377" max="5377" width="13.5546875" customWidth="1"/>
    <col min="5378" max="5378" width="66.6640625" customWidth="1"/>
    <col min="5379" max="5379" width="10.44140625" bestFit="1" customWidth="1"/>
    <col min="5380" max="5380" width="10.5546875" customWidth="1"/>
    <col min="5381" max="5381" width="10.88671875" customWidth="1"/>
    <col min="5382" max="5382" width="11.6640625" customWidth="1"/>
    <col min="5383" max="5384" width="9.44140625" bestFit="1" customWidth="1"/>
    <col min="5385" max="5385" width="11.109375" bestFit="1" customWidth="1"/>
    <col min="5386" max="5386" width="17.6640625" customWidth="1"/>
    <col min="5633" max="5633" width="13.5546875" customWidth="1"/>
    <col min="5634" max="5634" width="66.6640625" customWidth="1"/>
    <col min="5635" max="5635" width="10.44140625" bestFit="1" customWidth="1"/>
    <col min="5636" max="5636" width="10.5546875" customWidth="1"/>
    <col min="5637" max="5637" width="10.88671875" customWidth="1"/>
    <col min="5638" max="5638" width="11.6640625" customWidth="1"/>
    <col min="5639" max="5640" width="9.44140625" bestFit="1" customWidth="1"/>
    <col min="5641" max="5641" width="11.109375" bestFit="1" customWidth="1"/>
    <col min="5642" max="5642" width="17.6640625" customWidth="1"/>
    <col min="5889" max="5889" width="13.5546875" customWidth="1"/>
    <col min="5890" max="5890" width="66.6640625" customWidth="1"/>
    <col min="5891" max="5891" width="10.44140625" bestFit="1" customWidth="1"/>
    <col min="5892" max="5892" width="10.5546875" customWidth="1"/>
    <col min="5893" max="5893" width="10.88671875" customWidth="1"/>
    <col min="5894" max="5894" width="11.6640625" customWidth="1"/>
    <col min="5895" max="5896" width="9.44140625" bestFit="1" customWidth="1"/>
    <col min="5897" max="5897" width="11.109375" bestFit="1" customWidth="1"/>
    <col min="5898" max="5898" width="17.6640625" customWidth="1"/>
    <col min="6145" max="6145" width="13.5546875" customWidth="1"/>
    <col min="6146" max="6146" width="66.6640625" customWidth="1"/>
    <col min="6147" max="6147" width="10.44140625" bestFit="1" customWidth="1"/>
    <col min="6148" max="6148" width="10.5546875" customWidth="1"/>
    <col min="6149" max="6149" width="10.88671875" customWidth="1"/>
    <col min="6150" max="6150" width="11.6640625" customWidth="1"/>
    <col min="6151" max="6152" width="9.44140625" bestFit="1" customWidth="1"/>
    <col min="6153" max="6153" width="11.109375" bestFit="1" customWidth="1"/>
    <col min="6154" max="6154" width="17.6640625" customWidth="1"/>
    <col min="6401" max="6401" width="13.5546875" customWidth="1"/>
    <col min="6402" max="6402" width="66.6640625" customWidth="1"/>
    <col min="6403" max="6403" width="10.44140625" bestFit="1" customWidth="1"/>
    <col min="6404" max="6404" width="10.5546875" customWidth="1"/>
    <col min="6405" max="6405" width="10.88671875" customWidth="1"/>
    <col min="6406" max="6406" width="11.6640625" customWidth="1"/>
    <col min="6407" max="6408" width="9.44140625" bestFit="1" customWidth="1"/>
    <col min="6409" max="6409" width="11.109375" bestFit="1" customWidth="1"/>
    <col min="6410" max="6410" width="17.6640625" customWidth="1"/>
    <col min="6657" max="6657" width="13.5546875" customWidth="1"/>
    <col min="6658" max="6658" width="66.6640625" customWidth="1"/>
    <col min="6659" max="6659" width="10.44140625" bestFit="1" customWidth="1"/>
    <col min="6660" max="6660" width="10.5546875" customWidth="1"/>
    <col min="6661" max="6661" width="10.88671875" customWidth="1"/>
    <col min="6662" max="6662" width="11.6640625" customWidth="1"/>
    <col min="6663" max="6664" width="9.44140625" bestFit="1" customWidth="1"/>
    <col min="6665" max="6665" width="11.109375" bestFit="1" customWidth="1"/>
    <col min="6666" max="6666" width="17.6640625" customWidth="1"/>
    <col min="6913" max="6913" width="13.5546875" customWidth="1"/>
    <col min="6914" max="6914" width="66.6640625" customWidth="1"/>
    <col min="6915" max="6915" width="10.44140625" bestFit="1" customWidth="1"/>
    <col min="6916" max="6916" width="10.5546875" customWidth="1"/>
    <col min="6917" max="6917" width="10.88671875" customWidth="1"/>
    <col min="6918" max="6918" width="11.6640625" customWidth="1"/>
    <col min="6919" max="6920" width="9.44140625" bestFit="1" customWidth="1"/>
    <col min="6921" max="6921" width="11.109375" bestFit="1" customWidth="1"/>
    <col min="6922" max="6922" width="17.6640625" customWidth="1"/>
    <col min="7169" max="7169" width="13.5546875" customWidth="1"/>
    <col min="7170" max="7170" width="66.6640625" customWidth="1"/>
    <col min="7171" max="7171" width="10.44140625" bestFit="1" customWidth="1"/>
    <col min="7172" max="7172" width="10.5546875" customWidth="1"/>
    <col min="7173" max="7173" width="10.88671875" customWidth="1"/>
    <col min="7174" max="7174" width="11.6640625" customWidth="1"/>
    <col min="7175" max="7176" width="9.44140625" bestFit="1" customWidth="1"/>
    <col min="7177" max="7177" width="11.109375" bestFit="1" customWidth="1"/>
    <col min="7178" max="7178" width="17.6640625" customWidth="1"/>
    <col min="7425" max="7425" width="13.5546875" customWidth="1"/>
    <col min="7426" max="7426" width="66.6640625" customWidth="1"/>
    <col min="7427" max="7427" width="10.44140625" bestFit="1" customWidth="1"/>
    <col min="7428" max="7428" width="10.5546875" customWidth="1"/>
    <col min="7429" max="7429" width="10.88671875" customWidth="1"/>
    <col min="7430" max="7430" width="11.6640625" customWidth="1"/>
    <col min="7431" max="7432" width="9.44140625" bestFit="1" customWidth="1"/>
    <col min="7433" max="7433" width="11.109375" bestFit="1" customWidth="1"/>
    <col min="7434" max="7434" width="17.6640625" customWidth="1"/>
    <col min="7681" max="7681" width="13.5546875" customWidth="1"/>
    <col min="7682" max="7682" width="66.6640625" customWidth="1"/>
    <col min="7683" max="7683" width="10.44140625" bestFit="1" customWidth="1"/>
    <col min="7684" max="7684" width="10.5546875" customWidth="1"/>
    <col min="7685" max="7685" width="10.88671875" customWidth="1"/>
    <col min="7686" max="7686" width="11.6640625" customWidth="1"/>
    <col min="7687" max="7688" width="9.44140625" bestFit="1" customWidth="1"/>
    <col min="7689" max="7689" width="11.109375" bestFit="1" customWidth="1"/>
    <col min="7690" max="7690" width="17.6640625" customWidth="1"/>
    <col min="7937" max="7937" width="13.5546875" customWidth="1"/>
    <col min="7938" max="7938" width="66.6640625" customWidth="1"/>
    <col min="7939" max="7939" width="10.44140625" bestFit="1" customWidth="1"/>
    <col min="7940" max="7940" width="10.5546875" customWidth="1"/>
    <col min="7941" max="7941" width="10.88671875" customWidth="1"/>
    <col min="7942" max="7942" width="11.6640625" customWidth="1"/>
    <col min="7943" max="7944" width="9.44140625" bestFit="1" customWidth="1"/>
    <col min="7945" max="7945" width="11.109375" bestFit="1" customWidth="1"/>
    <col min="7946" max="7946" width="17.6640625" customWidth="1"/>
    <col min="8193" max="8193" width="13.5546875" customWidth="1"/>
    <col min="8194" max="8194" width="66.6640625" customWidth="1"/>
    <col min="8195" max="8195" width="10.44140625" bestFit="1" customWidth="1"/>
    <col min="8196" max="8196" width="10.5546875" customWidth="1"/>
    <col min="8197" max="8197" width="10.88671875" customWidth="1"/>
    <col min="8198" max="8198" width="11.6640625" customWidth="1"/>
    <col min="8199" max="8200" width="9.44140625" bestFit="1" customWidth="1"/>
    <col min="8201" max="8201" width="11.109375" bestFit="1" customWidth="1"/>
    <col min="8202" max="8202" width="17.6640625" customWidth="1"/>
    <col min="8449" max="8449" width="13.5546875" customWidth="1"/>
    <col min="8450" max="8450" width="66.6640625" customWidth="1"/>
    <col min="8451" max="8451" width="10.44140625" bestFit="1" customWidth="1"/>
    <col min="8452" max="8452" width="10.5546875" customWidth="1"/>
    <col min="8453" max="8453" width="10.88671875" customWidth="1"/>
    <col min="8454" max="8454" width="11.6640625" customWidth="1"/>
    <col min="8455" max="8456" width="9.44140625" bestFit="1" customWidth="1"/>
    <col min="8457" max="8457" width="11.109375" bestFit="1" customWidth="1"/>
    <col min="8458" max="8458" width="17.6640625" customWidth="1"/>
    <col min="8705" max="8705" width="13.5546875" customWidth="1"/>
    <col min="8706" max="8706" width="66.6640625" customWidth="1"/>
    <col min="8707" max="8707" width="10.44140625" bestFit="1" customWidth="1"/>
    <col min="8708" max="8708" width="10.5546875" customWidth="1"/>
    <col min="8709" max="8709" width="10.88671875" customWidth="1"/>
    <col min="8710" max="8710" width="11.6640625" customWidth="1"/>
    <col min="8711" max="8712" width="9.44140625" bestFit="1" customWidth="1"/>
    <col min="8713" max="8713" width="11.109375" bestFit="1" customWidth="1"/>
    <col min="8714" max="8714" width="17.6640625" customWidth="1"/>
    <col min="8961" max="8961" width="13.5546875" customWidth="1"/>
    <col min="8962" max="8962" width="66.6640625" customWidth="1"/>
    <col min="8963" max="8963" width="10.44140625" bestFit="1" customWidth="1"/>
    <col min="8964" max="8964" width="10.5546875" customWidth="1"/>
    <col min="8965" max="8965" width="10.88671875" customWidth="1"/>
    <col min="8966" max="8966" width="11.6640625" customWidth="1"/>
    <col min="8967" max="8968" width="9.44140625" bestFit="1" customWidth="1"/>
    <col min="8969" max="8969" width="11.109375" bestFit="1" customWidth="1"/>
    <col min="8970" max="8970" width="17.6640625" customWidth="1"/>
    <col min="9217" max="9217" width="13.5546875" customWidth="1"/>
    <col min="9218" max="9218" width="66.6640625" customWidth="1"/>
    <col min="9219" max="9219" width="10.44140625" bestFit="1" customWidth="1"/>
    <col min="9220" max="9220" width="10.5546875" customWidth="1"/>
    <col min="9221" max="9221" width="10.88671875" customWidth="1"/>
    <col min="9222" max="9222" width="11.6640625" customWidth="1"/>
    <col min="9223" max="9224" width="9.44140625" bestFit="1" customWidth="1"/>
    <col min="9225" max="9225" width="11.109375" bestFit="1" customWidth="1"/>
    <col min="9226" max="9226" width="17.6640625" customWidth="1"/>
    <col min="9473" max="9473" width="13.5546875" customWidth="1"/>
    <col min="9474" max="9474" width="66.6640625" customWidth="1"/>
    <col min="9475" max="9475" width="10.44140625" bestFit="1" customWidth="1"/>
    <col min="9476" max="9476" width="10.5546875" customWidth="1"/>
    <col min="9477" max="9477" width="10.88671875" customWidth="1"/>
    <col min="9478" max="9478" width="11.6640625" customWidth="1"/>
    <col min="9479" max="9480" width="9.44140625" bestFit="1" customWidth="1"/>
    <col min="9481" max="9481" width="11.109375" bestFit="1" customWidth="1"/>
    <col min="9482" max="9482" width="17.6640625" customWidth="1"/>
    <col min="9729" max="9729" width="13.5546875" customWidth="1"/>
    <col min="9730" max="9730" width="66.6640625" customWidth="1"/>
    <col min="9731" max="9731" width="10.44140625" bestFit="1" customWidth="1"/>
    <col min="9732" max="9732" width="10.5546875" customWidth="1"/>
    <col min="9733" max="9733" width="10.88671875" customWidth="1"/>
    <col min="9734" max="9734" width="11.6640625" customWidth="1"/>
    <col min="9735" max="9736" width="9.44140625" bestFit="1" customWidth="1"/>
    <col min="9737" max="9737" width="11.109375" bestFit="1" customWidth="1"/>
    <col min="9738" max="9738" width="17.6640625" customWidth="1"/>
    <col min="9985" max="9985" width="13.5546875" customWidth="1"/>
    <col min="9986" max="9986" width="66.6640625" customWidth="1"/>
    <col min="9987" max="9987" width="10.44140625" bestFit="1" customWidth="1"/>
    <col min="9988" max="9988" width="10.5546875" customWidth="1"/>
    <col min="9989" max="9989" width="10.88671875" customWidth="1"/>
    <col min="9990" max="9990" width="11.6640625" customWidth="1"/>
    <col min="9991" max="9992" width="9.44140625" bestFit="1" customWidth="1"/>
    <col min="9993" max="9993" width="11.109375" bestFit="1" customWidth="1"/>
    <col min="9994" max="9994" width="17.6640625" customWidth="1"/>
    <col min="10241" max="10241" width="13.5546875" customWidth="1"/>
    <col min="10242" max="10242" width="66.6640625" customWidth="1"/>
    <col min="10243" max="10243" width="10.44140625" bestFit="1" customWidth="1"/>
    <col min="10244" max="10244" width="10.5546875" customWidth="1"/>
    <col min="10245" max="10245" width="10.88671875" customWidth="1"/>
    <col min="10246" max="10246" width="11.6640625" customWidth="1"/>
    <col min="10247" max="10248" width="9.44140625" bestFit="1" customWidth="1"/>
    <col min="10249" max="10249" width="11.109375" bestFit="1" customWidth="1"/>
    <col min="10250" max="10250" width="17.6640625" customWidth="1"/>
    <col min="10497" max="10497" width="13.5546875" customWidth="1"/>
    <col min="10498" max="10498" width="66.6640625" customWidth="1"/>
    <col min="10499" max="10499" width="10.44140625" bestFit="1" customWidth="1"/>
    <col min="10500" max="10500" width="10.5546875" customWidth="1"/>
    <col min="10501" max="10501" width="10.88671875" customWidth="1"/>
    <col min="10502" max="10502" width="11.6640625" customWidth="1"/>
    <col min="10503" max="10504" width="9.44140625" bestFit="1" customWidth="1"/>
    <col min="10505" max="10505" width="11.109375" bestFit="1" customWidth="1"/>
    <col min="10506" max="10506" width="17.6640625" customWidth="1"/>
    <col min="10753" max="10753" width="13.5546875" customWidth="1"/>
    <col min="10754" max="10754" width="66.6640625" customWidth="1"/>
    <col min="10755" max="10755" width="10.44140625" bestFit="1" customWidth="1"/>
    <col min="10756" max="10756" width="10.5546875" customWidth="1"/>
    <col min="10757" max="10757" width="10.88671875" customWidth="1"/>
    <col min="10758" max="10758" width="11.6640625" customWidth="1"/>
    <col min="10759" max="10760" width="9.44140625" bestFit="1" customWidth="1"/>
    <col min="10761" max="10761" width="11.109375" bestFit="1" customWidth="1"/>
    <col min="10762" max="10762" width="17.6640625" customWidth="1"/>
    <col min="11009" max="11009" width="13.5546875" customWidth="1"/>
    <col min="11010" max="11010" width="66.6640625" customWidth="1"/>
    <col min="11011" max="11011" width="10.44140625" bestFit="1" customWidth="1"/>
    <col min="11012" max="11012" width="10.5546875" customWidth="1"/>
    <col min="11013" max="11013" width="10.88671875" customWidth="1"/>
    <col min="11014" max="11014" width="11.6640625" customWidth="1"/>
    <col min="11015" max="11016" width="9.44140625" bestFit="1" customWidth="1"/>
    <col min="11017" max="11017" width="11.109375" bestFit="1" customWidth="1"/>
    <col min="11018" max="11018" width="17.6640625" customWidth="1"/>
    <col min="11265" max="11265" width="13.5546875" customWidth="1"/>
    <col min="11266" max="11266" width="66.6640625" customWidth="1"/>
    <col min="11267" max="11267" width="10.44140625" bestFit="1" customWidth="1"/>
    <col min="11268" max="11268" width="10.5546875" customWidth="1"/>
    <col min="11269" max="11269" width="10.88671875" customWidth="1"/>
    <col min="11270" max="11270" width="11.6640625" customWidth="1"/>
    <col min="11271" max="11272" width="9.44140625" bestFit="1" customWidth="1"/>
    <col min="11273" max="11273" width="11.109375" bestFit="1" customWidth="1"/>
    <col min="11274" max="11274" width="17.6640625" customWidth="1"/>
    <col min="11521" max="11521" width="13.5546875" customWidth="1"/>
    <col min="11522" max="11522" width="66.6640625" customWidth="1"/>
    <col min="11523" max="11523" width="10.44140625" bestFit="1" customWidth="1"/>
    <col min="11524" max="11524" width="10.5546875" customWidth="1"/>
    <col min="11525" max="11525" width="10.88671875" customWidth="1"/>
    <col min="11526" max="11526" width="11.6640625" customWidth="1"/>
    <col min="11527" max="11528" width="9.44140625" bestFit="1" customWidth="1"/>
    <col min="11529" max="11529" width="11.109375" bestFit="1" customWidth="1"/>
    <col min="11530" max="11530" width="17.6640625" customWidth="1"/>
    <col min="11777" max="11777" width="13.5546875" customWidth="1"/>
    <col min="11778" max="11778" width="66.6640625" customWidth="1"/>
    <col min="11779" max="11779" width="10.44140625" bestFit="1" customWidth="1"/>
    <col min="11780" max="11780" width="10.5546875" customWidth="1"/>
    <col min="11781" max="11781" width="10.88671875" customWidth="1"/>
    <col min="11782" max="11782" width="11.6640625" customWidth="1"/>
    <col min="11783" max="11784" width="9.44140625" bestFit="1" customWidth="1"/>
    <col min="11785" max="11785" width="11.109375" bestFit="1" customWidth="1"/>
    <col min="11786" max="11786" width="17.6640625" customWidth="1"/>
    <col min="12033" max="12033" width="13.5546875" customWidth="1"/>
    <col min="12034" max="12034" width="66.6640625" customWidth="1"/>
    <col min="12035" max="12035" width="10.44140625" bestFit="1" customWidth="1"/>
    <col min="12036" max="12036" width="10.5546875" customWidth="1"/>
    <col min="12037" max="12037" width="10.88671875" customWidth="1"/>
    <col min="12038" max="12038" width="11.6640625" customWidth="1"/>
    <col min="12039" max="12040" width="9.44140625" bestFit="1" customWidth="1"/>
    <col min="12041" max="12041" width="11.109375" bestFit="1" customWidth="1"/>
    <col min="12042" max="12042" width="17.6640625" customWidth="1"/>
    <col min="12289" max="12289" width="13.5546875" customWidth="1"/>
    <col min="12290" max="12290" width="66.6640625" customWidth="1"/>
    <col min="12291" max="12291" width="10.44140625" bestFit="1" customWidth="1"/>
    <col min="12292" max="12292" width="10.5546875" customWidth="1"/>
    <col min="12293" max="12293" width="10.88671875" customWidth="1"/>
    <col min="12294" max="12294" width="11.6640625" customWidth="1"/>
    <col min="12295" max="12296" width="9.44140625" bestFit="1" customWidth="1"/>
    <col min="12297" max="12297" width="11.109375" bestFit="1" customWidth="1"/>
    <col min="12298" max="12298" width="17.6640625" customWidth="1"/>
    <col min="12545" max="12545" width="13.5546875" customWidth="1"/>
    <col min="12546" max="12546" width="66.6640625" customWidth="1"/>
    <col min="12547" max="12547" width="10.44140625" bestFit="1" customWidth="1"/>
    <col min="12548" max="12548" width="10.5546875" customWidth="1"/>
    <col min="12549" max="12549" width="10.88671875" customWidth="1"/>
    <col min="12550" max="12550" width="11.6640625" customWidth="1"/>
    <col min="12551" max="12552" width="9.44140625" bestFit="1" customWidth="1"/>
    <col min="12553" max="12553" width="11.109375" bestFit="1" customWidth="1"/>
    <col min="12554" max="12554" width="17.6640625" customWidth="1"/>
    <col min="12801" max="12801" width="13.5546875" customWidth="1"/>
    <col min="12802" max="12802" width="66.6640625" customWidth="1"/>
    <col min="12803" max="12803" width="10.44140625" bestFit="1" customWidth="1"/>
    <col min="12804" max="12804" width="10.5546875" customWidth="1"/>
    <col min="12805" max="12805" width="10.88671875" customWidth="1"/>
    <col min="12806" max="12806" width="11.6640625" customWidth="1"/>
    <col min="12807" max="12808" width="9.44140625" bestFit="1" customWidth="1"/>
    <col min="12809" max="12809" width="11.109375" bestFit="1" customWidth="1"/>
    <col min="12810" max="12810" width="17.6640625" customWidth="1"/>
    <col min="13057" max="13057" width="13.5546875" customWidth="1"/>
    <col min="13058" max="13058" width="66.6640625" customWidth="1"/>
    <col min="13059" max="13059" width="10.44140625" bestFit="1" customWidth="1"/>
    <col min="13060" max="13060" width="10.5546875" customWidth="1"/>
    <col min="13061" max="13061" width="10.88671875" customWidth="1"/>
    <col min="13062" max="13062" width="11.6640625" customWidth="1"/>
    <col min="13063" max="13064" width="9.44140625" bestFit="1" customWidth="1"/>
    <col min="13065" max="13065" width="11.109375" bestFit="1" customWidth="1"/>
    <col min="13066" max="13066" width="17.6640625" customWidth="1"/>
    <col min="13313" max="13313" width="13.5546875" customWidth="1"/>
    <col min="13314" max="13314" width="66.6640625" customWidth="1"/>
    <col min="13315" max="13315" width="10.44140625" bestFit="1" customWidth="1"/>
    <col min="13316" max="13316" width="10.5546875" customWidth="1"/>
    <col min="13317" max="13317" width="10.88671875" customWidth="1"/>
    <col min="13318" max="13318" width="11.6640625" customWidth="1"/>
    <col min="13319" max="13320" width="9.44140625" bestFit="1" customWidth="1"/>
    <col min="13321" max="13321" width="11.109375" bestFit="1" customWidth="1"/>
    <col min="13322" max="13322" width="17.6640625" customWidth="1"/>
    <col min="13569" max="13569" width="13.5546875" customWidth="1"/>
    <col min="13570" max="13570" width="66.6640625" customWidth="1"/>
    <col min="13571" max="13571" width="10.44140625" bestFit="1" customWidth="1"/>
    <col min="13572" max="13572" width="10.5546875" customWidth="1"/>
    <col min="13573" max="13573" width="10.88671875" customWidth="1"/>
    <col min="13574" max="13574" width="11.6640625" customWidth="1"/>
    <col min="13575" max="13576" width="9.44140625" bestFit="1" customWidth="1"/>
    <col min="13577" max="13577" width="11.109375" bestFit="1" customWidth="1"/>
    <col min="13578" max="13578" width="17.6640625" customWidth="1"/>
    <col min="13825" max="13825" width="13.5546875" customWidth="1"/>
    <col min="13826" max="13826" width="66.6640625" customWidth="1"/>
    <col min="13827" max="13827" width="10.44140625" bestFit="1" customWidth="1"/>
    <col min="13828" max="13828" width="10.5546875" customWidth="1"/>
    <col min="13829" max="13829" width="10.88671875" customWidth="1"/>
    <col min="13830" max="13830" width="11.6640625" customWidth="1"/>
    <col min="13831" max="13832" width="9.44140625" bestFit="1" customWidth="1"/>
    <col min="13833" max="13833" width="11.109375" bestFit="1" customWidth="1"/>
    <col min="13834" max="13834" width="17.6640625" customWidth="1"/>
    <col min="14081" max="14081" width="13.5546875" customWidth="1"/>
    <col min="14082" max="14082" width="66.6640625" customWidth="1"/>
    <col min="14083" max="14083" width="10.44140625" bestFit="1" customWidth="1"/>
    <col min="14084" max="14084" width="10.5546875" customWidth="1"/>
    <col min="14085" max="14085" width="10.88671875" customWidth="1"/>
    <col min="14086" max="14086" width="11.6640625" customWidth="1"/>
    <col min="14087" max="14088" width="9.44140625" bestFit="1" customWidth="1"/>
    <col min="14089" max="14089" width="11.109375" bestFit="1" customWidth="1"/>
    <col min="14090" max="14090" width="17.6640625" customWidth="1"/>
    <col min="14337" max="14337" width="13.5546875" customWidth="1"/>
    <col min="14338" max="14338" width="66.6640625" customWidth="1"/>
    <col min="14339" max="14339" width="10.44140625" bestFit="1" customWidth="1"/>
    <col min="14340" max="14340" width="10.5546875" customWidth="1"/>
    <col min="14341" max="14341" width="10.88671875" customWidth="1"/>
    <col min="14342" max="14342" width="11.6640625" customWidth="1"/>
    <col min="14343" max="14344" width="9.44140625" bestFit="1" customWidth="1"/>
    <col min="14345" max="14345" width="11.109375" bestFit="1" customWidth="1"/>
    <col min="14346" max="14346" width="17.6640625" customWidth="1"/>
    <col min="14593" max="14593" width="13.5546875" customWidth="1"/>
    <col min="14594" max="14594" width="66.6640625" customWidth="1"/>
    <col min="14595" max="14595" width="10.44140625" bestFit="1" customWidth="1"/>
    <col min="14596" max="14596" width="10.5546875" customWidth="1"/>
    <col min="14597" max="14597" width="10.88671875" customWidth="1"/>
    <col min="14598" max="14598" width="11.6640625" customWidth="1"/>
    <col min="14599" max="14600" width="9.44140625" bestFit="1" customWidth="1"/>
    <col min="14601" max="14601" width="11.109375" bestFit="1" customWidth="1"/>
    <col min="14602" max="14602" width="17.6640625" customWidth="1"/>
    <col min="14849" max="14849" width="13.5546875" customWidth="1"/>
    <col min="14850" max="14850" width="66.6640625" customWidth="1"/>
    <col min="14851" max="14851" width="10.44140625" bestFit="1" customWidth="1"/>
    <col min="14852" max="14852" width="10.5546875" customWidth="1"/>
    <col min="14853" max="14853" width="10.88671875" customWidth="1"/>
    <col min="14854" max="14854" width="11.6640625" customWidth="1"/>
    <col min="14855" max="14856" width="9.44140625" bestFit="1" customWidth="1"/>
    <col min="14857" max="14857" width="11.109375" bestFit="1" customWidth="1"/>
    <col min="14858" max="14858" width="17.6640625" customWidth="1"/>
    <col min="15105" max="15105" width="13.5546875" customWidth="1"/>
    <col min="15106" max="15106" width="66.6640625" customWidth="1"/>
    <col min="15107" max="15107" width="10.44140625" bestFit="1" customWidth="1"/>
    <col min="15108" max="15108" width="10.5546875" customWidth="1"/>
    <col min="15109" max="15109" width="10.88671875" customWidth="1"/>
    <col min="15110" max="15110" width="11.6640625" customWidth="1"/>
    <col min="15111" max="15112" width="9.44140625" bestFit="1" customWidth="1"/>
    <col min="15113" max="15113" width="11.109375" bestFit="1" customWidth="1"/>
    <col min="15114" max="15114" width="17.6640625" customWidth="1"/>
    <col min="15361" max="15361" width="13.5546875" customWidth="1"/>
    <col min="15362" max="15362" width="66.6640625" customWidth="1"/>
    <col min="15363" max="15363" width="10.44140625" bestFit="1" customWidth="1"/>
    <col min="15364" max="15364" width="10.5546875" customWidth="1"/>
    <col min="15365" max="15365" width="10.88671875" customWidth="1"/>
    <col min="15366" max="15366" width="11.6640625" customWidth="1"/>
    <col min="15367" max="15368" width="9.44140625" bestFit="1" customWidth="1"/>
    <col min="15369" max="15369" width="11.109375" bestFit="1" customWidth="1"/>
    <col min="15370" max="15370" width="17.6640625" customWidth="1"/>
    <col min="15617" max="15617" width="13.5546875" customWidth="1"/>
    <col min="15618" max="15618" width="66.6640625" customWidth="1"/>
    <col min="15619" max="15619" width="10.44140625" bestFit="1" customWidth="1"/>
    <col min="15620" max="15620" width="10.5546875" customWidth="1"/>
    <col min="15621" max="15621" width="10.88671875" customWidth="1"/>
    <col min="15622" max="15622" width="11.6640625" customWidth="1"/>
    <col min="15623" max="15624" width="9.44140625" bestFit="1" customWidth="1"/>
    <col min="15625" max="15625" width="11.109375" bestFit="1" customWidth="1"/>
    <col min="15626" max="15626" width="17.6640625" customWidth="1"/>
    <col min="15873" max="15873" width="13.5546875" customWidth="1"/>
    <col min="15874" max="15874" width="66.6640625" customWidth="1"/>
    <col min="15875" max="15875" width="10.44140625" bestFit="1" customWidth="1"/>
    <col min="15876" max="15876" width="10.5546875" customWidth="1"/>
    <col min="15877" max="15877" width="10.88671875" customWidth="1"/>
    <col min="15878" max="15878" width="11.6640625" customWidth="1"/>
    <col min="15879" max="15880" width="9.44140625" bestFit="1" customWidth="1"/>
    <col min="15881" max="15881" width="11.109375" bestFit="1" customWidth="1"/>
    <col min="15882" max="15882" width="17.6640625" customWidth="1"/>
    <col min="16129" max="16129" width="13.5546875" customWidth="1"/>
    <col min="16130" max="16130" width="66.6640625" customWidth="1"/>
    <col min="16131" max="16131" width="10.44140625" bestFit="1" customWidth="1"/>
    <col min="16132" max="16132" width="10.5546875" customWidth="1"/>
    <col min="16133" max="16133" width="10.88671875" customWidth="1"/>
    <col min="16134" max="16134" width="11.6640625" customWidth="1"/>
    <col min="16135" max="16136" width="9.44140625" bestFit="1" customWidth="1"/>
    <col min="16137" max="16137" width="11.109375" bestFit="1" customWidth="1"/>
    <col min="16138" max="16138" width="17.6640625" customWidth="1"/>
  </cols>
  <sheetData>
    <row r="1" spans="1:14" ht="97.95" customHeight="1" thickBot="1">
      <c r="A1" s="1279" t="str">
        <f>RESUMO!$B$2</f>
        <v>PREFEITURA DE VÁRZEA GRANDE - MT</v>
      </c>
      <c r="B1" s="1280"/>
      <c r="C1" s="1280"/>
      <c r="D1" s="1280"/>
      <c r="E1" s="1280"/>
      <c r="F1" s="1280"/>
      <c r="G1" s="1280"/>
      <c r="H1" s="1280"/>
      <c r="I1" s="1280"/>
      <c r="J1" s="1281"/>
    </row>
    <row r="2" spans="1:14" ht="20.100000000000001" customHeight="1" thickBot="1">
      <c r="A2" s="1356" t="s">
        <v>144</v>
      </c>
      <c r="B2" s="1357"/>
      <c r="C2" s="1357"/>
      <c r="D2" s="1357"/>
      <c r="E2" s="1357"/>
      <c r="F2" s="1357"/>
      <c r="G2" s="1357"/>
      <c r="H2" s="1357"/>
      <c r="I2" s="1357"/>
      <c r="J2" s="1358"/>
    </row>
    <row r="3" spans="1:14" ht="26.4">
      <c r="A3" s="1282" t="s">
        <v>381</v>
      </c>
      <c r="B3" s="1325" t="s">
        <v>154</v>
      </c>
      <c r="C3" s="1327" t="s">
        <v>145</v>
      </c>
      <c r="D3" s="1327" t="s">
        <v>146</v>
      </c>
      <c r="E3" s="170" t="s">
        <v>147</v>
      </c>
      <c r="F3" s="170" t="s">
        <v>148</v>
      </c>
      <c r="G3" s="170" t="s">
        <v>149</v>
      </c>
      <c r="H3" s="170" t="s">
        <v>150</v>
      </c>
      <c r="I3" s="170" t="s">
        <v>151</v>
      </c>
      <c r="J3" s="1328" t="s">
        <v>232</v>
      </c>
    </row>
    <row r="4" spans="1:14" ht="26.4">
      <c r="A4" s="1283"/>
      <c r="B4" s="1326"/>
      <c r="C4" s="1288"/>
      <c r="D4" s="1288"/>
      <c r="E4" s="171" t="s">
        <v>212</v>
      </c>
      <c r="F4" s="171" t="s">
        <v>152</v>
      </c>
      <c r="G4" s="171" t="s">
        <v>342</v>
      </c>
      <c r="H4" s="171" t="s">
        <v>153</v>
      </c>
      <c r="I4" s="171" t="s">
        <v>213</v>
      </c>
      <c r="J4" s="1329"/>
      <c r="N4" s="60"/>
    </row>
    <row r="5" spans="1:14">
      <c r="A5" s="1283"/>
      <c r="B5" s="61"/>
      <c r="C5" s="22"/>
      <c r="D5" s="20"/>
      <c r="E5" s="20"/>
      <c r="F5" s="20"/>
      <c r="G5" s="20"/>
      <c r="H5" s="22"/>
      <c r="I5" s="22">
        <f>SUM(C5*E5*H5)</f>
        <v>0</v>
      </c>
      <c r="J5" s="21">
        <f>SUM(C5*E5)</f>
        <v>0</v>
      </c>
    </row>
    <row r="6" spans="1:14" s="54" customFormat="1" ht="15" customHeight="1">
      <c r="A6" s="1283"/>
      <c r="B6" s="65" t="s">
        <v>22745</v>
      </c>
      <c r="C6" s="994">
        <v>197</v>
      </c>
      <c r="D6" s="20">
        <v>0.8</v>
      </c>
      <c r="E6" s="20">
        <v>1.8</v>
      </c>
      <c r="F6" s="20">
        <v>1.6</v>
      </c>
      <c r="G6" s="20">
        <v>1.65</v>
      </c>
      <c r="H6" s="20">
        <v>1.625</v>
      </c>
      <c r="I6" s="995">
        <v>576.22500000000002</v>
      </c>
      <c r="J6" s="996">
        <v>354.6</v>
      </c>
    </row>
    <row r="7" spans="1:14" s="54" customFormat="1" ht="15" customHeight="1">
      <c r="A7" s="1283"/>
      <c r="B7" s="65" t="s">
        <v>22746</v>
      </c>
      <c r="C7" s="994">
        <v>109</v>
      </c>
      <c r="D7" s="20">
        <v>0.8</v>
      </c>
      <c r="E7" s="20">
        <v>1.8</v>
      </c>
      <c r="F7" s="20">
        <v>1.6</v>
      </c>
      <c r="G7" s="20">
        <v>1.65</v>
      </c>
      <c r="H7" s="20">
        <v>1.625</v>
      </c>
      <c r="I7" s="995">
        <v>318.82500000000005</v>
      </c>
      <c r="J7" s="996">
        <v>196.20000000000002</v>
      </c>
    </row>
    <row r="8" spans="1:14" s="54" customFormat="1" ht="15" customHeight="1">
      <c r="A8" s="1283"/>
      <c r="B8" s="62"/>
      <c r="C8" s="66"/>
      <c r="D8" s="20"/>
      <c r="E8" s="20"/>
      <c r="F8" s="20"/>
      <c r="G8" s="20"/>
      <c r="H8" s="20"/>
      <c r="I8" s="20"/>
      <c r="J8" s="997"/>
    </row>
    <row r="9" spans="1:14" s="54" customFormat="1" ht="15" customHeight="1">
      <c r="A9" s="1283"/>
      <c r="B9" s="61" t="s">
        <v>22747</v>
      </c>
      <c r="C9" s="627">
        <v>75</v>
      </c>
      <c r="D9" s="627">
        <v>0.6</v>
      </c>
      <c r="E9" s="627">
        <v>1.6</v>
      </c>
      <c r="F9" s="627">
        <v>1.6</v>
      </c>
      <c r="G9" s="627">
        <v>1.65</v>
      </c>
      <c r="H9" s="627">
        <v>1.625</v>
      </c>
      <c r="I9" s="627">
        <v>195</v>
      </c>
      <c r="J9" s="997">
        <v>120</v>
      </c>
    </row>
    <row r="10" spans="1:14" s="54" customFormat="1" ht="15" customHeight="1">
      <c r="A10" s="1283"/>
      <c r="B10" s="61" t="s">
        <v>22748</v>
      </c>
      <c r="C10" s="627">
        <v>32</v>
      </c>
      <c r="D10" s="627">
        <v>0.6</v>
      </c>
      <c r="E10" s="627">
        <v>1.6</v>
      </c>
      <c r="F10" s="627">
        <v>1.6</v>
      </c>
      <c r="G10" s="627">
        <v>1.65</v>
      </c>
      <c r="H10" s="627">
        <v>1.625</v>
      </c>
      <c r="I10" s="627">
        <v>83.2</v>
      </c>
      <c r="J10" s="997">
        <v>51.2</v>
      </c>
    </row>
    <row r="11" spans="1:14" s="54" customFormat="1" ht="15" customHeight="1">
      <c r="A11" s="1283"/>
      <c r="B11" s="65" t="s">
        <v>344</v>
      </c>
      <c r="C11" s="630">
        <v>6</v>
      </c>
      <c r="D11" s="627"/>
      <c r="E11" s="627"/>
      <c r="F11" s="627"/>
      <c r="G11" s="627"/>
      <c r="H11" s="627"/>
      <c r="I11" s="627">
        <v>52.224000000000004</v>
      </c>
      <c r="J11" s="997">
        <v>20.48</v>
      </c>
    </row>
    <row r="12" spans="1:14" s="54" customFormat="1" ht="15" customHeight="1">
      <c r="A12" s="1283"/>
      <c r="B12" s="65" t="s">
        <v>345</v>
      </c>
      <c r="C12" s="630">
        <v>8</v>
      </c>
      <c r="D12" s="627"/>
      <c r="E12" s="627"/>
      <c r="F12" s="627"/>
      <c r="G12" s="627"/>
      <c r="H12" s="627"/>
      <c r="I12" s="627">
        <v>34.816000000000003</v>
      </c>
      <c r="J12" s="997">
        <v>40.96</v>
      </c>
    </row>
    <row r="13" spans="1:14" s="54" customFormat="1" ht="15" customHeight="1">
      <c r="A13" s="1283"/>
      <c r="B13" s="65"/>
      <c r="C13" s="998"/>
      <c r="D13" s="20"/>
      <c r="E13" s="20"/>
      <c r="F13" s="20"/>
      <c r="G13" s="20"/>
      <c r="H13" s="20"/>
      <c r="I13" s="999"/>
      <c r="J13" s="996"/>
    </row>
    <row r="14" spans="1:14" s="54" customFormat="1" ht="15" customHeight="1">
      <c r="A14" s="1283"/>
      <c r="B14" s="62" t="s">
        <v>155</v>
      </c>
      <c r="C14" s="24" t="s">
        <v>175</v>
      </c>
      <c r="D14" s="24" t="s">
        <v>175</v>
      </c>
      <c r="E14" s="24" t="s">
        <v>175</v>
      </c>
      <c r="F14" s="24" t="s">
        <v>175</v>
      </c>
      <c r="G14" s="24" t="s">
        <v>175</v>
      </c>
      <c r="H14" s="24" t="s">
        <v>175</v>
      </c>
      <c r="I14" s="24">
        <f>SUM(I6:I13)</f>
        <v>1260.2900000000002</v>
      </c>
      <c r="J14" s="1000" t="s">
        <v>175</v>
      </c>
    </row>
    <row r="15" spans="1:14" s="54" customFormat="1" ht="15" customHeight="1">
      <c r="A15" s="1283"/>
      <c r="B15" s="63" t="s">
        <v>156</v>
      </c>
      <c r="C15" s="646"/>
      <c r="D15" s="646"/>
      <c r="E15" s="646"/>
      <c r="F15" s="646"/>
      <c r="G15" s="646"/>
      <c r="H15" s="646"/>
      <c r="I15" s="56"/>
      <c r="J15" s="1001"/>
    </row>
    <row r="16" spans="1:14" s="54" customFormat="1" ht="15" customHeight="1" thickBot="1">
      <c r="A16" s="1283"/>
      <c r="B16" s="72" t="s">
        <v>156</v>
      </c>
      <c r="C16" s="73"/>
      <c r="D16" s="73"/>
      <c r="E16" s="73"/>
      <c r="F16" s="73"/>
      <c r="G16" s="73"/>
      <c r="H16" s="73"/>
      <c r="I16" s="75"/>
      <c r="J16" s="1002">
        <f>SUM(J5:J14)</f>
        <v>783.44000000000017</v>
      </c>
    </row>
    <row r="17" spans="1:10" s="54" customFormat="1" ht="15" customHeight="1">
      <c r="A17" s="1283"/>
      <c r="B17" s="1359" t="s">
        <v>214</v>
      </c>
      <c r="C17" s="1361" t="s">
        <v>224</v>
      </c>
      <c r="D17" s="1363" t="s">
        <v>175</v>
      </c>
      <c r="E17" s="1365" t="s">
        <v>175</v>
      </c>
      <c r="F17" s="1299"/>
      <c r="G17" s="1300"/>
      <c r="H17" s="1300"/>
      <c r="I17" s="1300"/>
      <c r="J17" s="1320"/>
    </row>
    <row r="18" spans="1:10" s="54" customFormat="1" ht="15" customHeight="1">
      <c r="A18" s="1283"/>
      <c r="B18" s="1360"/>
      <c r="C18" s="1362"/>
      <c r="D18" s="1364"/>
      <c r="E18" s="1366"/>
      <c r="F18" s="1302"/>
      <c r="G18" s="1303"/>
      <c r="H18" s="1303"/>
      <c r="I18" s="1303"/>
      <c r="J18" s="1321"/>
    </row>
    <row r="19" spans="1:10" s="54" customFormat="1" ht="15" customHeight="1">
      <c r="A19" s="1283"/>
      <c r="B19" s="838" t="s">
        <v>22072</v>
      </c>
      <c r="C19" s="820">
        <v>0</v>
      </c>
      <c r="D19" s="814">
        <v>60</v>
      </c>
      <c r="E19" s="814" t="s">
        <v>8</v>
      </c>
      <c r="F19" s="1302"/>
      <c r="G19" s="1303"/>
      <c r="H19" s="1303"/>
      <c r="I19" s="1303"/>
      <c r="J19" s="1321"/>
    </row>
    <row r="20" spans="1:10" s="54" customFormat="1" ht="15" customHeight="1">
      <c r="A20" s="1283"/>
      <c r="B20" s="838" t="s">
        <v>346</v>
      </c>
      <c r="C20" s="813">
        <v>7</v>
      </c>
      <c r="D20" s="814" t="s">
        <v>175</v>
      </c>
      <c r="E20" s="814" t="s">
        <v>175</v>
      </c>
      <c r="F20" s="1302"/>
      <c r="G20" s="1303"/>
      <c r="H20" s="1303"/>
      <c r="I20" s="1303"/>
      <c r="J20" s="1321"/>
    </row>
    <row r="21" spans="1:10" s="54" customFormat="1" ht="15" customHeight="1">
      <c r="A21" s="1283"/>
      <c r="B21" s="838" t="s">
        <v>366</v>
      </c>
      <c r="C21" s="813">
        <v>7</v>
      </c>
      <c r="D21" s="814" t="s">
        <v>175</v>
      </c>
      <c r="E21" s="814" t="s">
        <v>175</v>
      </c>
      <c r="F21" s="1302"/>
      <c r="G21" s="1303"/>
      <c r="H21" s="1303"/>
      <c r="I21" s="1303"/>
      <c r="J21" s="1321"/>
    </row>
    <row r="22" spans="1:10" s="54" customFormat="1" ht="26.4">
      <c r="A22" s="1283"/>
      <c r="B22" s="839" t="s">
        <v>22749</v>
      </c>
      <c r="C22" s="840">
        <v>2</v>
      </c>
      <c r="D22" s="841" t="s">
        <v>175</v>
      </c>
      <c r="E22" s="841" t="s">
        <v>175</v>
      </c>
      <c r="F22" s="1302"/>
      <c r="G22" s="1303"/>
      <c r="H22" s="1303"/>
      <c r="I22" s="1303"/>
      <c r="J22" s="1321"/>
    </row>
    <row r="23" spans="1:10" s="54" customFormat="1">
      <c r="A23" s="1283"/>
      <c r="B23" s="839" t="s">
        <v>22073</v>
      </c>
      <c r="C23" s="840">
        <v>7</v>
      </c>
      <c r="D23" s="841">
        <v>7</v>
      </c>
      <c r="E23" s="841" t="s">
        <v>22074</v>
      </c>
      <c r="F23" s="1302"/>
      <c r="G23" s="1303"/>
      <c r="H23" s="1303"/>
      <c r="I23" s="1303"/>
      <c r="J23" s="1321"/>
    </row>
    <row r="24" spans="1:10" s="54" customFormat="1" ht="15" customHeight="1">
      <c r="A24" s="1283"/>
      <c r="B24" s="985" t="s">
        <v>368</v>
      </c>
      <c r="C24" s="816">
        <f>SUMIF(D5:D16,0.6,C5:C16)</f>
        <v>107</v>
      </c>
      <c r="D24" s="817">
        <f>0.76^2*3.1416*C24/4</f>
        <v>48.540233280000002</v>
      </c>
      <c r="E24" s="820" t="s">
        <v>4</v>
      </c>
      <c r="F24" s="1302"/>
      <c r="G24" s="1303"/>
      <c r="H24" s="1303"/>
      <c r="I24" s="1303"/>
      <c r="J24" s="1321"/>
    </row>
    <row r="25" spans="1:10" s="54" customFormat="1" ht="15" customHeight="1">
      <c r="A25" s="1283"/>
      <c r="B25" s="985" t="s">
        <v>348</v>
      </c>
      <c r="C25" s="816">
        <f>SUMIF(D5:D16,0.8,C5:C16)</f>
        <v>306</v>
      </c>
      <c r="D25" s="817">
        <f>0.92^2*3.1416*C25/4</f>
        <v>203.41734335999999</v>
      </c>
      <c r="E25" s="820" t="s">
        <v>4</v>
      </c>
      <c r="F25" s="1302"/>
      <c r="G25" s="1303"/>
      <c r="H25" s="1303"/>
      <c r="I25" s="1303"/>
      <c r="J25" s="1321"/>
    </row>
    <row r="26" spans="1:10" s="54" customFormat="1" ht="15" customHeight="1">
      <c r="A26" s="1283"/>
      <c r="B26" s="985" t="s">
        <v>347</v>
      </c>
      <c r="C26" s="819">
        <v>8</v>
      </c>
      <c r="D26" s="986">
        <f>I12</f>
        <v>34.816000000000003</v>
      </c>
      <c r="E26" s="987"/>
      <c r="F26" s="1302"/>
      <c r="G26" s="1303"/>
      <c r="H26" s="1303"/>
      <c r="I26" s="1303"/>
      <c r="J26" s="1321"/>
    </row>
    <row r="27" spans="1:10" s="54" customFormat="1" ht="15" customHeight="1">
      <c r="A27" s="1283"/>
      <c r="B27" s="985" t="s">
        <v>330</v>
      </c>
      <c r="C27" s="819">
        <v>6</v>
      </c>
      <c r="D27" s="986">
        <f>I11</f>
        <v>52.224000000000004</v>
      </c>
      <c r="E27" s="987"/>
      <c r="F27" s="1302"/>
      <c r="G27" s="1303"/>
      <c r="H27" s="1303"/>
      <c r="I27" s="1303"/>
      <c r="J27" s="1321"/>
    </row>
    <row r="28" spans="1:10" s="54" customFormat="1" ht="15" customHeight="1">
      <c r="A28" s="1283"/>
      <c r="B28" s="985" t="s">
        <v>162</v>
      </c>
      <c r="C28" s="820">
        <v>0</v>
      </c>
      <c r="D28" s="820">
        <f>I14</f>
        <v>1260.2900000000002</v>
      </c>
      <c r="E28" s="820" t="s">
        <v>4</v>
      </c>
      <c r="F28" s="1302"/>
      <c r="G28" s="1303"/>
      <c r="H28" s="1303"/>
      <c r="I28" s="1303"/>
      <c r="J28" s="1321"/>
    </row>
    <row r="29" spans="1:10" s="54" customFormat="1" ht="15" customHeight="1">
      <c r="A29" s="1283"/>
      <c r="B29" s="985" t="s">
        <v>215</v>
      </c>
      <c r="C29" s="820">
        <v>0</v>
      </c>
      <c r="D29" s="988">
        <f>SUM(D24:D27)</f>
        <v>338.99757663999998</v>
      </c>
      <c r="E29" s="820" t="s">
        <v>4</v>
      </c>
      <c r="F29" s="1367"/>
      <c r="G29" s="1368"/>
      <c r="H29" s="1368"/>
      <c r="I29" s="1368"/>
      <c r="J29" s="1369"/>
    </row>
    <row r="30" spans="1:10" s="54" customFormat="1" ht="15" customHeight="1">
      <c r="A30" s="1283"/>
      <c r="B30" s="985" t="s">
        <v>159</v>
      </c>
      <c r="C30" s="820">
        <v>0</v>
      </c>
      <c r="D30" s="834">
        <f>(I14-D29)+D23</f>
        <v>928.29242336000016</v>
      </c>
      <c r="E30" s="820" t="s">
        <v>4</v>
      </c>
      <c r="F30" s="1367"/>
      <c r="G30" s="1368"/>
      <c r="H30" s="1368"/>
      <c r="I30" s="1368"/>
      <c r="J30" s="1369"/>
    </row>
    <row r="31" spans="1:10" s="54" customFormat="1" ht="15" customHeight="1">
      <c r="A31" s="1283"/>
      <c r="B31" s="985" t="s">
        <v>157</v>
      </c>
      <c r="C31" s="820">
        <v>0</v>
      </c>
      <c r="D31" s="989">
        <f>J16</f>
        <v>783.44000000000017</v>
      </c>
      <c r="E31" s="820" t="s">
        <v>6</v>
      </c>
      <c r="F31" s="1302"/>
      <c r="G31" s="1303"/>
      <c r="H31" s="1303"/>
      <c r="I31" s="1303"/>
      <c r="J31" s="1321"/>
    </row>
    <row r="32" spans="1:10" s="54" customFormat="1" ht="15" customHeight="1">
      <c r="A32" s="1283"/>
      <c r="B32" s="990" t="s">
        <v>176</v>
      </c>
      <c r="C32" s="820">
        <v>0</v>
      </c>
      <c r="D32" s="991">
        <v>78.344000000000023</v>
      </c>
      <c r="E32" s="820" t="s">
        <v>4</v>
      </c>
      <c r="F32" s="1302"/>
      <c r="G32" s="1303"/>
      <c r="H32" s="1303"/>
      <c r="I32" s="1303"/>
      <c r="J32" s="1321"/>
    </row>
    <row r="33" spans="1:10" s="54" customFormat="1" ht="15" customHeight="1" thickBot="1">
      <c r="A33" s="1283"/>
      <c r="B33" s="992" t="s">
        <v>21968</v>
      </c>
      <c r="C33" s="225">
        <v>2</v>
      </c>
      <c r="D33" s="993"/>
      <c r="E33" s="993"/>
      <c r="F33" s="1302"/>
      <c r="G33" s="1303"/>
      <c r="H33" s="1303"/>
      <c r="I33" s="1303"/>
      <c r="J33" s="1321"/>
    </row>
    <row r="34" spans="1:10" s="54" customFormat="1" ht="15" hidden="1" customHeight="1">
      <c r="A34" s="1283"/>
      <c r="B34" s="79"/>
      <c r="C34" s="81"/>
      <c r="D34" s="82"/>
      <c r="E34" s="74"/>
      <c r="F34" s="1302"/>
      <c r="G34" s="1303"/>
      <c r="H34" s="1303"/>
      <c r="I34" s="1303"/>
      <c r="J34" s="1321"/>
    </row>
    <row r="35" spans="1:10" s="54" customFormat="1" ht="15" hidden="1" customHeight="1" thickBot="1">
      <c r="A35" s="1284"/>
      <c r="B35" s="83"/>
      <c r="C35" s="84"/>
      <c r="D35" s="85"/>
      <c r="E35" s="76"/>
      <c r="F35" s="1322"/>
      <c r="G35" s="1323"/>
      <c r="H35" s="1323"/>
      <c r="I35" s="1323"/>
      <c r="J35" s="1324"/>
    </row>
    <row r="36" spans="1:10" s="54" customFormat="1" ht="26.4">
      <c r="A36" s="1282" t="s">
        <v>21772</v>
      </c>
      <c r="B36" s="1325" t="s">
        <v>154</v>
      </c>
      <c r="C36" s="1327" t="s">
        <v>145</v>
      </c>
      <c r="D36" s="1327" t="s">
        <v>146</v>
      </c>
      <c r="E36" s="170" t="s">
        <v>147</v>
      </c>
      <c r="F36" s="170" t="s">
        <v>148</v>
      </c>
      <c r="G36" s="170" t="s">
        <v>149</v>
      </c>
      <c r="H36" s="170" t="s">
        <v>150</v>
      </c>
      <c r="I36" s="170" t="s">
        <v>151</v>
      </c>
      <c r="J36" s="1328" t="s">
        <v>232</v>
      </c>
    </row>
    <row r="37" spans="1:10" s="54" customFormat="1" ht="26.4">
      <c r="A37" s="1283"/>
      <c r="B37" s="1326"/>
      <c r="C37" s="1288"/>
      <c r="D37" s="1288"/>
      <c r="E37" s="171" t="s">
        <v>212</v>
      </c>
      <c r="F37" s="171" t="s">
        <v>152</v>
      </c>
      <c r="G37" s="171" t="s">
        <v>342</v>
      </c>
      <c r="H37" s="171" t="s">
        <v>153</v>
      </c>
      <c r="I37" s="171" t="s">
        <v>213</v>
      </c>
      <c r="J37" s="1329"/>
    </row>
    <row r="38" spans="1:10" s="54" customFormat="1">
      <c r="A38" s="1283"/>
      <c r="B38" s="61" t="s">
        <v>21839</v>
      </c>
      <c r="C38" s="1003">
        <v>14</v>
      </c>
      <c r="D38" s="1003">
        <v>0.6</v>
      </c>
      <c r="E38" s="1003">
        <v>1.6</v>
      </c>
      <c r="F38" s="1003">
        <v>1.6</v>
      </c>
      <c r="G38" s="1003">
        <v>1.65</v>
      </c>
      <c r="H38" s="1003">
        <v>1.625</v>
      </c>
      <c r="I38" s="1003">
        <v>36.400000000000006</v>
      </c>
      <c r="J38" s="1004">
        <v>22.400000000000002</v>
      </c>
    </row>
    <row r="39" spans="1:10" s="54" customFormat="1" ht="15" customHeight="1">
      <c r="A39" s="1283"/>
      <c r="B39" s="61"/>
      <c r="C39" s="1003"/>
      <c r="D39" s="1003"/>
      <c r="E39" s="1003"/>
      <c r="F39" s="1003"/>
      <c r="G39" s="1003"/>
      <c r="H39" s="1003"/>
      <c r="I39" s="1003"/>
      <c r="J39" s="1004"/>
    </row>
    <row r="40" spans="1:10" s="54" customFormat="1" ht="15" customHeight="1">
      <c r="A40" s="1283"/>
      <c r="B40" s="61" t="s">
        <v>22787</v>
      </c>
      <c r="C40" s="1003">
        <v>16</v>
      </c>
      <c r="D40" s="1003">
        <v>0.6</v>
      </c>
      <c r="E40" s="1003">
        <v>1.6</v>
      </c>
      <c r="F40" s="1003">
        <v>1.8</v>
      </c>
      <c r="G40" s="1003">
        <v>1.8</v>
      </c>
      <c r="H40" s="1003">
        <v>1.8</v>
      </c>
      <c r="I40" s="1003">
        <v>46.080000000000005</v>
      </c>
      <c r="J40" s="1004">
        <v>25.6</v>
      </c>
    </row>
    <row r="41" spans="1:10" s="54" customFormat="1" ht="15" customHeight="1">
      <c r="A41" s="1283"/>
      <c r="B41" s="61"/>
      <c r="C41" s="1003"/>
      <c r="D41" s="1003"/>
      <c r="E41" s="1003"/>
      <c r="F41" s="1003"/>
      <c r="G41" s="1003"/>
      <c r="H41" s="1003"/>
      <c r="I41" s="1005"/>
      <c r="J41" s="1004"/>
    </row>
    <row r="42" spans="1:10" s="54" customFormat="1" ht="15" customHeight="1">
      <c r="A42" s="1283"/>
      <c r="B42" s="61" t="s">
        <v>344</v>
      </c>
      <c r="C42" s="1006">
        <v>2</v>
      </c>
      <c r="D42" s="1007" t="s">
        <v>21840</v>
      </c>
      <c r="E42" s="1007" t="s">
        <v>175</v>
      </c>
      <c r="F42" s="1007" t="s">
        <v>175</v>
      </c>
      <c r="G42" s="1007" t="s">
        <v>175</v>
      </c>
      <c r="H42" s="1007" t="s">
        <v>175</v>
      </c>
      <c r="I42" s="1005">
        <v>87.04</v>
      </c>
      <c r="J42" s="1004">
        <v>20.48</v>
      </c>
    </row>
    <row r="43" spans="1:10" s="54" customFormat="1" ht="15" customHeight="1">
      <c r="A43" s="1283"/>
      <c r="B43" s="61" t="s">
        <v>345</v>
      </c>
      <c r="C43" s="1006">
        <v>0</v>
      </c>
      <c r="D43" s="1007" t="s">
        <v>21841</v>
      </c>
      <c r="E43" s="1007" t="s">
        <v>175</v>
      </c>
      <c r="F43" s="1007" t="s">
        <v>175</v>
      </c>
      <c r="G43" s="1007" t="s">
        <v>175</v>
      </c>
      <c r="H43" s="1007" t="s">
        <v>175</v>
      </c>
      <c r="I43" s="1005">
        <v>0</v>
      </c>
      <c r="J43" s="1004">
        <v>40.96</v>
      </c>
    </row>
    <row r="44" spans="1:10" s="54" customFormat="1" ht="15" customHeight="1">
      <c r="A44" s="1283"/>
      <c r="B44" s="61" t="s">
        <v>22075</v>
      </c>
      <c r="C44" s="1003"/>
      <c r="D44" s="1007"/>
      <c r="E44" s="1007"/>
      <c r="F44" s="1007"/>
      <c r="G44" s="1007"/>
      <c r="H44" s="1007"/>
      <c r="I44" s="1005">
        <v>115.5</v>
      </c>
      <c r="J44" s="1004"/>
    </row>
    <row r="45" spans="1:10" s="54" customFormat="1" ht="15" customHeight="1">
      <c r="A45" s="1283"/>
      <c r="B45" s="61"/>
      <c r="C45" s="1008"/>
      <c r="D45" s="1007"/>
      <c r="E45" s="1007"/>
      <c r="F45" s="1007"/>
      <c r="G45" s="1007"/>
      <c r="H45" s="1007"/>
      <c r="I45" s="1005"/>
      <c r="J45" s="1004"/>
    </row>
    <row r="46" spans="1:10" s="54" customFormat="1" ht="15" customHeight="1">
      <c r="A46" s="1283"/>
      <c r="B46" s="62" t="s">
        <v>155</v>
      </c>
      <c r="C46" s="1007" t="s">
        <v>175</v>
      </c>
      <c r="D46" s="1007" t="s">
        <v>175</v>
      </c>
      <c r="E46" s="1007" t="s">
        <v>175</v>
      </c>
      <c r="F46" s="1007" t="s">
        <v>175</v>
      </c>
      <c r="G46" s="1007" t="s">
        <v>175</v>
      </c>
      <c r="H46" s="1007" t="s">
        <v>175</v>
      </c>
      <c r="I46" s="1009">
        <f>SUM(I38:I44)</f>
        <v>285.02000000000004</v>
      </c>
      <c r="J46" s="1010" t="s">
        <v>175</v>
      </c>
    </row>
    <row r="47" spans="1:10" s="54" customFormat="1" ht="15" customHeight="1">
      <c r="A47" s="1283"/>
      <c r="B47" s="63"/>
      <c r="C47" s="1011"/>
      <c r="D47" s="1011"/>
      <c r="E47" s="1011"/>
      <c r="F47" s="1011"/>
      <c r="G47" s="1011"/>
      <c r="H47" s="1011"/>
      <c r="I47" s="1012"/>
      <c r="J47" s="1013"/>
    </row>
    <row r="48" spans="1:10" s="54" customFormat="1" ht="15" customHeight="1" thickBot="1">
      <c r="A48" s="1283"/>
      <c r="B48" s="174" t="s">
        <v>156</v>
      </c>
      <c r="C48" s="1014"/>
      <c r="D48" s="1014"/>
      <c r="E48" s="1014"/>
      <c r="F48" s="1014"/>
      <c r="G48" s="1014"/>
      <c r="H48" s="1014"/>
      <c r="I48" s="1015"/>
      <c r="J48" s="1002">
        <f>SUM(J38:J47)</f>
        <v>109.44</v>
      </c>
    </row>
    <row r="49" spans="1:10" s="54" customFormat="1" ht="15" customHeight="1">
      <c r="A49" s="1283"/>
      <c r="B49" s="1330" t="s">
        <v>214</v>
      </c>
      <c r="C49" s="1332" t="s">
        <v>224</v>
      </c>
      <c r="D49" s="1334" t="s">
        <v>175</v>
      </c>
      <c r="E49" s="1336" t="s">
        <v>175</v>
      </c>
      <c r="F49" s="1338"/>
      <c r="G49" s="1300"/>
      <c r="H49" s="1300"/>
      <c r="I49" s="1300"/>
      <c r="J49" s="1320"/>
    </row>
    <row r="50" spans="1:10" s="54" customFormat="1" ht="15" customHeight="1" thickBot="1">
      <c r="A50" s="1283"/>
      <c r="B50" s="1331"/>
      <c r="C50" s="1333"/>
      <c r="D50" s="1335"/>
      <c r="E50" s="1337"/>
      <c r="F50" s="1339"/>
      <c r="G50" s="1303"/>
      <c r="H50" s="1303"/>
      <c r="I50" s="1303"/>
      <c r="J50" s="1321"/>
    </row>
    <row r="51" spans="1:10" s="54" customFormat="1" ht="15" customHeight="1">
      <c r="A51" s="1283"/>
      <c r="B51" s="865" t="s">
        <v>21842</v>
      </c>
      <c r="C51" s="866">
        <v>1</v>
      </c>
      <c r="D51" s="811" t="s">
        <v>175</v>
      </c>
      <c r="E51" s="812" t="s">
        <v>175</v>
      </c>
      <c r="F51" s="1339"/>
      <c r="G51" s="1303"/>
      <c r="H51" s="1303"/>
      <c r="I51" s="1303"/>
      <c r="J51" s="1321"/>
    </row>
    <row r="52" spans="1:10" s="54" customFormat="1" ht="15" customHeight="1">
      <c r="A52" s="1283"/>
      <c r="B52" s="65" t="s">
        <v>366</v>
      </c>
      <c r="C52" s="813">
        <v>1</v>
      </c>
      <c r="D52" s="814" t="s">
        <v>175</v>
      </c>
      <c r="E52" s="57" t="s">
        <v>175</v>
      </c>
      <c r="F52" s="1339"/>
      <c r="G52" s="1303"/>
      <c r="H52" s="1303"/>
      <c r="I52" s="1303"/>
      <c r="J52" s="1321"/>
    </row>
    <row r="53" spans="1:10" s="54" customFormat="1" ht="15" customHeight="1">
      <c r="A53" s="1283"/>
      <c r="B53" s="65" t="s">
        <v>21843</v>
      </c>
      <c r="C53" s="813">
        <v>1</v>
      </c>
      <c r="D53" s="814" t="s">
        <v>175</v>
      </c>
      <c r="E53" s="57" t="s">
        <v>175</v>
      </c>
      <c r="F53" s="1339"/>
      <c r="G53" s="1303"/>
      <c r="H53" s="1303"/>
      <c r="I53" s="1303"/>
      <c r="J53" s="1321"/>
    </row>
    <row r="54" spans="1:10" s="54" customFormat="1" ht="15" customHeight="1">
      <c r="A54" s="1283"/>
      <c r="B54" s="65" t="s">
        <v>22076</v>
      </c>
      <c r="C54" s="813"/>
      <c r="D54" s="815">
        <v>154</v>
      </c>
      <c r="E54" s="57" t="s">
        <v>8</v>
      </c>
      <c r="F54" s="1339"/>
      <c r="G54" s="1303"/>
      <c r="H54" s="1303"/>
      <c r="I54" s="1303"/>
      <c r="J54" s="1321"/>
    </row>
    <row r="55" spans="1:10" s="54" customFormat="1" ht="15" customHeight="1">
      <c r="A55" s="1283"/>
      <c r="B55" s="833" t="s">
        <v>368</v>
      </c>
      <c r="C55" s="816">
        <f>C40</f>
        <v>16</v>
      </c>
      <c r="D55" s="817">
        <f>0.76^2*3.1416*C55/4</f>
        <v>7.25835264</v>
      </c>
      <c r="E55" s="818" t="s">
        <v>4</v>
      </c>
      <c r="F55" s="1339"/>
      <c r="G55" s="1303"/>
      <c r="H55" s="1303"/>
      <c r="I55" s="1303"/>
      <c r="J55" s="1321"/>
    </row>
    <row r="56" spans="1:10" s="54" customFormat="1" ht="15" customHeight="1">
      <c r="A56" s="1283"/>
      <c r="B56" s="833" t="s">
        <v>21844</v>
      </c>
      <c r="C56" s="816">
        <f>C38</f>
        <v>14</v>
      </c>
      <c r="D56" s="817">
        <f>0.76^2*3.1416*C56/4</f>
        <v>6.3510585600000002</v>
      </c>
      <c r="E56" s="818" t="s">
        <v>4</v>
      </c>
      <c r="F56" s="1339"/>
      <c r="G56" s="1303"/>
      <c r="H56" s="1303"/>
      <c r="I56" s="1303"/>
      <c r="J56" s="1321"/>
    </row>
    <row r="57" spans="1:10" s="54" customFormat="1" ht="15" customHeight="1">
      <c r="A57" s="1283"/>
      <c r="B57" s="833" t="s">
        <v>347</v>
      </c>
      <c r="C57" s="819">
        <f>C43</f>
        <v>0</v>
      </c>
      <c r="D57" s="817">
        <f>I43</f>
        <v>0</v>
      </c>
      <c r="E57" s="818" t="s">
        <v>4</v>
      </c>
      <c r="F57" s="1339"/>
      <c r="G57" s="1303"/>
      <c r="H57" s="1303"/>
      <c r="I57" s="1303"/>
      <c r="J57" s="1321"/>
    </row>
    <row r="58" spans="1:10" s="54" customFormat="1" ht="15" customHeight="1">
      <c r="A58" s="1283"/>
      <c r="B58" s="833" t="s">
        <v>330</v>
      </c>
      <c r="C58" s="819">
        <f>C42</f>
        <v>2</v>
      </c>
      <c r="D58" s="817">
        <f>I42</f>
        <v>87.04</v>
      </c>
      <c r="E58" s="818" t="s">
        <v>4</v>
      </c>
      <c r="F58" s="1339"/>
      <c r="G58" s="1303"/>
      <c r="H58" s="1303"/>
      <c r="I58" s="1303"/>
      <c r="J58" s="1321"/>
    </row>
    <row r="59" spans="1:10" s="54" customFormat="1" ht="15" customHeight="1">
      <c r="A59" s="1283"/>
      <c r="B59" s="833" t="s">
        <v>21967</v>
      </c>
      <c r="C59" s="819">
        <v>1</v>
      </c>
      <c r="D59" s="817"/>
      <c r="E59" s="818"/>
      <c r="F59" s="1339"/>
      <c r="G59" s="1303"/>
      <c r="H59" s="1303"/>
      <c r="I59" s="1303"/>
      <c r="J59" s="1321"/>
    </row>
    <row r="60" spans="1:10" s="54" customFormat="1" ht="15" customHeight="1">
      <c r="A60" s="1283"/>
      <c r="B60" s="833" t="s">
        <v>162</v>
      </c>
      <c r="C60" s="820">
        <v>0</v>
      </c>
      <c r="D60" s="817">
        <f>I46</f>
        <v>285.02000000000004</v>
      </c>
      <c r="E60" s="818" t="s">
        <v>4</v>
      </c>
      <c r="F60" s="1339"/>
      <c r="G60" s="1303"/>
      <c r="H60" s="1303"/>
      <c r="I60" s="1303"/>
      <c r="J60" s="1321"/>
    </row>
    <row r="61" spans="1:10" s="54" customFormat="1" ht="15" customHeight="1">
      <c r="A61" s="1283"/>
      <c r="B61" s="833" t="s">
        <v>215</v>
      </c>
      <c r="C61" s="820">
        <v>0</v>
      </c>
      <c r="D61" s="988">
        <f>SUM(D55:D59)</f>
        <v>100.6494112</v>
      </c>
      <c r="E61" s="818" t="s">
        <v>4</v>
      </c>
      <c r="F61" s="1339"/>
      <c r="G61" s="1303"/>
      <c r="H61" s="1303"/>
      <c r="I61" s="1303"/>
      <c r="J61" s="1321"/>
    </row>
    <row r="62" spans="1:10" s="54" customFormat="1" ht="15" customHeight="1">
      <c r="A62" s="1283"/>
      <c r="B62" s="833" t="s">
        <v>159</v>
      </c>
      <c r="C62" s="820">
        <v>0</v>
      </c>
      <c r="D62" s="834">
        <f>(I46-D61)+D55</f>
        <v>191.62894144000003</v>
      </c>
      <c r="E62" s="818" t="s">
        <v>4</v>
      </c>
      <c r="F62" s="1339"/>
      <c r="G62" s="1303"/>
      <c r="H62" s="1303"/>
      <c r="I62" s="1303"/>
      <c r="J62" s="1321"/>
    </row>
    <row r="63" spans="1:10" s="54" customFormat="1" ht="15" customHeight="1">
      <c r="A63" s="1283"/>
      <c r="B63" s="833" t="s">
        <v>157</v>
      </c>
      <c r="C63" s="820">
        <v>0</v>
      </c>
      <c r="D63" s="835">
        <f>J48</f>
        <v>109.44</v>
      </c>
      <c r="E63" s="818" t="s">
        <v>6</v>
      </c>
      <c r="F63" s="1339"/>
      <c r="G63" s="1303"/>
      <c r="H63" s="1303"/>
      <c r="I63" s="1303"/>
      <c r="J63" s="1321"/>
    </row>
    <row r="64" spans="1:10" s="54" customFormat="1" ht="15" customHeight="1" thickBot="1">
      <c r="A64" s="1283"/>
      <c r="B64" s="836" t="s">
        <v>176</v>
      </c>
      <c r="C64" s="225">
        <v>0</v>
      </c>
      <c r="D64" s="837">
        <f>D63*0.1</f>
        <v>10.944000000000001</v>
      </c>
      <c r="E64" s="821" t="s">
        <v>4</v>
      </c>
      <c r="F64" s="1339"/>
      <c r="G64" s="1303"/>
      <c r="H64" s="1303"/>
      <c r="I64" s="1303"/>
      <c r="J64" s="1321"/>
    </row>
    <row r="65" spans="1:10" s="54" customFormat="1" ht="26.4" customHeight="1">
      <c r="A65" s="1308" t="s">
        <v>21797</v>
      </c>
      <c r="B65" s="1311" t="s">
        <v>154</v>
      </c>
      <c r="C65" s="1313" t="s">
        <v>145</v>
      </c>
      <c r="D65" s="1313" t="s">
        <v>146</v>
      </c>
      <c r="E65" s="177" t="s">
        <v>147</v>
      </c>
      <c r="F65" s="177" t="s">
        <v>148</v>
      </c>
      <c r="G65" s="177" t="s">
        <v>149</v>
      </c>
      <c r="H65" s="177" t="s">
        <v>150</v>
      </c>
      <c r="I65" s="177" t="s">
        <v>151</v>
      </c>
      <c r="J65" s="1314" t="s">
        <v>21845</v>
      </c>
    </row>
    <row r="66" spans="1:10" s="54" customFormat="1" ht="26.4">
      <c r="A66" s="1309"/>
      <c r="B66" s="1312"/>
      <c r="C66" s="1287"/>
      <c r="D66" s="1287"/>
      <c r="E66" s="178" t="s">
        <v>21846</v>
      </c>
      <c r="F66" s="179" t="s">
        <v>152</v>
      </c>
      <c r="G66" s="178" t="s">
        <v>342</v>
      </c>
      <c r="H66" s="178" t="s">
        <v>153</v>
      </c>
      <c r="I66" s="178" t="s">
        <v>21847</v>
      </c>
      <c r="J66" s="1315"/>
    </row>
    <row r="67" spans="1:10" s="54" customFormat="1" ht="15" customHeight="1">
      <c r="A67" s="1309"/>
      <c r="B67" s="77" t="s">
        <v>154</v>
      </c>
      <c r="C67" s="830">
        <v>29</v>
      </c>
      <c r="D67" s="180">
        <v>0.6</v>
      </c>
      <c r="E67" s="181">
        <v>1.4</v>
      </c>
      <c r="F67" s="182">
        <v>1.6</v>
      </c>
      <c r="G67" s="182">
        <v>2.08</v>
      </c>
      <c r="H67" s="22">
        <v>1.84</v>
      </c>
      <c r="I67" s="22">
        <v>74.703999999999994</v>
      </c>
      <c r="J67" s="21">
        <v>40.599999999999994</v>
      </c>
    </row>
    <row r="68" spans="1:10" s="54" customFormat="1" ht="15" customHeight="1">
      <c r="A68" s="1309"/>
      <c r="B68" s="77"/>
      <c r="C68" s="830"/>
      <c r="D68" s="180"/>
      <c r="E68" s="181"/>
      <c r="F68" s="182"/>
      <c r="G68" s="182"/>
      <c r="H68" s="22"/>
      <c r="I68" s="22"/>
      <c r="J68" s="21"/>
    </row>
    <row r="69" spans="1:10" s="54" customFormat="1" ht="15" customHeight="1">
      <c r="A69" s="1309"/>
      <c r="B69" s="77" t="s">
        <v>154</v>
      </c>
      <c r="C69" s="831">
        <v>95</v>
      </c>
      <c r="D69" s="173">
        <v>0.8</v>
      </c>
      <c r="E69" s="181">
        <v>1.6</v>
      </c>
      <c r="F69" s="182">
        <v>2.08</v>
      </c>
      <c r="G69" s="182">
        <v>2.08</v>
      </c>
      <c r="H69" s="22">
        <v>2.08</v>
      </c>
      <c r="I69" s="22">
        <v>316.16000000000003</v>
      </c>
      <c r="J69" s="21">
        <v>152</v>
      </c>
    </row>
    <row r="70" spans="1:10" s="54" customFormat="1" ht="15" customHeight="1">
      <c r="A70" s="1309"/>
      <c r="B70" s="77" t="s">
        <v>154</v>
      </c>
      <c r="C70" s="831">
        <v>23</v>
      </c>
      <c r="D70" s="173">
        <v>0.8</v>
      </c>
      <c r="E70" s="181">
        <v>1.6</v>
      </c>
      <c r="F70" s="182">
        <v>1.8</v>
      </c>
      <c r="G70" s="182">
        <v>1.8</v>
      </c>
      <c r="H70" s="22">
        <v>1.8</v>
      </c>
      <c r="I70" s="22">
        <v>66.240000000000009</v>
      </c>
      <c r="J70" s="21">
        <v>36.800000000000004</v>
      </c>
    </row>
    <row r="71" spans="1:10" s="54" customFormat="1" ht="15" customHeight="1">
      <c r="A71" s="1309"/>
      <c r="B71" s="77"/>
      <c r="C71" s="830"/>
      <c r="D71" s="180"/>
      <c r="E71" s="181"/>
      <c r="F71" s="182"/>
      <c r="G71" s="182"/>
      <c r="H71" s="22"/>
      <c r="I71" s="22"/>
      <c r="J71" s="21"/>
    </row>
    <row r="72" spans="1:10" s="54" customFormat="1" ht="15" customHeight="1">
      <c r="A72" s="1309"/>
      <c r="B72" s="77" t="s">
        <v>154</v>
      </c>
      <c r="C72" s="831">
        <v>90</v>
      </c>
      <c r="D72" s="173">
        <v>0.8</v>
      </c>
      <c r="E72" s="181">
        <v>1.6</v>
      </c>
      <c r="F72" s="182">
        <v>1.8</v>
      </c>
      <c r="G72" s="182">
        <v>1.8</v>
      </c>
      <c r="H72" s="22">
        <v>1.8</v>
      </c>
      <c r="I72" s="22">
        <v>259.2</v>
      </c>
      <c r="J72" s="21">
        <v>144</v>
      </c>
    </row>
    <row r="73" spans="1:10" s="54" customFormat="1" ht="15" customHeight="1">
      <c r="A73" s="1309"/>
      <c r="B73" s="77" t="s">
        <v>154</v>
      </c>
      <c r="C73" s="831">
        <v>57</v>
      </c>
      <c r="D73" s="173">
        <v>0.8</v>
      </c>
      <c r="E73" s="181">
        <v>1.6</v>
      </c>
      <c r="F73" s="183">
        <v>1.8</v>
      </c>
      <c r="G73" s="183">
        <v>2.7</v>
      </c>
      <c r="H73" s="22">
        <v>2.25</v>
      </c>
      <c r="I73" s="22">
        <v>205.20000000000002</v>
      </c>
      <c r="J73" s="21">
        <v>91.2</v>
      </c>
    </row>
    <row r="74" spans="1:10" s="54" customFormat="1" ht="15" customHeight="1">
      <c r="A74" s="1309"/>
      <c r="B74" s="77"/>
      <c r="C74" s="831"/>
      <c r="D74" s="173"/>
      <c r="E74" s="181"/>
      <c r="F74" s="172"/>
      <c r="G74" s="172"/>
      <c r="H74" s="22"/>
      <c r="I74" s="22"/>
      <c r="J74" s="21"/>
    </row>
    <row r="75" spans="1:10" s="54" customFormat="1" ht="15" customHeight="1">
      <c r="A75" s="1309"/>
      <c r="B75" s="77" t="s">
        <v>21848</v>
      </c>
      <c r="C75" s="832">
        <v>148</v>
      </c>
      <c r="D75" s="184">
        <v>0.6</v>
      </c>
      <c r="E75" s="181">
        <v>1.4</v>
      </c>
      <c r="F75" s="172">
        <v>1.6</v>
      </c>
      <c r="G75" s="172">
        <v>1.6</v>
      </c>
      <c r="H75" s="22">
        <v>1.6140000000000001</v>
      </c>
      <c r="I75" s="22">
        <v>334.42079999999999</v>
      </c>
      <c r="J75" s="21">
        <v>207.2</v>
      </c>
    </row>
    <row r="76" spans="1:10" s="54" customFormat="1" ht="15" customHeight="1">
      <c r="A76" s="1309"/>
      <c r="B76" s="77"/>
      <c r="C76" s="185"/>
      <c r="D76" s="185"/>
      <c r="E76" s="22"/>
      <c r="F76" s="186"/>
      <c r="G76" s="186"/>
      <c r="H76" s="22"/>
      <c r="I76" s="22"/>
      <c r="J76" s="21"/>
    </row>
    <row r="77" spans="1:10" s="54" customFormat="1" ht="15" customHeight="1">
      <c r="A77" s="1309"/>
      <c r="B77" s="187" t="s">
        <v>21849</v>
      </c>
      <c r="C77" s="66">
        <v>4</v>
      </c>
      <c r="D77" s="22">
        <v>1.6</v>
      </c>
      <c r="E77" s="188">
        <v>2.2000000000000002</v>
      </c>
      <c r="F77" s="20"/>
      <c r="G77" s="20"/>
      <c r="H77" s="66">
        <v>1.7</v>
      </c>
      <c r="I77" s="66">
        <v>23.936000000000003</v>
      </c>
      <c r="J77" s="189">
        <v>8.8000000000000007</v>
      </c>
    </row>
    <row r="78" spans="1:10" s="54" customFormat="1" ht="15" customHeight="1">
      <c r="A78" s="1309"/>
      <c r="B78" s="187" t="s">
        <v>21850</v>
      </c>
      <c r="C78" s="66">
        <v>3</v>
      </c>
      <c r="D78" s="22">
        <v>1.6</v>
      </c>
      <c r="E78" s="188">
        <v>3.2</v>
      </c>
      <c r="F78" s="20">
        <v>0</v>
      </c>
      <c r="G78" s="20">
        <v>0</v>
      </c>
      <c r="H78" s="66">
        <v>1.7</v>
      </c>
      <c r="I78" s="66">
        <v>26.112000000000005</v>
      </c>
      <c r="J78" s="189">
        <v>9.6000000000000014</v>
      </c>
    </row>
    <row r="79" spans="1:10" s="54" customFormat="1" ht="15" customHeight="1">
      <c r="A79" s="1309"/>
      <c r="B79" s="187" t="s">
        <v>21851</v>
      </c>
      <c r="C79" s="66">
        <v>10</v>
      </c>
      <c r="D79" s="22">
        <v>1.6</v>
      </c>
      <c r="E79" s="188">
        <v>4.2</v>
      </c>
      <c r="F79" s="20">
        <v>0</v>
      </c>
      <c r="G79" s="20">
        <v>0</v>
      </c>
      <c r="H79" s="66">
        <v>1.7</v>
      </c>
      <c r="I79" s="66">
        <v>114.24</v>
      </c>
      <c r="J79" s="189">
        <v>42</v>
      </c>
    </row>
    <row r="80" spans="1:10" s="54" customFormat="1" ht="15" customHeight="1">
      <c r="A80" s="1309"/>
      <c r="B80" s="187" t="s">
        <v>22792</v>
      </c>
      <c r="C80" s="630">
        <v>19</v>
      </c>
      <c r="D80" s="628">
        <v>0.8</v>
      </c>
      <c r="E80" s="629">
        <v>1.6</v>
      </c>
      <c r="F80" s="627">
        <v>1.6</v>
      </c>
      <c r="G80" s="627">
        <v>1.8</v>
      </c>
      <c r="H80" s="630">
        <v>1.7000000000000002</v>
      </c>
      <c r="I80" s="800">
        <v>51.680000000000007</v>
      </c>
      <c r="J80" s="68">
        <v>30.400000000000002</v>
      </c>
    </row>
    <row r="81" spans="1:10" s="54" customFormat="1" ht="15" customHeight="1">
      <c r="A81" s="1309"/>
      <c r="B81" s="77" t="s">
        <v>155</v>
      </c>
      <c r="C81" s="66"/>
      <c r="D81" s="22"/>
      <c r="E81" s="188"/>
      <c r="F81" s="20"/>
      <c r="G81" s="20"/>
      <c r="H81" s="20"/>
      <c r="I81" s="190">
        <f>SUM(I67:I80)</f>
        <v>1471.8928000000003</v>
      </c>
      <c r="J81" s="191"/>
    </row>
    <row r="82" spans="1:10" s="54" customFormat="1" ht="15" customHeight="1" thickBot="1">
      <c r="A82" s="1309"/>
      <c r="B82" s="192" t="s">
        <v>156</v>
      </c>
      <c r="C82" s="175"/>
      <c r="D82" s="194"/>
      <c r="E82" s="195"/>
      <c r="F82" s="193"/>
      <c r="G82" s="193"/>
      <c r="H82" s="193"/>
      <c r="I82" s="176"/>
      <c r="J82" s="196">
        <f>SUM(J67:J81)</f>
        <v>762.59999999999991</v>
      </c>
    </row>
    <row r="83" spans="1:10" s="54" customFormat="1" ht="15" customHeight="1">
      <c r="A83" s="1309"/>
      <c r="B83" s="1316" t="s">
        <v>21852</v>
      </c>
      <c r="C83" s="1316"/>
      <c r="D83" s="1316"/>
      <c r="E83" s="1316"/>
      <c r="F83" s="1316"/>
      <c r="G83" s="1316"/>
      <c r="H83" s="1316"/>
      <c r="I83" s="1316"/>
      <c r="J83" s="1317"/>
    </row>
    <row r="84" spans="1:10" s="54" customFormat="1" ht="15" customHeight="1" thickBot="1">
      <c r="A84" s="1309"/>
      <c r="B84" s="1318"/>
      <c r="C84" s="1318"/>
      <c r="D84" s="1318"/>
      <c r="E84" s="1318"/>
      <c r="F84" s="1318"/>
      <c r="G84" s="1318"/>
      <c r="H84" s="1318"/>
      <c r="I84" s="1318"/>
      <c r="J84" s="1319"/>
    </row>
    <row r="85" spans="1:10" s="54" customFormat="1" ht="15" customHeight="1">
      <c r="A85" s="1309"/>
      <c r="B85" s="187" t="s">
        <v>21842</v>
      </c>
      <c r="C85" s="64">
        <v>8</v>
      </c>
      <c r="D85" s="537"/>
      <c r="E85" s="197" t="s">
        <v>9</v>
      </c>
      <c r="F85" s="1299"/>
      <c r="G85" s="1300"/>
      <c r="H85" s="1300"/>
      <c r="I85" s="1300"/>
      <c r="J85" s="1320"/>
    </row>
    <row r="86" spans="1:10" s="54" customFormat="1" ht="15" customHeight="1">
      <c r="A86" s="1309"/>
      <c r="B86" s="187" t="s">
        <v>366</v>
      </c>
      <c r="C86" s="64">
        <v>8</v>
      </c>
      <c r="D86" s="538"/>
      <c r="E86" s="198"/>
      <c r="F86" s="1302"/>
      <c r="G86" s="1303"/>
      <c r="H86" s="1303"/>
      <c r="I86" s="1303"/>
      <c r="J86" s="1321"/>
    </row>
    <row r="87" spans="1:10" s="54" customFormat="1" ht="15" customHeight="1">
      <c r="A87" s="1309"/>
      <c r="B87" s="879"/>
      <c r="C87" s="539"/>
      <c r="D87" s="538"/>
      <c r="E87" s="198"/>
      <c r="F87" s="1302"/>
      <c r="G87" s="1303"/>
      <c r="H87" s="1303"/>
      <c r="I87" s="1303"/>
      <c r="J87" s="1321"/>
    </row>
    <row r="88" spans="1:10" s="54" customFormat="1" ht="15" customHeight="1">
      <c r="A88" s="1309"/>
      <c r="B88" s="230"/>
      <c r="C88" s="66"/>
      <c r="D88" s="199"/>
      <c r="E88" s="81"/>
      <c r="F88" s="1302"/>
      <c r="G88" s="1303"/>
      <c r="H88" s="1303"/>
      <c r="I88" s="1303"/>
      <c r="J88" s="1321"/>
    </row>
    <row r="89" spans="1:10" s="54" customFormat="1" ht="15" customHeight="1">
      <c r="A89" s="1309"/>
      <c r="B89" s="79" t="s">
        <v>22793</v>
      </c>
      <c r="C89" s="66">
        <v>0</v>
      </c>
      <c r="D89" s="199">
        <v>0</v>
      </c>
      <c r="E89" s="22" t="s">
        <v>9</v>
      </c>
      <c r="F89" s="1302"/>
      <c r="G89" s="1303"/>
      <c r="H89" s="1303"/>
      <c r="I89" s="1303"/>
      <c r="J89" s="1321"/>
    </row>
    <row r="90" spans="1:10" s="54" customFormat="1" ht="15" customHeight="1">
      <c r="A90" s="1309"/>
      <c r="B90" s="230" t="s">
        <v>22794</v>
      </c>
      <c r="C90" s="66">
        <v>0</v>
      </c>
      <c r="D90" s="199">
        <v>0</v>
      </c>
      <c r="E90" s="22" t="s">
        <v>9</v>
      </c>
      <c r="F90" s="1302"/>
      <c r="G90" s="1303"/>
      <c r="H90" s="1303"/>
      <c r="I90" s="1303"/>
      <c r="J90" s="1321"/>
    </row>
    <row r="91" spans="1:10" s="54" customFormat="1" ht="15" customHeight="1">
      <c r="A91" s="1309"/>
      <c r="B91" s="79"/>
      <c r="C91" s="66"/>
      <c r="D91" s="199"/>
      <c r="E91" s="22" t="s">
        <v>4</v>
      </c>
      <c r="F91" s="1302"/>
      <c r="G91" s="1303"/>
      <c r="H91" s="1303"/>
      <c r="I91" s="1303"/>
      <c r="J91" s="1321"/>
    </row>
    <row r="92" spans="1:10" s="54" customFormat="1" ht="15" customHeight="1">
      <c r="A92" s="1309"/>
      <c r="B92" s="79" t="s">
        <v>22795</v>
      </c>
      <c r="C92" s="66">
        <v>148</v>
      </c>
      <c r="D92" s="817">
        <f>0.76^2*3.1416*C92/4</f>
        <v>67.139761919999998</v>
      </c>
      <c r="E92" s="22" t="s">
        <v>4</v>
      </c>
      <c r="F92" s="1302"/>
      <c r="G92" s="1303"/>
      <c r="H92" s="1303"/>
      <c r="I92" s="1303"/>
      <c r="J92" s="1321"/>
    </row>
    <row r="93" spans="1:10" s="54" customFormat="1" ht="15" customHeight="1">
      <c r="A93" s="1309"/>
      <c r="B93" s="79" t="s">
        <v>21853</v>
      </c>
      <c r="C93" s="66">
        <v>29</v>
      </c>
      <c r="D93" s="817">
        <f>0.76^2*3.1416*C93/4</f>
        <v>13.15576416</v>
      </c>
      <c r="E93" s="22" t="s">
        <v>4</v>
      </c>
      <c r="F93" s="1302"/>
      <c r="G93" s="1303"/>
      <c r="H93" s="1303"/>
      <c r="I93" s="1303"/>
      <c r="J93" s="1321"/>
    </row>
    <row r="94" spans="1:10" s="54" customFormat="1" ht="15" customHeight="1">
      <c r="A94" s="1309"/>
      <c r="B94" s="79" t="s">
        <v>21854</v>
      </c>
      <c r="C94" s="66">
        <v>265</v>
      </c>
      <c r="D94" s="817">
        <f>0.76^2*3.1416*C94/4</f>
        <v>120.21646560000001</v>
      </c>
      <c r="E94" s="22" t="s">
        <v>4</v>
      </c>
      <c r="F94" s="1302"/>
      <c r="G94" s="1303"/>
      <c r="H94" s="1303"/>
      <c r="I94" s="1303"/>
      <c r="J94" s="1321"/>
    </row>
    <row r="95" spans="1:10" s="54" customFormat="1" ht="15" customHeight="1">
      <c r="A95" s="1309"/>
      <c r="B95" s="79" t="s">
        <v>21855</v>
      </c>
      <c r="C95" s="64">
        <v>0</v>
      </c>
      <c r="D95" s="817">
        <f>0.76^2*3.1416*C95/4</f>
        <v>0</v>
      </c>
      <c r="E95" s="22" t="s">
        <v>4</v>
      </c>
      <c r="F95" s="1302"/>
      <c r="G95" s="1303"/>
      <c r="H95" s="1303"/>
      <c r="I95" s="1303"/>
      <c r="J95" s="1321"/>
    </row>
    <row r="96" spans="1:10" s="54" customFormat="1" ht="15" customHeight="1">
      <c r="A96" s="1309"/>
      <c r="B96" s="79" t="s">
        <v>21856</v>
      </c>
      <c r="C96" s="64">
        <v>0</v>
      </c>
      <c r="D96" s="199">
        <v>0</v>
      </c>
      <c r="E96" s="22" t="s">
        <v>4</v>
      </c>
      <c r="F96" s="1302"/>
      <c r="G96" s="1303"/>
      <c r="H96" s="1303"/>
      <c r="I96" s="1303"/>
      <c r="J96" s="1321"/>
    </row>
    <row r="97" spans="1:10" s="54" customFormat="1" ht="15" customHeight="1">
      <c r="A97" s="1309"/>
      <c r="B97" s="79" t="s">
        <v>21857</v>
      </c>
      <c r="C97" s="64">
        <v>0</v>
      </c>
      <c r="D97" s="199">
        <v>0</v>
      </c>
      <c r="E97" s="22" t="s">
        <v>4</v>
      </c>
      <c r="F97" s="1302"/>
      <c r="G97" s="1303"/>
      <c r="H97" s="1303"/>
      <c r="I97" s="1303"/>
      <c r="J97" s="1321"/>
    </row>
    <row r="98" spans="1:10" s="54" customFormat="1" ht="15" customHeight="1">
      <c r="A98" s="1309"/>
      <c r="B98" s="79" t="s">
        <v>21859</v>
      </c>
      <c r="C98" s="64">
        <v>1</v>
      </c>
      <c r="D98" s="199"/>
      <c r="E98" s="22"/>
      <c r="F98" s="1302"/>
      <c r="G98" s="1303"/>
      <c r="H98" s="1303"/>
      <c r="I98" s="1303"/>
      <c r="J98" s="1321"/>
    </row>
    <row r="99" spans="1:10" s="54" customFormat="1" ht="15" customHeight="1">
      <c r="A99" s="1309"/>
      <c r="B99" s="231" t="s">
        <v>21860</v>
      </c>
      <c r="C99" s="64">
        <v>2</v>
      </c>
      <c r="D99" s="199"/>
      <c r="E99" s="22"/>
      <c r="F99" s="1302"/>
      <c r="G99" s="1303"/>
      <c r="H99" s="1303"/>
      <c r="I99" s="1303"/>
      <c r="J99" s="1321"/>
    </row>
    <row r="100" spans="1:10" s="54" customFormat="1" ht="15" customHeight="1">
      <c r="A100" s="1309"/>
      <c r="B100" s="79" t="s">
        <v>21849</v>
      </c>
      <c r="C100" s="64">
        <v>4</v>
      </c>
      <c r="D100" s="199">
        <f>I77</f>
        <v>23.936000000000003</v>
      </c>
      <c r="E100" s="22" t="s">
        <v>4</v>
      </c>
      <c r="F100" s="1302"/>
      <c r="G100" s="1303"/>
      <c r="H100" s="1303"/>
      <c r="I100" s="1303"/>
      <c r="J100" s="1321"/>
    </row>
    <row r="101" spans="1:10" s="54" customFormat="1" ht="15" customHeight="1">
      <c r="A101" s="1309"/>
      <c r="B101" s="78" t="s">
        <v>330</v>
      </c>
      <c r="C101" s="64">
        <v>3</v>
      </c>
      <c r="D101" s="199">
        <f>I78</f>
        <v>26.112000000000005</v>
      </c>
      <c r="E101" s="22" t="s">
        <v>4</v>
      </c>
      <c r="F101" s="1302"/>
      <c r="G101" s="1303"/>
      <c r="H101" s="1303"/>
      <c r="I101" s="1303"/>
      <c r="J101" s="1321"/>
    </row>
    <row r="102" spans="1:10" s="54" customFormat="1" ht="15" customHeight="1">
      <c r="A102" s="1309"/>
      <c r="B102" s="78" t="s">
        <v>21858</v>
      </c>
      <c r="C102" s="69">
        <v>10</v>
      </c>
      <c r="D102" s="199">
        <f>I79</f>
        <v>114.24</v>
      </c>
      <c r="E102" s="22" t="s">
        <v>4</v>
      </c>
      <c r="F102" s="1302"/>
      <c r="G102" s="1303"/>
      <c r="H102" s="1303"/>
      <c r="I102" s="1303"/>
      <c r="J102" s="1321"/>
    </row>
    <row r="103" spans="1:10" s="54" customFormat="1" ht="15" customHeight="1">
      <c r="A103" s="1309"/>
      <c r="B103" s="79" t="s">
        <v>21968</v>
      </c>
      <c r="C103" s="66">
        <v>3</v>
      </c>
      <c r="D103" s="199"/>
      <c r="E103" s="22"/>
      <c r="F103" s="1302"/>
      <c r="G103" s="1303"/>
      <c r="H103" s="1303"/>
      <c r="I103" s="1303"/>
      <c r="J103" s="1321"/>
    </row>
    <row r="104" spans="1:10" s="54" customFormat="1" ht="15" customHeight="1">
      <c r="A104" s="1309"/>
      <c r="B104" s="79" t="s">
        <v>21861</v>
      </c>
      <c r="C104" s="66">
        <v>115.68</v>
      </c>
      <c r="D104" s="199">
        <v>0</v>
      </c>
      <c r="E104" s="22" t="s">
        <v>4</v>
      </c>
      <c r="F104" s="1302"/>
      <c r="G104" s="1303"/>
      <c r="H104" s="1303"/>
      <c r="I104" s="1303"/>
      <c r="J104" s="1321"/>
    </row>
    <row r="105" spans="1:10" s="54" customFormat="1" ht="15" customHeight="1">
      <c r="A105" s="1309"/>
      <c r="B105" s="79" t="s">
        <v>21862</v>
      </c>
      <c r="C105" s="66">
        <v>0</v>
      </c>
      <c r="D105" s="200">
        <v>0</v>
      </c>
      <c r="E105" s="22" t="s">
        <v>4</v>
      </c>
      <c r="F105" s="1302"/>
      <c r="G105" s="1303"/>
      <c r="H105" s="1303"/>
      <c r="I105" s="1303"/>
      <c r="J105" s="1321"/>
    </row>
    <row r="106" spans="1:10" s="54" customFormat="1" ht="15" customHeight="1">
      <c r="A106" s="1309"/>
      <c r="B106" s="201" t="s">
        <v>162</v>
      </c>
      <c r="C106" s="66">
        <v>0</v>
      </c>
      <c r="D106" s="199">
        <f>I81</f>
        <v>1471.8928000000003</v>
      </c>
      <c r="E106" s="22" t="s">
        <v>4</v>
      </c>
      <c r="F106" s="1302"/>
      <c r="G106" s="1303"/>
      <c r="H106" s="1303"/>
      <c r="I106" s="1303"/>
      <c r="J106" s="1321"/>
    </row>
    <row r="107" spans="1:10" s="54" customFormat="1" ht="15" customHeight="1">
      <c r="A107" s="1309"/>
      <c r="B107" s="201" t="s">
        <v>215</v>
      </c>
      <c r="C107" s="66">
        <v>0</v>
      </c>
      <c r="D107" s="200">
        <f>SUM(D92:D105)</f>
        <v>364.79999168000001</v>
      </c>
      <c r="E107" s="22" t="s">
        <v>4</v>
      </c>
      <c r="F107" s="1302"/>
      <c r="G107" s="1303"/>
      <c r="H107" s="1303"/>
      <c r="I107" s="1303"/>
      <c r="J107" s="1321"/>
    </row>
    <row r="108" spans="1:10" s="54" customFormat="1" ht="15" customHeight="1">
      <c r="A108" s="1309"/>
      <c r="B108" s="201" t="s">
        <v>21863</v>
      </c>
      <c r="C108" s="202">
        <v>0</v>
      </c>
      <c r="D108" s="834">
        <f>(I81-D107)+D101</f>
        <v>1133.2048083200004</v>
      </c>
      <c r="E108" s="22" t="s">
        <v>4</v>
      </c>
      <c r="F108" s="1302"/>
      <c r="G108" s="1303"/>
      <c r="H108" s="1303"/>
      <c r="I108" s="1303"/>
      <c r="J108" s="1321"/>
    </row>
    <row r="109" spans="1:10" s="54" customFormat="1" ht="15" customHeight="1">
      <c r="A109" s="1309"/>
      <c r="B109" s="201" t="s">
        <v>157</v>
      </c>
      <c r="C109" s="202">
        <v>0</v>
      </c>
      <c r="D109" s="828">
        <f>J82</f>
        <v>762.59999999999991</v>
      </c>
      <c r="E109" s="22" t="s">
        <v>6</v>
      </c>
      <c r="F109" s="1302"/>
      <c r="G109" s="1303"/>
      <c r="H109" s="1303"/>
      <c r="I109" s="1303"/>
      <c r="J109" s="1321"/>
    </row>
    <row r="110" spans="1:10" s="54" customFormat="1" ht="15" customHeight="1" thickBot="1">
      <c r="A110" s="1310"/>
      <c r="B110" s="83" t="s">
        <v>176</v>
      </c>
      <c r="C110" s="203">
        <v>0</v>
      </c>
      <c r="D110" s="829">
        <f>D109*0.1</f>
        <v>76.259999999999991</v>
      </c>
      <c r="E110" s="204" t="s">
        <v>4</v>
      </c>
      <c r="F110" s="1322"/>
      <c r="G110" s="1323"/>
      <c r="H110" s="1323"/>
      <c r="I110" s="1323"/>
      <c r="J110" s="1324"/>
    </row>
    <row r="111" spans="1:10" s="54" customFormat="1" ht="26.4">
      <c r="A111" s="1297" t="s">
        <v>21789</v>
      </c>
      <c r="B111" s="1287" t="s">
        <v>154</v>
      </c>
      <c r="C111" s="1287" t="s">
        <v>21864</v>
      </c>
      <c r="D111" s="1287" t="s">
        <v>146</v>
      </c>
      <c r="E111" s="178" t="s">
        <v>147</v>
      </c>
      <c r="F111" s="178" t="s">
        <v>148</v>
      </c>
      <c r="G111" s="178" t="s">
        <v>149</v>
      </c>
      <c r="H111" s="178" t="s">
        <v>150</v>
      </c>
      <c r="I111" s="178" t="s">
        <v>151</v>
      </c>
      <c r="J111" s="1289" t="s">
        <v>232</v>
      </c>
    </row>
    <row r="112" spans="1:10" s="54" customFormat="1" ht="26.4">
      <c r="A112" s="1298"/>
      <c r="B112" s="1288"/>
      <c r="C112" s="1288"/>
      <c r="D112" s="1288"/>
      <c r="E112" s="171" t="s">
        <v>212</v>
      </c>
      <c r="F112" s="171" t="s">
        <v>152</v>
      </c>
      <c r="G112" s="171" t="s">
        <v>342</v>
      </c>
      <c r="H112" s="171" t="s">
        <v>153</v>
      </c>
      <c r="I112" s="171" t="s">
        <v>213</v>
      </c>
      <c r="J112" s="1290"/>
    </row>
    <row r="113" spans="1:10" s="54" customFormat="1" ht="15" customHeight="1">
      <c r="A113" s="1298"/>
      <c r="B113" s="205" t="s">
        <v>21865</v>
      </c>
      <c r="C113" s="66">
        <v>71</v>
      </c>
      <c r="D113" s="20">
        <v>0.6</v>
      </c>
      <c r="E113" s="20">
        <v>1.5</v>
      </c>
      <c r="F113" s="20">
        <v>1.4</v>
      </c>
      <c r="G113" s="20">
        <v>2</v>
      </c>
      <c r="H113" s="20">
        <v>1.7</v>
      </c>
      <c r="I113" s="20">
        <v>181.04999999999998</v>
      </c>
      <c r="J113" s="206">
        <v>106.5</v>
      </c>
    </row>
    <row r="114" spans="1:10" s="54" customFormat="1" ht="15" customHeight="1">
      <c r="A114" s="1298"/>
      <c r="B114" s="205" t="s">
        <v>21865</v>
      </c>
      <c r="C114" s="66">
        <v>83</v>
      </c>
      <c r="D114" s="20">
        <v>0.6</v>
      </c>
      <c r="E114" s="20">
        <v>1.5</v>
      </c>
      <c r="F114" s="20">
        <v>2</v>
      </c>
      <c r="G114" s="20">
        <v>2.7</v>
      </c>
      <c r="H114" s="20">
        <v>2.35</v>
      </c>
      <c r="I114" s="20">
        <v>292.57499999999999</v>
      </c>
      <c r="J114" s="206">
        <v>124.5</v>
      </c>
    </row>
    <row r="115" spans="1:10" s="54" customFormat="1" ht="15" customHeight="1">
      <c r="A115" s="1298"/>
      <c r="B115" s="205" t="s">
        <v>21865</v>
      </c>
      <c r="C115" s="66">
        <v>95</v>
      </c>
      <c r="D115" s="20">
        <v>0.6</v>
      </c>
      <c r="E115" s="20">
        <v>1.5</v>
      </c>
      <c r="F115" s="20">
        <v>2.7</v>
      </c>
      <c r="G115" s="20">
        <v>2.8</v>
      </c>
      <c r="H115" s="20">
        <v>2.75</v>
      </c>
      <c r="I115" s="20">
        <v>391.875</v>
      </c>
      <c r="J115" s="206">
        <v>142.5</v>
      </c>
    </row>
    <row r="116" spans="1:10" s="54" customFormat="1" ht="15" customHeight="1">
      <c r="A116" s="1298"/>
      <c r="B116" s="205" t="s">
        <v>21866</v>
      </c>
      <c r="C116" s="66">
        <v>141</v>
      </c>
      <c r="D116" s="20">
        <v>0.8</v>
      </c>
      <c r="E116" s="20">
        <v>1.5</v>
      </c>
      <c r="F116" s="20">
        <v>2.7</v>
      </c>
      <c r="G116" s="20">
        <v>3</v>
      </c>
      <c r="H116" s="20">
        <v>2.85</v>
      </c>
      <c r="I116" s="20">
        <v>602.77499999999998</v>
      </c>
      <c r="J116" s="206">
        <v>211.5</v>
      </c>
    </row>
    <row r="117" spans="1:10" s="54" customFormat="1" ht="15" customHeight="1">
      <c r="A117" s="1298"/>
      <c r="B117" s="205" t="s">
        <v>21867</v>
      </c>
      <c r="C117" s="66">
        <v>82</v>
      </c>
      <c r="D117" s="20">
        <v>0.6</v>
      </c>
      <c r="E117" s="20">
        <v>1.5</v>
      </c>
      <c r="F117" s="20">
        <v>1.3</v>
      </c>
      <c r="G117" s="20">
        <v>1.9</v>
      </c>
      <c r="H117" s="20">
        <v>1.6</v>
      </c>
      <c r="I117" s="20">
        <v>196.8</v>
      </c>
      <c r="J117" s="206">
        <v>123</v>
      </c>
    </row>
    <row r="118" spans="1:10" s="54" customFormat="1" ht="15" customHeight="1">
      <c r="A118" s="1298"/>
      <c r="B118" s="205" t="s">
        <v>21868</v>
      </c>
      <c r="C118" s="66">
        <v>65</v>
      </c>
      <c r="D118" s="20">
        <v>0.6</v>
      </c>
      <c r="E118" s="20">
        <v>1.5</v>
      </c>
      <c r="F118" s="20">
        <v>2.6</v>
      </c>
      <c r="G118" s="20">
        <v>2.8</v>
      </c>
      <c r="H118" s="20">
        <v>2.7</v>
      </c>
      <c r="I118" s="20">
        <v>263.25</v>
      </c>
      <c r="J118" s="206">
        <v>97.5</v>
      </c>
    </row>
    <row r="119" spans="1:10" s="54" customFormat="1" ht="15" customHeight="1">
      <c r="A119" s="1298"/>
      <c r="B119" s="205" t="s">
        <v>21869</v>
      </c>
      <c r="C119" s="66">
        <v>105</v>
      </c>
      <c r="D119" s="20">
        <v>0.6</v>
      </c>
      <c r="E119" s="20">
        <v>1.5</v>
      </c>
      <c r="F119" s="20">
        <v>3</v>
      </c>
      <c r="G119" s="20">
        <v>2.4</v>
      </c>
      <c r="H119" s="20">
        <v>2.7</v>
      </c>
      <c r="I119" s="20">
        <v>425.25</v>
      </c>
      <c r="J119" s="206">
        <v>157.5</v>
      </c>
    </row>
    <row r="120" spans="1:10" s="54" customFormat="1" ht="15" customHeight="1">
      <c r="A120" s="1298"/>
      <c r="B120" s="205"/>
      <c r="C120" s="66"/>
      <c r="D120" s="20"/>
      <c r="E120" s="20"/>
      <c r="F120" s="20"/>
      <c r="G120" s="20"/>
      <c r="H120" s="20"/>
      <c r="I120" s="20"/>
      <c r="J120" s="206"/>
    </row>
    <row r="121" spans="1:10" s="54" customFormat="1" ht="15" customHeight="1">
      <c r="A121" s="1298"/>
      <c r="B121" s="205"/>
      <c r="C121" s="66"/>
      <c r="D121" s="20"/>
      <c r="E121" s="20"/>
      <c r="F121" s="20"/>
      <c r="G121" s="20"/>
      <c r="H121" s="20"/>
      <c r="I121" s="20"/>
      <c r="J121" s="206"/>
    </row>
    <row r="122" spans="1:10" s="54" customFormat="1" ht="15" customHeight="1">
      <c r="A122" s="1298"/>
      <c r="B122" s="205" t="s">
        <v>21870</v>
      </c>
      <c r="C122" s="66">
        <f>9+7.5+8.5</f>
        <v>25</v>
      </c>
      <c r="D122" s="20">
        <v>0.6</v>
      </c>
      <c r="E122" s="20">
        <v>1.5</v>
      </c>
      <c r="F122" s="20">
        <v>1.8</v>
      </c>
      <c r="G122" s="20">
        <v>1.8</v>
      </c>
      <c r="H122" s="20">
        <f t="shared" ref="H122:H131" si="0">SUM(F122:G122)/2</f>
        <v>1.8</v>
      </c>
      <c r="I122" s="20">
        <f>SUM(C122*E122*H122)</f>
        <v>67.5</v>
      </c>
      <c r="J122" s="206">
        <f>SUM(C122*E122)</f>
        <v>37.5</v>
      </c>
    </row>
    <row r="123" spans="1:10" s="54" customFormat="1" ht="15" customHeight="1">
      <c r="A123" s="1298"/>
      <c r="B123" s="205" t="s">
        <v>21871</v>
      </c>
      <c r="C123" s="66">
        <v>8</v>
      </c>
      <c r="D123" s="20">
        <v>0.6</v>
      </c>
      <c r="E123" s="20">
        <v>1.5</v>
      </c>
      <c r="F123" s="20">
        <v>1.8</v>
      </c>
      <c r="G123" s="20">
        <v>1.8</v>
      </c>
      <c r="H123" s="20">
        <f t="shared" si="0"/>
        <v>1.8</v>
      </c>
      <c r="I123" s="20">
        <f t="shared" ref="I123:I128" si="1">SUM(C123*E123*H123)</f>
        <v>21.6</v>
      </c>
      <c r="J123" s="206">
        <f t="shared" ref="J123:J128" si="2">SUM(C123*E123)</f>
        <v>12</v>
      </c>
    </row>
    <row r="124" spans="1:10" s="54" customFormat="1" ht="15" customHeight="1">
      <c r="A124" s="1298"/>
      <c r="B124" s="205" t="s">
        <v>21872</v>
      </c>
      <c r="C124" s="66">
        <v>17</v>
      </c>
      <c r="D124" s="20">
        <v>0.6</v>
      </c>
      <c r="E124" s="20">
        <v>1.5</v>
      </c>
      <c r="F124" s="20">
        <v>1.8</v>
      </c>
      <c r="G124" s="20">
        <v>1.8</v>
      </c>
      <c r="H124" s="20">
        <f t="shared" si="0"/>
        <v>1.8</v>
      </c>
      <c r="I124" s="20">
        <f t="shared" si="1"/>
        <v>45.9</v>
      </c>
      <c r="J124" s="206">
        <f t="shared" si="2"/>
        <v>25.5</v>
      </c>
    </row>
    <row r="125" spans="1:10" s="54" customFormat="1" ht="15" customHeight="1">
      <c r="A125" s="1298"/>
      <c r="B125" s="205" t="s">
        <v>21871</v>
      </c>
      <c r="C125" s="66">
        <v>8</v>
      </c>
      <c r="D125" s="20">
        <v>0.6</v>
      </c>
      <c r="E125" s="20">
        <v>1.5</v>
      </c>
      <c r="F125" s="20">
        <v>1.8</v>
      </c>
      <c r="G125" s="20">
        <v>1.8</v>
      </c>
      <c r="H125" s="20">
        <f t="shared" si="0"/>
        <v>1.8</v>
      </c>
      <c r="I125" s="20">
        <f t="shared" si="1"/>
        <v>21.6</v>
      </c>
      <c r="J125" s="206">
        <f t="shared" si="2"/>
        <v>12</v>
      </c>
    </row>
    <row r="126" spans="1:10" s="54" customFormat="1" ht="15" customHeight="1">
      <c r="A126" s="1298"/>
      <c r="B126" s="205" t="s">
        <v>21873</v>
      </c>
      <c r="C126" s="66">
        <f>7.5+8.5</f>
        <v>16</v>
      </c>
      <c r="D126" s="20">
        <v>0.6</v>
      </c>
      <c r="E126" s="20">
        <v>1.5</v>
      </c>
      <c r="F126" s="20">
        <v>1.8</v>
      </c>
      <c r="G126" s="20">
        <v>1.8</v>
      </c>
      <c r="H126" s="20">
        <f t="shared" si="0"/>
        <v>1.8</v>
      </c>
      <c r="I126" s="20">
        <f t="shared" si="1"/>
        <v>43.2</v>
      </c>
      <c r="J126" s="206">
        <f t="shared" si="2"/>
        <v>24</v>
      </c>
    </row>
    <row r="127" spans="1:10" s="54" customFormat="1" ht="15" customHeight="1">
      <c r="A127" s="1298"/>
      <c r="B127" s="205" t="s">
        <v>21871</v>
      </c>
      <c r="C127" s="66">
        <v>8</v>
      </c>
      <c r="D127" s="20">
        <v>0.6</v>
      </c>
      <c r="E127" s="20">
        <v>1.5</v>
      </c>
      <c r="F127" s="20">
        <v>1.8</v>
      </c>
      <c r="G127" s="20">
        <v>1.8</v>
      </c>
      <c r="H127" s="20">
        <f t="shared" si="0"/>
        <v>1.8</v>
      </c>
      <c r="I127" s="20">
        <f t="shared" si="1"/>
        <v>21.6</v>
      </c>
      <c r="J127" s="206">
        <f t="shared" si="2"/>
        <v>12</v>
      </c>
    </row>
    <row r="128" spans="1:10" s="54" customFormat="1" ht="15" customHeight="1">
      <c r="A128" s="1298"/>
      <c r="B128" s="205" t="s">
        <v>21874</v>
      </c>
      <c r="C128" s="66">
        <v>7</v>
      </c>
      <c r="D128" s="20">
        <v>0.6</v>
      </c>
      <c r="E128" s="20">
        <v>1.5</v>
      </c>
      <c r="F128" s="20">
        <v>1.8</v>
      </c>
      <c r="G128" s="20">
        <v>1.8</v>
      </c>
      <c r="H128" s="20">
        <f t="shared" si="0"/>
        <v>1.8</v>
      </c>
      <c r="I128" s="20">
        <f t="shared" si="1"/>
        <v>18.900000000000002</v>
      </c>
      <c r="J128" s="206">
        <f t="shared" si="2"/>
        <v>10.5</v>
      </c>
    </row>
    <row r="129" spans="1:10" s="54" customFormat="1" ht="15" customHeight="1">
      <c r="A129" s="1298"/>
      <c r="B129" s="205" t="s">
        <v>21875</v>
      </c>
      <c r="C129" s="66">
        <v>7</v>
      </c>
      <c r="D129" s="20">
        <v>0.6</v>
      </c>
      <c r="E129" s="20">
        <v>1.5</v>
      </c>
      <c r="F129" s="20">
        <v>1.8</v>
      </c>
      <c r="G129" s="20">
        <v>1.8</v>
      </c>
      <c r="H129" s="20">
        <f t="shared" si="0"/>
        <v>1.8</v>
      </c>
      <c r="I129" s="20">
        <f>SUM(C129*E129*H129)</f>
        <v>18.900000000000002</v>
      </c>
      <c r="J129" s="206">
        <f>SUM(C129*E129)</f>
        <v>10.5</v>
      </c>
    </row>
    <row r="130" spans="1:10" s="54" customFormat="1" ht="15" customHeight="1">
      <c r="A130" s="1298"/>
      <c r="B130" s="205" t="s">
        <v>21876</v>
      </c>
      <c r="C130" s="66">
        <f>12+4+4</f>
        <v>20</v>
      </c>
      <c r="D130" s="20">
        <v>0.6</v>
      </c>
      <c r="E130" s="20">
        <v>1.5</v>
      </c>
      <c r="F130" s="20">
        <v>1.8</v>
      </c>
      <c r="G130" s="20">
        <v>1.8</v>
      </c>
      <c r="H130" s="20">
        <f t="shared" si="0"/>
        <v>1.8</v>
      </c>
      <c r="I130" s="20">
        <f>SUM(C130*E130*H130)</f>
        <v>54</v>
      </c>
      <c r="J130" s="206">
        <f>SUM(C130*E130)</f>
        <v>30</v>
      </c>
    </row>
    <row r="131" spans="1:10" s="54" customFormat="1" ht="15" customHeight="1">
      <c r="A131" s="1298"/>
      <c r="B131" s="205" t="s">
        <v>21877</v>
      </c>
      <c r="C131" s="66">
        <v>14</v>
      </c>
      <c r="D131" s="20">
        <v>0.6</v>
      </c>
      <c r="E131" s="20">
        <v>1.5</v>
      </c>
      <c r="F131" s="20">
        <v>1.8</v>
      </c>
      <c r="G131" s="20">
        <v>1.8</v>
      </c>
      <c r="H131" s="20">
        <f t="shared" si="0"/>
        <v>1.8</v>
      </c>
      <c r="I131" s="20">
        <f>SUM(C131*E131*H131)</f>
        <v>37.800000000000004</v>
      </c>
      <c r="J131" s="206">
        <f>SUM(C131*E131)</f>
        <v>21</v>
      </c>
    </row>
    <row r="132" spans="1:10" s="54" customFormat="1" ht="15" customHeight="1">
      <c r="A132" s="1298"/>
      <c r="B132" s="205"/>
      <c r="C132" s="66"/>
      <c r="D132" s="20"/>
      <c r="E132" s="20"/>
      <c r="F132" s="20"/>
      <c r="G132" s="20"/>
      <c r="H132" s="20"/>
      <c r="I132" s="20"/>
      <c r="J132" s="206"/>
    </row>
    <row r="133" spans="1:10" s="54" customFormat="1" ht="15" customHeight="1">
      <c r="A133" s="1298"/>
      <c r="B133" s="205" t="s">
        <v>21878</v>
      </c>
      <c r="C133" s="64" t="s">
        <v>22788</v>
      </c>
      <c r="D133" s="23" t="s">
        <v>21841</v>
      </c>
      <c r="E133" s="23" t="s">
        <v>175</v>
      </c>
      <c r="F133" s="23" t="s">
        <v>175</v>
      </c>
      <c r="G133" s="23" t="s">
        <v>175</v>
      </c>
      <c r="H133" s="23" t="s">
        <v>175</v>
      </c>
      <c r="I133" s="67">
        <f>1.5*2.54*0.92*8</f>
        <v>28.041600000000003</v>
      </c>
      <c r="J133" s="206">
        <f>2.54*0.92*1</f>
        <v>2.3368000000000002</v>
      </c>
    </row>
    <row r="134" spans="1:10" s="54" customFormat="1" ht="15" customHeight="1">
      <c r="A134" s="1298"/>
      <c r="B134" s="205" t="s">
        <v>21879</v>
      </c>
      <c r="C134" s="64" t="s">
        <v>21903</v>
      </c>
      <c r="D134" s="23" t="s">
        <v>21841</v>
      </c>
      <c r="E134" s="23" t="s">
        <v>175</v>
      </c>
      <c r="F134" s="23" t="s">
        <v>175</v>
      </c>
      <c r="G134" s="23" t="s">
        <v>175</v>
      </c>
      <c r="H134" s="23" t="s">
        <v>175</v>
      </c>
      <c r="I134" s="67">
        <f>1.5*1.35*0.92*4</f>
        <v>7.4520000000000017</v>
      </c>
      <c r="J134" s="206">
        <f>1.35*0.92*6</f>
        <v>7.4520000000000017</v>
      </c>
    </row>
    <row r="135" spans="1:10" s="54" customFormat="1" ht="15" customHeight="1">
      <c r="A135" s="1298"/>
      <c r="B135" s="205" t="s">
        <v>21880</v>
      </c>
      <c r="C135" s="64" t="s">
        <v>22789</v>
      </c>
      <c r="D135" s="23" t="s">
        <v>21841</v>
      </c>
      <c r="E135" s="23" t="s">
        <v>175</v>
      </c>
      <c r="F135" s="23" t="s">
        <v>175</v>
      </c>
      <c r="G135" s="23" t="s">
        <v>175</v>
      </c>
      <c r="H135" s="23" t="s">
        <v>175</v>
      </c>
      <c r="I135" s="67">
        <f>1.5*1.35*0.92*2</f>
        <v>3.7260000000000009</v>
      </c>
      <c r="J135" s="206">
        <f>1.35*0.92*4</f>
        <v>4.9680000000000009</v>
      </c>
    </row>
    <row r="136" spans="1:10" s="54" customFormat="1" ht="15" customHeight="1">
      <c r="A136" s="1298"/>
      <c r="B136" s="205" t="s">
        <v>21881</v>
      </c>
      <c r="C136" s="64" t="s">
        <v>22789</v>
      </c>
      <c r="D136" s="23" t="s">
        <v>21841</v>
      </c>
      <c r="E136" s="23" t="s">
        <v>175</v>
      </c>
      <c r="F136" s="23" t="s">
        <v>175</v>
      </c>
      <c r="G136" s="23" t="s">
        <v>175</v>
      </c>
      <c r="H136" s="23" t="s">
        <v>175</v>
      </c>
      <c r="I136" s="67">
        <f>1.5*1.35*0.92*2</f>
        <v>3.7260000000000009</v>
      </c>
      <c r="J136" s="206">
        <f>1.35*0.92*6</f>
        <v>7.4520000000000017</v>
      </c>
    </row>
    <row r="137" spans="1:10" s="54" customFormat="1" ht="15" customHeight="1">
      <c r="A137" s="1298"/>
      <c r="B137" s="205" t="s">
        <v>21882</v>
      </c>
      <c r="C137" s="64" t="s">
        <v>22789</v>
      </c>
      <c r="D137" s="23" t="s">
        <v>21841</v>
      </c>
      <c r="E137" s="23" t="s">
        <v>175</v>
      </c>
      <c r="F137" s="23" t="s">
        <v>175</v>
      </c>
      <c r="G137" s="23" t="s">
        <v>175</v>
      </c>
      <c r="H137" s="23" t="s">
        <v>175</v>
      </c>
      <c r="I137" s="67">
        <f>1.5*1.35*0.92*2</f>
        <v>3.7260000000000009</v>
      </c>
      <c r="J137" s="206">
        <f>1.35*0.92*1</f>
        <v>1.2420000000000002</v>
      </c>
    </row>
    <row r="138" spans="1:10" s="54" customFormat="1" ht="15" customHeight="1">
      <c r="A138" s="1298"/>
      <c r="B138" s="205" t="s">
        <v>21883</v>
      </c>
      <c r="C138" s="64" t="s">
        <v>22789</v>
      </c>
      <c r="D138" s="23" t="s">
        <v>21841</v>
      </c>
      <c r="E138" s="23" t="s">
        <v>175</v>
      </c>
      <c r="F138" s="23" t="s">
        <v>175</v>
      </c>
      <c r="G138" s="23" t="s">
        <v>175</v>
      </c>
      <c r="H138" s="23" t="s">
        <v>175</v>
      </c>
      <c r="I138" s="67">
        <f>1.5*1.35*0.92*2</f>
        <v>3.7260000000000009</v>
      </c>
      <c r="J138" s="206">
        <f>1.35*0.92*1</f>
        <v>1.2420000000000002</v>
      </c>
    </row>
    <row r="139" spans="1:10" s="54" customFormat="1" ht="15" customHeight="1">
      <c r="A139" s="1298"/>
      <c r="B139" s="205" t="s">
        <v>21884</v>
      </c>
      <c r="C139" s="64" t="s">
        <v>22789</v>
      </c>
      <c r="D139" s="23" t="s">
        <v>21841</v>
      </c>
      <c r="E139" s="23" t="s">
        <v>175</v>
      </c>
      <c r="F139" s="23" t="s">
        <v>175</v>
      </c>
      <c r="G139" s="23" t="s">
        <v>175</v>
      </c>
      <c r="H139" s="23" t="s">
        <v>175</v>
      </c>
      <c r="I139" s="67">
        <f>1.5*1.35*0.92*2</f>
        <v>3.7260000000000009</v>
      </c>
      <c r="J139" s="206">
        <f>1.35*0.92*1</f>
        <v>1.2420000000000002</v>
      </c>
    </row>
    <row r="140" spans="1:10" s="54" customFormat="1" ht="15" customHeight="1">
      <c r="A140" s="1298"/>
      <c r="B140" s="207" t="s">
        <v>155</v>
      </c>
      <c r="C140" s="169" t="s">
        <v>175</v>
      </c>
      <c r="D140" s="23" t="s">
        <v>175</v>
      </c>
      <c r="E140" s="23" t="s">
        <v>175</v>
      </c>
      <c r="F140" s="23" t="s">
        <v>175</v>
      </c>
      <c r="G140" s="23" t="s">
        <v>175</v>
      </c>
      <c r="H140" s="23" t="s">
        <v>175</v>
      </c>
      <c r="I140" s="1032">
        <f>SUM(I113:I139)</f>
        <v>2758.6986000000006</v>
      </c>
      <c r="J140" s="208" t="s">
        <v>175</v>
      </c>
    </row>
    <row r="141" spans="1:10" s="54" customFormat="1" ht="15" customHeight="1" thickBot="1">
      <c r="A141" s="1298"/>
      <c r="B141" s="209" t="s">
        <v>156</v>
      </c>
      <c r="C141" s="193"/>
      <c r="D141" s="194"/>
      <c r="E141" s="195"/>
      <c r="F141" s="193"/>
      <c r="G141" s="193"/>
      <c r="H141" s="193"/>
      <c r="I141" s="176"/>
      <c r="J141" s="210">
        <f>SUM(J113:J139)</f>
        <v>1183.9348</v>
      </c>
    </row>
    <row r="142" spans="1:10" s="54" customFormat="1" ht="15" customHeight="1">
      <c r="A142" s="1298"/>
      <c r="B142" s="876" t="s">
        <v>214</v>
      </c>
      <c r="C142" s="825" t="s">
        <v>224</v>
      </c>
      <c r="D142" s="811" t="s">
        <v>175</v>
      </c>
      <c r="E142" s="811" t="s">
        <v>175</v>
      </c>
      <c r="F142" s="1299"/>
      <c r="G142" s="1300"/>
      <c r="H142" s="1300"/>
      <c r="I142" s="1300"/>
      <c r="J142" s="1301"/>
    </row>
    <row r="143" spans="1:10" s="54" customFormat="1" ht="15" customHeight="1">
      <c r="A143" s="1298"/>
      <c r="B143" s="877" t="s">
        <v>21885</v>
      </c>
      <c r="C143" s="64">
        <v>6</v>
      </c>
      <c r="D143" s="169" t="s">
        <v>175</v>
      </c>
      <c r="E143" s="169" t="s">
        <v>175</v>
      </c>
      <c r="F143" s="1302"/>
      <c r="G143" s="1303"/>
      <c r="H143" s="1303"/>
      <c r="I143" s="1303"/>
      <c r="J143" s="1304"/>
    </row>
    <row r="144" spans="1:10" s="54" customFormat="1" ht="15" customHeight="1">
      <c r="A144" s="1298"/>
      <c r="B144" s="877" t="s">
        <v>22790</v>
      </c>
      <c r="C144" s="64">
        <v>0</v>
      </c>
      <c r="D144" s="169"/>
      <c r="E144" s="169"/>
      <c r="F144" s="1302"/>
      <c r="G144" s="1303"/>
      <c r="H144" s="1303"/>
      <c r="I144" s="1303"/>
      <c r="J144" s="1304"/>
    </row>
    <row r="145" spans="1:10" s="54" customFormat="1" ht="15" customHeight="1">
      <c r="A145" s="1298"/>
      <c r="B145" s="877" t="s">
        <v>22777</v>
      </c>
      <c r="C145" s="64">
        <v>10</v>
      </c>
      <c r="D145" s="169" t="s">
        <v>175</v>
      </c>
      <c r="E145" s="169" t="s">
        <v>175</v>
      </c>
      <c r="F145" s="1302"/>
      <c r="G145" s="1303"/>
      <c r="H145" s="1303"/>
      <c r="I145" s="1303"/>
      <c r="J145" s="1304"/>
    </row>
    <row r="146" spans="1:10" s="54" customFormat="1" ht="15" customHeight="1">
      <c r="A146" s="1298"/>
      <c r="B146" s="877" t="s">
        <v>21907</v>
      </c>
      <c r="C146" s="64">
        <v>0</v>
      </c>
      <c r="D146" s="169" t="s">
        <v>175</v>
      </c>
      <c r="E146" s="169" t="s">
        <v>175</v>
      </c>
      <c r="F146" s="1302"/>
      <c r="G146" s="1303"/>
      <c r="H146" s="1303"/>
      <c r="I146" s="1303"/>
      <c r="J146" s="1304"/>
    </row>
    <row r="147" spans="1:10" s="54" customFormat="1" ht="15" customHeight="1">
      <c r="A147" s="1298"/>
      <c r="B147" s="877" t="s">
        <v>21886</v>
      </c>
      <c r="C147" s="64">
        <v>3</v>
      </c>
      <c r="D147" s="169" t="s">
        <v>175</v>
      </c>
      <c r="E147" s="169" t="s">
        <v>175</v>
      </c>
      <c r="F147" s="1302"/>
      <c r="G147" s="1303"/>
      <c r="H147" s="1303"/>
      <c r="I147" s="1303"/>
      <c r="J147" s="1304"/>
    </row>
    <row r="148" spans="1:10" s="54" customFormat="1" ht="15" customHeight="1">
      <c r="A148" s="1298"/>
      <c r="B148" s="878" t="s">
        <v>366</v>
      </c>
      <c r="C148" s="644">
        <v>4</v>
      </c>
      <c r="D148" s="645" t="s">
        <v>175</v>
      </c>
      <c r="E148" s="81" t="s">
        <v>175</v>
      </c>
      <c r="F148" s="1302"/>
      <c r="G148" s="1303"/>
      <c r="H148" s="1303"/>
      <c r="I148" s="1303"/>
      <c r="J148" s="1304"/>
    </row>
    <row r="149" spans="1:10" s="54" customFormat="1" ht="15" customHeight="1">
      <c r="A149" s="1298"/>
      <c r="B149" s="213" t="s">
        <v>21887</v>
      </c>
      <c r="C149" s="644">
        <v>1</v>
      </c>
      <c r="D149" s="645" t="s">
        <v>175</v>
      </c>
      <c r="E149" s="81" t="s">
        <v>175</v>
      </c>
      <c r="F149" s="1302"/>
      <c r="G149" s="1303"/>
      <c r="H149" s="1303"/>
      <c r="I149" s="1303"/>
      <c r="J149" s="1304"/>
    </row>
    <row r="150" spans="1:10" s="54" customFormat="1" ht="15" customHeight="1">
      <c r="A150" s="1298"/>
      <c r="B150" s="213" t="s">
        <v>21888</v>
      </c>
      <c r="C150" s="214">
        <v>130</v>
      </c>
      <c r="D150" s="817">
        <f>0.76^2*3.1416*C150/4</f>
        <v>58.9741152</v>
      </c>
      <c r="E150" s="81" t="s">
        <v>4</v>
      </c>
      <c r="F150" s="1302"/>
      <c r="G150" s="1303"/>
      <c r="H150" s="1303"/>
      <c r="I150" s="1303"/>
      <c r="J150" s="1304"/>
    </row>
    <row r="151" spans="1:10" s="54" customFormat="1" ht="15" customHeight="1">
      <c r="A151" s="1298"/>
      <c r="B151" s="213" t="s">
        <v>21889</v>
      </c>
      <c r="C151" s="214">
        <v>501</v>
      </c>
      <c r="D151" s="817">
        <f>0.76^2*3.1416*C151/4</f>
        <v>227.27716703999999</v>
      </c>
      <c r="E151" s="81" t="s">
        <v>4</v>
      </c>
      <c r="F151" s="1302"/>
      <c r="G151" s="1303"/>
      <c r="H151" s="1303"/>
      <c r="I151" s="1303"/>
      <c r="J151" s="1304"/>
    </row>
    <row r="152" spans="1:10" s="54" customFormat="1" ht="15" customHeight="1">
      <c r="A152" s="1298"/>
      <c r="B152" s="231" t="s">
        <v>22791</v>
      </c>
      <c r="C152" s="64">
        <v>141</v>
      </c>
      <c r="D152" s="817">
        <f>0.76^2*3.1416*C152/4</f>
        <v>63.964232639999999</v>
      </c>
      <c r="E152" s="81" t="s">
        <v>4</v>
      </c>
      <c r="F152" s="1302"/>
      <c r="G152" s="1303"/>
      <c r="H152" s="1303"/>
      <c r="I152" s="1303"/>
      <c r="J152" s="1304"/>
    </row>
    <row r="153" spans="1:10" s="54" customFormat="1" ht="15" customHeight="1">
      <c r="A153" s="1298"/>
      <c r="B153" s="213" t="s">
        <v>21967</v>
      </c>
      <c r="C153" s="214">
        <v>1</v>
      </c>
      <c r="D153" s="645"/>
      <c r="E153" s="81"/>
      <c r="F153" s="1302"/>
      <c r="G153" s="1303"/>
      <c r="H153" s="1303"/>
      <c r="I153" s="1303"/>
      <c r="J153" s="1304"/>
    </row>
    <row r="154" spans="1:10" s="54" customFormat="1" ht="15" customHeight="1">
      <c r="A154" s="1298"/>
      <c r="B154" s="213" t="s">
        <v>21890</v>
      </c>
      <c r="C154" s="64">
        <v>22</v>
      </c>
      <c r="D154" s="645">
        <f>I133+I134+I135+I136+I137+I138+I139</f>
        <v>54.123599999999996</v>
      </c>
      <c r="E154" s="81" t="s">
        <v>4</v>
      </c>
      <c r="F154" s="1302"/>
      <c r="G154" s="1303"/>
      <c r="H154" s="1303"/>
      <c r="I154" s="1303"/>
      <c r="J154" s="1304"/>
    </row>
    <row r="155" spans="1:10" s="54" customFormat="1" ht="15" customHeight="1">
      <c r="A155" s="1298"/>
      <c r="B155" s="213" t="s">
        <v>21891</v>
      </c>
      <c r="C155" s="64">
        <v>0</v>
      </c>
      <c r="D155" s="645"/>
      <c r="E155" s="81" t="s">
        <v>4</v>
      </c>
      <c r="F155" s="1302"/>
      <c r="G155" s="1303"/>
      <c r="H155" s="1303"/>
      <c r="I155" s="1303"/>
      <c r="J155" s="1304"/>
    </row>
    <row r="156" spans="1:10" s="54" customFormat="1" ht="15" customHeight="1">
      <c r="A156" s="1298"/>
      <c r="B156" s="213" t="s">
        <v>162</v>
      </c>
      <c r="C156" s="81">
        <v>0</v>
      </c>
      <c r="D156" s="645">
        <f>I140</f>
        <v>2758.6986000000006</v>
      </c>
      <c r="E156" s="81" t="s">
        <v>4</v>
      </c>
      <c r="F156" s="1302"/>
      <c r="G156" s="1303"/>
      <c r="H156" s="1303"/>
      <c r="I156" s="1303"/>
      <c r="J156" s="1304"/>
    </row>
    <row r="157" spans="1:10" s="54" customFormat="1" ht="15" customHeight="1">
      <c r="A157" s="1298"/>
      <c r="B157" s="213" t="s">
        <v>215</v>
      </c>
      <c r="C157" s="81">
        <v>0</v>
      </c>
      <c r="D157" s="822">
        <f>SUM(D150:D155)</f>
        <v>404.33911488000001</v>
      </c>
      <c r="E157" s="81" t="s">
        <v>4</v>
      </c>
      <c r="F157" s="1302"/>
      <c r="G157" s="1303"/>
      <c r="H157" s="1303"/>
      <c r="I157" s="1303"/>
      <c r="J157" s="1304"/>
    </row>
    <row r="158" spans="1:10" s="54" customFormat="1" ht="15" customHeight="1">
      <c r="A158" s="1298"/>
      <c r="B158" s="213" t="s">
        <v>159</v>
      </c>
      <c r="C158" s="81">
        <v>0</v>
      </c>
      <c r="D158" s="834">
        <f>(I140-D157)+D151</f>
        <v>2581.6366521600003</v>
      </c>
      <c r="E158" s="81" t="s">
        <v>4</v>
      </c>
      <c r="F158" s="1302"/>
      <c r="G158" s="1303"/>
      <c r="H158" s="1303"/>
      <c r="I158" s="1303"/>
      <c r="J158" s="1304"/>
    </row>
    <row r="159" spans="1:10" s="54" customFormat="1" ht="15" customHeight="1">
      <c r="A159" s="1298"/>
      <c r="B159" s="215" t="s">
        <v>157</v>
      </c>
      <c r="C159" s="81">
        <v>0</v>
      </c>
      <c r="D159" s="823">
        <f>J141</f>
        <v>1183.9348</v>
      </c>
      <c r="E159" s="81" t="s">
        <v>6</v>
      </c>
      <c r="F159" s="1302"/>
      <c r="G159" s="1303"/>
      <c r="H159" s="1303"/>
      <c r="I159" s="1303"/>
      <c r="J159" s="1304"/>
    </row>
    <row r="160" spans="1:10" s="54" customFormat="1" ht="15" customHeight="1" thickBot="1">
      <c r="A160" s="1298"/>
      <c r="B160" s="216" t="s">
        <v>176</v>
      </c>
      <c r="C160" s="826">
        <v>0</v>
      </c>
      <c r="D160" s="827">
        <f>D159*0.1</f>
        <v>118.39348000000001</v>
      </c>
      <c r="E160" s="826" t="s">
        <v>4</v>
      </c>
      <c r="F160" s="1305"/>
      <c r="G160" s="1306"/>
      <c r="H160" s="1306"/>
      <c r="I160" s="1306"/>
      <c r="J160" s="1307"/>
    </row>
    <row r="161" spans="1:10" s="54" customFormat="1" ht="27" thickTop="1">
      <c r="A161" s="1282" t="s">
        <v>21778</v>
      </c>
      <c r="B161" s="1285" t="s">
        <v>154</v>
      </c>
      <c r="C161" s="1287" t="s">
        <v>21864</v>
      </c>
      <c r="D161" s="1287" t="s">
        <v>146</v>
      </c>
      <c r="E161" s="178" t="s">
        <v>147</v>
      </c>
      <c r="F161" s="178" t="s">
        <v>148</v>
      </c>
      <c r="G161" s="178" t="s">
        <v>149</v>
      </c>
      <c r="H161" s="178" t="s">
        <v>150</v>
      </c>
      <c r="I161" s="178" t="s">
        <v>151</v>
      </c>
      <c r="J161" s="1289" t="s">
        <v>232</v>
      </c>
    </row>
    <row r="162" spans="1:10" s="54" customFormat="1" ht="26.4">
      <c r="A162" s="1283"/>
      <c r="B162" s="1286"/>
      <c r="C162" s="1288"/>
      <c r="D162" s="1288"/>
      <c r="E162" s="171" t="s">
        <v>212</v>
      </c>
      <c r="F162" s="171" t="s">
        <v>152</v>
      </c>
      <c r="G162" s="171" t="s">
        <v>342</v>
      </c>
      <c r="H162" s="171" t="s">
        <v>153</v>
      </c>
      <c r="I162" s="171" t="s">
        <v>213</v>
      </c>
      <c r="J162" s="1290"/>
    </row>
    <row r="163" spans="1:10" s="54" customFormat="1" ht="15" customHeight="1">
      <c r="A163" s="1283"/>
      <c r="B163" s="77" t="s">
        <v>21892</v>
      </c>
      <c r="C163" s="66">
        <v>80</v>
      </c>
      <c r="D163" s="20">
        <v>0.6</v>
      </c>
      <c r="E163" s="20">
        <v>1.5</v>
      </c>
      <c r="F163" s="20">
        <v>3.92</v>
      </c>
      <c r="G163" s="20">
        <v>2.5299999999999998</v>
      </c>
      <c r="H163" s="20">
        <v>3.2249999999999996</v>
      </c>
      <c r="I163" s="20">
        <v>386.99999999999994</v>
      </c>
      <c r="J163" s="206">
        <v>120</v>
      </c>
    </row>
    <row r="164" spans="1:10" s="54" customFormat="1" ht="15" customHeight="1">
      <c r="A164" s="1283"/>
      <c r="B164" s="77" t="s">
        <v>21893</v>
      </c>
      <c r="C164" s="66">
        <v>95</v>
      </c>
      <c r="D164" s="20">
        <v>0.6</v>
      </c>
      <c r="E164" s="20">
        <v>1.5</v>
      </c>
      <c r="F164" s="20">
        <v>2.5299999999999998</v>
      </c>
      <c r="G164" s="20">
        <v>1.6</v>
      </c>
      <c r="H164" s="20">
        <v>2.0649999999999999</v>
      </c>
      <c r="I164" s="20">
        <v>294.26249999999999</v>
      </c>
      <c r="J164" s="206">
        <v>142.5</v>
      </c>
    </row>
    <row r="165" spans="1:10" s="54" customFormat="1" ht="15" customHeight="1">
      <c r="A165" s="1283"/>
      <c r="B165" s="77" t="s">
        <v>21894</v>
      </c>
      <c r="C165" s="66">
        <v>80</v>
      </c>
      <c r="D165" s="20">
        <v>0.6</v>
      </c>
      <c r="E165" s="20">
        <v>1.5</v>
      </c>
      <c r="F165" s="20">
        <v>3.8</v>
      </c>
      <c r="G165" s="20">
        <v>3.6</v>
      </c>
      <c r="H165" s="20">
        <v>3.7</v>
      </c>
      <c r="I165" s="20">
        <v>444</v>
      </c>
      <c r="J165" s="206">
        <v>120</v>
      </c>
    </row>
    <row r="166" spans="1:10" s="54" customFormat="1" ht="15" customHeight="1">
      <c r="A166" s="1283"/>
      <c r="B166" s="77" t="s">
        <v>21894</v>
      </c>
      <c r="C166" s="66">
        <v>103</v>
      </c>
      <c r="D166" s="20">
        <v>0.6</v>
      </c>
      <c r="E166" s="20">
        <v>1.5</v>
      </c>
      <c r="F166" s="20">
        <v>3.6</v>
      </c>
      <c r="G166" s="20">
        <v>2.6</v>
      </c>
      <c r="H166" s="20">
        <v>3.1</v>
      </c>
      <c r="I166" s="20">
        <v>478.95</v>
      </c>
      <c r="J166" s="206">
        <v>154.5</v>
      </c>
    </row>
    <row r="167" spans="1:10" s="54" customFormat="1" ht="15" customHeight="1">
      <c r="A167" s="1283"/>
      <c r="B167" s="77"/>
      <c r="C167" s="66"/>
      <c r="D167" s="20"/>
      <c r="E167" s="20"/>
      <c r="F167" s="20"/>
      <c r="G167" s="20"/>
      <c r="H167" s="20">
        <f>SUM(F167:G167)/2</f>
        <v>0</v>
      </c>
      <c r="I167" s="20">
        <f>SUM(C167*E167*H167)</f>
        <v>0</v>
      </c>
      <c r="J167" s="206">
        <f>SUM(C167*E167)</f>
        <v>0</v>
      </c>
    </row>
    <row r="168" spans="1:10" s="54" customFormat="1" ht="15" customHeight="1">
      <c r="A168" s="1283"/>
      <c r="B168" s="77" t="s">
        <v>21895</v>
      </c>
      <c r="C168" s="66">
        <v>18</v>
      </c>
      <c r="D168" s="20">
        <v>0.6</v>
      </c>
      <c r="E168" s="20">
        <v>1.5</v>
      </c>
      <c r="F168" s="20">
        <v>1.8</v>
      </c>
      <c r="G168" s="20">
        <v>1.8</v>
      </c>
      <c r="H168" s="20">
        <v>1.8</v>
      </c>
      <c r="I168" s="20">
        <v>48.6</v>
      </c>
      <c r="J168" s="206">
        <v>27</v>
      </c>
    </row>
    <row r="169" spans="1:10" s="54" customFormat="1" ht="15" customHeight="1">
      <c r="A169" s="1283"/>
      <c r="B169" s="77" t="s">
        <v>21895</v>
      </c>
      <c r="C169" s="66">
        <v>7</v>
      </c>
      <c r="D169" s="20">
        <v>0.6</v>
      </c>
      <c r="E169" s="20">
        <v>1.5</v>
      </c>
      <c r="F169" s="20">
        <v>1.8</v>
      </c>
      <c r="G169" s="20">
        <v>1.8</v>
      </c>
      <c r="H169" s="20">
        <v>1.8</v>
      </c>
      <c r="I169" s="20">
        <v>18.900000000000002</v>
      </c>
      <c r="J169" s="206">
        <v>10.5</v>
      </c>
    </row>
    <row r="170" spans="1:10" s="54" customFormat="1" ht="15" customHeight="1">
      <c r="A170" s="1283"/>
      <c r="B170" s="77" t="s">
        <v>21895</v>
      </c>
      <c r="C170" s="66">
        <v>25</v>
      </c>
      <c r="D170" s="20">
        <v>0.6</v>
      </c>
      <c r="E170" s="20">
        <v>1.5</v>
      </c>
      <c r="F170" s="20">
        <v>1.8</v>
      </c>
      <c r="G170" s="20">
        <v>1.8</v>
      </c>
      <c r="H170" s="20">
        <v>1.8</v>
      </c>
      <c r="I170" s="20">
        <v>67.5</v>
      </c>
      <c r="J170" s="206">
        <v>37.5</v>
      </c>
    </row>
    <row r="171" spans="1:10" s="54" customFormat="1" ht="15" customHeight="1">
      <c r="A171" s="1283"/>
      <c r="B171" s="77" t="s">
        <v>21896</v>
      </c>
      <c r="C171" s="66">
        <v>24</v>
      </c>
      <c r="D171" s="20">
        <v>0.6</v>
      </c>
      <c r="E171" s="20">
        <v>1.5</v>
      </c>
      <c r="F171" s="20">
        <v>1.8</v>
      </c>
      <c r="G171" s="20">
        <v>1.8</v>
      </c>
      <c r="H171" s="20">
        <v>1.8</v>
      </c>
      <c r="I171" s="20">
        <v>64.8</v>
      </c>
      <c r="J171" s="206">
        <v>36</v>
      </c>
    </row>
    <row r="172" spans="1:10" s="54" customFormat="1" ht="15" customHeight="1">
      <c r="A172" s="1283"/>
      <c r="B172" s="77" t="s">
        <v>21896</v>
      </c>
      <c r="C172" s="66">
        <v>7</v>
      </c>
      <c r="D172" s="20">
        <v>0.6</v>
      </c>
      <c r="E172" s="20">
        <v>1.5</v>
      </c>
      <c r="F172" s="20">
        <v>1.8</v>
      </c>
      <c r="G172" s="20">
        <v>1.8</v>
      </c>
      <c r="H172" s="20">
        <v>1.8</v>
      </c>
      <c r="I172" s="20">
        <v>18.900000000000002</v>
      </c>
      <c r="J172" s="206">
        <v>10.5</v>
      </c>
    </row>
    <row r="173" spans="1:10" s="54" customFormat="1" ht="15" customHeight="1">
      <c r="A173" s="1283"/>
      <c r="B173" s="77" t="s">
        <v>21896</v>
      </c>
      <c r="C173" s="66">
        <v>30</v>
      </c>
      <c r="D173" s="20">
        <v>0.6</v>
      </c>
      <c r="E173" s="20">
        <v>1.5</v>
      </c>
      <c r="F173" s="20">
        <v>1.8</v>
      </c>
      <c r="G173" s="20">
        <v>1.8</v>
      </c>
      <c r="H173" s="20">
        <v>1.8</v>
      </c>
      <c r="I173" s="20">
        <v>81</v>
      </c>
      <c r="J173" s="206">
        <v>45</v>
      </c>
    </row>
    <row r="174" spans="1:10" s="54" customFormat="1" ht="15" customHeight="1">
      <c r="A174" s="1283"/>
      <c r="B174" s="77" t="s">
        <v>21897</v>
      </c>
      <c r="C174" s="66">
        <v>12</v>
      </c>
      <c r="D174" s="20">
        <v>0.6</v>
      </c>
      <c r="E174" s="20">
        <v>1.5</v>
      </c>
      <c r="F174" s="20">
        <v>1.8</v>
      </c>
      <c r="G174" s="20">
        <v>1.8</v>
      </c>
      <c r="H174" s="20">
        <v>1.8</v>
      </c>
      <c r="I174" s="20">
        <v>32.4</v>
      </c>
      <c r="J174" s="206">
        <v>18</v>
      </c>
    </row>
    <row r="175" spans="1:10" s="54" customFormat="1" ht="15" customHeight="1">
      <c r="A175" s="1283"/>
      <c r="B175" s="77"/>
      <c r="C175" s="66"/>
      <c r="D175" s="20"/>
      <c r="E175" s="20"/>
      <c r="F175" s="20"/>
      <c r="G175" s="20"/>
      <c r="H175" s="20"/>
      <c r="I175" s="20"/>
      <c r="J175" s="206"/>
    </row>
    <row r="176" spans="1:10" s="54" customFormat="1" ht="15" customHeight="1">
      <c r="A176" s="1283"/>
      <c r="B176" s="77" t="s">
        <v>21898</v>
      </c>
      <c r="C176" s="81" t="s">
        <v>21899</v>
      </c>
      <c r="D176" s="23" t="s">
        <v>21840</v>
      </c>
      <c r="E176" s="23" t="s">
        <v>175</v>
      </c>
      <c r="F176" s="23" t="s">
        <v>175</v>
      </c>
      <c r="G176" s="23" t="s">
        <v>175</v>
      </c>
      <c r="H176" s="23" t="s">
        <v>175</v>
      </c>
      <c r="I176" s="172">
        <v>3.5052000000000003</v>
      </c>
      <c r="J176" s="206">
        <v>2.3368000000000002</v>
      </c>
    </row>
    <row r="177" spans="1:10" s="54" customFormat="1" ht="15" customHeight="1">
      <c r="A177" s="1283"/>
      <c r="B177" s="77" t="s">
        <v>21900</v>
      </c>
      <c r="C177" s="81" t="s">
        <v>21901</v>
      </c>
      <c r="D177" s="23" t="s">
        <v>21841</v>
      </c>
      <c r="E177" s="23" t="s">
        <v>175</v>
      </c>
      <c r="F177" s="23" t="s">
        <v>175</v>
      </c>
      <c r="G177" s="23" t="s">
        <v>175</v>
      </c>
      <c r="H177" s="23" t="s">
        <v>175</v>
      </c>
      <c r="I177" s="172">
        <v>11.178000000000003</v>
      </c>
      <c r="J177" s="206">
        <v>7.4520000000000017</v>
      </c>
    </row>
    <row r="178" spans="1:10" s="54" customFormat="1" ht="15" customHeight="1">
      <c r="A178" s="1283"/>
      <c r="B178" s="77" t="s">
        <v>21902</v>
      </c>
      <c r="C178" s="81" t="s">
        <v>21903</v>
      </c>
      <c r="D178" s="23" t="s">
        <v>21841</v>
      </c>
      <c r="E178" s="23" t="s">
        <v>175</v>
      </c>
      <c r="F178" s="23" t="s">
        <v>175</v>
      </c>
      <c r="G178" s="23" t="s">
        <v>175</v>
      </c>
      <c r="H178" s="23" t="s">
        <v>175</v>
      </c>
      <c r="I178" s="172">
        <v>7.4520000000000017</v>
      </c>
      <c r="J178" s="206">
        <v>4.9680000000000009</v>
      </c>
    </row>
    <row r="179" spans="1:10" s="54" customFormat="1" ht="15" customHeight="1">
      <c r="A179" s="1283"/>
      <c r="B179" s="77" t="s">
        <v>21904</v>
      </c>
      <c r="C179" s="81" t="s">
        <v>21905</v>
      </c>
      <c r="D179" s="23" t="s">
        <v>21841</v>
      </c>
      <c r="E179" s="23" t="s">
        <v>175</v>
      </c>
      <c r="F179" s="23" t="s">
        <v>175</v>
      </c>
      <c r="G179" s="23" t="s">
        <v>175</v>
      </c>
      <c r="H179" s="23" t="s">
        <v>175</v>
      </c>
      <c r="I179" s="172">
        <v>11.178000000000003</v>
      </c>
      <c r="J179" s="206">
        <v>7.4520000000000017</v>
      </c>
    </row>
    <row r="180" spans="1:10" s="54" customFormat="1" ht="15" customHeight="1">
      <c r="A180" s="1283"/>
      <c r="B180" s="77" t="s">
        <v>21906</v>
      </c>
      <c r="C180" s="81" t="s">
        <v>21899</v>
      </c>
      <c r="D180" s="23" t="s">
        <v>21841</v>
      </c>
      <c r="E180" s="23" t="s">
        <v>175</v>
      </c>
      <c r="F180" s="23" t="s">
        <v>175</v>
      </c>
      <c r="G180" s="23" t="s">
        <v>175</v>
      </c>
      <c r="H180" s="23" t="s">
        <v>175</v>
      </c>
      <c r="I180" s="172">
        <v>1.8630000000000004</v>
      </c>
      <c r="J180" s="206">
        <v>1.2420000000000002</v>
      </c>
    </row>
    <row r="181" spans="1:10" s="54" customFormat="1" ht="15" customHeight="1">
      <c r="A181" s="1283"/>
      <c r="B181" s="217"/>
      <c r="C181" s="646"/>
      <c r="D181" s="23"/>
      <c r="E181" s="25"/>
      <c r="F181" s="24"/>
      <c r="G181" s="24"/>
      <c r="H181" s="24"/>
      <c r="I181" s="24"/>
      <c r="J181" s="218"/>
    </row>
    <row r="182" spans="1:10" s="54" customFormat="1" ht="15" customHeight="1">
      <c r="A182" s="1283"/>
      <c r="B182" s="219" t="s">
        <v>155</v>
      </c>
      <c r="C182" s="23" t="s">
        <v>175</v>
      </c>
      <c r="D182" s="23" t="s">
        <v>175</v>
      </c>
      <c r="E182" s="23" t="s">
        <v>175</v>
      </c>
      <c r="F182" s="23" t="s">
        <v>175</v>
      </c>
      <c r="G182" s="23" t="s">
        <v>175</v>
      </c>
      <c r="H182" s="23" t="s">
        <v>175</v>
      </c>
      <c r="I182" s="56">
        <f>SUM(I163:I181)</f>
        <v>1971.4887000000003</v>
      </c>
      <c r="J182" s="208" t="s">
        <v>175</v>
      </c>
    </row>
    <row r="183" spans="1:10" s="54" customFormat="1" ht="15" customHeight="1" thickBot="1">
      <c r="A183" s="1283"/>
      <c r="B183" s="220" t="s">
        <v>156</v>
      </c>
      <c r="C183" s="193"/>
      <c r="D183" s="194"/>
      <c r="E183" s="195"/>
      <c r="F183" s="193"/>
      <c r="G183" s="193"/>
      <c r="H183" s="193"/>
      <c r="I183" s="176"/>
      <c r="J183" s="210">
        <f>SUM(J163:J182)</f>
        <v>744.95079999999996</v>
      </c>
    </row>
    <row r="184" spans="1:10" s="54" customFormat="1" ht="15" customHeight="1">
      <c r="A184" s="1283"/>
      <c r="B184" s="221" t="s">
        <v>214</v>
      </c>
      <c r="C184" s="211" t="s">
        <v>224</v>
      </c>
      <c r="D184" s="212" t="s">
        <v>175</v>
      </c>
      <c r="E184" s="212" t="s">
        <v>175</v>
      </c>
      <c r="F184" s="1291"/>
      <c r="G184" s="1292"/>
      <c r="H184" s="1292"/>
      <c r="I184" s="1292"/>
      <c r="J184" s="1293"/>
    </row>
    <row r="185" spans="1:10" s="54" customFormat="1" ht="15" customHeight="1">
      <c r="A185" s="1283"/>
      <c r="B185" s="77"/>
      <c r="C185" s="64"/>
      <c r="D185" s="169"/>
      <c r="E185" s="23"/>
      <c r="F185" s="1294"/>
      <c r="G185" s="1295"/>
      <c r="H185" s="1295"/>
      <c r="I185" s="1295"/>
      <c r="J185" s="1296"/>
    </row>
    <row r="186" spans="1:10" s="54" customFormat="1" ht="15" customHeight="1">
      <c r="A186" s="1283"/>
      <c r="B186" s="187" t="s">
        <v>22796</v>
      </c>
      <c r="C186" s="64">
        <v>0</v>
      </c>
      <c r="D186" s="169" t="s">
        <v>175</v>
      </c>
      <c r="E186" s="169" t="s">
        <v>175</v>
      </c>
      <c r="F186" s="1294"/>
      <c r="G186" s="1295"/>
      <c r="H186" s="1295"/>
      <c r="I186" s="1295"/>
      <c r="J186" s="1296"/>
    </row>
    <row r="187" spans="1:10" s="54" customFormat="1" ht="15" customHeight="1">
      <c r="A187" s="1283"/>
      <c r="B187" s="187" t="s">
        <v>21842</v>
      </c>
      <c r="C187" s="64">
        <v>5</v>
      </c>
      <c r="D187" s="169" t="s">
        <v>175</v>
      </c>
      <c r="E187" s="169" t="s">
        <v>175</v>
      </c>
      <c r="F187" s="1294"/>
      <c r="G187" s="1295"/>
      <c r="H187" s="1295"/>
      <c r="I187" s="1295"/>
      <c r="J187" s="1296"/>
    </row>
    <row r="188" spans="1:10" s="54" customFormat="1" ht="15" customHeight="1">
      <c r="A188" s="1283"/>
      <c r="B188" s="187" t="s">
        <v>21907</v>
      </c>
      <c r="C188" s="64">
        <v>1</v>
      </c>
      <c r="D188" s="169" t="s">
        <v>175</v>
      </c>
      <c r="E188" s="169" t="s">
        <v>175</v>
      </c>
      <c r="F188" s="1294"/>
      <c r="G188" s="1295"/>
      <c r="H188" s="1295"/>
      <c r="I188" s="1295"/>
      <c r="J188" s="1296"/>
    </row>
    <row r="189" spans="1:10" s="54" customFormat="1" ht="15" customHeight="1">
      <c r="A189" s="1283"/>
      <c r="B189" s="187" t="s">
        <v>21886</v>
      </c>
      <c r="C189" s="64">
        <v>2</v>
      </c>
      <c r="D189" s="169" t="s">
        <v>175</v>
      </c>
      <c r="E189" s="169" t="s">
        <v>175</v>
      </c>
      <c r="F189" s="1294"/>
      <c r="G189" s="1295"/>
      <c r="H189" s="1295"/>
      <c r="I189" s="1295"/>
      <c r="J189" s="1296"/>
    </row>
    <row r="190" spans="1:10" s="54" customFormat="1" ht="15" customHeight="1">
      <c r="A190" s="1283"/>
      <c r="B190" s="875" t="s">
        <v>366</v>
      </c>
      <c r="C190" s="644">
        <v>2</v>
      </c>
      <c r="D190" s="645" t="s">
        <v>175</v>
      </c>
      <c r="E190" s="81" t="s">
        <v>175</v>
      </c>
      <c r="F190" s="1294"/>
      <c r="G190" s="1295"/>
      <c r="H190" s="1295"/>
      <c r="I190" s="1295"/>
      <c r="J190" s="1296"/>
    </row>
    <row r="191" spans="1:10" s="54" customFormat="1" ht="15" customHeight="1">
      <c r="A191" s="1283"/>
      <c r="B191" s="875" t="s">
        <v>21887</v>
      </c>
      <c r="C191" s="644">
        <v>2</v>
      </c>
      <c r="D191" s="645" t="s">
        <v>175</v>
      </c>
      <c r="E191" s="81" t="s">
        <v>175</v>
      </c>
      <c r="F191" s="1294"/>
      <c r="G191" s="1295"/>
      <c r="H191" s="1295"/>
      <c r="I191" s="1295"/>
      <c r="J191" s="1296"/>
    </row>
    <row r="192" spans="1:10" s="54" customFormat="1" ht="15" customHeight="1">
      <c r="A192" s="1283"/>
      <c r="B192" s="875" t="s">
        <v>21888</v>
      </c>
      <c r="C192" s="644">
        <v>123</v>
      </c>
      <c r="D192" s="817">
        <f>0.76^2*3.1416*C192/4</f>
        <v>55.798585920000001</v>
      </c>
      <c r="E192" s="81" t="s">
        <v>4</v>
      </c>
      <c r="F192" s="1294"/>
      <c r="G192" s="1295"/>
      <c r="H192" s="1295"/>
      <c r="I192" s="1295"/>
      <c r="J192" s="1296"/>
    </row>
    <row r="193" spans="1:10" s="54" customFormat="1" ht="15" customHeight="1">
      <c r="A193" s="1283"/>
      <c r="B193" s="231" t="s">
        <v>21889</v>
      </c>
      <c r="C193" s="64">
        <v>358</v>
      </c>
      <c r="D193" s="817">
        <f>0.76^2*3.1416*C193/4</f>
        <v>162.40564032</v>
      </c>
      <c r="E193" s="81" t="s">
        <v>4</v>
      </c>
      <c r="F193" s="1294"/>
      <c r="G193" s="1295"/>
      <c r="H193" s="1295"/>
      <c r="I193" s="1295"/>
      <c r="J193" s="1296"/>
    </row>
    <row r="194" spans="1:10" s="54" customFormat="1" ht="15" customHeight="1">
      <c r="A194" s="1283"/>
      <c r="B194" s="230" t="s">
        <v>21967</v>
      </c>
      <c r="C194" s="64">
        <v>1</v>
      </c>
      <c r="D194" s="645"/>
      <c r="E194" s="81"/>
      <c r="F194" s="1294"/>
      <c r="G194" s="1295"/>
      <c r="H194" s="1295"/>
      <c r="I194" s="1295"/>
      <c r="J194" s="1296"/>
    </row>
    <row r="195" spans="1:10" s="54" customFormat="1" ht="15" customHeight="1">
      <c r="A195" s="1283"/>
      <c r="B195" s="875" t="s">
        <v>21890</v>
      </c>
      <c r="C195" s="64">
        <v>20</v>
      </c>
      <c r="D195" s="645">
        <f>I177+I178+I179+I180</f>
        <v>31.671000000000006</v>
      </c>
      <c r="E195" s="81" t="s">
        <v>4</v>
      </c>
      <c r="F195" s="1294"/>
      <c r="G195" s="1295"/>
      <c r="H195" s="1295"/>
      <c r="I195" s="1295"/>
      <c r="J195" s="1296"/>
    </row>
    <row r="196" spans="1:10" s="54" customFormat="1" ht="15" customHeight="1">
      <c r="A196" s="1283"/>
      <c r="B196" s="875" t="s">
        <v>21891</v>
      </c>
      <c r="C196" s="64">
        <v>1</v>
      </c>
      <c r="D196" s="645">
        <f>I176</f>
        <v>3.5052000000000003</v>
      </c>
      <c r="E196" s="81" t="s">
        <v>4</v>
      </c>
      <c r="F196" s="1294"/>
      <c r="G196" s="1295"/>
      <c r="H196" s="1295"/>
      <c r="I196" s="1295"/>
      <c r="J196" s="1296"/>
    </row>
    <row r="197" spans="1:10" s="54" customFormat="1" ht="15" customHeight="1">
      <c r="A197" s="1283"/>
      <c r="B197" s="875" t="s">
        <v>162</v>
      </c>
      <c r="C197" s="81">
        <v>0</v>
      </c>
      <c r="D197" s="645">
        <f>I182</f>
        <v>1971.4887000000003</v>
      </c>
      <c r="E197" s="81" t="s">
        <v>4</v>
      </c>
      <c r="F197" s="1294"/>
      <c r="G197" s="1295"/>
      <c r="H197" s="1295"/>
      <c r="I197" s="1295"/>
      <c r="J197" s="1296"/>
    </row>
    <row r="198" spans="1:10" s="54" customFormat="1" ht="15" customHeight="1">
      <c r="A198" s="1283"/>
      <c r="B198" s="875" t="s">
        <v>215</v>
      </c>
      <c r="C198" s="81">
        <v>0</v>
      </c>
      <c r="D198" s="822">
        <f>SUM(D192:D196)</f>
        <v>253.38042624000002</v>
      </c>
      <c r="E198" s="81" t="s">
        <v>4</v>
      </c>
      <c r="F198" s="1294"/>
      <c r="G198" s="1295"/>
      <c r="H198" s="1295"/>
      <c r="I198" s="1295"/>
      <c r="J198" s="1296"/>
    </row>
    <row r="199" spans="1:10" s="54" customFormat="1" ht="15" customHeight="1">
      <c r="A199" s="1283"/>
      <c r="B199" s="875" t="s">
        <v>159</v>
      </c>
      <c r="C199" s="81">
        <v>0</v>
      </c>
      <c r="D199" s="834">
        <f>(I182-D198)+D192</f>
        <v>1773.9068596800005</v>
      </c>
      <c r="E199" s="81" t="s">
        <v>4</v>
      </c>
      <c r="F199" s="1294"/>
      <c r="G199" s="1295"/>
      <c r="H199" s="1295"/>
      <c r="I199" s="1295"/>
      <c r="J199" s="1296"/>
    </row>
    <row r="200" spans="1:10" s="54" customFormat="1" ht="15" customHeight="1">
      <c r="A200" s="1283"/>
      <c r="B200" s="230" t="s">
        <v>157</v>
      </c>
      <c r="C200" s="81">
        <v>0</v>
      </c>
      <c r="D200" s="823">
        <f>J183</f>
        <v>744.95079999999996</v>
      </c>
      <c r="E200" s="81" t="s">
        <v>6</v>
      </c>
      <c r="F200" s="1294"/>
      <c r="G200" s="1295"/>
      <c r="H200" s="1295"/>
      <c r="I200" s="1295"/>
      <c r="J200" s="1296"/>
    </row>
    <row r="201" spans="1:10" s="54" customFormat="1" ht="15" customHeight="1" thickBot="1">
      <c r="A201" s="1284"/>
      <c r="B201" s="222" t="s">
        <v>176</v>
      </c>
      <c r="C201" s="647">
        <v>0</v>
      </c>
      <c r="D201" s="824">
        <f>D200*0.1</f>
        <v>74.495080000000002</v>
      </c>
      <c r="E201" s="223" t="s">
        <v>4</v>
      </c>
      <c r="F201" s="1294"/>
      <c r="G201" s="1295"/>
      <c r="H201" s="1295"/>
      <c r="I201" s="1295"/>
      <c r="J201" s="1296"/>
    </row>
    <row r="202" spans="1:10" s="54" customFormat="1" ht="23.4" thickBot="1">
      <c r="A202" s="1282" t="s">
        <v>21908</v>
      </c>
      <c r="B202" s="1340" t="str">
        <f>A202</f>
        <v>RESUMO GERAL DOS 5 BAIRROS</v>
      </c>
      <c r="C202" s="1341"/>
      <c r="D202" s="1341"/>
      <c r="E202" s="1341"/>
      <c r="F202" s="1341"/>
      <c r="G202" s="1341"/>
      <c r="H202" s="1341"/>
      <c r="I202" s="1341"/>
      <c r="J202" s="1342"/>
    </row>
    <row r="203" spans="1:10" s="54" customFormat="1" ht="15" customHeight="1">
      <c r="A203" s="1283"/>
      <c r="B203" s="865" t="s">
        <v>21885</v>
      </c>
      <c r="C203" s="866">
        <f>C143</f>
        <v>6</v>
      </c>
      <c r="D203" s="1343"/>
      <c r="E203" s="1344"/>
      <c r="F203" s="1343"/>
      <c r="G203" s="1349"/>
      <c r="H203" s="1349"/>
      <c r="I203" s="1349"/>
      <c r="J203" s="1350"/>
    </row>
    <row r="204" spans="1:10" s="54" customFormat="1" ht="15" customHeight="1">
      <c r="A204" s="1283"/>
      <c r="B204" s="867"/>
      <c r="C204" s="224"/>
      <c r="D204" s="1345"/>
      <c r="E204" s="1346"/>
      <c r="F204" s="1345"/>
      <c r="G204" s="1351"/>
      <c r="H204" s="1351"/>
      <c r="I204" s="1351"/>
      <c r="J204" s="1352"/>
    </row>
    <row r="205" spans="1:10" s="54" customFormat="1" ht="15" customHeight="1">
      <c r="A205" s="1283"/>
      <c r="B205" s="65" t="s">
        <v>21842</v>
      </c>
      <c r="C205" s="64">
        <f>C187+C85+C51</f>
        <v>14</v>
      </c>
      <c r="D205" s="1345"/>
      <c r="E205" s="1346"/>
      <c r="F205" s="1345"/>
      <c r="G205" s="1351"/>
      <c r="H205" s="1351"/>
      <c r="I205" s="1351"/>
      <c r="J205" s="1352"/>
    </row>
    <row r="206" spans="1:10" s="54" customFormat="1" ht="15" customHeight="1">
      <c r="A206" s="1283"/>
      <c r="B206" s="65" t="s">
        <v>346</v>
      </c>
      <c r="C206" s="64">
        <f>C20</f>
        <v>7</v>
      </c>
      <c r="D206" s="1345"/>
      <c r="E206" s="1346"/>
      <c r="F206" s="1345"/>
      <c r="G206" s="1351"/>
      <c r="H206" s="1351"/>
      <c r="I206" s="1351"/>
      <c r="J206" s="1352"/>
    </row>
    <row r="207" spans="1:10" s="54" customFormat="1" ht="15" customHeight="1">
      <c r="A207" s="1283"/>
      <c r="B207" s="65" t="s">
        <v>21907</v>
      </c>
      <c r="C207" s="64">
        <f>C188+C146+C91</f>
        <v>1</v>
      </c>
      <c r="D207" s="1345"/>
      <c r="E207" s="1346"/>
      <c r="F207" s="1345"/>
      <c r="G207" s="1351"/>
      <c r="H207" s="1351"/>
      <c r="I207" s="1351"/>
      <c r="J207" s="1352"/>
    </row>
    <row r="208" spans="1:10" s="54" customFormat="1" ht="15" customHeight="1">
      <c r="A208" s="1283"/>
      <c r="B208" s="65"/>
      <c r="C208" s="64"/>
      <c r="D208" s="1345"/>
      <c r="E208" s="1346"/>
      <c r="F208" s="1345"/>
      <c r="G208" s="1351"/>
      <c r="H208" s="1351"/>
      <c r="I208" s="1351"/>
      <c r="J208" s="1352"/>
    </row>
    <row r="209" spans="1:12" s="54" customFormat="1" ht="15" customHeight="1">
      <c r="A209" s="1283"/>
      <c r="B209" s="65" t="s">
        <v>21886</v>
      </c>
      <c r="C209" s="64">
        <f>C189+C147</f>
        <v>5</v>
      </c>
      <c r="D209" s="1345"/>
      <c r="E209" s="1346"/>
      <c r="F209" s="1345"/>
      <c r="G209" s="1351"/>
      <c r="H209" s="1351"/>
      <c r="I209" s="1351"/>
      <c r="J209" s="1352"/>
    </row>
    <row r="210" spans="1:12" s="54" customFormat="1" ht="15" customHeight="1">
      <c r="A210" s="1283"/>
      <c r="B210" s="65" t="s">
        <v>366</v>
      </c>
      <c r="C210" s="64">
        <f>C190+C148+C86+C52+C21</f>
        <v>22</v>
      </c>
      <c r="D210" s="1345"/>
      <c r="E210" s="1346"/>
      <c r="F210" s="1345"/>
      <c r="G210" s="1351"/>
      <c r="H210" s="1351"/>
      <c r="I210" s="1351"/>
      <c r="J210" s="1352"/>
    </row>
    <row r="211" spans="1:12" s="54" customFormat="1" ht="15" customHeight="1">
      <c r="A211" s="1283"/>
      <c r="B211" s="65" t="s">
        <v>21887</v>
      </c>
      <c r="C211" s="868">
        <f>C191+C149</f>
        <v>3</v>
      </c>
      <c r="D211" s="1345"/>
      <c r="E211" s="1346"/>
      <c r="F211" s="1345"/>
      <c r="G211" s="1351"/>
      <c r="H211" s="1351"/>
      <c r="I211" s="1351"/>
      <c r="J211" s="1352"/>
    </row>
    <row r="212" spans="1:12" s="54" customFormat="1" ht="15" customHeight="1">
      <c r="A212" s="1283"/>
      <c r="B212" s="65"/>
      <c r="C212" s="64"/>
      <c r="D212" s="1345"/>
      <c r="E212" s="1346"/>
      <c r="F212" s="1345"/>
      <c r="G212" s="1351"/>
      <c r="H212" s="1351"/>
      <c r="I212" s="1351"/>
      <c r="J212" s="1352"/>
    </row>
    <row r="213" spans="1:12" ht="12.75" customHeight="1">
      <c r="A213" s="1283"/>
      <c r="B213" s="869" t="s">
        <v>21859</v>
      </c>
      <c r="C213" s="64">
        <f>C53+C98</f>
        <v>2</v>
      </c>
      <c r="D213" s="1345"/>
      <c r="E213" s="1346"/>
      <c r="F213" s="1345"/>
      <c r="G213" s="1351"/>
      <c r="H213" s="1351"/>
      <c r="I213" s="1351"/>
      <c r="J213" s="1352"/>
    </row>
    <row r="214" spans="1:12" ht="12.75" customHeight="1">
      <c r="A214" s="1283"/>
      <c r="B214" s="869" t="s">
        <v>21860</v>
      </c>
      <c r="C214" s="69">
        <f>C22+C99</f>
        <v>4</v>
      </c>
      <c r="D214" s="1345"/>
      <c r="E214" s="1346"/>
      <c r="F214" s="1345"/>
      <c r="G214" s="1351"/>
      <c r="H214" s="1351"/>
      <c r="I214" s="1351"/>
      <c r="J214" s="1352"/>
    </row>
    <row r="215" spans="1:12" ht="12.75" customHeight="1">
      <c r="A215" s="1283"/>
      <c r="B215" s="869" t="s">
        <v>22076</v>
      </c>
      <c r="C215" s="69">
        <f>D54</f>
        <v>154</v>
      </c>
      <c r="D215" s="1345"/>
      <c r="E215" s="1346"/>
      <c r="F215" s="1345"/>
      <c r="G215" s="1351"/>
      <c r="H215" s="1351"/>
      <c r="I215" s="1351"/>
      <c r="J215" s="1352"/>
    </row>
    <row r="216" spans="1:12" s="58" customFormat="1" ht="15" customHeight="1">
      <c r="A216" s="1283"/>
      <c r="B216" s="869"/>
      <c r="C216" s="69"/>
      <c r="D216" s="1347"/>
      <c r="E216" s="1348"/>
      <c r="F216" s="1345"/>
      <c r="G216" s="1351"/>
      <c r="H216" s="1351"/>
      <c r="I216" s="1351"/>
      <c r="J216" s="1352"/>
      <c r="L216" s="59"/>
    </row>
    <row r="217" spans="1:12" s="58" customFormat="1" ht="15" customHeight="1">
      <c r="A217" s="1283"/>
      <c r="B217" s="231" t="s">
        <v>368</v>
      </c>
      <c r="C217" s="870">
        <f>C192+C150+C92+C55+C24</f>
        <v>524</v>
      </c>
      <c r="D217" s="871">
        <f>D192+D150+D92+D55+D24</f>
        <v>237.71104895999997</v>
      </c>
      <c r="E217" s="168" t="s">
        <v>4</v>
      </c>
      <c r="F217" s="1345"/>
      <c r="G217" s="1351"/>
      <c r="H217" s="1351"/>
      <c r="I217" s="1351"/>
      <c r="J217" s="1352"/>
      <c r="L217" s="59"/>
    </row>
    <row r="218" spans="1:12" s="70" customFormat="1" ht="28.5" customHeight="1">
      <c r="A218" s="1283"/>
      <c r="B218" s="231" t="s">
        <v>21844</v>
      </c>
      <c r="C218" s="870">
        <f>C193+C151+C93+C56</f>
        <v>902</v>
      </c>
      <c r="D218" s="871">
        <f>D193+D151+D93+D56</f>
        <v>409.18963007999997</v>
      </c>
      <c r="E218" s="168" t="s">
        <v>4</v>
      </c>
      <c r="F218" s="1345"/>
      <c r="G218" s="1351"/>
      <c r="H218" s="1351"/>
      <c r="I218" s="1351"/>
      <c r="J218" s="1352"/>
      <c r="L218" s="71"/>
    </row>
    <row r="219" spans="1:12" s="58" customFormat="1" ht="15" customHeight="1">
      <c r="A219" s="1283"/>
      <c r="B219" s="231" t="s">
        <v>348</v>
      </c>
      <c r="C219" s="870">
        <f>C152+C94+C25</f>
        <v>712</v>
      </c>
      <c r="D219" s="871">
        <f>D152+D94+D25</f>
        <v>387.59804159999999</v>
      </c>
      <c r="E219" s="168" t="s">
        <v>4</v>
      </c>
      <c r="F219" s="1345"/>
      <c r="G219" s="1351"/>
      <c r="H219" s="1351"/>
      <c r="I219" s="1351"/>
      <c r="J219" s="1352"/>
    </row>
    <row r="220" spans="1:12" s="58" customFormat="1" ht="15" customHeight="1">
      <c r="A220" s="1283"/>
      <c r="B220" s="231"/>
      <c r="C220" s="80"/>
      <c r="D220" s="80"/>
      <c r="E220" s="168"/>
      <c r="F220" s="1345"/>
      <c r="G220" s="1351"/>
      <c r="H220" s="1351"/>
      <c r="I220" s="1351"/>
      <c r="J220" s="1352"/>
    </row>
    <row r="221" spans="1:12" s="58" customFormat="1" ht="15" customHeight="1">
      <c r="A221" s="1283"/>
      <c r="B221" s="231" t="s">
        <v>21967</v>
      </c>
      <c r="C221" s="64">
        <f>C194+C153+C59</f>
        <v>3</v>
      </c>
      <c r="D221" s="80"/>
      <c r="E221" s="168"/>
      <c r="F221" s="1345"/>
      <c r="G221" s="1351"/>
      <c r="H221" s="1351"/>
      <c r="I221" s="1351"/>
      <c r="J221" s="1352"/>
    </row>
    <row r="222" spans="1:12" s="58" customFormat="1" ht="15" customHeight="1">
      <c r="A222" s="1283"/>
      <c r="B222" s="231" t="s">
        <v>21968</v>
      </c>
      <c r="C222" s="64">
        <f>C103</f>
        <v>3</v>
      </c>
      <c r="D222" s="80"/>
      <c r="E222" s="168"/>
      <c r="F222" s="1345"/>
      <c r="G222" s="1351"/>
      <c r="H222" s="1351"/>
      <c r="I222" s="1351"/>
      <c r="J222" s="1352"/>
    </row>
    <row r="223" spans="1:12" s="58" customFormat="1" ht="15" customHeight="1">
      <c r="A223" s="1283"/>
      <c r="B223" s="231"/>
      <c r="C223" s="80"/>
      <c r="D223" s="80"/>
      <c r="E223" s="168"/>
      <c r="F223" s="1345"/>
      <c r="G223" s="1351"/>
      <c r="H223" s="1351"/>
      <c r="I223" s="1351"/>
      <c r="J223" s="1352"/>
    </row>
    <row r="224" spans="1:12" s="58" customFormat="1" ht="15" customHeight="1">
      <c r="A224" s="1283"/>
      <c r="B224" s="231" t="s">
        <v>347</v>
      </c>
      <c r="C224" s="64">
        <f>C195+C154+C100+C57+C26</f>
        <v>54</v>
      </c>
      <c r="D224" s="871">
        <f>D195+D154+D100+D26</f>
        <v>144.54660000000001</v>
      </c>
      <c r="E224" s="168" t="s">
        <v>4</v>
      </c>
      <c r="F224" s="1345"/>
      <c r="G224" s="1351"/>
      <c r="H224" s="1351"/>
      <c r="I224" s="1351"/>
      <c r="J224" s="1352"/>
    </row>
    <row r="225" spans="1:10">
      <c r="A225" s="1283"/>
      <c r="B225" s="231" t="s">
        <v>330</v>
      </c>
      <c r="C225" s="64">
        <f>C196+C155+C101+C58+C27</f>
        <v>12</v>
      </c>
      <c r="D225" s="871">
        <f>D196+D101+D58+D27</f>
        <v>168.88120000000004</v>
      </c>
      <c r="E225" s="168" t="s">
        <v>4</v>
      </c>
      <c r="F225" s="1345"/>
      <c r="G225" s="1351"/>
      <c r="H225" s="1351"/>
      <c r="I225" s="1351"/>
      <c r="J225" s="1352"/>
    </row>
    <row r="226" spans="1:10">
      <c r="A226" s="1283"/>
      <c r="B226" s="231" t="s">
        <v>21858</v>
      </c>
      <c r="C226" s="64">
        <f>C102</f>
        <v>10</v>
      </c>
      <c r="D226" s="871">
        <f>D102</f>
        <v>114.24</v>
      </c>
      <c r="E226" s="168" t="s">
        <v>4</v>
      </c>
      <c r="F226" s="1345"/>
      <c r="G226" s="1351"/>
      <c r="H226" s="1351"/>
      <c r="I226" s="1351"/>
      <c r="J226" s="1352"/>
    </row>
    <row r="227" spans="1:10" s="58" customFormat="1" ht="15" customHeight="1">
      <c r="A227" s="1283"/>
      <c r="B227" s="231" t="s">
        <v>162</v>
      </c>
      <c r="C227" s="81">
        <v>0</v>
      </c>
      <c r="D227" s="872">
        <f>D197+D156+D106+D60+D28</f>
        <v>7747.3901000000023</v>
      </c>
      <c r="E227" s="168" t="s">
        <v>4</v>
      </c>
      <c r="F227" s="1345"/>
      <c r="G227" s="1351"/>
      <c r="H227" s="1351"/>
      <c r="I227" s="1351"/>
      <c r="J227" s="1352"/>
    </row>
    <row r="228" spans="1:10" s="58" customFormat="1" ht="15" customHeight="1">
      <c r="A228" s="1283"/>
      <c r="B228" s="231" t="s">
        <v>215</v>
      </c>
      <c r="C228" s="81">
        <v>0</v>
      </c>
      <c r="D228" s="872">
        <f>D198+D157+D107+D61+D29</f>
        <v>1462.16652064</v>
      </c>
      <c r="E228" s="168" t="s">
        <v>4</v>
      </c>
      <c r="F228" s="1345"/>
      <c r="G228" s="1351"/>
      <c r="H228" s="1351"/>
      <c r="I228" s="1351"/>
      <c r="J228" s="1352"/>
    </row>
    <row r="229" spans="1:10" s="58" customFormat="1" ht="15" customHeight="1">
      <c r="A229" s="1283"/>
      <c r="B229" s="231" t="s">
        <v>159</v>
      </c>
      <c r="C229" s="81">
        <v>0</v>
      </c>
      <c r="D229" s="872">
        <f>D199+D158+D108+D62+D30</f>
        <v>6608.6696849600012</v>
      </c>
      <c r="E229" s="168" t="s">
        <v>4</v>
      </c>
      <c r="F229" s="1345"/>
      <c r="G229" s="1351"/>
      <c r="H229" s="1351"/>
      <c r="I229" s="1351"/>
      <c r="J229" s="1352"/>
    </row>
    <row r="230" spans="1:10" s="58" customFormat="1" ht="15" customHeight="1">
      <c r="A230" s="1283"/>
      <c r="B230" s="231" t="s">
        <v>157</v>
      </c>
      <c r="C230" s="81">
        <v>0</v>
      </c>
      <c r="D230" s="872">
        <f>D200+D159+D109+D63+D31</f>
        <v>3584.3656000000001</v>
      </c>
      <c r="E230" s="168" t="s">
        <v>6</v>
      </c>
      <c r="F230" s="1345"/>
      <c r="G230" s="1351"/>
      <c r="H230" s="1351"/>
      <c r="I230" s="1351"/>
      <c r="J230" s="1352"/>
    </row>
    <row r="231" spans="1:10" s="58" customFormat="1" ht="15" customHeight="1" thickBot="1">
      <c r="A231" s="1284"/>
      <c r="B231" s="873" t="s">
        <v>176</v>
      </c>
      <c r="C231" s="84">
        <v>0</v>
      </c>
      <c r="D231" s="874">
        <f>D201+D160+D110+D64+D32</f>
        <v>358.43655999999999</v>
      </c>
      <c r="E231" s="225" t="s">
        <v>4</v>
      </c>
      <c r="F231" s="1353"/>
      <c r="G231" s="1354"/>
      <c r="H231" s="1354"/>
      <c r="I231" s="1354"/>
      <c r="J231" s="1355"/>
    </row>
  </sheetData>
  <mergeCells count="45">
    <mergeCell ref="A202:A231"/>
    <mergeCell ref="B202:J202"/>
    <mergeCell ref="D203:E216"/>
    <mergeCell ref="F203:J231"/>
    <mergeCell ref="A2:J2"/>
    <mergeCell ref="A3:A35"/>
    <mergeCell ref="B3:B4"/>
    <mergeCell ref="C3:C4"/>
    <mergeCell ref="D3:D4"/>
    <mergeCell ref="J3:J4"/>
    <mergeCell ref="B17:B18"/>
    <mergeCell ref="C17:C18"/>
    <mergeCell ref="D17:D18"/>
    <mergeCell ref="E17:E18"/>
    <mergeCell ref="F17:J35"/>
    <mergeCell ref="A36:A64"/>
    <mergeCell ref="D65:D66"/>
    <mergeCell ref="J65:J66"/>
    <mergeCell ref="B83:J84"/>
    <mergeCell ref="F85:J110"/>
    <mergeCell ref="B36:B37"/>
    <mergeCell ref="C36:C37"/>
    <mergeCell ref="D36:D37"/>
    <mergeCell ref="J36:J37"/>
    <mergeCell ref="B49:B50"/>
    <mergeCell ref="C49:C50"/>
    <mergeCell ref="D49:D50"/>
    <mergeCell ref="E49:E50"/>
    <mergeCell ref="F49:J64"/>
    <mergeCell ref="A1:J1"/>
    <mergeCell ref="A161:A201"/>
    <mergeCell ref="B161:B162"/>
    <mergeCell ref="C161:C162"/>
    <mergeCell ref="D161:D162"/>
    <mergeCell ref="J161:J162"/>
    <mergeCell ref="F184:J201"/>
    <mergeCell ref="A111:A160"/>
    <mergeCell ref="B111:B112"/>
    <mergeCell ref="C111:C112"/>
    <mergeCell ref="D111:D112"/>
    <mergeCell ref="J111:J112"/>
    <mergeCell ref="F142:J160"/>
    <mergeCell ref="A65:A110"/>
    <mergeCell ref="B65:B66"/>
    <mergeCell ref="C65:C66"/>
  </mergeCells>
  <printOptions horizontalCentered="1"/>
  <pageMargins left="0" right="0" top="0" bottom="0" header="0.31496062992125984" footer="0.31496062992125984"/>
  <pageSetup paperSize="9" scale="80" orientation="landscape" r:id="rId1"/>
  <ignoredErrors>
    <ignoredError sqref="D27"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A8D3A-E674-4A79-ABC3-237F6CFC3F50}">
  <sheetPr>
    <tabColor rgb="FF92D050"/>
  </sheetPr>
  <dimension ref="A1:T53"/>
  <sheetViews>
    <sheetView zoomScale="85" zoomScaleNormal="85" workbookViewId="0">
      <pane ySplit="5" topLeftCell="A6" activePane="bottomLeft" state="frozen"/>
      <selection sqref="A1:R95"/>
      <selection pane="bottomLeft" activeCell="Q6" sqref="Q6"/>
    </sheetView>
  </sheetViews>
  <sheetFormatPr defaultColWidth="9.109375" defaultRowHeight="14.4"/>
  <cols>
    <col min="1" max="1" width="6.33203125" style="11" customWidth="1"/>
    <col min="2" max="2" width="28.6640625" style="11" customWidth="1"/>
    <col min="3" max="3" width="5.6640625" style="11" customWidth="1"/>
    <col min="4" max="4" width="5.6640625" style="13" customWidth="1"/>
    <col min="5" max="5" width="7.6640625" style="14" customWidth="1"/>
    <col min="6" max="7" width="5.6640625" style="13" customWidth="1"/>
    <col min="8" max="8" width="7.6640625" style="15" customWidth="1"/>
    <col min="9" max="9" width="13.6640625" style="11" customWidth="1"/>
    <col min="10" max="10" width="8.88671875" style="11" customWidth="1"/>
    <col min="11" max="12" width="8" style="11" customWidth="1"/>
    <col min="13" max="13" width="9.33203125" style="11" customWidth="1"/>
    <col min="14" max="14" width="13.6640625" style="11" customWidth="1"/>
    <col min="15" max="15" width="12.6640625" style="11" bestFit="1" customWidth="1"/>
    <col min="16" max="17" width="14.33203125" style="11" customWidth="1"/>
    <col min="18" max="18" width="12.6640625" style="11" customWidth="1"/>
    <col min="19" max="19" width="9.109375" style="11"/>
    <col min="20" max="20" width="9.44140625" style="11" customWidth="1"/>
    <col min="21" max="16384" width="9.109375" style="11"/>
  </cols>
  <sheetData>
    <row r="1" spans="1:20" ht="97.95" customHeight="1" thickBot="1">
      <c r="A1" s="1370" t="str">
        <f>RESUMO!$B$2</f>
        <v>PREFEITURA DE VÁRZEA GRANDE - MT</v>
      </c>
      <c r="B1" s="1371"/>
      <c r="C1" s="1371"/>
      <c r="D1" s="1371"/>
      <c r="E1" s="1371"/>
      <c r="F1" s="1371"/>
      <c r="G1" s="1371"/>
      <c r="H1" s="1371"/>
      <c r="I1" s="1371"/>
      <c r="J1" s="1371"/>
      <c r="K1" s="1371"/>
      <c r="L1" s="1371"/>
      <c r="M1" s="1371"/>
      <c r="N1" s="1371"/>
      <c r="O1" s="1371"/>
      <c r="P1" s="1371"/>
      <c r="Q1" s="1371"/>
      <c r="R1" s="1372"/>
    </row>
    <row r="2" spans="1:20" ht="30" customHeight="1" thickBot="1">
      <c r="A2" s="1373" t="s">
        <v>21763</v>
      </c>
      <c r="B2" s="1374"/>
      <c r="C2" s="1374"/>
      <c r="D2" s="1374"/>
      <c r="E2" s="1374"/>
      <c r="F2" s="1374"/>
      <c r="G2" s="1374"/>
      <c r="H2" s="1374"/>
      <c r="I2" s="1374"/>
      <c r="J2" s="1374"/>
      <c r="K2" s="1374"/>
      <c r="L2" s="1374"/>
      <c r="M2" s="1374"/>
      <c r="N2" s="1374"/>
      <c r="O2" s="1374"/>
      <c r="P2" s="1374"/>
      <c r="Q2" s="1374"/>
      <c r="R2" s="1375"/>
    </row>
    <row r="3" spans="1:20" ht="19.5" customHeight="1">
      <c r="A3" s="1376"/>
      <c r="B3" s="1388" t="s">
        <v>58</v>
      </c>
      <c r="C3" s="1391" t="s">
        <v>59</v>
      </c>
      <c r="D3" s="1391"/>
      <c r="E3" s="1391"/>
      <c r="F3" s="1391"/>
      <c r="G3" s="1391"/>
      <c r="H3" s="1391"/>
      <c r="I3" s="1392" t="s">
        <v>60</v>
      </c>
      <c r="J3" s="1392" t="s">
        <v>61</v>
      </c>
      <c r="K3" s="1392"/>
      <c r="L3" s="1392"/>
      <c r="M3" s="1392"/>
      <c r="N3" s="1392" t="s">
        <v>21759</v>
      </c>
      <c r="O3" s="1394"/>
      <c r="P3" s="1392" t="s">
        <v>21761</v>
      </c>
      <c r="Q3" s="1392" t="s">
        <v>349</v>
      </c>
      <c r="R3" s="1397" t="s">
        <v>21762</v>
      </c>
    </row>
    <row r="4" spans="1:20" ht="31.5" customHeight="1">
      <c r="A4" s="1376"/>
      <c r="B4" s="1389"/>
      <c r="C4" s="1406" t="s">
        <v>64</v>
      </c>
      <c r="D4" s="1407"/>
      <c r="E4" s="1407"/>
      <c r="F4" s="1406" t="s">
        <v>65</v>
      </c>
      <c r="G4" s="1407"/>
      <c r="H4" s="1407"/>
      <c r="I4" s="1077"/>
      <c r="J4" s="1077" t="s">
        <v>66</v>
      </c>
      <c r="K4" s="1395" t="s">
        <v>67</v>
      </c>
      <c r="L4" s="1395"/>
      <c r="M4" s="1077" t="s">
        <v>66</v>
      </c>
      <c r="N4" s="1395" t="s">
        <v>21760</v>
      </c>
      <c r="O4" s="1395" t="s">
        <v>69</v>
      </c>
      <c r="P4" s="1395"/>
      <c r="Q4" s="1077"/>
      <c r="R4" s="1398"/>
    </row>
    <row r="5" spans="1:20" ht="16.2" thickBot="1">
      <c r="A5" s="1377"/>
      <c r="B5" s="1390"/>
      <c r="C5" s="1408"/>
      <c r="D5" s="1408"/>
      <c r="E5" s="1408"/>
      <c r="F5" s="1408"/>
      <c r="G5" s="1408"/>
      <c r="H5" s="1408"/>
      <c r="I5" s="1393"/>
      <c r="J5" s="1393"/>
      <c r="K5" s="229" t="s">
        <v>68</v>
      </c>
      <c r="L5" s="229" t="s">
        <v>69</v>
      </c>
      <c r="M5" s="1393"/>
      <c r="N5" s="1393"/>
      <c r="O5" s="1393"/>
      <c r="P5" s="1396"/>
      <c r="Q5" s="1393"/>
      <c r="R5" s="1399"/>
    </row>
    <row r="6" spans="1:20" ht="30" customHeight="1">
      <c r="A6" s="1409" t="s">
        <v>381</v>
      </c>
      <c r="B6" s="273" t="s">
        <v>372</v>
      </c>
      <c r="C6" s="278">
        <v>0</v>
      </c>
      <c r="D6" s="120" t="s">
        <v>70</v>
      </c>
      <c r="E6" s="121">
        <v>0</v>
      </c>
      <c r="F6" s="119">
        <v>0</v>
      </c>
      <c r="G6" s="119" t="s">
        <v>70</v>
      </c>
      <c r="H6" s="149">
        <v>0</v>
      </c>
      <c r="I6" s="146">
        <v>0</v>
      </c>
      <c r="J6" s="147">
        <v>0.5</v>
      </c>
      <c r="K6" s="147">
        <v>3.5</v>
      </c>
      <c r="L6" s="147">
        <v>3.5</v>
      </c>
      <c r="M6" s="147">
        <v>0.5</v>
      </c>
      <c r="N6" s="148">
        <v>1.2</v>
      </c>
      <c r="O6" s="148">
        <v>1.2</v>
      </c>
      <c r="P6" s="149">
        <v>0</v>
      </c>
      <c r="Q6" s="149">
        <v>0.05</v>
      </c>
      <c r="R6" s="133">
        <v>0</v>
      </c>
      <c r="T6" s="12"/>
    </row>
    <row r="7" spans="1:20" ht="30" customHeight="1">
      <c r="A7" s="1410"/>
      <c r="B7" s="254" t="s">
        <v>22778</v>
      </c>
      <c r="C7" s="258">
        <v>0</v>
      </c>
      <c r="D7" s="154" t="s">
        <v>70</v>
      </c>
      <c r="E7" s="153">
        <v>0</v>
      </c>
      <c r="F7" s="801">
        <v>18</v>
      </c>
      <c r="G7" s="802" t="s">
        <v>70</v>
      </c>
      <c r="H7" s="803">
        <v>2.835</v>
      </c>
      <c r="I7" s="259">
        <v>362.83499999999998</v>
      </c>
      <c r="J7" s="260">
        <v>0.5</v>
      </c>
      <c r="K7" s="260">
        <v>3.5</v>
      </c>
      <c r="L7" s="260">
        <v>3.5</v>
      </c>
      <c r="M7" s="260">
        <v>0.5</v>
      </c>
      <c r="N7" s="255">
        <v>1.2</v>
      </c>
      <c r="O7" s="255">
        <v>1.2</v>
      </c>
      <c r="P7" s="55">
        <v>870.80399999999997</v>
      </c>
      <c r="Q7" s="55">
        <v>0.05</v>
      </c>
      <c r="R7" s="117">
        <v>43.540199999999999</v>
      </c>
      <c r="T7" s="12"/>
    </row>
    <row r="8" spans="1:20" ht="30" customHeight="1">
      <c r="A8" s="1410"/>
      <c r="B8" s="254" t="s">
        <v>373</v>
      </c>
      <c r="C8" s="258">
        <v>0</v>
      </c>
      <c r="D8" s="154" t="s">
        <v>70</v>
      </c>
      <c r="E8" s="153">
        <v>0</v>
      </c>
      <c r="F8" s="155">
        <v>6</v>
      </c>
      <c r="G8" s="155" t="s">
        <v>70</v>
      </c>
      <c r="H8" s="55">
        <v>0</v>
      </c>
      <c r="I8" s="259">
        <v>120</v>
      </c>
      <c r="J8" s="260">
        <v>0.5</v>
      </c>
      <c r="K8" s="260">
        <v>3.5</v>
      </c>
      <c r="L8" s="260">
        <v>3.5</v>
      </c>
      <c r="M8" s="260">
        <v>0.5</v>
      </c>
      <c r="N8" s="255">
        <v>1.2</v>
      </c>
      <c r="O8" s="255">
        <v>1.2</v>
      </c>
      <c r="P8" s="55">
        <v>288</v>
      </c>
      <c r="Q8" s="55">
        <v>0.05</v>
      </c>
      <c r="R8" s="117">
        <v>14.4</v>
      </c>
      <c r="T8" s="12"/>
    </row>
    <row r="9" spans="1:20" ht="30" customHeight="1">
      <c r="A9" s="1410"/>
      <c r="B9" s="254" t="s">
        <v>374</v>
      </c>
      <c r="C9" s="258">
        <v>0</v>
      </c>
      <c r="D9" s="154" t="s">
        <v>70</v>
      </c>
      <c r="E9" s="153">
        <v>0</v>
      </c>
      <c r="F9" s="155">
        <v>7</v>
      </c>
      <c r="G9" s="155" t="s">
        <v>70</v>
      </c>
      <c r="H9" s="55">
        <v>3.34</v>
      </c>
      <c r="I9" s="259">
        <v>143.34</v>
      </c>
      <c r="J9" s="260">
        <v>0.5</v>
      </c>
      <c r="K9" s="260">
        <v>3.5</v>
      </c>
      <c r="L9" s="260">
        <v>3.5</v>
      </c>
      <c r="M9" s="260">
        <v>0.5</v>
      </c>
      <c r="N9" s="255">
        <v>1.2</v>
      </c>
      <c r="O9" s="255">
        <v>1.2</v>
      </c>
      <c r="P9" s="55">
        <v>344.01600000000002</v>
      </c>
      <c r="Q9" s="55">
        <v>0.05</v>
      </c>
      <c r="R9" s="117">
        <v>17.200800000000001</v>
      </c>
      <c r="T9" s="12"/>
    </row>
    <row r="10" spans="1:20" ht="30" customHeight="1">
      <c r="A10" s="1410"/>
      <c r="B10" s="254" t="s">
        <v>375</v>
      </c>
      <c r="C10" s="258">
        <v>0</v>
      </c>
      <c r="D10" s="154" t="s">
        <v>70</v>
      </c>
      <c r="E10" s="153">
        <v>0</v>
      </c>
      <c r="F10" s="155">
        <v>5</v>
      </c>
      <c r="G10" s="155" t="s">
        <v>70</v>
      </c>
      <c r="H10" s="55">
        <v>17.18</v>
      </c>
      <c r="I10" s="259">
        <v>117.18</v>
      </c>
      <c r="J10" s="260">
        <v>0.5</v>
      </c>
      <c r="K10" s="260">
        <v>3.5</v>
      </c>
      <c r="L10" s="260">
        <v>3.5</v>
      </c>
      <c r="M10" s="260">
        <v>0.5</v>
      </c>
      <c r="N10" s="255">
        <v>1.2</v>
      </c>
      <c r="O10" s="255">
        <v>1.2</v>
      </c>
      <c r="P10" s="55">
        <v>281.23200000000003</v>
      </c>
      <c r="Q10" s="55">
        <v>0.05</v>
      </c>
      <c r="R10" s="117">
        <v>14.061600000000002</v>
      </c>
      <c r="T10" s="12"/>
    </row>
    <row r="11" spans="1:20" ht="30" customHeight="1">
      <c r="A11" s="1410"/>
      <c r="B11" s="254" t="s">
        <v>376</v>
      </c>
      <c r="C11" s="258">
        <v>0</v>
      </c>
      <c r="D11" s="154" t="s">
        <v>70</v>
      </c>
      <c r="E11" s="153">
        <v>0</v>
      </c>
      <c r="F11" s="155">
        <v>16</v>
      </c>
      <c r="G11" s="155" t="s">
        <v>70</v>
      </c>
      <c r="H11" s="55">
        <v>19</v>
      </c>
      <c r="I11" s="259">
        <v>339</v>
      </c>
      <c r="J11" s="260">
        <v>0.5</v>
      </c>
      <c r="K11" s="260">
        <v>3.5</v>
      </c>
      <c r="L11" s="260">
        <v>3.5</v>
      </c>
      <c r="M11" s="260">
        <v>0.5</v>
      </c>
      <c r="N11" s="255">
        <v>1.2</v>
      </c>
      <c r="O11" s="255">
        <v>1.2</v>
      </c>
      <c r="P11" s="55">
        <v>813.6</v>
      </c>
      <c r="Q11" s="55">
        <v>0.05</v>
      </c>
      <c r="R11" s="117">
        <v>40.680000000000007</v>
      </c>
      <c r="T11" s="12"/>
    </row>
    <row r="12" spans="1:20" ht="30" customHeight="1">
      <c r="A12" s="1411"/>
      <c r="B12" s="631" t="s">
        <v>378</v>
      </c>
      <c r="C12" s="258">
        <v>0</v>
      </c>
      <c r="D12" s="154" t="s">
        <v>70</v>
      </c>
      <c r="E12" s="153">
        <v>0</v>
      </c>
      <c r="F12" s="155">
        <v>25</v>
      </c>
      <c r="G12" s="155" t="s">
        <v>70</v>
      </c>
      <c r="H12" s="55">
        <v>18</v>
      </c>
      <c r="I12" s="259">
        <v>518</v>
      </c>
      <c r="J12" s="260">
        <v>0.5</v>
      </c>
      <c r="K12" s="260">
        <v>3.5</v>
      </c>
      <c r="L12" s="260">
        <v>3.5</v>
      </c>
      <c r="M12" s="260">
        <v>0.5</v>
      </c>
      <c r="N12" s="255">
        <v>1.2</v>
      </c>
      <c r="O12" s="255">
        <v>1.2</v>
      </c>
      <c r="P12" s="55">
        <v>1243.2</v>
      </c>
      <c r="Q12" s="55">
        <v>0.05</v>
      </c>
      <c r="R12" s="117">
        <v>62.160000000000004</v>
      </c>
      <c r="T12" s="12"/>
    </row>
    <row r="13" spans="1:20" ht="30" customHeight="1" thickBot="1">
      <c r="A13" s="1412"/>
      <c r="B13" s="279" t="s">
        <v>377</v>
      </c>
      <c r="C13" s="280">
        <v>0</v>
      </c>
      <c r="D13" s="138" t="s">
        <v>70</v>
      </c>
      <c r="E13" s="139">
        <v>0</v>
      </c>
      <c r="F13" s="137">
        <v>6</v>
      </c>
      <c r="G13" s="137" t="s">
        <v>70</v>
      </c>
      <c r="H13" s="150">
        <v>4.05</v>
      </c>
      <c r="I13" s="281">
        <v>124.05</v>
      </c>
      <c r="J13" s="282">
        <v>0.5</v>
      </c>
      <c r="K13" s="282">
        <v>3.5</v>
      </c>
      <c r="L13" s="282">
        <v>3.5</v>
      </c>
      <c r="M13" s="282">
        <v>0.5</v>
      </c>
      <c r="N13" s="270">
        <v>1.2</v>
      </c>
      <c r="O13" s="270">
        <v>1.2</v>
      </c>
      <c r="P13" s="150">
        <v>297.71999999999997</v>
      </c>
      <c r="Q13" s="150">
        <v>0.05</v>
      </c>
      <c r="R13" s="883">
        <v>14.885999999999999</v>
      </c>
      <c r="T13" s="12"/>
    </row>
    <row r="14" spans="1:20" ht="30" customHeight="1" thickBot="1">
      <c r="A14" s="1400"/>
      <c r="B14" s="1401"/>
      <c r="C14" s="1401"/>
      <c r="D14" s="1401"/>
      <c r="E14" s="1401"/>
      <c r="F14" s="1401"/>
      <c r="G14" s="1401"/>
      <c r="H14" s="1401"/>
      <c r="I14" s="1401"/>
      <c r="J14" s="1401"/>
      <c r="K14" s="1401"/>
      <c r="L14" s="1401"/>
      <c r="M14" s="1401"/>
      <c r="N14" s="1401"/>
      <c r="O14" s="1401"/>
      <c r="P14" s="1401"/>
      <c r="Q14" s="1401"/>
      <c r="R14" s="1402"/>
      <c r="T14" s="12"/>
    </row>
    <row r="15" spans="1:20" ht="83.4" customHeight="1" thickBot="1">
      <c r="A15" s="275" t="s">
        <v>21772</v>
      </c>
      <c r="B15" s="276" t="s">
        <v>21770</v>
      </c>
      <c r="C15" s="140">
        <v>0</v>
      </c>
      <c r="D15" s="141" t="s">
        <v>70</v>
      </c>
      <c r="E15" s="142">
        <v>0</v>
      </c>
      <c r="F15" s="140">
        <v>5</v>
      </c>
      <c r="G15" s="140" t="s">
        <v>70</v>
      </c>
      <c r="H15" s="142">
        <v>16.5</v>
      </c>
      <c r="I15" s="143">
        <f>(F15*20+H15)-(C15*20+E15)</f>
        <v>116.5</v>
      </c>
      <c r="J15" s="144">
        <v>0.5</v>
      </c>
      <c r="K15" s="144">
        <v>3.5</v>
      </c>
      <c r="L15" s="144">
        <v>3.5</v>
      </c>
      <c r="M15" s="144">
        <v>0.5</v>
      </c>
      <c r="N15" s="277">
        <v>1.2</v>
      </c>
      <c r="O15" s="277">
        <v>1.2</v>
      </c>
      <c r="P15" s="145">
        <f>I15*(N15+O15)</f>
        <v>279.59999999999997</v>
      </c>
      <c r="Q15" s="145">
        <v>0.05</v>
      </c>
      <c r="R15" s="884">
        <f>Q15*P15</f>
        <v>13.979999999999999</v>
      </c>
      <c r="S15" s="12"/>
      <c r="T15" s="12"/>
    </row>
    <row r="16" spans="1:20" ht="30" customHeight="1" thickBot="1">
      <c r="A16" s="1400"/>
      <c r="B16" s="1401"/>
      <c r="C16" s="1401"/>
      <c r="D16" s="1401"/>
      <c r="E16" s="1401"/>
      <c r="F16" s="1401"/>
      <c r="G16" s="1401"/>
      <c r="H16" s="1401"/>
      <c r="I16" s="1401"/>
      <c r="J16" s="1401"/>
      <c r="K16" s="1401"/>
      <c r="L16" s="1401"/>
      <c r="M16" s="1401"/>
      <c r="N16" s="1401"/>
      <c r="O16" s="1401"/>
      <c r="P16" s="1401"/>
      <c r="Q16" s="1401"/>
      <c r="R16" s="1402"/>
      <c r="T16" s="12"/>
    </row>
    <row r="17" spans="1:20" ht="30" customHeight="1">
      <c r="A17" s="1403" t="s">
        <v>21790</v>
      </c>
      <c r="B17" s="273" t="s">
        <v>21791</v>
      </c>
      <c r="C17" s="119">
        <v>0</v>
      </c>
      <c r="D17" s="120" t="s">
        <v>70</v>
      </c>
      <c r="E17" s="121">
        <v>0</v>
      </c>
      <c r="F17" s="119">
        <v>15</v>
      </c>
      <c r="G17" s="119" t="s">
        <v>70</v>
      </c>
      <c r="H17" s="121">
        <v>14.185</v>
      </c>
      <c r="I17" s="122">
        <v>314.185</v>
      </c>
      <c r="J17" s="123">
        <v>0.5</v>
      </c>
      <c r="K17" s="123">
        <v>3.5</v>
      </c>
      <c r="L17" s="123">
        <v>3.5</v>
      </c>
      <c r="M17" s="123">
        <v>0.5</v>
      </c>
      <c r="N17" s="148">
        <v>1.2</v>
      </c>
      <c r="O17" s="148">
        <v>1.2</v>
      </c>
      <c r="P17" s="149">
        <v>754.04399999999998</v>
      </c>
      <c r="Q17" s="149">
        <v>0.05</v>
      </c>
      <c r="R17" s="133">
        <v>37.702199999999998</v>
      </c>
      <c r="T17" s="12"/>
    </row>
    <row r="18" spans="1:20" ht="30" customHeight="1">
      <c r="A18" s="1404"/>
      <c r="B18" s="254" t="s">
        <v>21792</v>
      </c>
      <c r="C18" s="155">
        <v>0</v>
      </c>
      <c r="D18" s="154" t="s">
        <v>70</v>
      </c>
      <c r="E18" s="153">
        <v>0</v>
      </c>
      <c r="F18" s="155">
        <v>9</v>
      </c>
      <c r="G18" s="155" t="s">
        <v>70</v>
      </c>
      <c r="H18" s="153">
        <v>9.7439999999999998</v>
      </c>
      <c r="I18" s="152">
        <v>189.744</v>
      </c>
      <c r="J18" s="151">
        <v>0.5</v>
      </c>
      <c r="K18" s="151">
        <v>3.5</v>
      </c>
      <c r="L18" s="151">
        <v>3.5</v>
      </c>
      <c r="M18" s="151">
        <v>0.5</v>
      </c>
      <c r="N18" s="255">
        <v>1.2</v>
      </c>
      <c r="O18" s="255">
        <v>1.2</v>
      </c>
      <c r="P18" s="55">
        <v>455.38560000000001</v>
      </c>
      <c r="Q18" s="55">
        <v>0.05</v>
      </c>
      <c r="R18" s="117">
        <v>22.769280000000002</v>
      </c>
      <c r="T18" s="12"/>
    </row>
    <row r="19" spans="1:20" ht="30" customHeight="1">
      <c r="A19" s="1404"/>
      <c r="B19" s="254" t="s">
        <v>21793</v>
      </c>
      <c r="C19" s="155">
        <v>0</v>
      </c>
      <c r="D19" s="154" t="s">
        <v>70</v>
      </c>
      <c r="E19" s="153">
        <v>0</v>
      </c>
      <c r="F19" s="155">
        <v>3</v>
      </c>
      <c r="G19" s="155" t="s">
        <v>70</v>
      </c>
      <c r="H19" s="153">
        <v>9.9480000000000004</v>
      </c>
      <c r="I19" s="152">
        <v>69.948000000000008</v>
      </c>
      <c r="J19" s="151">
        <v>0.5</v>
      </c>
      <c r="K19" s="151">
        <v>3.5</v>
      </c>
      <c r="L19" s="151">
        <v>3.5</v>
      </c>
      <c r="M19" s="151">
        <v>0.5</v>
      </c>
      <c r="N19" s="255">
        <v>1.2</v>
      </c>
      <c r="O19" s="255">
        <v>1.2</v>
      </c>
      <c r="P19" s="55">
        <v>167.87520000000001</v>
      </c>
      <c r="Q19" s="55">
        <v>0.05</v>
      </c>
      <c r="R19" s="117">
        <v>8.3937600000000003</v>
      </c>
      <c r="T19" s="12"/>
    </row>
    <row r="20" spans="1:20" ht="30" customHeight="1">
      <c r="A20" s="1404"/>
      <c r="B20" s="254" t="s">
        <v>21794</v>
      </c>
      <c r="C20" s="155">
        <v>0</v>
      </c>
      <c r="D20" s="154" t="s">
        <v>70</v>
      </c>
      <c r="E20" s="153">
        <v>0</v>
      </c>
      <c r="F20" s="155">
        <v>6</v>
      </c>
      <c r="G20" s="155" t="s">
        <v>70</v>
      </c>
      <c r="H20" s="153">
        <v>12.641</v>
      </c>
      <c r="I20" s="152">
        <v>132.64099999999999</v>
      </c>
      <c r="J20" s="151">
        <v>0.5</v>
      </c>
      <c r="K20" s="151">
        <v>3.5</v>
      </c>
      <c r="L20" s="151">
        <v>3.5</v>
      </c>
      <c r="M20" s="151">
        <v>0.5</v>
      </c>
      <c r="N20" s="255">
        <v>1.2</v>
      </c>
      <c r="O20" s="255">
        <v>1.2</v>
      </c>
      <c r="P20" s="55">
        <v>318.33839999999998</v>
      </c>
      <c r="Q20" s="55">
        <v>0.05</v>
      </c>
      <c r="R20" s="117">
        <v>15.916919999999999</v>
      </c>
      <c r="T20" s="12"/>
    </row>
    <row r="21" spans="1:20" s="116" customFormat="1" ht="30" customHeight="1" thickBot="1">
      <c r="A21" s="1405"/>
      <c r="B21" s="274" t="s">
        <v>21795</v>
      </c>
      <c r="C21" s="134">
        <v>7</v>
      </c>
      <c r="D21" s="251" t="s">
        <v>70</v>
      </c>
      <c r="E21" s="135">
        <v>0</v>
      </c>
      <c r="F21" s="134">
        <v>11</v>
      </c>
      <c r="G21" s="134" t="s">
        <v>70</v>
      </c>
      <c r="H21" s="135">
        <v>0</v>
      </c>
      <c r="I21" s="252">
        <v>80</v>
      </c>
      <c r="J21" s="253">
        <v>0.5</v>
      </c>
      <c r="K21" s="253">
        <v>3.5</v>
      </c>
      <c r="L21" s="253">
        <v>3.5</v>
      </c>
      <c r="M21" s="253">
        <v>0.5</v>
      </c>
      <c r="N21" s="270">
        <v>1.2</v>
      </c>
      <c r="O21" s="270">
        <v>1.2</v>
      </c>
      <c r="P21" s="136">
        <v>192</v>
      </c>
      <c r="Q21" s="150">
        <v>0.05</v>
      </c>
      <c r="R21" s="883">
        <v>9.6000000000000014</v>
      </c>
      <c r="T21" s="118"/>
    </row>
    <row r="22" spans="1:20" ht="30" customHeight="1" thickBot="1">
      <c r="A22" s="1385"/>
      <c r="B22" s="1386"/>
      <c r="C22" s="1386"/>
      <c r="D22" s="1386"/>
      <c r="E22" s="1386"/>
      <c r="F22" s="1386"/>
      <c r="G22" s="1386"/>
      <c r="H22" s="1386"/>
      <c r="I22" s="1386"/>
      <c r="J22" s="1386"/>
      <c r="K22" s="1386"/>
      <c r="L22" s="1386"/>
      <c r="M22" s="1386"/>
      <c r="N22" s="1386"/>
      <c r="O22" s="1386"/>
      <c r="P22" s="1386"/>
      <c r="Q22" s="1386"/>
      <c r="R22" s="1387"/>
      <c r="T22" s="12"/>
    </row>
    <row r="23" spans="1:20" s="116" customFormat="1" ht="30" customHeight="1">
      <c r="A23" s="1381" t="s">
        <v>21778</v>
      </c>
      <c r="B23" s="262" t="s">
        <v>21773</v>
      </c>
      <c r="C23" s="263">
        <v>0</v>
      </c>
      <c r="D23" s="264" t="s">
        <v>70</v>
      </c>
      <c r="E23" s="265">
        <v>0</v>
      </c>
      <c r="F23" s="266">
        <v>12</v>
      </c>
      <c r="G23" s="266" t="s">
        <v>70</v>
      </c>
      <c r="H23" s="267">
        <v>10.07</v>
      </c>
      <c r="I23" s="268">
        <v>250.07</v>
      </c>
      <c r="J23" s="147">
        <v>0.5</v>
      </c>
      <c r="K23" s="147">
        <v>3.6</v>
      </c>
      <c r="L23" s="147">
        <v>3.6</v>
      </c>
      <c r="M23" s="147">
        <v>0.5</v>
      </c>
      <c r="N23" s="148">
        <v>1.2</v>
      </c>
      <c r="O23" s="148">
        <v>1.2</v>
      </c>
      <c r="P23" s="267">
        <v>600.16800000000001</v>
      </c>
      <c r="Q23" s="149">
        <v>0.05</v>
      </c>
      <c r="R23" s="880">
        <v>30.008400000000002</v>
      </c>
      <c r="T23" s="118"/>
    </row>
    <row r="24" spans="1:20" s="116" customFormat="1" ht="30" customHeight="1">
      <c r="A24" s="1382"/>
      <c r="B24" s="261" t="s">
        <v>21774</v>
      </c>
      <c r="C24" s="166">
        <v>0</v>
      </c>
      <c r="D24" s="165" t="s">
        <v>70</v>
      </c>
      <c r="E24" s="164">
        <v>0</v>
      </c>
      <c r="F24" s="163">
        <v>6</v>
      </c>
      <c r="G24" s="163" t="s">
        <v>70</v>
      </c>
      <c r="H24" s="167">
        <v>15.18</v>
      </c>
      <c r="I24" s="157">
        <v>135.18</v>
      </c>
      <c r="J24" s="260">
        <v>0.5</v>
      </c>
      <c r="K24" s="260">
        <v>2.25</v>
      </c>
      <c r="L24" s="260">
        <v>2.25</v>
      </c>
      <c r="M24" s="260">
        <v>0.5</v>
      </c>
      <c r="N24" s="255">
        <v>1.2</v>
      </c>
      <c r="O24" s="255">
        <v>1.2</v>
      </c>
      <c r="P24" s="167">
        <v>324.43200000000002</v>
      </c>
      <c r="Q24" s="55">
        <v>0.05</v>
      </c>
      <c r="R24" s="881">
        <v>16.221600000000002</v>
      </c>
      <c r="T24" s="118"/>
    </row>
    <row r="25" spans="1:20" s="116" customFormat="1" ht="30" customHeight="1">
      <c r="A25" s="1382"/>
      <c r="B25" s="261" t="s">
        <v>21775</v>
      </c>
      <c r="C25" s="166">
        <v>0</v>
      </c>
      <c r="D25" s="165" t="s">
        <v>70</v>
      </c>
      <c r="E25" s="164">
        <v>0</v>
      </c>
      <c r="F25" s="163">
        <v>6</v>
      </c>
      <c r="G25" s="163" t="s">
        <v>70</v>
      </c>
      <c r="H25" s="167">
        <v>9.07</v>
      </c>
      <c r="I25" s="157">
        <v>129.07</v>
      </c>
      <c r="J25" s="260">
        <v>0.5</v>
      </c>
      <c r="K25" s="260">
        <v>3.2</v>
      </c>
      <c r="L25" s="260">
        <v>3.2</v>
      </c>
      <c r="M25" s="260">
        <v>0.5</v>
      </c>
      <c r="N25" s="255">
        <v>1.2</v>
      </c>
      <c r="O25" s="255">
        <v>1.2</v>
      </c>
      <c r="P25" s="167">
        <v>309.76799999999997</v>
      </c>
      <c r="Q25" s="55">
        <v>0.05</v>
      </c>
      <c r="R25" s="881">
        <v>15.488399999999999</v>
      </c>
      <c r="T25" s="118"/>
    </row>
    <row r="26" spans="1:20" s="116" customFormat="1" ht="30" customHeight="1">
      <c r="A26" s="1382"/>
      <c r="B26" s="261" t="s">
        <v>21776</v>
      </c>
      <c r="C26" s="166">
        <v>0</v>
      </c>
      <c r="D26" s="165" t="s">
        <v>70</v>
      </c>
      <c r="E26" s="164">
        <v>0</v>
      </c>
      <c r="F26" s="163">
        <v>24</v>
      </c>
      <c r="G26" s="163" t="s">
        <v>70</v>
      </c>
      <c r="H26" s="167">
        <v>3.36</v>
      </c>
      <c r="I26" s="157">
        <v>483.36</v>
      </c>
      <c r="J26" s="260">
        <v>0.5</v>
      </c>
      <c r="K26" s="260">
        <v>3.6</v>
      </c>
      <c r="L26" s="260">
        <v>3.6</v>
      </c>
      <c r="M26" s="260">
        <v>0.5</v>
      </c>
      <c r="N26" s="255">
        <v>1.2</v>
      </c>
      <c r="O26" s="255">
        <v>1.2</v>
      </c>
      <c r="P26" s="167">
        <v>1160.0640000000001</v>
      </c>
      <c r="Q26" s="55">
        <v>0.05</v>
      </c>
      <c r="R26" s="881">
        <v>58.003200000000007</v>
      </c>
      <c r="T26" s="118"/>
    </row>
    <row r="27" spans="1:20" s="116" customFormat="1" ht="30" customHeight="1" thickBot="1">
      <c r="A27" s="1383"/>
      <c r="B27" s="269" t="s">
        <v>21777</v>
      </c>
      <c r="C27" s="162">
        <v>0</v>
      </c>
      <c r="D27" s="161" t="s">
        <v>70</v>
      </c>
      <c r="E27" s="160">
        <v>0</v>
      </c>
      <c r="F27" s="159">
        <v>24</v>
      </c>
      <c r="G27" s="159" t="s">
        <v>70</v>
      </c>
      <c r="H27" s="158">
        <v>13.79</v>
      </c>
      <c r="I27" s="156">
        <v>493.79</v>
      </c>
      <c r="J27" s="282">
        <v>0.5</v>
      </c>
      <c r="K27" s="282">
        <v>3.6</v>
      </c>
      <c r="L27" s="282">
        <v>3.6</v>
      </c>
      <c r="M27" s="282">
        <v>0.5</v>
      </c>
      <c r="N27" s="270">
        <v>1.2</v>
      </c>
      <c r="O27" s="270">
        <v>1.2</v>
      </c>
      <c r="P27" s="158">
        <v>1185.096</v>
      </c>
      <c r="Q27" s="150">
        <v>0.05</v>
      </c>
      <c r="R27" s="882">
        <v>59.254800000000003</v>
      </c>
      <c r="T27" s="118"/>
    </row>
    <row r="28" spans="1:20" ht="30" customHeight="1" thickBot="1">
      <c r="A28" s="1385"/>
      <c r="B28" s="1386"/>
      <c r="C28" s="1386"/>
      <c r="D28" s="1386"/>
      <c r="E28" s="1386"/>
      <c r="F28" s="1386"/>
      <c r="G28" s="1386"/>
      <c r="H28" s="1386"/>
      <c r="I28" s="1386"/>
      <c r="J28" s="1386"/>
      <c r="K28" s="1386"/>
      <c r="L28" s="1386"/>
      <c r="M28" s="1386"/>
      <c r="N28" s="1386"/>
      <c r="O28" s="1386"/>
      <c r="P28" s="1386"/>
      <c r="Q28" s="1386"/>
      <c r="R28" s="1387"/>
      <c r="T28" s="12"/>
    </row>
    <row r="29" spans="1:20" s="116" customFormat="1" ht="30" customHeight="1">
      <c r="A29" s="1381" t="s">
        <v>21798</v>
      </c>
      <c r="B29" s="262" t="s">
        <v>21779</v>
      </c>
      <c r="C29" s="263">
        <v>0</v>
      </c>
      <c r="D29" s="264" t="s">
        <v>70</v>
      </c>
      <c r="E29" s="265">
        <v>0</v>
      </c>
      <c r="F29" s="266">
        <v>4</v>
      </c>
      <c r="G29" s="266" t="s">
        <v>70</v>
      </c>
      <c r="H29" s="267">
        <v>17.678999999999998</v>
      </c>
      <c r="I29" s="268">
        <f>(F29*20+H29)-(C29*20+E29)</f>
        <v>97.679000000000002</v>
      </c>
      <c r="J29" s="147">
        <v>0.5</v>
      </c>
      <c r="K29" s="147">
        <v>3.5</v>
      </c>
      <c r="L29" s="147">
        <v>3.5</v>
      </c>
      <c r="M29" s="147">
        <v>0.5</v>
      </c>
      <c r="N29" s="148">
        <v>1.2</v>
      </c>
      <c r="O29" s="148">
        <v>1.2</v>
      </c>
      <c r="P29" s="267">
        <f>I29*(N29+O29)</f>
        <v>234.42959999999999</v>
      </c>
      <c r="Q29" s="149">
        <v>0.05</v>
      </c>
      <c r="R29" s="880">
        <f>Q29*P29</f>
        <v>11.72148</v>
      </c>
      <c r="T29" s="118"/>
    </row>
    <row r="30" spans="1:20" s="116" customFormat="1" ht="30" customHeight="1">
      <c r="A30" s="1382"/>
      <c r="B30" s="261" t="s">
        <v>21780</v>
      </c>
      <c r="C30" s="166">
        <v>0</v>
      </c>
      <c r="D30" s="165" t="s">
        <v>70</v>
      </c>
      <c r="E30" s="164">
        <v>0</v>
      </c>
      <c r="F30" s="163">
        <v>6</v>
      </c>
      <c r="G30" s="163" t="s">
        <v>70</v>
      </c>
      <c r="H30" s="167">
        <v>7.452</v>
      </c>
      <c r="I30" s="157">
        <f>(F30*20+H30)-(C30*20+E30)</f>
        <v>127.452</v>
      </c>
      <c r="J30" s="260">
        <v>0.5</v>
      </c>
      <c r="K30" s="260">
        <v>3.5</v>
      </c>
      <c r="L30" s="260">
        <v>3.5</v>
      </c>
      <c r="M30" s="260">
        <v>0.5</v>
      </c>
      <c r="N30" s="255">
        <v>1.2</v>
      </c>
      <c r="O30" s="255">
        <v>1.2</v>
      </c>
      <c r="P30" s="167">
        <f>I30*(N30+O30)</f>
        <v>305.88479999999998</v>
      </c>
      <c r="Q30" s="55">
        <v>0.05</v>
      </c>
      <c r="R30" s="881">
        <f t="shared" ref="R30:R38" si="0">Q30*P30</f>
        <v>15.29424</v>
      </c>
      <c r="T30" s="118"/>
    </row>
    <row r="31" spans="1:20" s="116" customFormat="1" ht="30" customHeight="1">
      <c r="A31" s="1382"/>
      <c r="B31" s="261" t="s">
        <v>21781</v>
      </c>
      <c r="C31" s="166">
        <v>0</v>
      </c>
      <c r="D31" s="165" t="s">
        <v>70</v>
      </c>
      <c r="E31" s="164">
        <v>0</v>
      </c>
      <c r="F31" s="163">
        <v>6</v>
      </c>
      <c r="G31" s="163" t="s">
        <v>70</v>
      </c>
      <c r="H31" s="167">
        <v>7.1890000000000001</v>
      </c>
      <c r="I31" s="157">
        <f t="shared" ref="I31:I38" si="1">(F31*20+H31)-(C31*20+E31)</f>
        <v>127.18899999999999</v>
      </c>
      <c r="J31" s="260">
        <v>0.5</v>
      </c>
      <c r="K31" s="260">
        <v>3.5</v>
      </c>
      <c r="L31" s="260">
        <v>3.5</v>
      </c>
      <c r="M31" s="260">
        <v>0.5</v>
      </c>
      <c r="N31" s="255">
        <v>1.2</v>
      </c>
      <c r="O31" s="255">
        <v>1.2</v>
      </c>
      <c r="P31" s="167">
        <f t="shared" ref="P31:P38" si="2">I31*(N31+O31)</f>
        <v>305.25359999999995</v>
      </c>
      <c r="Q31" s="55">
        <v>0.05</v>
      </c>
      <c r="R31" s="881">
        <f t="shared" si="0"/>
        <v>15.262679999999998</v>
      </c>
      <c r="T31" s="118"/>
    </row>
    <row r="32" spans="1:20" s="116" customFormat="1" ht="30" customHeight="1">
      <c r="A32" s="1382"/>
      <c r="B32" s="261" t="s">
        <v>21782</v>
      </c>
      <c r="C32" s="166">
        <v>0</v>
      </c>
      <c r="D32" s="165" t="s">
        <v>70</v>
      </c>
      <c r="E32" s="164">
        <v>0</v>
      </c>
      <c r="F32" s="163">
        <v>4</v>
      </c>
      <c r="G32" s="163" t="s">
        <v>70</v>
      </c>
      <c r="H32" s="167">
        <v>17.311</v>
      </c>
      <c r="I32" s="157">
        <f t="shared" si="1"/>
        <v>97.311000000000007</v>
      </c>
      <c r="J32" s="260">
        <v>0.5</v>
      </c>
      <c r="K32" s="260">
        <v>3.5</v>
      </c>
      <c r="L32" s="260">
        <v>3.5</v>
      </c>
      <c r="M32" s="260">
        <v>0.5</v>
      </c>
      <c r="N32" s="255">
        <v>1.2</v>
      </c>
      <c r="O32" s="255">
        <v>1.2</v>
      </c>
      <c r="P32" s="167">
        <f t="shared" si="2"/>
        <v>233.54640000000001</v>
      </c>
      <c r="Q32" s="55">
        <v>0.05</v>
      </c>
      <c r="R32" s="881">
        <f t="shared" si="0"/>
        <v>11.677320000000002</v>
      </c>
      <c r="T32" s="118"/>
    </row>
    <row r="33" spans="1:20" s="116" customFormat="1" ht="30" customHeight="1">
      <c r="A33" s="1382"/>
      <c r="B33" s="261" t="s">
        <v>21783</v>
      </c>
      <c r="C33" s="166">
        <v>0</v>
      </c>
      <c r="D33" s="165" t="s">
        <v>70</v>
      </c>
      <c r="E33" s="164">
        <v>0</v>
      </c>
      <c r="F33" s="163">
        <v>6</v>
      </c>
      <c r="G33" s="163" t="s">
        <v>70</v>
      </c>
      <c r="H33" s="167">
        <v>11.271000000000001</v>
      </c>
      <c r="I33" s="157">
        <f t="shared" si="1"/>
        <v>131.27100000000002</v>
      </c>
      <c r="J33" s="260">
        <v>0.5</v>
      </c>
      <c r="K33" s="260">
        <v>3.5</v>
      </c>
      <c r="L33" s="260">
        <v>3.5</v>
      </c>
      <c r="M33" s="260">
        <v>0.5</v>
      </c>
      <c r="N33" s="255">
        <v>1.2</v>
      </c>
      <c r="O33" s="255">
        <v>1.2</v>
      </c>
      <c r="P33" s="167">
        <f t="shared" si="2"/>
        <v>315.05040000000002</v>
      </c>
      <c r="Q33" s="55">
        <v>0.05</v>
      </c>
      <c r="R33" s="881">
        <f t="shared" si="0"/>
        <v>15.752520000000002</v>
      </c>
      <c r="T33" s="118"/>
    </row>
    <row r="34" spans="1:20" s="116" customFormat="1" ht="30" customHeight="1">
      <c r="A34" s="1382"/>
      <c r="B34" s="261" t="s">
        <v>21784</v>
      </c>
      <c r="C34" s="166">
        <v>0</v>
      </c>
      <c r="D34" s="165" t="s">
        <v>70</v>
      </c>
      <c r="E34" s="164">
        <v>0</v>
      </c>
      <c r="F34" s="163">
        <v>4</v>
      </c>
      <c r="G34" s="163" t="s">
        <v>70</v>
      </c>
      <c r="H34" s="167">
        <v>12.711</v>
      </c>
      <c r="I34" s="157">
        <f t="shared" si="1"/>
        <v>92.710999999999999</v>
      </c>
      <c r="J34" s="260">
        <v>0.5</v>
      </c>
      <c r="K34" s="260">
        <v>3.5</v>
      </c>
      <c r="L34" s="260">
        <v>3.5</v>
      </c>
      <c r="M34" s="260">
        <v>0.5</v>
      </c>
      <c r="N34" s="255">
        <v>1.2</v>
      </c>
      <c r="O34" s="255">
        <v>1.2</v>
      </c>
      <c r="P34" s="167">
        <f t="shared" si="2"/>
        <v>222.50639999999999</v>
      </c>
      <c r="Q34" s="55">
        <v>0.05</v>
      </c>
      <c r="R34" s="881">
        <f t="shared" si="0"/>
        <v>11.12532</v>
      </c>
      <c r="T34" s="118"/>
    </row>
    <row r="35" spans="1:20" s="116" customFormat="1" ht="30" customHeight="1">
      <c r="A35" s="1382"/>
      <c r="B35" s="261" t="s">
        <v>21785</v>
      </c>
      <c r="C35" s="166">
        <v>0</v>
      </c>
      <c r="D35" s="165" t="s">
        <v>70</v>
      </c>
      <c r="E35" s="164">
        <v>0</v>
      </c>
      <c r="F35" s="163">
        <v>6</v>
      </c>
      <c r="G35" s="163" t="s">
        <v>70</v>
      </c>
      <c r="H35" s="167">
        <v>18.501000000000001</v>
      </c>
      <c r="I35" s="157">
        <f t="shared" si="1"/>
        <v>138.501</v>
      </c>
      <c r="J35" s="260">
        <v>0.5</v>
      </c>
      <c r="K35" s="260">
        <v>3.5</v>
      </c>
      <c r="L35" s="260">
        <v>3.5</v>
      </c>
      <c r="M35" s="260">
        <v>0.5</v>
      </c>
      <c r="N35" s="255">
        <v>1.2</v>
      </c>
      <c r="O35" s="255">
        <v>1.2</v>
      </c>
      <c r="P35" s="167">
        <f t="shared" si="2"/>
        <v>332.4024</v>
      </c>
      <c r="Q35" s="55">
        <v>0.05</v>
      </c>
      <c r="R35" s="881">
        <f t="shared" si="0"/>
        <v>16.62012</v>
      </c>
      <c r="T35" s="118"/>
    </row>
    <row r="36" spans="1:20" s="116" customFormat="1" ht="30" customHeight="1">
      <c r="A36" s="1382"/>
      <c r="B36" s="261" t="s">
        <v>21786</v>
      </c>
      <c r="C36" s="166">
        <v>0</v>
      </c>
      <c r="D36" s="165" t="s">
        <v>70</v>
      </c>
      <c r="E36" s="164">
        <v>0</v>
      </c>
      <c r="F36" s="163">
        <v>11</v>
      </c>
      <c r="G36" s="163" t="s">
        <v>70</v>
      </c>
      <c r="H36" s="167">
        <v>17.844000000000001</v>
      </c>
      <c r="I36" s="157">
        <f t="shared" si="1"/>
        <v>237.84399999999999</v>
      </c>
      <c r="J36" s="260">
        <v>0.5</v>
      </c>
      <c r="K36" s="260">
        <v>3.5</v>
      </c>
      <c r="L36" s="260">
        <v>3.5</v>
      </c>
      <c r="M36" s="260">
        <v>0.5</v>
      </c>
      <c r="N36" s="255">
        <v>1.2</v>
      </c>
      <c r="O36" s="255">
        <v>1.2</v>
      </c>
      <c r="P36" s="167">
        <f t="shared" si="2"/>
        <v>570.82560000000001</v>
      </c>
      <c r="Q36" s="55">
        <v>0.05</v>
      </c>
      <c r="R36" s="881">
        <f t="shared" si="0"/>
        <v>28.54128</v>
      </c>
      <c r="T36" s="118"/>
    </row>
    <row r="37" spans="1:20" s="116" customFormat="1" ht="30" customHeight="1">
      <c r="A37" s="1382"/>
      <c r="B37" s="261" t="s">
        <v>21787</v>
      </c>
      <c r="C37" s="166">
        <v>0</v>
      </c>
      <c r="D37" s="165" t="s">
        <v>70</v>
      </c>
      <c r="E37" s="164">
        <v>0</v>
      </c>
      <c r="F37" s="163">
        <v>14</v>
      </c>
      <c r="G37" s="163" t="s">
        <v>70</v>
      </c>
      <c r="H37" s="167">
        <v>0</v>
      </c>
      <c r="I37" s="157">
        <f t="shared" si="1"/>
        <v>280</v>
      </c>
      <c r="J37" s="260">
        <v>0.5</v>
      </c>
      <c r="K37" s="260">
        <v>3.5</v>
      </c>
      <c r="L37" s="260">
        <v>3.5</v>
      </c>
      <c r="M37" s="260">
        <v>0.5</v>
      </c>
      <c r="N37" s="255">
        <v>1.2</v>
      </c>
      <c r="O37" s="255">
        <v>1.2</v>
      </c>
      <c r="P37" s="167">
        <f t="shared" si="2"/>
        <v>672</v>
      </c>
      <c r="Q37" s="55">
        <v>0.05</v>
      </c>
      <c r="R37" s="881">
        <f t="shared" si="0"/>
        <v>33.6</v>
      </c>
      <c r="T37" s="118"/>
    </row>
    <row r="38" spans="1:20" s="116" customFormat="1" ht="30" customHeight="1" thickBot="1">
      <c r="A38" s="1383"/>
      <c r="B38" s="269" t="s">
        <v>21788</v>
      </c>
      <c r="C38" s="162">
        <v>0</v>
      </c>
      <c r="D38" s="161" t="s">
        <v>70</v>
      </c>
      <c r="E38" s="160">
        <v>0</v>
      </c>
      <c r="F38" s="159">
        <v>13</v>
      </c>
      <c r="G38" s="159" t="s">
        <v>70</v>
      </c>
      <c r="H38" s="158">
        <v>19.010999999999999</v>
      </c>
      <c r="I38" s="156">
        <f t="shared" si="1"/>
        <v>279.01100000000002</v>
      </c>
      <c r="J38" s="282">
        <v>0.5</v>
      </c>
      <c r="K38" s="282">
        <v>3.5</v>
      </c>
      <c r="L38" s="282">
        <v>3.5</v>
      </c>
      <c r="M38" s="282">
        <v>0.5</v>
      </c>
      <c r="N38" s="270">
        <v>1.2</v>
      </c>
      <c r="O38" s="270">
        <v>1.2</v>
      </c>
      <c r="P38" s="158">
        <f t="shared" si="2"/>
        <v>669.62639999999999</v>
      </c>
      <c r="Q38" s="150">
        <v>0.05</v>
      </c>
      <c r="R38" s="882">
        <f t="shared" si="0"/>
        <v>33.481320000000004</v>
      </c>
      <c r="T38" s="118"/>
    </row>
    <row r="39" spans="1:20" s="116" customFormat="1" ht="30" customHeight="1" thickBot="1">
      <c r="A39" s="271"/>
      <c r="B39" s="272" t="s">
        <v>226</v>
      </c>
      <c r="C39" s="1384"/>
      <c r="D39" s="1384"/>
      <c r="E39" s="1384"/>
      <c r="F39" s="1384"/>
      <c r="G39" s="1384"/>
      <c r="H39" s="1384"/>
      <c r="I39" s="227">
        <f>SUM(I6:I38)</f>
        <v>5727.8620000000019</v>
      </c>
      <c r="J39" s="1378"/>
      <c r="K39" s="1379"/>
      <c r="L39" s="1379"/>
      <c r="M39" s="1379"/>
      <c r="N39" s="1379"/>
      <c r="O39" s="1379"/>
      <c r="P39" s="1379"/>
      <c r="Q39" s="1380"/>
      <c r="R39" s="228">
        <f>SUM(R6:R38)</f>
        <v>687.3434400000001</v>
      </c>
      <c r="T39" s="118"/>
    </row>
    <row r="40" spans="1:20" s="116" customFormat="1" ht="30" customHeight="1">
      <c r="A40" s="11"/>
      <c r="B40" s="11"/>
      <c r="C40" s="11"/>
      <c r="D40" s="13"/>
      <c r="E40" s="14"/>
      <c r="F40" s="13"/>
      <c r="G40" s="13"/>
      <c r="H40" s="15"/>
      <c r="I40" s="11"/>
      <c r="J40" s="11"/>
      <c r="K40" s="11"/>
      <c r="L40" s="11"/>
      <c r="M40" s="11"/>
      <c r="N40" s="11"/>
      <c r="O40" s="11"/>
      <c r="P40" s="11"/>
      <c r="Q40" s="11"/>
      <c r="R40" s="11"/>
      <c r="T40" s="118"/>
    </row>
    <row r="41" spans="1:20" s="116" customFormat="1" ht="30" customHeight="1">
      <c r="A41" s="11"/>
      <c r="B41" s="11"/>
      <c r="C41" s="11"/>
      <c r="D41" s="13"/>
      <c r="E41" s="14"/>
      <c r="F41" s="13"/>
      <c r="G41" s="13"/>
      <c r="H41" s="16"/>
      <c r="I41" s="17"/>
      <c r="J41" s="11"/>
      <c r="K41" s="11"/>
      <c r="L41" s="11"/>
      <c r="M41" s="11"/>
      <c r="N41" s="11"/>
      <c r="O41" s="11"/>
      <c r="P41" s="11"/>
      <c r="Q41" s="11"/>
      <c r="R41" s="11"/>
      <c r="T41" s="118"/>
    </row>
    <row r="42" spans="1:20" s="116" customFormat="1" ht="30" customHeight="1">
      <c r="A42" s="11"/>
      <c r="B42" s="11"/>
      <c r="C42" s="11"/>
      <c r="D42" s="13"/>
      <c r="E42" s="14"/>
      <c r="F42" s="13"/>
      <c r="G42" s="13"/>
      <c r="H42" s="15"/>
      <c r="I42" s="11"/>
      <c r="J42" s="11"/>
      <c r="K42" s="11"/>
      <c r="L42" s="11"/>
      <c r="M42" s="11"/>
      <c r="N42" s="15"/>
      <c r="O42" s="11"/>
      <c r="P42" s="11"/>
      <c r="Q42" s="11"/>
      <c r="R42" s="11"/>
      <c r="T42" s="118"/>
    </row>
    <row r="43" spans="1:20" s="116" customFormat="1" ht="30" customHeight="1">
      <c r="A43" s="11"/>
      <c r="B43" s="11"/>
      <c r="C43" s="11"/>
      <c r="D43" s="13"/>
      <c r="E43" s="14"/>
      <c r="F43" s="13"/>
      <c r="G43" s="13"/>
      <c r="H43" s="15"/>
      <c r="I43" s="11"/>
      <c r="J43" s="11"/>
      <c r="K43" s="11"/>
      <c r="L43" s="11"/>
      <c r="M43" s="11"/>
      <c r="N43" s="11"/>
      <c r="O43" s="11"/>
      <c r="P43" s="11"/>
      <c r="Q43" s="11"/>
      <c r="R43" s="11"/>
      <c r="T43" s="118"/>
    </row>
    <row r="44" spans="1:20" s="116" customFormat="1" ht="30" customHeight="1">
      <c r="A44" s="11"/>
      <c r="B44" s="11"/>
      <c r="C44" s="11"/>
      <c r="D44" s="13"/>
      <c r="E44" s="14"/>
      <c r="F44" s="13"/>
      <c r="G44" s="13"/>
      <c r="H44" s="15"/>
      <c r="I44" s="15"/>
      <c r="J44" s="11"/>
      <c r="K44" s="11"/>
      <c r="L44" s="11"/>
      <c r="M44" s="11"/>
      <c r="N44" s="15"/>
      <c r="O44" s="15"/>
      <c r="P44" s="15"/>
      <c r="Q44" s="15"/>
      <c r="R44" s="15"/>
      <c r="T44" s="118"/>
    </row>
    <row r="45" spans="1:20" s="116" customFormat="1" ht="30" customHeight="1">
      <c r="A45" s="11"/>
      <c r="B45" s="11"/>
      <c r="C45" s="11"/>
      <c r="D45" s="13"/>
      <c r="E45" s="14"/>
      <c r="F45" s="13"/>
      <c r="G45" s="13"/>
      <c r="H45" s="15"/>
      <c r="I45" s="15"/>
      <c r="J45" s="11"/>
      <c r="K45" s="11"/>
      <c r="L45" s="11"/>
      <c r="M45" s="11"/>
      <c r="N45" s="11"/>
      <c r="O45" s="11"/>
      <c r="P45" s="11"/>
      <c r="Q45" s="11"/>
      <c r="R45" s="11"/>
      <c r="T45" s="118"/>
    </row>
    <row r="46" spans="1:20" s="116" customFormat="1" ht="30" customHeight="1">
      <c r="A46" s="11"/>
      <c r="B46" s="11"/>
      <c r="C46" s="11"/>
      <c r="D46" s="13"/>
      <c r="E46" s="14"/>
      <c r="F46" s="13"/>
      <c r="G46" s="13"/>
      <c r="H46" s="15"/>
      <c r="I46" s="18"/>
      <c r="J46" s="11"/>
      <c r="K46" s="11"/>
      <c r="L46" s="11"/>
      <c r="M46" s="11"/>
      <c r="N46" s="11"/>
      <c r="O46" s="11"/>
      <c r="P46" s="11"/>
      <c r="Q46" s="11"/>
      <c r="R46" s="11"/>
      <c r="T46" s="118"/>
    </row>
    <row r="47" spans="1:20" ht="30" customHeight="1">
      <c r="T47" s="12"/>
    </row>
    <row r="48" spans="1:20" ht="30" customHeight="1">
      <c r="T48" s="12"/>
    </row>
    <row r="49" spans="20:20" ht="30" customHeight="1">
      <c r="T49" s="12"/>
    </row>
    <row r="50" spans="20:20" ht="30" customHeight="1">
      <c r="T50" s="12"/>
    </row>
    <row r="51" spans="20:20" ht="30" customHeight="1">
      <c r="T51" s="12"/>
    </row>
    <row r="52" spans="20:20" ht="30" customHeight="1">
      <c r="T52" s="12"/>
    </row>
    <row r="53" spans="20:20">
      <c r="T53" s="12"/>
    </row>
  </sheetData>
  <mergeCells count="28">
    <mergeCell ref="A17:A21"/>
    <mergeCell ref="A23:A27"/>
    <mergeCell ref="F4:H5"/>
    <mergeCell ref="J4:J5"/>
    <mergeCell ref="K4:L4"/>
    <mergeCell ref="A6:A13"/>
    <mergeCell ref="C4:E5"/>
    <mergeCell ref="R3:R5"/>
    <mergeCell ref="A16:R16"/>
    <mergeCell ref="A14:R14"/>
    <mergeCell ref="M4:M5"/>
    <mergeCell ref="N4:N5"/>
    <mergeCell ref="A1:R1"/>
    <mergeCell ref="A2:R2"/>
    <mergeCell ref="A3:A5"/>
    <mergeCell ref="J39:Q39"/>
    <mergeCell ref="A29:A38"/>
    <mergeCell ref="C39:H39"/>
    <mergeCell ref="A28:R28"/>
    <mergeCell ref="A22:R22"/>
    <mergeCell ref="B3:B5"/>
    <mergeCell ref="C3:H3"/>
    <mergeCell ref="I3:I5"/>
    <mergeCell ref="J3:M3"/>
    <mergeCell ref="N3:O3"/>
    <mergeCell ref="P3:P5"/>
    <mergeCell ref="Q3:Q5"/>
    <mergeCell ref="O4:O5"/>
  </mergeCells>
  <printOptions horizontalCentered="1"/>
  <pageMargins left="0" right="0" top="0.39370078740157483" bottom="0.39370078740157483" header="0.31496062992125984" footer="0.31496062992125984"/>
  <pageSetup paperSize="9" scale="8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
  <dimension ref="A1:K9"/>
  <sheetViews>
    <sheetView zoomScale="115" zoomScaleNormal="115" workbookViewId="0">
      <selection activeCell="D18" sqref="D18"/>
    </sheetView>
  </sheetViews>
  <sheetFormatPr defaultRowHeight="13.2"/>
  <cols>
    <col min="1" max="1" width="3.44140625" bestFit="1" customWidth="1"/>
    <col min="2" max="2" width="11.44140625" bestFit="1" customWidth="1"/>
    <col min="3" max="3" width="68.5546875" bestFit="1" customWidth="1"/>
    <col min="4" max="4" width="34.33203125" bestFit="1" customWidth="1"/>
    <col min="5" max="5" width="11.44140625" bestFit="1" customWidth="1"/>
    <col min="6" max="6" width="14.5546875" customWidth="1"/>
    <col min="7" max="7" width="13.6640625" bestFit="1" customWidth="1"/>
    <col min="8" max="8" width="15.109375" customWidth="1"/>
  </cols>
  <sheetData>
    <row r="1" spans="1:11">
      <c r="A1" s="1417" t="s">
        <v>191</v>
      </c>
      <c r="B1" s="1418"/>
      <c r="C1" s="1418"/>
      <c r="D1" s="1418"/>
      <c r="E1" s="1418"/>
      <c r="F1" s="1418"/>
      <c r="G1" s="1418"/>
      <c r="H1" s="1419"/>
    </row>
    <row r="2" spans="1:11">
      <c r="A2" s="1413" t="s">
        <v>192</v>
      </c>
      <c r="B2" s="1414"/>
      <c r="C2" s="1414" t="s">
        <v>193</v>
      </c>
      <c r="D2" s="1415"/>
      <c r="E2" s="1415"/>
      <c r="F2" s="1415"/>
      <c r="G2" s="1415"/>
      <c r="H2" s="1416"/>
      <c r="K2" s="10"/>
    </row>
    <row r="3" spans="1:11" ht="28.5" customHeight="1">
      <c r="A3" s="1413" t="s">
        <v>194</v>
      </c>
      <c r="B3" s="1414"/>
      <c r="C3" s="1414" t="s">
        <v>195</v>
      </c>
      <c r="D3" s="1415"/>
      <c r="E3" s="1415"/>
      <c r="F3" s="1415"/>
      <c r="G3" s="1415"/>
      <c r="H3" s="1416"/>
    </row>
    <row r="4" spans="1:11">
      <c r="A4" s="1413" t="s">
        <v>196</v>
      </c>
      <c r="B4" s="1414"/>
      <c r="C4" s="1414" t="s">
        <v>254</v>
      </c>
      <c r="D4" s="1415"/>
      <c r="E4" s="1415"/>
      <c r="F4" s="1415"/>
      <c r="G4" s="1415"/>
      <c r="H4" s="1416"/>
    </row>
    <row r="5" spans="1:11">
      <c r="A5" s="1413" t="s">
        <v>197</v>
      </c>
      <c r="B5" s="1414"/>
      <c r="C5" s="1414" t="s">
        <v>198</v>
      </c>
      <c r="D5" s="1415"/>
      <c r="E5" s="1415"/>
      <c r="F5" s="1415"/>
      <c r="G5" s="1415"/>
      <c r="H5" s="1416"/>
    </row>
    <row r="6" spans="1:11">
      <c r="A6" s="1413" t="s">
        <v>199</v>
      </c>
      <c r="B6" s="1414"/>
      <c r="C6" s="1414" t="s">
        <v>200</v>
      </c>
      <c r="D6" s="1415"/>
      <c r="E6" s="1415"/>
      <c r="F6" s="1415"/>
      <c r="G6" s="1415"/>
      <c r="H6" s="1416"/>
    </row>
    <row r="7" spans="1:11">
      <c r="A7" s="1413" t="s">
        <v>201</v>
      </c>
      <c r="B7" s="1414"/>
      <c r="C7" s="1414" t="s">
        <v>202</v>
      </c>
      <c r="D7" s="1415"/>
      <c r="E7" s="1415"/>
      <c r="F7" s="1415"/>
      <c r="G7" s="1415"/>
      <c r="H7" s="1416"/>
    </row>
    <row r="8" spans="1:11" ht="27.6">
      <c r="A8" s="2"/>
      <c r="B8" s="3" t="s">
        <v>203</v>
      </c>
      <c r="C8" s="3" t="s">
        <v>194</v>
      </c>
      <c r="D8" s="3" t="s">
        <v>199</v>
      </c>
      <c r="E8" s="3" t="s">
        <v>201</v>
      </c>
      <c r="F8" s="3" t="s">
        <v>204</v>
      </c>
      <c r="G8" s="3" t="s">
        <v>205</v>
      </c>
      <c r="H8" s="4" t="s">
        <v>204</v>
      </c>
    </row>
    <row r="9" spans="1:11" ht="27" thickBot="1">
      <c r="A9" s="5" t="s">
        <v>187</v>
      </c>
      <c r="B9" s="6" t="s">
        <v>206</v>
      </c>
      <c r="C9" s="7" t="s">
        <v>207</v>
      </c>
      <c r="D9" s="6" t="s">
        <v>208</v>
      </c>
      <c r="E9" s="6" t="s">
        <v>202</v>
      </c>
      <c r="F9" s="8">
        <v>457.03</v>
      </c>
      <c r="G9" s="6" t="s">
        <v>209</v>
      </c>
      <c r="H9" s="9">
        <f>G9*F9</f>
        <v>457.03</v>
      </c>
    </row>
  </sheetData>
  <mergeCells count="13">
    <mergeCell ref="A5:B5"/>
    <mergeCell ref="C5:H5"/>
    <mergeCell ref="A6:B6"/>
    <mergeCell ref="C6:H6"/>
    <mergeCell ref="A7:B7"/>
    <mergeCell ref="C7:H7"/>
    <mergeCell ref="A4:B4"/>
    <mergeCell ref="C4:H4"/>
    <mergeCell ref="A1:H1"/>
    <mergeCell ref="A2:B2"/>
    <mergeCell ref="C2:H2"/>
    <mergeCell ref="A3:B3"/>
    <mergeCell ref="C3:H3"/>
  </mergeCells>
  <pageMargins left="0.511811024" right="0.511811024" top="0.78740157499999996" bottom="0.78740157499999996" header="0.31496062000000002" footer="0.31496062000000002"/>
  <ignoredErrors>
    <ignoredError sqref="G9"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3">
    <tabColor rgb="FF92D050"/>
  </sheetPr>
  <dimension ref="A1:L28"/>
  <sheetViews>
    <sheetView topLeftCell="A4" zoomScale="115" zoomScaleNormal="115" workbookViewId="0">
      <selection activeCell="I10" sqref="I10"/>
    </sheetView>
  </sheetViews>
  <sheetFormatPr defaultColWidth="9.109375" defaultRowHeight="13.8"/>
  <cols>
    <col min="1" max="1" width="8.109375" style="26" customWidth="1"/>
    <col min="2" max="2" width="13.88671875" style="26" customWidth="1"/>
    <col min="3" max="3" width="16" style="26" customWidth="1"/>
    <col min="4" max="4" width="10" style="26" bestFit="1" customWidth="1"/>
    <col min="5" max="5" width="15.44140625" style="26" customWidth="1"/>
    <col min="6" max="6" width="8.33203125" style="26" customWidth="1"/>
    <col min="7" max="7" width="6.6640625" style="26" bestFit="1" customWidth="1"/>
    <col min="8" max="8" width="1" style="26" customWidth="1"/>
    <col min="9" max="9" width="18.109375" style="26" customWidth="1"/>
    <col min="10" max="10" width="12.6640625" style="26" customWidth="1"/>
    <col min="11" max="11" width="5.6640625" style="26" customWidth="1"/>
    <col min="12" max="16384" width="9.109375" style="1"/>
  </cols>
  <sheetData>
    <row r="1" spans="1:12">
      <c r="C1" s="27"/>
    </row>
    <row r="2" spans="1:12">
      <c r="B2" s="29" t="s">
        <v>257</v>
      </c>
      <c r="C2" s="29"/>
      <c r="D2" s="29"/>
      <c r="E2" s="29"/>
      <c r="F2" s="29"/>
      <c r="G2" s="29"/>
      <c r="H2" s="29"/>
      <c r="I2" s="29"/>
      <c r="J2" s="29"/>
      <c r="K2" s="29"/>
      <c r="L2" s="30"/>
    </row>
    <row r="3" spans="1:12">
      <c r="B3" s="29"/>
      <c r="C3" s="29"/>
      <c r="D3" s="29"/>
      <c r="E3" s="29"/>
      <c r="F3" s="29"/>
      <c r="G3" s="29"/>
      <c r="H3" s="29"/>
      <c r="I3" s="29"/>
      <c r="J3" s="29"/>
      <c r="K3" s="29"/>
      <c r="L3" s="30"/>
    </row>
    <row r="4" spans="1:12">
      <c r="B4" s="29" t="s">
        <v>258</v>
      </c>
      <c r="C4" s="31"/>
      <c r="D4" s="29" t="s">
        <v>259</v>
      </c>
      <c r="E4" s="32" t="s">
        <v>260</v>
      </c>
      <c r="F4" s="31"/>
      <c r="G4" s="31"/>
      <c r="H4" s="31"/>
      <c r="I4" s="29"/>
      <c r="J4" s="29"/>
      <c r="K4" s="29"/>
      <c r="L4" s="30"/>
    </row>
    <row r="5" spans="1:12">
      <c r="B5" s="29"/>
      <c r="C5" s="31"/>
      <c r="D5" s="29"/>
      <c r="E5" s="32" t="s">
        <v>261</v>
      </c>
      <c r="F5" s="31"/>
      <c r="G5" s="31"/>
      <c r="H5" s="31"/>
      <c r="I5" s="29"/>
      <c r="J5" s="29"/>
      <c r="K5" s="29"/>
      <c r="L5" s="30"/>
    </row>
    <row r="6" spans="1:12">
      <c r="B6" s="29"/>
      <c r="C6" s="33"/>
      <c r="D6" s="29"/>
      <c r="E6" s="29"/>
      <c r="F6" s="29"/>
      <c r="G6" s="29"/>
      <c r="H6" s="29"/>
      <c r="I6" s="29"/>
      <c r="J6" s="29"/>
      <c r="K6" s="29"/>
      <c r="L6" s="30"/>
    </row>
    <row r="7" spans="1:12">
      <c r="B7" s="34" t="s">
        <v>262</v>
      </c>
      <c r="C7" s="35" t="s">
        <v>266</v>
      </c>
      <c r="D7" s="35"/>
      <c r="E7" s="35" t="s">
        <v>21757</v>
      </c>
      <c r="F7" s="36"/>
      <c r="G7" s="36"/>
      <c r="H7" s="37"/>
      <c r="I7" s="38" t="s">
        <v>263</v>
      </c>
      <c r="J7" s="29"/>
      <c r="K7" s="29"/>
      <c r="L7" s="30"/>
    </row>
    <row r="8" spans="1:12">
      <c r="B8" s="39" t="s">
        <v>264</v>
      </c>
      <c r="C8" s="40">
        <v>340.976</v>
      </c>
      <c r="D8" s="40"/>
      <c r="E8" s="40">
        <v>559.39599999999996</v>
      </c>
      <c r="F8" s="41"/>
      <c r="G8" s="41"/>
      <c r="H8" s="42"/>
      <c r="I8" s="43">
        <f>TRUNC((E8-C8)/C8+1,4)</f>
        <v>1.6405000000000001</v>
      </c>
      <c r="J8" s="29"/>
      <c r="K8" s="29"/>
      <c r="L8" s="30"/>
    </row>
    <row r="9" spans="1:12">
      <c r="B9" s="29"/>
      <c r="C9" s="44"/>
      <c r="D9" s="44"/>
      <c r="E9" s="44"/>
      <c r="F9" s="45"/>
      <c r="G9" s="44"/>
      <c r="H9" s="44"/>
      <c r="I9" s="46"/>
      <c r="J9" s="29"/>
      <c r="K9" s="29"/>
      <c r="L9" s="30"/>
    </row>
    <row r="10" spans="1:12">
      <c r="B10" s="29"/>
      <c r="C10" s="44"/>
      <c r="D10" s="44"/>
      <c r="E10" s="44"/>
      <c r="F10" s="44"/>
      <c r="G10" s="44"/>
      <c r="H10" s="44"/>
      <c r="I10" s="46"/>
      <c r="J10" s="29"/>
      <c r="K10" s="29"/>
      <c r="L10" s="30"/>
    </row>
    <row r="11" spans="1:12">
      <c r="A11" s="28"/>
      <c r="B11" s="47" t="s">
        <v>265</v>
      </c>
      <c r="C11" s="48"/>
      <c r="D11" s="48"/>
      <c r="E11" s="48"/>
      <c r="F11" s="48"/>
      <c r="G11" s="48"/>
      <c r="H11" s="48"/>
      <c r="I11" s="49">
        <f>I8</f>
        <v>1.6405000000000001</v>
      </c>
      <c r="J11" s="50"/>
      <c r="K11" s="50"/>
      <c r="L11" s="30"/>
    </row>
    <row r="12" spans="1:12">
      <c r="A12" s="28"/>
      <c r="B12" s="50"/>
      <c r="C12" s="51"/>
      <c r="D12" s="51"/>
      <c r="E12" s="51"/>
      <c r="F12" s="51"/>
      <c r="G12" s="51"/>
      <c r="H12" s="51"/>
      <c r="I12" s="52"/>
      <c r="J12" s="50"/>
      <c r="K12" s="50"/>
      <c r="L12" s="30"/>
    </row>
    <row r="13" spans="1:12">
      <c r="A13" s="28"/>
      <c r="B13" s="47" t="s">
        <v>267</v>
      </c>
      <c r="C13" s="48"/>
      <c r="D13" s="48"/>
      <c r="E13" s="48"/>
      <c r="F13" s="48"/>
      <c r="G13" s="48"/>
      <c r="H13" s="48"/>
      <c r="I13" s="53">
        <v>121.06</v>
      </c>
      <c r="J13" s="53">
        <f>ROUND(I13*$I$11,2)</f>
        <v>198.6</v>
      </c>
      <c r="L13" s="30"/>
    </row>
    <row r="14" spans="1:12">
      <c r="A14" s="28"/>
      <c r="B14" s="29" t="s">
        <v>268</v>
      </c>
      <c r="C14" s="51"/>
      <c r="D14" s="51"/>
      <c r="E14" s="51"/>
      <c r="F14" s="51"/>
      <c r="G14" s="51"/>
      <c r="H14" s="51"/>
      <c r="I14" s="52"/>
      <c r="J14" s="50"/>
      <c r="K14" s="29"/>
      <c r="L14" s="30"/>
    </row>
    <row r="15" spans="1:12">
      <c r="A15" s="28"/>
      <c r="B15" s="47" t="s">
        <v>267</v>
      </c>
      <c r="C15" s="48"/>
      <c r="D15" s="48"/>
      <c r="E15" s="48"/>
      <c r="F15" s="48"/>
      <c r="G15" s="48"/>
      <c r="H15" s="48"/>
      <c r="I15" s="53">
        <v>75.67</v>
      </c>
      <c r="J15" s="53">
        <f>ROUND(I15*$I$11,2)</f>
        <v>124.14</v>
      </c>
      <c r="L15" s="30"/>
    </row>
    <row r="16" spans="1:12">
      <c r="A16" s="28"/>
      <c r="B16" s="29" t="s">
        <v>269</v>
      </c>
      <c r="C16" s="51"/>
      <c r="D16" s="51"/>
      <c r="E16" s="51"/>
      <c r="F16" s="51"/>
      <c r="G16" s="51"/>
      <c r="H16" s="51"/>
      <c r="I16" s="52"/>
      <c r="J16" s="50"/>
      <c r="K16" s="29"/>
      <c r="L16" s="30"/>
    </row>
    <row r="17" spans="2:12">
      <c r="B17" s="47" t="s">
        <v>267</v>
      </c>
      <c r="C17" s="48"/>
      <c r="D17" s="48"/>
      <c r="E17" s="48"/>
      <c r="F17" s="48"/>
      <c r="G17" s="48"/>
      <c r="H17" s="48"/>
      <c r="I17" s="53">
        <v>68.09</v>
      </c>
      <c r="J17" s="53">
        <f>ROUND(I17*$I$11,2)</f>
        <v>111.7</v>
      </c>
      <c r="L17" s="30"/>
    </row>
    <row r="18" spans="2:12">
      <c r="B18" s="29" t="s">
        <v>270</v>
      </c>
      <c r="C18" s="44"/>
      <c r="D18" s="44"/>
      <c r="E18" s="44"/>
      <c r="F18" s="44"/>
      <c r="G18" s="44"/>
      <c r="H18" s="44"/>
      <c r="I18" s="46"/>
      <c r="J18" s="29"/>
      <c r="K18" s="29"/>
      <c r="L18" s="30"/>
    </row>
    <row r="19" spans="2:12">
      <c r="B19" s="47" t="s">
        <v>267</v>
      </c>
      <c r="C19" s="48"/>
      <c r="D19" s="48"/>
      <c r="E19" s="48"/>
      <c r="F19" s="48"/>
      <c r="G19" s="48"/>
      <c r="H19" s="48"/>
      <c r="I19" s="53">
        <v>143.76</v>
      </c>
      <c r="J19" s="53">
        <f>ROUND(I19*$I$11,2)</f>
        <v>235.84</v>
      </c>
      <c r="L19" s="30"/>
    </row>
    <row r="20" spans="2:12">
      <c r="B20" s="29" t="s">
        <v>271</v>
      </c>
      <c r="C20" s="29"/>
      <c r="D20" s="29"/>
      <c r="E20" s="29"/>
      <c r="F20" s="29"/>
      <c r="G20" s="29"/>
      <c r="H20" s="29"/>
      <c r="I20" s="29"/>
      <c r="J20" s="29"/>
      <c r="K20" s="29"/>
      <c r="L20" s="30"/>
    </row>
    <row r="21" spans="2:12">
      <c r="B21" s="47" t="s">
        <v>267</v>
      </c>
      <c r="C21" s="48"/>
      <c r="D21" s="48"/>
      <c r="E21" s="48"/>
      <c r="F21" s="48"/>
      <c r="G21" s="48"/>
      <c r="H21" s="48"/>
      <c r="I21" s="53">
        <v>60.52</v>
      </c>
      <c r="J21" s="53">
        <f>ROUND(I21*$I$11,2)</f>
        <v>99.28</v>
      </c>
      <c r="L21" s="30"/>
    </row>
    <row r="22" spans="2:12">
      <c r="B22" s="29" t="s">
        <v>272</v>
      </c>
      <c r="C22" s="29"/>
      <c r="D22" s="29"/>
      <c r="E22" s="29"/>
      <c r="F22" s="29"/>
      <c r="G22" s="29"/>
      <c r="H22" s="29"/>
      <c r="I22" s="29"/>
      <c r="J22" s="29"/>
      <c r="K22" s="29"/>
      <c r="L22" s="30"/>
    </row>
    <row r="23" spans="2:12">
      <c r="B23" s="47" t="s">
        <v>267</v>
      </c>
      <c r="C23" s="48"/>
      <c r="D23" s="48"/>
      <c r="E23" s="48"/>
      <c r="F23" s="48"/>
      <c r="G23" s="48"/>
      <c r="H23" s="48"/>
      <c r="I23" s="53">
        <v>174.03</v>
      </c>
      <c r="J23" s="53">
        <f>ROUND(I23*$I$11,2)</f>
        <v>285.5</v>
      </c>
      <c r="L23" s="30"/>
    </row>
    <row r="24" spans="2:12">
      <c r="B24" s="29" t="s">
        <v>273</v>
      </c>
      <c r="C24" s="29"/>
      <c r="D24" s="29"/>
      <c r="E24" s="29"/>
      <c r="F24" s="29"/>
      <c r="G24" s="29"/>
      <c r="H24" s="29"/>
      <c r="I24" s="29"/>
      <c r="J24" s="29"/>
      <c r="K24" s="29"/>
      <c r="L24" s="30"/>
    </row>
    <row r="25" spans="2:12">
      <c r="B25" s="47" t="s">
        <v>267</v>
      </c>
      <c r="C25" s="48"/>
      <c r="D25" s="48"/>
      <c r="E25" s="48"/>
      <c r="F25" s="48"/>
      <c r="G25" s="48"/>
      <c r="H25" s="48"/>
      <c r="I25" s="53">
        <v>45.39</v>
      </c>
      <c r="J25" s="53">
        <f>ROUND(I25*$I$11,2)</f>
        <v>74.459999999999994</v>
      </c>
      <c r="L25" s="30"/>
    </row>
    <row r="26" spans="2:12">
      <c r="B26" s="29" t="s">
        <v>274</v>
      </c>
      <c r="C26" s="29"/>
      <c r="D26" s="29"/>
      <c r="E26" s="29"/>
      <c r="F26" s="29"/>
      <c r="G26" s="29"/>
      <c r="H26" s="29"/>
      <c r="I26" s="29"/>
      <c r="J26" s="29"/>
      <c r="K26" s="29"/>
      <c r="L26" s="30"/>
    </row>
    <row r="27" spans="2:12">
      <c r="B27" s="47" t="s">
        <v>267</v>
      </c>
      <c r="C27" s="48"/>
      <c r="D27" s="48"/>
      <c r="E27" s="48"/>
      <c r="F27" s="48"/>
      <c r="G27" s="48"/>
      <c r="H27" s="48"/>
      <c r="I27" s="53">
        <v>68.09</v>
      </c>
      <c r="J27" s="53">
        <f>ROUND(I27*$I$11,2)</f>
        <v>111.7</v>
      </c>
      <c r="L27" s="30"/>
    </row>
    <row r="28" spans="2:12">
      <c r="B28" s="29" t="s">
        <v>275</v>
      </c>
    </row>
  </sheetData>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1CF0A-D95E-4645-972F-19A3A9D389FA}">
  <sheetPr>
    <tabColor rgb="FF00B050"/>
  </sheetPr>
  <dimension ref="A1:K192"/>
  <sheetViews>
    <sheetView zoomScale="85" zoomScaleNormal="85" workbookViewId="0">
      <selection sqref="A1:G189"/>
    </sheetView>
  </sheetViews>
  <sheetFormatPr defaultRowHeight="15.6"/>
  <cols>
    <col min="1" max="1" width="9.109375" style="362"/>
    <col min="2" max="3" width="16.6640625" style="362" customWidth="1"/>
    <col min="4" max="4" width="15.5546875" style="362" bestFit="1" customWidth="1"/>
    <col min="5" max="5" width="11.88671875" style="362" bestFit="1" customWidth="1"/>
    <col min="6" max="6" width="13.6640625" style="362" customWidth="1"/>
    <col min="7" max="7" width="15.5546875" style="362" customWidth="1"/>
    <col min="8" max="8" width="11.109375" style="893" bestFit="1" customWidth="1"/>
    <col min="9" max="9" width="12.5546875" style="893" bestFit="1" customWidth="1"/>
    <col min="10" max="10" width="6.109375" style="362" bestFit="1" customWidth="1"/>
    <col min="11" max="11" width="16.109375" style="362" bestFit="1" customWidth="1"/>
    <col min="12" max="12" width="12.6640625" style="362" customWidth="1"/>
    <col min="13" max="245" width="9.109375" style="362"/>
    <col min="246" max="246" width="13.6640625" style="362" customWidth="1"/>
    <col min="247" max="247" width="16.88671875" style="362" customWidth="1"/>
    <col min="248" max="248" width="14.88671875" style="362" bestFit="1" customWidth="1"/>
    <col min="249" max="249" width="11.109375" style="362" bestFit="1" customWidth="1"/>
    <col min="250" max="250" width="5.88671875" style="362" bestFit="1" customWidth="1"/>
    <col min="251" max="251" width="16.44140625" style="362" bestFit="1" customWidth="1"/>
    <col min="252" max="252" width="20" style="362" customWidth="1"/>
    <col min="253" max="261" width="9.109375" style="362"/>
    <col min="262" max="262" width="13.6640625" style="362" customWidth="1"/>
    <col min="263" max="263" width="15.5546875" style="362" customWidth="1"/>
    <col min="264" max="264" width="14.44140625" style="362" bestFit="1" customWidth="1"/>
    <col min="265" max="265" width="10.88671875" style="362" bestFit="1" customWidth="1"/>
    <col min="266" max="266" width="10.44140625" style="362" customWidth="1"/>
    <col min="267" max="267" width="16.109375" style="362" bestFit="1" customWidth="1"/>
    <col min="268" max="268" width="12.6640625" style="362" customWidth="1"/>
    <col min="269" max="501" width="9.109375" style="362"/>
    <col min="502" max="502" width="13.6640625" style="362" customWidth="1"/>
    <col min="503" max="503" width="16.88671875" style="362" customWidth="1"/>
    <col min="504" max="504" width="14.88671875" style="362" bestFit="1" customWidth="1"/>
    <col min="505" max="505" width="11.109375" style="362" bestFit="1" customWidth="1"/>
    <col min="506" max="506" width="5.88671875" style="362" bestFit="1" customWidth="1"/>
    <col min="507" max="507" width="16.44140625" style="362" bestFit="1" customWidth="1"/>
    <col min="508" max="508" width="20" style="362" customWidth="1"/>
    <col min="509" max="517" width="9.109375" style="362"/>
    <col min="518" max="518" width="13.6640625" style="362" customWidth="1"/>
    <col min="519" max="519" width="15.5546875" style="362" customWidth="1"/>
    <col min="520" max="520" width="14.44140625" style="362" bestFit="1" customWidth="1"/>
    <col min="521" max="521" width="10.88671875" style="362" bestFit="1" customWidth="1"/>
    <col min="522" max="522" width="10.44140625" style="362" customWidth="1"/>
    <col min="523" max="523" width="16.109375" style="362" bestFit="1" customWidth="1"/>
    <col min="524" max="524" width="12.6640625" style="362" customWidth="1"/>
    <col min="525" max="757" width="9.109375" style="362"/>
    <col min="758" max="758" width="13.6640625" style="362" customWidth="1"/>
    <col min="759" max="759" width="16.88671875" style="362" customWidth="1"/>
    <col min="760" max="760" width="14.88671875" style="362" bestFit="1" customWidth="1"/>
    <col min="761" max="761" width="11.109375" style="362" bestFit="1" customWidth="1"/>
    <col min="762" max="762" width="5.88671875" style="362" bestFit="1" customWidth="1"/>
    <col min="763" max="763" width="16.44140625" style="362" bestFit="1" customWidth="1"/>
    <col min="764" max="764" width="20" style="362" customWidth="1"/>
    <col min="765" max="773" width="9.109375" style="362"/>
    <col min="774" max="774" width="13.6640625" style="362" customWidth="1"/>
    <col min="775" max="775" width="15.5546875" style="362" customWidth="1"/>
    <col min="776" max="776" width="14.44140625" style="362" bestFit="1" customWidth="1"/>
    <col min="777" max="777" width="10.88671875" style="362" bestFit="1" customWidth="1"/>
    <col min="778" max="778" width="10.44140625" style="362" customWidth="1"/>
    <col min="779" max="779" width="16.109375" style="362" bestFit="1" customWidth="1"/>
    <col min="780" max="780" width="12.6640625" style="362" customWidth="1"/>
    <col min="781" max="1013" width="9.109375" style="362"/>
    <col min="1014" max="1014" width="13.6640625" style="362" customWidth="1"/>
    <col min="1015" max="1015" width="16.88671875" style="362" customWidth="1"/>
    <col min="1016" max="1016" width="14.88671875" style="362" bestFit="1" customWidth="1"/>
    <col min="1017" max="1017" width="11.109375" style="362" bestFit="1" customWidth="1"/>
    <col min="1018" max="1018" width="5.88671875" style="362" bestFit="1" customWidth="1"/>
    <col min="1019" max="1019" width="16.44140625" style="362" bestFit="1" customWidth="1"/>
    <col min="1020" max="1020" width="20" style="362" customWidth="1"/>
    <col min="1021" max="1029" width="9.109375" style="362"/>
    <col min="1030" max="1030" width="13.6640625" style="362" customWidth="1"/>
    <col min="1031" max="1031" width="15.5546875" style="362" customWidth="1"/>
    <col min="1032" max="1032" width="14.44140625" style="362" bestFit="1" customWidth="1"/>
    <col min="1033" max="1033" width="10.88671875" style="362" bestFit="1" customWidth="1"/>
    <col min="1034" max="1034" width="10.44140625" style="362" customWidth="1"/>
    <col min="1035" max="1035" width="16.109375" style="362" bestFit="1" customWidth="1"/>
    <col min="1036" max="1036" width="12.6640625" style="362" customWidth="1"/>
    <col min="1037" max="1269" width="9.109375" style="362"/>
    <col min="1270" max="1270" width="13.6640625" style="362" customWidth="1"/>
    <col min="1271" max="1271" width="16.88671875" style="362" customWidth="1"/>
    <col min="1272" max="1272" width="14.88671875" style="362" bestFit="1" customWidth="1"/>
    <col min="1273" max="1273" width="11.109375" style="362" bestFit="1" customWidth="1"/>
    <col min="1274" max="1274" width="5.88671875" style="362" bestFit="1" customWidth="1"/>
    <col min="1275" max="1275" width="16.44140625" style="362" bestFit="1" customWidth="1"/>
    <col min="1276" max="1276" width="20" style="362" customWidth="1"/>
    <col min="1277" max="1285" width="9.109375" style="362"/>
    <col min="1286" max="1286" width="13.6640625" style="362" customWidth="1"/>
    <col min="1287" max="1287" width="15.5546875" style="362" customWidth="1"/>
    <col min="1288" max="1288" width="14.44140625" style="362" bestFit="1" customWidth="1"/>
    <col min="1289" max="1289" width="10.88671875" style="362" bestFit="1" customWidth="1"/>
    <col min="1290" max="1290" width="10.44140625" style="362" customWidth="1"/>
    <col min="1291" max="1291" width="16.109375" style="362" bestFit="1" customWidth="1"/>
    <col min="1292" max="1292" width="12.6640625" style="362" customWidth="1"/>
    <col min="1293" max="1525" width="9.109375" style="362"/>
    <col min="1526" max="1526" width="13.6640625" style="362" customWidth="1"/>
    <col min="1527" max="1527" width="16.88671875" style="362" customWidth="1"/>
    <col min="1528" max="1528" width="14.88671875" style="362" bestFit="1" customWidth="1"/>
    <col min="1529" max="1529" width="11.109375" style="362" bestFit="1" customWidth="1"/>
    <col min="1530" max="1530" width="5.88671875" style="362" bestFit="1" customWidth="1"/>
    <col min="1531" max="1531" width="16.44140625" style="362" bestFit="1" customWidth="1"/>
    <col min="1532" max="1532" width="20" style="362" customWidth="1"/>
    <col min="1533" max="1541" width="9.109375" style="362"/>
    <col min="1542" max="1542" width="13.6640625" style="362" customWidth="1"/>
    <col min="1543" max="1543" width="15.5546875" style="362" customWidth="1"/>
    <col min="1544" max="1544" width="14.44140625" style="362" bestFit="1" customWidth="1"/>
    <col min="1545" max="1545" width="10.88671875" style="362" bestFit="1" customWidth="1"/>
    <col min="1546" max="1546" width="10.44140625" style="362" customWidth="1"/>
    <col min="1547" max="1547" width="16.109375" style="362" bestFit="1" customWidth="1"/>
    <col min="1548" max="1548" width="12.6640625" style="362" customWidth="1"/>
    <col min="1549" max="1781" width="9.109375" style="362"/>
    <col min="1782" max="1782" width="13.6640625" style="362" customWidth="1"/>
    <col min="1783" max="1783" width="16.88671875" style="362" customWidth="1"/>
    <col min="1784" max="1784" width="14.88671875" style="362" bestFit="1" customWidth="1"/>
    <col min="1785" max="1785" width="11.109375" style="362" bestFit="1" customWidth="1"/>
    <col min="1786" max="1786" width="5.88671875" style="362" bestFit="1" customWidth="1"/>
    <col min="1787" max="1787" width="16.44140625" style="362" bestFit="1" customWidth="1"/>
    <col min="1788" max="1788" width="20" style="362" customWidth="1"/>
    <col min="1789" max="1797" width="9.109375" style="362"/>
    <col min="1798" max="1798" width="13.6640625" style="362" customWidth="1"/>
    <col min="1799" max="1799" width="15.5546875" style="362" customWidth="1"/>
    <col min="1800" max="1800" width="14.44140625" style="362" bestFit="1" customWidth="1"/>
    <col min="1801" max="1801" width="10.88671875" style="362" bestFit="1" customWidth="1"/>
    <col min="1802" max="1802" width="10.44140625" style="362" customWidth="1"/>
    <col min="1803" max="1803" width="16.109375" style="362" bestFit="1" customWidth="1"/>
    <col min="1804" max="1804" width="12.6640625" style="362" customWidth="1"/>
    <col min="1805" max="2037" width="9.109375" style="362"/>
    <col min="2038" max="2038" width="13.6640625" style="362" customWidth="1"/>
    <col min="2039" max="2039" width="16.88671875" style="362" customWidth="1"/>
    <col min="2040" max="2040" width="14.88671875" style="362" bestFit="1" customWidth="1"/>
    <col min="2041" max="2041" width="11.109375" style="362" bestFit="1" customWidth="1"/>
    <col min="2042" max="2042" width="5.88671875" style="362" bestFit="1" customWidth="1"/>
    <col min="2043" max="2043" width="16.44140625" style="362" bestFit="1" customWidth="1"/>
    <col min="2044" max="2044" width="20" style="362" customWidth="1"/>
    <col min="2045" max="2053" width="9.109375" style="362"/>
    <col min="2054" max="2054" width="13.6640625" style="362" customWidth="1"/>
    <col min="2055" max="2055" width="15.5546875" style="362" customWidth="1"/>
    <col min="2056" max="2056" width="14.44140625" style="362" bestFit="1" customWidth="1"/>
    <col min="2057" max="2057" width="10.88671875" style="362" bestFit="1" customWidth="1"/>
    <col min="2058" max="2058" width="10.44140625" style="362" customWidth="1"/>
    <col min="2059" max="2059" width="16.109375" style="362" bestFit="1" customWidth="1"/>
    <col min="2060" max="2060" width="12.6640625" style="362" customWidth="1"/>
    <col min="2061" max="2293" width="9.109375" style="362"/>
    <col min="2294" max="2294" width="13.6640625" style="362" customWidth="1"/>
    <col min="2295" max="2295" width="16.88671875" style="362" customWidth="1"/>
    <col min="2296" max="2296" width="14.88671875" style="362" bestFit="1" customWidth="1"/>
    <col min="2297" max="2297" width="11.109375" style="362" bestFit="1" customWidth="1"/>
    <col min="2298" max="2298" width="5.88671875" style="362" bestFit="1" customWidth="1"/>
    <col min="2299" max="2299" width="16.44140625" style="362" bestFit="1" customWidth="1"/>
    <col min="2300" max="2300" width="20" style="362" customWidth="1"/>
    <col min="2301" max="2309" width="9.109375" style="362"/>
    <col min="2310" max="2310" width="13.6640625" style="362" customWidth="1"/>
    <col min="2311" max="2311" width="15.5546875" style="362" customWidth="1"/>
    <col min="2312" max="2312" width="14.44140625" style="362" bestFit="1" customWidth="1"/>
    <col min="2313" max="2313" width="10.88671875" style="362" bestFit="1" customWidth="1"/>
    <col min="2314" max="2314" width="10.44140625" style="362" customWidth="1"/>
    <col min="2315" max="2315" width="16.109375" style="362" bestFit="1" customWidth="1"/>
    <col min="2316" max="2316" width="12.6640625" style="362" customWidth="1"/>
    <col min="2317" max="2549" width="9.109375" style="362"/>
    <col min="2550" max="2550" width="13.6640625" style="362" customWidth="1"/>
    <col min="2551" max="2551" width="16.88671875" style="362" customWidth="1"/>
    <col min="2552" max="2552" width="14.88671875" style="362" bestFit="1" customWidth="1"/>
    <col min="2553" max="2553" width="11.109375" style="362" bestFit="1" customWidth="1"/>
    <col min="2554" max="2554" width="5.88671875" style="362" bestFit="1" customWidth="1"/>
    <col min="2555" max="2555" width="16.44140625" style="362" bestFit="1" customWidth="1"/>
    <col min="2556" max="2556" width="20" style="362" customWidth="1"/>
    <col min="2557" max="2565" width="9.109375" style="362"/>
    <col min="2566" max="2566" width="13.6640625" style="362" customWidth="1"/>
    <col min="2567" max="2567" width="15.5546875" style="362" customWidth="1"/>
    <col min="2568" max="2568" width="14.44140625" style="362" bestFit="1" customWidth="1"/>
    <col min="2569" max="2569" width="10.88671875" style="362" bestFit="1" customWidth="1"/>
    <col min="2570" max="2570" width="10.44140625" style="362" customWidth="1"/>
    <col min="2571" max="2571" width="16.109375" style="362" bestFit="1" customWidth="1"/>
    <col min="2572" max="2572" width="12.6640625" style="362" customWidth="1"/>
    <col min="2573" max="2805" width="9.109375" style="362"/>
    <col min="2806" max="2806" width="13.6640625" style="362" customWidth="1"/>
    <col min="2807" max="2807" width="16.88671875" style="362" customWidth="1"/>
    <col min="2808" max="2808" width="14.88671875" style="362" bestFit="1" customWidth="1"/>
    <col min="2809" max="2809" width="11.109375" style="362" bestFit="1" customWidth="1"/>
    <col min="2810" max="2810" width="5.88671875" style="362" bestFit="1" customWidth="1"/>
    <col min="2811" max="2811" width="16.44140625" style="362" bestFit="1" customWidth="1"/>
    <col min="2812" max="2812" width="20" style="362" customWidth="1"/>
    <col min="2813" max="2821" width="9.109375" style="362"/>
    <col min="2822" max="2822" width="13.6640625" style="362" customWidth="1"/>
    <col min="2823" max="2823" width="15.5546875" style="362" customWidth="1"/>
    <col min="2824" max="2824" width="14.44140625" style="362" bestFit="1" customWidth="1"/>
    <col min="2825" max="2825" width="10.88671875" style="362" bestFit="1" customWidth="1"/>
    <col min="2826" max="2826" width="10.44140625" style="362" customWidth="1"/>
    <col min="2827" max="2827" width="16.109375" style="362" bestFit="1" customWidth="1"/>
    <col min="2828" max="2828" width="12.6640625" style="362" customWidth="1"/>
    <col min="2829" max="3061" width="9.109375" style="362"/>
    <col min="3062" max="3062" width="13.6640625" style="362" customWidth="1"/>
    <col min="3063" max="3063" width="16.88671875" style="362" customWidth="1"/>
    <col min="3064" max="3064" width="14.88671875" style="362" bestFit="1" customWidth="1"/>
    <col min="3065" max="3065" width="11.109375" style="362" bestFit="1" customWidth="1"/>
    <col min="3066" max="3066" width="5.88671875" style="362" bestFit="1" customWidth="1"/>
    <col min="3067" max="3067" width="16.44140625" style="362" bestFit="1" customWidth="1"/>
    <col min="3068" max="3068" width="20" style="362" customWidth="1"/>
    <col min="3069" max="3077" width="9.109375" style="362"/>
    <col min="3078" max="3078" width="13.6640625" style="362" customWidth="1"/>
    <col min="3079" max="3079" width="15.5546875" style="362" customWidth="1"/>
    <col min="3080" max="3080" width="14.44140625" style="362" bestFit="1" customWidth="1"/>
    <col min="3081" max="3081" width="10.88671875" style="362" bestFit="1" customWidth="1"/>
    <col min="3082" max="3082" width="10.44140625" style="362" customWidth="1"/>
    <col min="3083" max="3083" width="16.109375" style="362" bestFit="1" customWidth="1"/>
    <col min="3084" max="3084" width="12.6640625" style="362" customWidth="1"/>
    <col min="3085" max="3317" width="9.109375" style="362"/>
    <col min="3318" max="3318" width="13.6640625" style="362" customWidth="1"/>
    <col min="3319" max="3319" width="16.88671875" style="362" customWidth="1"/>
    <col min="3320" max="3320" width="14.88671875" style="362" bestFit="1" customWidth="1"/>
    <col min="3321" max="3321" width="11.109375" style="362" bestFit="1" customWidth="1"/>
    <col min="3322" max="3322" width="5.88671875" style="362" bestFit="1" customWidth="1"/>
    <col min="3323" max="3323" width="16.44140625" style="362" bestFit="1" customWidth="1"/>
    <col min="3324" max="3324" width="20" style="362" customWidth="1"/>
    <col min="3325" max="3333" width="9.109375" style="362"/>
    <col min="3334" max="3334" width="13.6640625" style="362" customWidth="1"/>
    <col min="3335" max="3335" width="15.5546875" style="362" customWidth="1"/>
    <col min="3336" max="3336" width="14.44140625" style="362" bestFit="1" customWidth="1"/>
    <col min="3337" max="3337" width="10.88671875" style="362" bestFit="1" customWidth="1"/>
    <col min="3338" max="3338" width="10.44140625" style="362" customWidth="1"/>
    <col min="3339" max="3339" width="16.109375" style="362" bestFit="1" customWidth="1"/>
    <col min="3340" max="3340" width="12.6640625" style="362" customWidth="1"/>
    <col min="3341" max="3573" width="9.109375" style="362"/>
    <col min="3574" max="3574" width="13.6640625" style="362" customWidth="1"/>
    <col min="3575" max="3575" width="16.88671875" style="362" customWidth="1"/>
    <col min="3576" max="3576" width="14.88671875" style="362" bestFit="1" customWidth="1"/>
    <col min="3577" max="3577" width="11.109375" style="362" bestFit="1" customWidth="1"/>
    <col min="3578" max="3578" width="5.88671875" style="362" bestFit="1" customWidth="1"/>
    <col min="3579" max="3579" width="16.44140625" style="362" bestFit="1" customWidth="1"/>
    <col min="3580" max="3580" width="20" style="362" customWidth="1"/>
    <col min="3581" max="3589" width="9.109375" style="362"/>
    <col min="3590" max="3590" width="13.6640625" style="362" customWidth="1"/>
    <col min="3591" max="3591" width="15.5546875" style="362" customWidth="1"/>
    <col min="3592" max="3592" width="14.44140625" style="362" bestFit="1" customWidth="1"/>
    <col min="3593" max="3593" width="10.88671875" style="362" bestFit="1" customWidth="1"/>
    <col min="3594" max="3594" width="10.44140625" style="362" customWidth="1"/>
    <col min="3595" max="3595" width="16.109375" style="362" bestFit="1" customWidth="1"/>
    <col min="3596" max="3596" width="12.6640625" style="362" customWidth="1"/>
    <col min="3597" max="3829" width="9.109375" style="362"/>
    <col min="3830" max="3830" width="13.6640625" style="362" customWidth="1"/>
    <col min="3831" max="3831" width="16.88671875" style="362" customWidth="1"/>
    <col min="3832" max="3832" width="14.88671875" style="362" bestFit="1" customWidth="1"/>
    <col min="3833" max="3833" width="11.109375" style="362" bestFit="1" customWidth="1"/>
    <col min="3834" max="3834" width="5.88671875" style="362" bestFit="1" customWidth="1"/>
    <col min="3835" max="3835" width="16.44140625" style="362" bestFit="1" customWidth="1"/>
    <col min="3836" max="3836" width="20" style="362" customWidth="1"/>
    <col min="3837" max="3845" width="9.109375" style="362"/>
    <col min="3846" max="3846" width="13.6640625" style="362" customWidth="1"/>
    <col min="3847" max="3847" width="15.5546875" style="362" customWidth="1"/>
    <col min="3848" max="3848" width="14.44140625" style="362" bestFit="1" customWidth="1"/>
    <col min="3849" max="3849" width="10.88671875" style="362" bestFit="1" customWidth="1"/>
    <col min="3850" max="3850" width="10.44140625" style="362" customWidth="1"/>
    <col min="3851" max="3851" width="16.109375" style="362" bestFit="1" customWidth="1"/>
    <col min="3852" max="3852" width="12.6640625" style="362" customWidth="1"/>
    <col min="3853" max="4085" width="9.109375" style="362"/>
    <col min="4086" max="4086" width="13.6640625" style="362" customWidth="1"/>
    <col min="4087" max="4087" width="16.88671875" style="362" customWidth="1"/>
    <col min="4088" max="4088" width="14.88671875" style="362" bestFit="1" customWidth="1"/>
    <col min="4089" max="4089" width="11.109375" style="362" bestFit="1" customWidth="1"/>
    <col min="4090" max="4090" width="5.88671875" style="362" bestFit="1" customWidth="1"/>
    <col min="4091" max="4091" width="16.44140625" style="362" bestFit="1" customWidth="1"/>
    <col min="4092" max="4092" width="20" style="362" customWidth="1"/>
    <col min="4093" max="4101" width="9.109375" style="362"/>
    <col min="4102" max="4102" width="13.6640625" style="362" customWidth="1"/>
    <col min="4103" max="4103" width="15.5546875" style="362" customWidth="1"/>
    <col min="4104" max="4104" width="14.44140625" style="362" bestFit="1" customWidth="1"/>
    <col min="4105" max="4105" width="10.88671875" style="362" bestFit="1" customWidth="1"/>
    <col min="4106" max="4106" width="10.44140625" style="362" customWidth="1"/>
    <col min="4107" max="4107" width="16.109375" style="362" bestFit="1" customWidth="1"/>
    <col min="4108" max="4108" width="12.6640625" style="362" customWidth="1"/>
    <col min="4109" max="4341" width="9.109375" style="362"/>
    <col min="4342" max="4342" width="13.6640625" style="362" customWidth="1"/>
    <col min="4343" max="4343" width="16.88671875" style="362" customWidth="1"/>
    <col min="4344" max="4344" width="14.88671875" style="362" bestFit="1" customWidth="1"/>
    <col min="4345" max="4345" width="11.109375" style="362" bestFit="1" customWidth="1"/>
    <col min="4346" max="4346" width="5.88671875" style="362" bestFit="1" customWidth="1"/>
    <col min="4347" max="4347" width="16.44140625" style="362" bestFit="1" customWidth="1"/>
    <col min="4348" max="4348" width="20" style="362" customWidth="1"/>
    <col min="4349" max="4357" width="9.109375" style="362"/>
    <col min="4358" max="4358" width="13.6640625" style="362" customWidth="1"/>
    <col min="4359" max="4359" width="15.5546875" style="362" customWidth="1"/>
    <col min="4360" max="4360" width="14.44140625" style="362" bestFit="1" customWidth="1"/>
    <col min="4361" max="4361" width="10.88671875" style="362" bestFit="1" customWidth="1"/>
    <col min="4362" max="4362" width="10.44140625" style="362" customWidth="1"/>
    <col min="4363" max="4363" width="16.109375" style="362" bestFit="1" customWidth="1"/>
    <col min="4364" max="4364" width="12.6640625" style="362" customWidth="1"/>
    <col min="4365" max="4597" width="9.109375" style="362"/>
    <col min="4598" max="4598" width="13.6640625" style="362" customWidth="1"/>
    <col min="4599" max="4599" width="16.88671875" style="362" customWidth="1"/>
    <col min="4600" max="4600" width="14.88671875" style="362" bestFit="1" customWidth="1"/>
    <col min="4601" max="4601" width="11.109375" style="362" bestFit="1" customWidth="1"/>
    <col min="4602" max="4602" width="5.88671875" style="362" bestFit="1" customWidth="1"/>
    <col min="4603" max="4603" width="16.44140625" style="362" bestFit="1" customWidth="1"/>
    <col min="4604" max="4604" width="20" style="362" customWidth="1"/>
    <col min="4605" max="4613" width="9.109375" style="362"/>
    <col min="4614" max="4614" width="13.6640625" style="362" customWidth="1"/>
    <col min="4615" max="4615" width="15.5546875" style="362" customWidth="1"/>
    <col min="4616" max="4616" width="14.44140625" style="362" bestFit="1" customWidth="1"/>
    <col min="4617" max="4617" width="10.88671875" style="362" bestFit="1" customWidth="1"/>
    <col min="4618" max="4618" width="10.44140625" style="362" customWidth="1"/>
    <col min="4619" max="4619" width="16.109375" style="362" bestFit="1" customWidth="1"/>
    <col min="4620" max="4620" width="12.6640625" style="362" customWidth="1"/>
    <col min="4621" max="4853" width="9.109375" style="362"/>
    <col min="4854" max="4854" width="13.6640625" style="362" customWidth="1"/>
    <col min="4855" max="4855" width="16.88671875" style="362" customWidth="1"/>
    <col min="4856" max="4856" width="14.88671875" style="362" bestFit="1" customWidth="1"/>
    <col min="4857" max="4857" width="11.109375" style="362" bestFit="1" customWidth="1"/>
    <col min="4858" max="4858" width="5.88671875" style="362" bestFit="1" customWidth="1"/>
    <col min="4859" max="4859" width="16.44140625" style="362" bestFit="1" customWidth="1"/>
    <col min="4860" max="4860" width="20" style="362" customWidth="1"/>
    <col min="4861" max="4869" width="9.109375" style="362"/>
    <col min="4870" max="4870" width="13.6640625" style="362" customWidth="1"/>
    <col min="4871" max="4871" width="15.5546875" style="362" customWidth="1"/>
    <col min="4872" max="4872" width="14.44140625" style="362" bestFit="1" customWidth="1"/>
    <col min="4873" max="4873" width="10.88671875" style="362" bestFit="1" customWidth="1"/>
    <col min="4874" max="4874" width="10.44140625" style="362" customWidth="1"/>
    <col min="4875" max="4875" width="16.109375" style="362" bestFit="1" customWidth="1"/>
    <col min="4876" max="4876" width="12.6640625" style="362" customWidth="1"/>
    <col min="4877" max="5109" width="9.109375" style="362"/>
    <col min="5110" max="5110" width="13.6640625" style="362" customWidth="1"/>
    <col min="5111" max="5111" width="16.88671875" style="362" customWidth="1"/>
    <col min="5112" max="5112" width="14.88671875" style="362" bestFit="1" customWidth="1"/>
    <col min="5113" max="5113" width="11.109375" style="362" bestFit="1" customWidth="1"/>
    <col min="5114" max="5114" width="5.88671875" style="362" bestFit="1" customWidth="1"/>
    <col min="5115" max="5115" width="16.44140625" style="362" bestFit="1" customWidth="1"/>
    <col min="5116" max="5116" width="20" style="362" customWidth="1"/>
    <col min="5117" max="5125" width="9.109375" style="362"/>
    <col min="5126" max="5126" width="13.6640625" style="362" customWidth="1"/>
    <col min="5127" max="5127" width="15.5546875" style="362" customWidth="1"/>
    <col min="5128" max="5128" width="14.44140625" style="362" bestFit="1" customWidth="1"/>
    <col min="5129" max="5129" width="10.88671875" style="362" bestFit="1" customWidth="1"/>
    <col min="5130" max="5130" width="10.44140625" style="362" customWidth="1"/>
    <col min="5131" max="5131" width="16.109375" style="362" bestFit="1" customWidth="1"/>
    <col min="5132" max="5132" width="12.6640625" style="362" customWidth="1"/>
    <col min="5133" max="5365" width="9.109375" style="362"/>
    <col min="5366" max="5366" width="13.6640625" style="362" customWidth="1"/>
    <col min="5367" max="5367" width="16.88671875" style="362" customWidth="1"/>
    <col min="5368" max="5368" width="14.88671875" style="362" bestFit="1" customWidth="1"/>
    <col min="5369" max="5369" width="11.109375" style="362" bestFit="1" customWidth="1"/>
    <col min="5370" max="5370" width="5.88671875" style="362" bestFit="1" customWidth="1"/>
    <col min="5371" max="5371" width="16.44140625" style="362" bestFit="1" customWidth="1"/>
    <col min="5372" max="5372" width="20" style="362" customWidth="1"/>
    <col min="5373" max="5381" width="9.109375" style="362"/>
    <col min="5382" max="5382" width="13.6640625" style="362" customWidth="1"/>
    <col min="5383" max="5383" width="15.5546875" style="362" customWidth="1"/>
    <col min="5384" max="5384" width="14.44140625" style="362" bestFit="1" customWidth="1"/>
    <col min="5385" max="5385" width="10.88671875" style="362" bestFit="1" customWidth="1"/>
    <col min="5386" max="5386" width="10.44140625" style="362" customWidth="1"/>
    <col min="5387" max="5387" width="16.109375" style="362" bestFit="1" customWidth="1"/>
    <col min="5388" max="5388" width="12.6640625" style="362" customWidth="1"/>
    <col min="5389" max="5621" width="9.109375" style="362"/>
    <col min="5622" max="5622" width="13.6640625" style="362" customWidth="1"/>
    <col min="5623" max="5623" width="16.88671875" style="362" customWidth="1"/>
    <col min="5624" max="5624" width="14.88671875" style="362" bestFit="1" customWidth="1"/>
    <col min="5625" max="5625" width="11.109375" style="362" bestFit="1" customWidth="1"/>
    <col min="5626" max="5626" width="5.88671875" style="362" bestFit="1" customWidth="1"/>
    <col min="5627" max="5627" width="16.44140625" style="362" bestFit="1" customWidth="1"/>
    <col min="5628" max="5628" width="20" style="362" customWidth="1"/>
    <col min="5629" max="5637" width="9.109375" style="362"/>
    <col min="5638" max="5638" width="13.6640625" style="362" customWidth="1"/>
    <col min="5639" max="5639" width="15.5546875" style="362" customWidth="1"/>
    <col min="5640" max="5640" width="14.44140625" style="362" bestFit="1" customWidth="1"/>
    <col min="5641" max="5641" width="10.88671875" style="362" bestFit="1" customWidth="1"/>
    <col min="5642" max="5642" width="10.44140625" style="362" customWidth="1"/>
    <col min="5643" max="5643" width="16.109375" style="362" bestFit="1" customWidth="1"/>
    <col min="5644" max="5644" width="12.6640625" style="362" customWidth="1"/>
    <col min="5645" max="5877" width="9.109375" style="362"/>
    <col min="5878" max="5878" width="13.6640625" style="362" customWidth="1"/>
    <col min="5879" max="5879" width="16.88671875" style="362" customWidth="1"/>
    <col min="5880" max="5880" width="14.88671875" style="362" bestFit="1" customWidth="1"/>
    <col min="5881" max="5881" width="11.109375" style="362" bestFit="1" customWidth="1"/>
    <col min="5882" max="5882" width="5.88671875" style="362" bestFit="1" customWidth="1"/>
    <col min="5883" max="5883" width="16.44140625" style="362" bestFit="1" customWidth="1"/>
    <col min="5884" max="5884" width="20" style="362" customWidth="1"/>
    <col min="5885" max="5893" width="9.109375" style="362"/>
    <col min="5894" max="5894" width="13.6640625" style="362" customWidth="1"/>
    <col min="5895" max="5895" width="15.5546875" style="362" customWidth="1"/>
    <col min="5896" max="5896" width="14.44140625" style="362" bestFit="1" customWidth="1"/>
    <col min="5897" max="5897" width="10.88671875" style="362" bestFit="1" customWidth="1"/>
    <col min="5898" max="5898" width="10.44140625" style="362" customWidth="1"/>
    <col min="5899" max="5899" width="16.109375" style="362" bestFit="1" customWidth="1"/>
    <col min="5900" max="5900" width="12.6640625" style="362" customWidth="1"/>
    <col min="5901" max="6133" width="9.109375" style="362"/>
    <col min="6134" max="6134" width="13.6640625" style="362" customWidth="1"/>
    <col min="6135" max="6135" width="16.88671875" style="362" customWidth="1"/>
    <col min="6136" max="6136" width="14.88671875" style="362" bestFit="1" customWidth="1"/>
    <col min="6137" max="6137" width="11.109375" style="362" bestFit="1" customWidth="1"/>
    <col min="6138" max="6138" width="5.88671875" style="362" bestFit="1" customWidth="1"/>
    <col min="6139" max="6139" width="16.44140625" style="362" bestFit="1" customWidth="1"/>
    <col min="6140" max="6140" width="20" style="362" customWidth="1"/>
    <col min="6141" max="6149" width="9.109375" style="362"/>
    <col min="6150" max="6150" width="13.6640625" style="362" customWidth="1"/>
    <col min="6151" max="6151" width="15.5546875" style="362" customWidth="1"/>
    <col min="6152" max="6152" width="14.44140625" style="362" bestFit="1" customWidth="1"/>
    <col min="6153" max="6153" width="10.88671875" style="362" bestFit="1" customWidth="1"/>
    <col min="6154" max="6154" width="10.44140625" style="362" customWidth="1"/>
    <col min="6155" max="6155" width="16.109375" style="362" bestFit="1" customWidth="1"/>
    <col min="6156" max="6156" width="12.6640625" style="362" customWidth="1"/>
    <col min="6157" max="6389" width="9.109375" style="362"/>
    <col min="6390" max="6390" width="13.6640625" style="362" customWidth="1"/>
    <col min="6391" max="6391" width="16.88671875" style="362" customWidth="1"/>
    <col min="6392" max="6392" width="14.88671875" style="362" bestFit="1" customWidth="1"/>
    <col min="6393" max="6393" width="11.109375" style="362" bestFit="1" customWidth="1"/>
    <col min="6394" max="6394" width="5.88671875" style="362" bestFit="1" customWidth="1"/>
    <col min="6395" max="6395" width="16.44140625" style="362" bestFit="1" customWidth="1"/>
    <col min="6396" max="6396" width="20" style="362" customWidth="1"/>
    <col min="6397" max="6405" width="9.109375" style="362"/>
    <col min="6406" max="6406" width="13.6640625" style="362" customWidth="1"/>
    <col min="6407" max="6407" width="15.5546875" style="362" customWidth="1"/>
    <col min="6408" max="6408" width="14.44140625" style="362" bestFit="1" customWidth="1"/>
    <col min="6409" max="6409" width="10.88671875" style="362" bestFit="1" customWidth="1"/>
    <col min="6410" max="6410" width="10.44140625" style="362" customWidth="1"/>
    <col min="6411" max="6411" width="16.109375" style="362" bestFit="1" customWidth="1"/>
    <col min="6412" max="6412" width="12.6640625" style="362" customWidth="1"/>
    <col min="6413" max="6645" width="9.109375" style="362"/>
    <col min="6646" max="6646" width="13.6640625" style="362" customWidth="1"/>
    <col min="6647" max="6647" width="16.88671875" style="362" customWidth="1"/>
    <col min="6648" max="6648" width="14.88671875" style="362" bestFit="1" customWidth="1"/>
    <col min="6649" max="6649" width="11.109375" style="362" bestFit="1" customWidth="1"/>
    <col min="6650" max="6650" width="5.88671875" style="362" bestFit="1" customWidth="1"/>
    <col min="6651" max="6651" width="16.44140625" style="362" bestFit="1" customWidth="1"/>
    <col min="6652" max="6652" width="20" style="362" customWidth="1"/>
    <col min="6653" max="6661" width="9.109375" style="362"/>
    <col min="6662" max="6662" width="13.6640625" style="362" customWidth="1"/>
    <col min="6663" max="6663" width="15.5546875" style="362" customWidth="1"/>
    <col min="6664" max="6664" width="14.44140625" style="362" bestFit="1" customWidth="1"/>
    <col min="6665" max="6665" width="10.88671875" style="362" bestFit="1" customWidth="1"/>
    <col min="6666" max="6666" width="10.44140625" style="362" customWidth="1"/>
    <col min="6667" max="6667" width="16.109375" style="362" bestFit="1" customWidth="1"/>
    <col min="6668" max="6668" width="12.6640625" style="362" customWidth="1"/>
    <col min="6669" max="6901" width="9.109375" style="362"/>
    <col min="6902" max="6902" width="13.6640625" style="362" customWidth="1"/>
    <col min="6903" max="6903" width="16.88671875" style="362" customWidth="1"/>
    <col min="6904" max="6904" width="14.88671875" style="362" bestFit="1" customWidth="1"/>
    <col min="6905" max="6905" width="11.109375" style="362" bestFit="1" customWidth="1"/>
    <col min="6906" max="6906" width="5.88671875" style="362" bestFit="1" customWidth="1"/>
    <col min="6907" max="6907" width="16.44140625" style="362" bestFit="1" customWidth="1"/>
    <col min="6908" max="6908" width="20" style="362" customWidth="1"/>
    <col min="6909" max="6917" width="9.109375" style="362"/>
    <col min="6918" max="6918" width="13.6640625" style="362" customWidth="1"/>
    <col min="6919" max="6919" width="15.5546875" style="362" customWidth="1"/>
    <col min="6920" max="6920" width="14.44140625" style="362" bestFit="1" customWidth="1"/>
    <col min="6921" max="6921" width="10.88671875" style="362" bestFit="1" customWidth="1"/>
    <col min="6922" max="6922" width="10.44140625" style="362" customWidth="1"/>
    <col min="6923" max="6923" width="16.109375" style="362" bestFit="1" customWidth="1"/>
    <col min="6924" max="6924" width="12.6640625" style="362" customWidth="1"/>
    <col min="6925" max="7157" width="9.109375" style="362"/>
    <col min="7158" max="7158" width="13.6640625" style="362" customWidth="1"/>
    <col min="7159" max="7159" width="16.88671875" style="362" customWidth="1"/>
    <col min="7160" max="7160" width="14.88671875" style="362" bestFit="1" customWidth="1"/>
    <col min="7161" max="7161" width="11.109375" style="362" bestFit="1" customWidth="1"/>
    <col min="7162" max="7162" width="5.88671875" style="362" bestFit="1" customWidth="1"/>
    <col min="7163" max="7163" width="16.44140625" style="362" bestFit="1" customWidth="1"/>
    <col min="7164" max="7164" width="20" style="362" customWidth="1"/>
    <col min="7165" max="7173" width="9.109375" style="362"/>
    <col min="7174" max="7174" width="13.6640625" style="362" customWidth="1"/>
    <col min="7175" max="7175" width="15.5546875" style="362" customWidth="1"/>
    <col min="7176" max="7176" width="14.44140625" style="362" bestFit="1" customWidth="1"/>
    <col min="7177" max="7177" width="10.88671875" style="362" bestFit="1" customWidth="1"/>
    <col min="7178" max="7178" width="10.44140625" style="362" customWidth="1"/>
    <col min="7179" max="7179" width="16.109375" style="362" bestFit="1" customWidth="1"/>
    <col min="7180" max="7180" width="12.6640625" style="362" customWidth="1"/>
    <col min="7181" max="7413" width="9.109375" style="362"/>
    <col min="7414" max="7414" width="13.6640625" style="362" customWidth="1"/>
    <col min="7415" max="7415" width="16.88671875" style="362" customWidth="1"/>
    <col min="7416" max="7416" width="14.88671875" style="362" bestFit="1" customWidth="1"/>
    <col min="7417" max="7417" width="11.109375" style="362" bestFit="1" customWidth="1"/>
    <col min="7418" max="7418" width="5.88671875" style="362" bestFit="1" customWidth="1"/>
    <col min="7419" max="7419" width="16.44140625" style="362" bestFit="1" customWidth="1"/>
    <col min="7420" max="7420" width="20" style="362" customWidth="1"/>
    <col min="7421" max="7429" width="9.109375" style="362"/>
    <col min="7430" max="7430" width="13.6640625" style="362" customWidth="1"/>
    <col min="7431" max="7431" width="15.5546875" style="362" customWidth="1"/>
    <col min="7432" max="7432" width="14.44140625" style="362" bestFit="1" customWidth="1"/>
    <col min="7433" max="7433" width="10.88671875" style="362" bestFit="1" customWidth="1"/>
    <col min="7434" max="7434" width="10.44140625" style="362" customWidth="1"/>
    <col min="7435" max="7435" width="16.109375" style="362" bestFit="1" customWidth="1"/>
    <col min="7436" max="7436" width="12.6640625" style="362" customWidth="1"/>
    <col min="7437" max="7669" width="9.109375" style="362"/>
    <col min="7670" max="7670" width="13.6640625" style="362" customWidth="1"/>
    <col min="7671" max="7671" width="16.88671875" style="362" customWidth="1"/>
    <col min="7672" max="7672" width="14.88671875" style="362" bestFit="1" customWidth="1"/>
    <col min="7673" max="7673" width="11.109375" style="362" bestFit="1" customWidth="1"/>
    <col min="7674" max="7674" width="5.88671875" style="362" bestFit="1" customWidth="1"/>
    <col min="7675" max="7675" width="16.44140625" style="362" bestFit="1" customWidth="1"/>
    <col min="7676" max="7676" width="20" style="362" customWidth="1"/>
    <col min="7677" max="7685" width="9.109375" style="362"/>
    <col min="7686" max="7686" width="13.6640625" style="362" customWidth="1"/>
    <col min="7687" max="7687" width="15.5546875" style="362" customWidth="1"/>
    <col min="7688" max="7688" width="14.44140625" style="362" bestFit="1" customWidth="1"/>
    <col min="7689" max="7689" width="10.88671875" style="362" bestFit="1" customWidth="1"/>
    <col min="7690" max="7690" width="10.44140625" style="362" customWidth="1"/>
    <col min="7691" max="7691" width="16.109375" style="362" bestFit="1" customWidth="1"/>
    <col min="7692" max="7692" width="12.6640625" style="362" customWidth="1"/>
    <col min="7693" max="7925" width="9.109375" style="362"/>
    <col min="7926" max="7926" width="13.6640625" style="362" customWidth="1"/>
    <col min="7927" max="7927" width="16.88671875" style="362" customWidth="1"/>
    <col min="7928" max="7928" width="14.88671875" style="362" bestFit="1" customWidth="1"/>
    <col min="7929" max="7929" width="11.109375" style="362" bestFit="1" customWidth="1"/>
    <col min="7930" max="7930" width="5.88671875" style="362" bestFit="1" customWidth="1"/>
    <col min="7931" max="7931" width="16.44140625" style="362" bestFit="1" customWidth="1"/>
    <col min="7932" max="7932" width="20" style="362" customWidth="1"/>
    <col min="7933" max="7941" width="9.109375" style="362"/>
    <col min="7942" max="7942" width="13.6640625" style="362" customWidth="1"/>
    <col min="7943" max="7943" width="15.5546875" style="362" customWidth="1"/>
    <col min="7944" max="7944" width="14.44140625" style="362" bestFit="1" customWidth="1"/>
    <col min="7945" max="7945" width="10.88671875" style="362" bestFit="1" customWidth="1"/>
    <col min="7946" max="7946" width="10.44140625" style="362" customWidth="1"/>
    <col min="7947" max="7947" width="16.109375" style="362" bestFit="1" customWidth="1"/>
    <col min="7948" max="7948" width="12.6640625" style="362" customWidth="1"/>
    <col min="7949" max="8181" width="9.109375" style="362"/>
    <col min="8182" max="8182" width="13.6640625" style="362" customWidth="1"/>
    <col min="8183" max="8183" width="16.88671875" style="362" customWidth="1"/>
    <col min="8184" max="8184" width="14.88671875" style="362" bestFit="1" customWidth="1"/>
    <col min="8185" max="8185" width="11.109375" style="362" bestFit="1" customWidth="1"/>
    <col min="8186" max="8186" width="5.88671875" style="362" bestFit="1" customWidth="1"/>
    <col min="8187" max="8187" width="16.44140625" style="362" bestFit="1" customWidth="1"/>
    <col min="8188" max="8188" width="20" style="362" customWidth="1"/>
    <col min="8189" max="8197" width="9.109375" style="362"/>
    <col min="8198" max="8198" width="13.6640625" style="362" customWidth="1"/>
    <col min="8199" max="8199" width="15.5546875" style="362" customWidth="1"/>
    <col min="8200" max="8200" width="14.44140625" style="362" bestFit="1" customWidth="1"/>
    <col min="8201" max="8201" width="10.88671875" style="362" bestFit="1" customWidth="1"/>
    <col min="8202" max="8202" width="10.44140625" style="362" customWidth="1"/>
    <col min="8203" max="8203" width="16.109375" style="362" bestFit="1" customWidth="1"/>
    <col min="8204" max="8204" width="12.6640625" style="362" customWidth="1"/>
    <col min="8205" max="8437" width="9.109375" style="362"/>
    <col min="8438" max="8438" width="13.6640625" style="362" customWidth="1"/>
    <col min="8439" max="8439" width="16.88671875" style="362" customWidth="1"/>
    <col min="8440" max="8440" width="14.88671875" style="362" bestFit="1" customWidth="1"/>
    <col min="8441" max="8441" width="11.109375" style="362" bestFit="1" customWidth="1"/>
    <col min="8442" max="8442" width="5.88671875" style="362" bestFit="1" customWidth="1"/>
    <col min="8443" max="8443" width="16.44140625" style="362" bestFit="1" customWidth="1"/>
    <col min="8444" max="8444" width="20" style="362" customWidth="1"/>
    <col min="8445" max="8453" width="9.109375" style="362"/>
    <col min="8454" max="8454" width="13.6640625" style="362" customWidth="1"/>
    <col min="8455" max="8455" width="15.5546875" style="362" customWidth="1"/>
    <col min="8456" max="8456" width="14.44140625" style="362" bestFit="1" customWidth="1"/>
    <col min="8457" max="8457" width="10.88671875" style="362" bestFit="1" customWidth="1"/>
    <col min="8458" max="8458" width="10.44140625" style="362" customWidth="1"/>
    <col min="8459" max="8459" width="16.109375" style="362" bestFit="1" customWidth="1"/>
    <col min="8460" max="8460" width="12.6640625" style="362" customWidth="1"/>
    <col min="8461" max="8693" width="9.109375" style="362"/>
    <col min="8694" max="8694" width="13.6640625" style="362" customWidth="1"/>
    <col min="8695" max="8695" width="16.88671875" style="362" customWidth="1"/>
    <col min="8696" max="8696" width="14.88671875" style="362" bestFit="1" customWidth="1"/>
    <col min="8697" max="8697" width="11.109375" style="362" bestFit="1" customWidth="1"/>
    <col min="8698" max="8698" width="5.88671875" style="362" bestFit="1" customWidth="1"/>
    <col min="8699" max="8699" width="16.44140625" style="362" bestFit="1" customWidth="1"/>
    <col min="8700" max="8700" width="20" style="362" customWidth="1"/>
    <col min="8701" max="8709" width="9.109375" style="362"/>
    <col min="8710" max="8710" width="13.6640625" style="362" customWidth="1"/>
    <col min="8711" max="8711" width="15.5546875" style="362" customWidth="1"/>
    <col min="8712" max="8712" width="14.44140625" style="362" bestFit="1" customWidth="1"/>
    <col min="8713" max="8713" width="10.88671875" style="362" bestFit="1" customWidth="1"/>
    <col min="8714" max="8714" width="10.44140625" style="362" customWidth="1"/>
    <col min="8715" max="8715" width="16.109375" style="362" bestFit="1" customWidth="1"/>
    <col min="8716" max="8716" width="12.6640625" style="362" customWidth="1"/>
    <col min="8717" max="8949" width="9.109375" style="362"/>
    <col min="8950" max="8950" width="13.6640625" style="362" customWidth="1"/>
    <col min="8951" max="8951" width="16.88671875" style="362" customWidth="1"/>
    <col min="8952" max="8952" width="14.88671875" style="362" bestFit="1" customWidth="1"/>
    <col min="8953" max="8953" width="11.109375" style="362" bestFit="1" customWidth="1"/>
    <col min="8954" max="8954" width="5.88671875" style="362" bestFit="1" customWidth="1"/>
    <col min="8955" max="8955" width="16.44140625" style="362" bestFit="1" customWidth="1"/>
    <col min="8956" max="8956" width="20" style="362" customWidth="1"/>
    <col min="8957" max="8965" width="9.109375" style="362"/>
    <col min="8966" max="8966" width="13.6640625" style="362" customWidth="1"/>
    <col min="8967" max="8967" width="15.5546875" style="362" customWidth="1"/>
    <col min="8968" max="8968" width="14.44140625" style="362" bestFit="1" customWidth="1"/>
    <col min="8969" max="8969" width="10.88671875" style="362" bestFit="1" customWidth="1"/>
    <col min="8970" max="8970" width="10.44140625" style="362" customWidth="1"/>
    <col min="8971" max="8971" width="16.109375" style="362" bestFit="1" customWidth="1"/>
    <col min="8972" max="8972" width="12.6640625" style="362" customWidth="1"/>
    <col min="8973" max="9205" width="9.109375" style="362"/>
    <col min="9206" max="9206" width="13.6640625" style="362" customWidth="1"/>
    <col min="9207" max="9207" width="16.88671875" style="362" customWidth="1"/>
    <col min="9208" max="9208" width="14.88671875" style="362" bestFit="1" customWidth="1"/>
    <col min="9209" max="9209" width="11.109375" style="362" bestFit="1" customWidth="1"/>
    <col min="9210" max="9210" width="5.88671875" style="362" bestFit="1" customWidth="1"/>
    <col min="9211" max="9211" width="16.44140625" style="362" bestFit="1" customWidth="1"/>
    <col min="9212" max="9212" width="20" style="362" customWidth="1"/>
    <col min="9213" max="9221" width="9.109375" style="362"/>
    <col min="9222" max="9222" width="13.6640625" style="362" customWidth="1"/>
    <col min="9223" max="9223" width="15.5546875" style="362" customWidth="1"/>
    <col min="9224" max="9224" width="14.44140625" style="362" bestFit="1" customWidth="1"/>
    <col min="9225" max="9225" width="10.88671875" style="362" bestFit="1" customWidth="1"/>
    <col min="9226" max="9226" width="10.44140625" style="362" customWidth="1"/>
    <col min="9227" max="9227" width="16.109375" style="362" bestFit="1" customWidth="1"/>
    <col min="9228" max="9228" width="12.6640625" style="362" customWidth="1"/>
    <col min="9229" max="9461" width="9.109375" style="362"/>
    <col min="9462" max="9462" width="13.6640625" style="362" customWidth="1"/>
    <col min="9463" max="9463" width="16.88671875" style="362" customWidth="1"/>
    <col min="9464" max="9464" width="14.88671875" style="362" bestFit="1" customWidth="1"/>
    <col min="9465" max="9465" width="11.109375" style="362" bestFit="1" customWidth="1"/>
    <col min="9466" max="9466" width="5.88671875" style="362" bestFit="1" customWidth="1"/>
    <col min="9467" max="9467" width="16.44140625" style="362" bestFit="1" customWidth="1"/>
    <col min="9468" max="9468" width="20" style="362" customWidth="1"/>
    <col min="9469" max="9477" width="9.109375" style="362"/>
    <col min="9478" max="9478" width="13.6640625" style="362" customWidth="1"/>
    <col min="9479" max="9479" width="15.5546875" style="362" customWidth="1"/>
    <col min="9480" max="9480" width="14.44140625" style="362" bestFit="1" customWidth="1"/>
    <col min="9481" max="9481" width="10.88671875" style="362" bestFit="1" customWidth="1"/>
    <col min="9482" max="9482" width="10.44140625" style="362" customWidth="1"/>
    <col min="9483" max="9483" width="16.109375" style="362" bestFit="1" customWidth="1"/>
    <col min="9484" max="9484" width="12.6640625" style="362" customWidth="1"/>
    <col min="9485" max="9717" width="9.109375" style="362"/>
    <col min="9718" max="9718" width="13.6640625" style="362" customWidth="1"/>
    <col min="9719" max="9719" width="16.88671875" style="362" customWidth="1"/>
    <col min="9720" max="9720" width="14.88671875" style="362" bestFit="1" customWidth="1"/>
    <col min="9721" max="9721" width="11.109375" style="362" bestFit="1" customWidth="1"/>
    <col min="9722" max="9722" width="5.88671875" style="362" bestFit="1" customWidth="1"/>
    <col min="9723" max="9723" width="16.44140625" style="362" bestFit="1" customWidth="1"/>
    <col min="9724" max="9724" width="20" style="362" customWidth="1"/>
    <col min="9725" max="9733" width="9.109375" style="362"/>
    <col min="9734" max="9734" width="13.6640625" style="362" customWidth="1"/>
    <col min="9735" max="9735" width="15.5546875" style="362" customWidth="1"/>
    <col min="9736" max="9736" width="14.44140625" style="362" bestFit="1" customWidth="1"/>
    <col min="9737" max="9737" width="10.88671875" style="362" bestFit="1" customWidth="1"/>
    <col min="9738" max="9738" width="10.44140625" style="362" customWidth="1"/>
    <col min="9739" max="9739" width="16.109375" style="362" bestFit="1" customWidth="1"/>
    <col min="9740" max="9740" width="12.6640625" style="362" customWidth="1"/>
    <col min="9741" max="9973" width="9.109375" style="362"/>
    <col min="9974" max="9974" width="13.6640625" style="362" customWidth="1"/>
    <col min="9975" max="9975" width="16.88671875" style="362" customWidth="1"/>
    <col min="9976" max="9976" width="14.88671875" style="362" bestFit="1" customWidth="1"/>
    <col min="9977" max="9977" width="11.109375" style="362" bestFit="1" customWidth="1"/>
    <col min="9978" max="9978" width="5.88671875" style="362" bestFit="1" customWidth="1"/>
    <col min="9979" max="9979" width="16.44140625" style="362" bestFit="1" customWidth="1"/>
    <col min="9980" max="9980" width="20" style="362" customWidth="1"/>
    <col min="9981" max="9989" width="9.109375" style="362"/>
    <col min="9990" max="9990" width="13.6640625" style="362" customWidth="1"/>
    <col min="9991" max="9991" width="15.5546875" style="362" customWidth="1"/>
    <col min="9992" max="9992" width="14.44140625" style="362" bestFit="1" customWidth="1"/>
    <col min="9993" max="9993" width="10.88671875" style="362" bestFit="1" customWidth="1"/>
    <col min="9994" max="9994" width="10.44140625" style="362" customWidth="1"/>
    <col min="9995" max="9995" width="16.109375" style="362" bestFit="1" customWidth="1"/>
    <col min="9996" max="9996" width="12.6640625" style="362" customWidth="1"/>
    <col min="9997" max="10229" width="9.109375" style="362"/>
    <col min="10230" max="10230" width="13.6640625" style="362" customWidth="1"/>
    <col min="10231" max="10231" width="16.88671875" style="362" customWidth="1"/>
    <col min="10232" max="10232" width="14.88671875" style="362" bestFit="1" customWidth="1"/>
    <col min="10233" max="10233" width="11.109375" style="362" bestFit="1" customWidth="1"/>
    <col min="10234" max="10234" width="5.88671875" style="362" bestFit="1" customWidth="1"/>
    <col min="10235" max="10235" width="16.44140625" style="362" bestFit="1" customWidth="1"/>
    <col min="10236" max="10236" width="20" style="362" customWidth="1"/>
    <col min="10237" max="10245" width="9.109375" style="362"/>
    <col min="10246" max="10246" width="13.6640625" style="362" customWidth="1"/>
    <col min="10247" max="10247" width="15.5546875" style="362" customWidth="1"/>
    <col min="10248" max="10248" width="14.44140625" style="362" bestFit="1" customWidth="1"/>
    <col min="10249" max="10249" width="10.88671875" style="362" bestFit="1" customWidth="1"/>
    <col min="10250" max="10250" width="10.44140625" style="362" customWidth="1"/>
    <col min="10251" max="10251" width="16.109375" style="362" bestFit="1" customWidth="1"/>
    <col min="10252" max="10252" width="12.6640625" style="362" customWidth="1"/>
    <col min="10253" max="10485" width="9.109375" style="362"/>
    <col min="10486" max="10486" width="13.6640625" style="362" customWidth="1"/>
    <col min="10487" max="10487" width="16.88671875" style="362" customWidth="1"/>
    <col min="10488" max="10488" width="14.88671875" style="362" bestFit="1" customWidth="1"/>
    <col min="10489" max="10489" width="11.109375" style="362" bestFit="1" customWidth="1"/>
    <col min="10490" max="10490" width="5.88671875" style="362" bestFit="1" customWidth="1"/>
    <col min="10491" max="10491" width="16.44140625" style="362" bestFit="1" customWidth="1"/>
    <col min="10492" max="10492" width="20" style="362" customWidth="1"/>
    <col min="10493" max="10501" width="9.109375" style="362"/>
    <col min="10502" max="10502" width="13.6640625" style="362" customWidth="1"/>
    <col min="10503" max="10503" width="15.5546875" style="362" customWidth="1"/>
    <col min="10504" max="10504" width="14.44140625" style="362" bestFit="1" customWidth="1"/>
    <col min="10505" max="10505" width="10.88671875" style="362" bestFit="1" customWidth="1"/>
    <col min="10506" max="10506" width="10.44140625" style="362" customWidth="1"/>
    <col min="10507" max="10507" width="16.109375" style="362" bestFit="1" customWidth="1"/>
    <col min="10508" max="10508" width="12.6640625" style="362" customWidth="1"/>
    <col min="10509" max="10741" width="9.109375" style="362"/>
    <col min="10742" max="10742" width="13.6640625" style="362" customWidth="1"/>
    <col min="10743" max="10743" width="16.88671875" style="362" customWidth="1"/>
    <col min="10744" max="10744" width="14.88671875" style="362" bestFit="1" customWidth="1"/>
    <col min="10745" max="10745" width="11.109375" style="362" bestFit="1" customWidth="1"/>
    <col min="10746" max="10746" width="5.88671875" style="362" bestFit="1" customWidth="1"/>
    <col min="10747" max="10747" width="16.44140625" style="362" bestFit="1" customWidth="1"/>
    <col min="10748" max="10748" width="20" style="362" customWidth="1"/>
    <col min="10749" max="10757" width="9.109375" style="362"/>
    <col min="10758" max="10758" width="13.6640625" style="362" customWidth="1"/>
    <col min="10759" max="10759" width="15.5546875" style="362" customWidth="1"/>
    <col min="10760" max="10760" width="14.44140625" style="362" bestFit="1" customWidth="1"/>
    <col min="10761" max="10761" width="10.88671875" style="362" bestFit="1" customWidth="1"/>
    <col min="10762" max="10762" width="10.44140625" style="362" customWidth="1"/>
    <col min="10763" max="10763" width="16.109375" style="362" bestFit="1" customWidth="1"/>
    <col min="10764" max="10764" width="12.6640625" style="362" customWidth="1"/>
    <col min="10765" max="10997" width="9.109375" style="362"/>
    <col min="10998" max="10998" width="13.6640625" style="362" customWidth="1"/>
    <col min="10999" max="10999" width="16.88671875" style="362" customWidth="1"/>
    <col min="11000" max="11000" width="14.88671875" style="362" bestFit="1" customWidth="1"/>
    <col min="11001" max="11001" width="11.109375" style="362" bestFit="1" customWidth="1"/>
    <col min="11002" max="11002" width="5.88671875" style="362" bestFit="1" customWidth="1"/>
    <col min="11003" max="11003" width="16.44140625" style="362" bestFit="1" customWidth="1"/>
    <col min="11004" max="11004" width="20" style="362" customWidth="1"/>
    <col min="11005" max="11013" width="9.109375" style="362"/>
    <col min="11014" max="11014" width="13.6640625" style="362" customWidth="1"/>
    <col min="11015" max="11015" width="15.5546875" style="362" customWidth="1"/>
    <col min="11016" max="11016" width="14.44140625" style="362" bestFit="1" customWidth="1"/>
    <col min="11017" max="11017" width="10.88671875" style="362" bestFit="1" customWidth="1"/>
    <col min="11018" max="11018" width="10.44140625" style="362" customWidth="1"/>
    <col min="11019" max="11019" width="16.109375" style="362" bestFit="1" customWidth="1"/>
    <col min="11020" max="11020" width="12.6640625" style="362" customWidth="1"/>
    <col min="11021" max="11253" width="9.109375" style="362"/>
    <col min="11254" max="11254" width="13.6640625" style="362" customWidth="1"/>
    <col min="11255" max="11255" width="16.88671875" style="362" customWidth="1"/>
    <col min="11256" max="11256" width="14.88671875" style="362" bestFit="1" customWidth="1"/>
    <col min="11257" max="11257" width="11.109375" style="362" bestFit="1" customWidth="1"/>
    <col min="11258" max="11258" width="5.88671875" style="362" bestFit="1" customWidth="1"/>
    <col min="11259" max="11259" width="16.44140625" style="362" bestFit="1" customWidth="1"/>
    <col min="11260" max="11260" width="20" style="362" customWidth="1"/>
    <col min="11261" max="11269" width="9.109375" style="362"/>
    <col min="11270" max="11270" width="13.6640625" style="362" customWidth="1"/>
    <col min="11271" max="11271" width="15.5546875" style="362" customWidth="1"/>
    <col min="11272" max="11272" width="14.44140625" style="362" bestFit="1" customWidth="1"/>
    <col min="11273" max="11273" width="10.88671875" style="362" bestFit="1" customWidth="1"/>
    <col min="11274" max="11274" width="10.44140625" style="362" customWidth="1"/>
    <col min="11275" max="11275" width="16.109375" style="362" bestFit="1" customWidth="1"/>
    <col min="11276" max="11276" width="12.6640625" style="362" customWidth="1"/>
    <col min="11277" max="11509" width="9.109375" style="362"/>
    <col min="11510" max="11510" width="13.6640625" style="362" customWidth="1"/>
    <col min="11511" max="11511" width="16.88671875" style="362" customWidth="1"/>
    <col min="11512" max="11512" width="14.88671875" style="362" bestFit="1" customWidth="1"/>
    <col min="11513" max="11513" width="11.109375" style="362" bestFit="1" customWidth="1"/>
    <col min="11514" max="11514" width="5.88671875" style="362" bestFit="1" customWidth="1"/>
    <col min="11515" max="11515" width="16.44140625" style="362" bestFit="1" customWidth="1"/>
    <col min="11516" max="11516" width="20" style="362" customWidth="1"/>
    <col min="11517" max="11525" width="9.109375" style="362"/>
    <col min="11526" max="11526" width="13.6640625" style="362" customWidth="1"/>
    <col min="11527" max="11527" width="15.5546875" style="362" customWidth="1"/>
    <col min="11528" max="11528" width="14.44140625" style="362" bestFit="1" customWidth="1"/>
    <col min="11529" max="11529" width="10.88671875" style="362" bestFit="1" customWidth="1"/>
    <col min="11530" max="11530" width="10.44140625" style="362" customWidth="1"/>
    <col min="11531" max="11531" width="16.109375" style="362" bestFit="1" customWidth="1"/>
    <col min="11532" max="11532" width="12.6640625" style="362" customWidth="1"/>
    <col min="11533" max="11765" width="9.109375" style="362"/>
    <col min="11766" max="11766" width="13.6640625" style="362" customWidth="1"/>
    <col min="11767" max="11767" width="16.88671875" style="362" customWidth="1"/>
    <col min="11768" max="11768" width="14.88671875" style="362" bestFit="1" customWidth="1"/>
    <col min="11769" max="11769" width="11.109375" style="362" bestFit="1" customWidth="1"/>
    <col min="11770" max="11770" width="5.88671875" style="362" bestFit="1" customWidth="1"/>
    <col min="11771" max="11771" width="16.44140625" style="362" bestFit="1" customWidth="1"/>
    <col min="11772" max="11772" width="20" style="362" customWidth="1"/>
    <col min="11773" max="11781" width="9.109375" style="362"/>
    <col min="11782" max="11782" width="13.6640625" style="362" customWidth="1"/>
    <col min="11783" max="11783" width="15.5546875" style="362" customWidth="1"/>
    <col min="11784" max="11784" width="14.44140625" style="362" bestFit="1" customWidth="1"/>
    <col min="11785" max="11785" width="10.88671875" style="362" bestFit="1" customWidth="1"/>
    <col min="11786" max="11786" width="10.44140625" style="362" customWidth="1"/>
    <col min="11787" max="11787" width="16.109375" style="362" bestFit="1" customWidth="1"/>
    <col min="11788" max="11788" width="12.6640625" style="362" customWidth="1"/>
    <col min="11789" max="12021" width="9.109375" style="362"/>
    <col min="12022" max="12022" width="13.6640625" style="362" customWidth="1"/>
    <col min="12023" max="12023" width="16.88671875" style="362" customWidth="1"/>
    <col min="12024" max="12024" width="14.88671875" style="362" bestFit="1" customWidth="1"/>
    <col min="12025" max="12025" width="11.109375" style="362" bestFit="1" customWidth="1"/>
    <col min="12026" max="12026" width="5.88671875" style="362" bestFit="1" customWidth="1"/>
    <col min="12027" max="12027" width="16.44140625" style="362" bestFit="1" customWidth="1"/>
    <col min="12028" max="12028" width="20" style="362" customWidth="1"/>
    <col min="12029" max="12037" width="9.109375" style="362"/>
    <col min="12038" max="12038" width="13.6640625" style="362" customWidth="1"/>
    <col min="12039" max="12039" width="15.5546875" style="362" customWidth="1"/>
    <col min="12040" max="12040" width="14.44140625" style="362" bestFit="1" customWidth="1"/>
    <col min="12041" max="12041" width="10.88671875" style="362" bestFit="1" customWidth="1"/>
    <col min="12042" max="12042" width="10.44140625" style="362" customWidth="1"/>
    <col min="12043" max="12043" width="16.109375" style="362" bestFit="1" customWidth="1"/>
    <col min="12044" max="12044" width="12.6640625" style="362" customWidth="1"/>
    <col min="12045" max="12277" width="9.109375" style="362"/>
    <col min="12278" max="12278" width="13.6640625" style="362" customWidth="1"/>
    <col min="12279" max="12279" width="16.88671875" style="362" customWidth="1"/>
    <col min="12280" max="12280" width="14.88671875" style="362" bestFit="1" customWidth="1"/>
    <col min="12281" max="12281" width="11.109375" style="362" bestFit="1" customWidth="1"/>
    <col min="12282" max="12282" width="5.88671875" style="362" bestFit="1" customWidth="1"/>
    <col min="12283" max="12283" width="16.44140625" style="362" bestFit="1" customWidth="1"/>
    <col min="12284" max="12284" width="20" style="362" customWidth="1"/>
    <col min="12285" max="12293" width="9.109375" style="362"/>
    <col min="12294" max="12294" width="13.6640625" style="362" customWidth="1"/>
    <col min="12295" max="12295" width="15.5546875" style="362" customWidth="1"/>
    <col min="12296" max="12296" width="14.44140625" style="362" bestFit="1" customWidth="1"/>
    <col min="12297" max="12297" width="10.88671875" style="362" bestFit="1" customWidth="1"/>
    <col min="12298" max="12298" width="10.44140625" style="362" customWidth="1"/>
    <col min="12299" max="12299" width="16.109375" style="362" bestFit="1" customWidth="1"/>
    <col min="12300" max="12300" width="12.6640625" style="362" customWidth="1"/>
    <col min="12301" max="12533" width="9.109375" style="362"/>
    <col min="12534" max="12534" width="13.6640625" style="362" customWidth="1"/>
    <col min="12535" max="12535" width="16.88671875" style="362" customWidth="1"/>
    <col min="12536" max="12536" width="14.88671875" style="362" bestFit="1" customWidth="1"/>
    <col min="12537" max="12537" width="11.109375" style="362" bestFit="1" customWidth="1"/>
    <col min="12538" max="12538" width="5.88671875" style="362" bestFit="1" customWidth="1"/>
    <col min="12539" max="12539" width="16.44140625" style="362" bestFit="1" customWidth="1"/>
    <col min="12540" max="12540" width="20" style="362" customWidth="1"/>
    <col min="12541" max="12549" width="9.109375" style="362"/>
    <col min="12550" max="12550" width="13.6640625" style="362" customWidth="1"/>
    <col min="12551" max="12551" width="15.5546875" style="362" customWidth="1"/>
    <col min="12552" max="12552" width="14.44140625" style="362" bestFit="1" customWidth="1"/>
    <col min="12553" max="12553" width="10.88671875" style="362" bestFit="1" customWidth="1"/>
    <col min="12554" max="12554" width="10.44140625" style="362" customWidth="1"/>
    <col min="12555" max="12555" width="16.109375" style="362" bestFit="1" customWidth="1"/>
    <col min="12556" max="12556" width="12.6640625" style="362" customWidth="1"/>
    <col min="12557" max="12789" width="9.109375" style="362"/>
    <col min="12790" max="12790" width="13.6640625" style="362" customWidth="1"/>
    <col min="12791" max="12791" width="16.88671875" style="362" customWidth="1"/>
    <col min="12792" max="12792" width="14.88671875" style="362" bestFit="1" customWidth="1"/>
    <col min="12793" max="12793" width="11.109375" style="362" bestFit="1" customWidth="1"/>
    <col min="12794" max="12794" width="5.88671875" style="362" bestFit="1" customWidth="1"/>
    <col min="12795" max="12795" width="16.44140625" style="362" bestFit="1" customWidth="1"/>
    <col min="12796" max="12796" width="20" style="362" customWidth="1"/>
    <col min="12797" max="12805" width="9.109375" style="362"/>
    <col min="12806" max="12806" width="13.6640625" style="362" customWidth="1"/>
    <col min="12807" max="12807" width="15.5546875" style="362" customWidth="1"/>
    <col min="12808" max="12808" width="14.44140625" style="362" bestFit="1" customWidth="1"/>
    <col min="12809" max="12809" width="10.88671875" style="362" bestFit="1" customWidth="1"/>
    <col min="12810" max="12810" width="10.44140625" style="362" customWidth="1"/>
    <col min="12811" max="12811" width="16.109375" style="362" bestFit="1" customWidth="1"/>
    <col min="12812" max="12812" width="12.6640625" style="362" customWidth="1"/>
    <col min="12813" max="13045" width="9.109375" style="362"/>
    <col min="13046" max="13046" width="13.6640625" style="362" customWidth="1"/>
    <col min="13047" max="13047" width="16.88671875" style="362" customWidth="1"/>
    <col min="13048" max="13048" width="14.88671875" style="362" bestFit="1" customWidth="1"/>
    <col min="13049" max="13049" width="11.109375" style="362" bestFit="1" customWidth="1"/>
    <col min="13050" max="13050" width="5.88671875" style="362" bestFit="1" customWidth="1"/>
    <col min="13051" max="13051" width="16.44140625" style="362" bestFit="1" customWidth="1"/>
    <col min="13052" max="13052" width="20" style="362" customWidth="1"/>
    <col min="13053" max="13061" width="9.109375" style="362"/>
    <col min="13062" max="13062" width="13.6640625" style="362" customWidth="1"/>
    <col min="13063" max="13063" width="15.5546875" style="362" customWidth="1"/>
    <col min="13064" max="13064" width="14.44140625" style="362" bestFit="1" customWidth="1"/>
    <col min="13065" max="13065" width="10.88671875" style="362" bestFit="1" customWidth="1"/>
    <col min="13066" max="13066" width="10.44140625" style="362" customWidth="1"/>
    <col min="13067" max="13067" width="16.109375" style="362" bestFit="1" customWidth="1"/>
    <col min="13068" max="13068" width="12.6640625" style="362" customWidth="1"/>
    <col min="13069" max="13301" width="9.109375" style="362"/>
    <col min="13302" max="13302" width="13.6640625" style="362" customWidth="1"/>
    <col min="13303" max="13303" width="16.88671875" style="362" customWidth="1"/>
    <col min="13304" max="13304" width="14.88671875" style="362" bestFit="1" customWidth="1"/>
    <col min="13305" max="13305" width="11.109375" style="362" bestFit="1" customWidth="1"/>
    <col min="13306" max="13306" width="5.88671875" style="362" bestFit="1" customWidth="1"/>
    <col min="13307" max="13307" width="16.44140625" style="362" bestFit="1" customWidth="1"/>
    <col min="13308" max="13308" width="20" style="362" customWidth="1"/>
    <col min="13309" max="13317" width="9.109375" style="362"/>
    <col min="13318" max="13318" width="13.6640625" style="362" customWidth="1"/>
    <col min="13319" max="13319" width="15.5546875" style="362" customWidth="1"/>
    <col min="13320" max="13320" width="14.44140625" style="362" bestFit="1" customWidth="1"/>
    <col min="13321" max="13321" width="10.88671875" style="362" bestFit="1" customWidth="1"/>
    <col min="13322" max="13322" width="10.44140625" style="362" customWidth="1"/>
    <col min="13323" max="13323" width="16.109375" style="362" bestFit="1" customWidth="1"/>
    <col min="13324" max="13324" width="12.6640625" style="362" customWidth="1"/>
    <col min="13325" max="13557" width="9.109375" style="362"/>
    <col min="13558" max="13558" width="13.6640625" style="362" customWidth="1"/>
    <col min="13559" max="13559" width="16.88671875" style="362" customWidth="1"/>
    <col min="13560" max="13560" width="14.88671875" style="362" bestFit="1" customWidth="1"/>
    <col min="13561" max="13561" width="11.109375" style="362" bestFit="1" customWidth="1"/>
    <col min="13562" max="13562" width="5.88671875" style="362" bestFit="1" customWidth="1"/>
    <col min="13563" max="13563" width="16.44140625" style="362" bestFit="1" customWidth="1"/>
    <col min="13564" max="13564" width="20" style="362" customWidth="1"/>
    <col min="13565" max="13573" width="9.109375" style="362"/>
    <col min="13574" max="13574" width="13.6640625" style="362" customWidth="1"/>
    <col min="13575" max="13575" width="15.5546875" style="362" customWidth="1"/>
    <col min="13576" max="13576" width="14.44140625" style="362" bestFit="1" customWidth="1"/>
    <col min="13577" max="13577" width="10.88671875" style="362" bestFit="1" customWidth="1"/>
    <col min="13578" max="13578" width="10.44140625" style="362" customWidth="1"/>
    <col min="13579" max="13579" width="16.109375" style="362" bestFit="1" customWidth="1"/>
    <col min="13580" max="13580" width="12.6640625" style="362" customWidth="1"/>
    <col min="13581" max="13813" width="9.109375" style="362"/>
    <col min="13814" max="13814" width="13.6640625" style="362" customWidth="1"/>
    <col min="13815" max="13815" width="16.88671875" style="362" customWidth="1"/>
    <col min="13816" max="13816" width="14.88671875" style="362" bestFit="1" customWidth="1"/>
    <col min="13817" max="13817" width="11.109375" style="362" bestFit="1" customWidth="1"/>
    <col min="13818" max="13818" width="5.88671875" style="362" bestFit="1" customWidth="1"/>
    <col min="13819" max="13819" width="16.44140625" style="362" bestFit="1" customWidth="1"/>
    <col min="13820" max="13820" width="20" style="362" customWidth="1"/>
    <col min="13821" max="13829" width="9.109375" style="362"/>
    <col min="13830" max="13830" width="13.6640625" style="362" customWidth="1"/>
    <col min="13831" max="13831" width="15.5546875" style="362" customWidth="1"/>
    <col min="13832" max="13832" width="14.44140625" style="362" bestFit="1" customWidth="1"/>
    <col min="13833" max="13833" width="10.88671875" style="362" bestFit="1" customWidth="1"/>
    <col min="13834" max="13834" width="10.44140625" style="362" customWidth="1"/>
    <col min="13835" max="13835" width="16.109375" style="362" bestFit="1" customWidth="1"/>
    <col min="13836" max="13836" width="12.6640625" style="362" customWidth="1"/>
    <col min="13837" max="14069" width="9.109375" style="362"/>
    <col min="14070" max="14070" width="13.6640625" style="362" customWidth="1"/>
    <col min="14071" max="14071" width="16.88671875" style="362" customWidth="1"/>
    <col min="14072" max="14072" width="14.88671875" style="362" bestFit="1" customWidth="1"/>
    <col min="14073" max="14073" width="11.109375" style="362" bestFit="1" customWidth="1"/>
    <col min="14074" max="14074" width="5.88671875" style="362" bestFit="1" customWidth="1"/>
    <col min="14075" max="14075" width="16.44140625" style="362" bestFit="1" customWidth="1"/>
    <col min="14076" max="14076" width="20" style="362" customWidth="1"/>
    <col min="14077" max="14085" width="9.109375" style="362"/>
    <col min="14086" max="14086" width="13.6640625" style="362" customWidth="1"/>
    <col min="14087" max="14087" width="15.5546875" style="362" customWidth="1"/>
    <col min="14088" max="14088" width="14.44140625" style="362" bestFit="1" customWidth="1"/>
    <col min="14089" max="14089" width="10.88671875" style="362" bestFit="1" customWidth="1"/>
    <col min="14090" max="14090" width="10.44140625" style="362" customWidth="1"/>
    <col min="14091" max="14091" width="16.109375" style="362" bestFit="1" customWidth="1"/>
    <col min="14092" max="14092" width="12.6640625" style="362" customWidth="1"/>
    <col min="14093" max="14325" width="9.109375" style="362"/>
    <col min="14326" max="14326" width="13.6640625" style="362" customWidth="1"/>
    <col min="14327" max="14327" width="16.88671875" style="362" customWidth="1"/>
    <col min="14328" max="14328" width="14.88671875" style="362" bestFit="1" customWidth="1"/>
    <col min="14329" max="14329" width="11.109375" style="362" bestFit="1" customWidth="1"/>
    <col min="14330" max="14330" width="5.88671875" style="362" bestFit="1" customWidth="1"/>
    <col min="14331" max="14331" width="16.44140625" style="362" bestFit="1" customWidth="1"/>
    <col min="14332" max="14332" width="20" style="362" customWidth="1"/>
    <col min="14333" max="14341" width="9.109375" style="362"/>
    <col min="14342" max="14342" width="13.6640625" style="362" customWidth="1"/>
    <col min="14343" max="14343" width="15.5546875" style="362" customWidth="1"/>
    <col min="14344" max="14344" width="14.44140625" style="362" bestFit="1" customWidth="1"/>
    <col min="14345" max="14345" width="10.88671875" style="362" bestFit="1" customWidth="1"/>
    <col min="14346" max="14346" width="10.44140625" style="362" customWidth="1"/>
    <col min="14347" max="14347" width="16.109375" style="362" bestFit="1" customWidth="1"/>
    <col min="14348" max="14348" width="12.6640625" style="362" customWidth="1"/>
    <col min="14349" max="14581" width="9.109375" style="362"/>
    <col min="14582" max="14582" width="13.6640625" style="362" customWidth="1"/>
    <col min="14583" max="14583" width="16.88671875" style="362" customWidth="1"/>
    <col min="14584" max="14584" width="14.88671875" style="362" bestFit="1" customWidth="1"/>
    <col min="14585" max="14585" width="11.109375" style="362" bestFit="1" customWidth="1"/>
    <col min="14586" max="14586" width="5.88671875" style="362" bestFit="1" customWidth="1"/>
    <col min="14587" max="14587" width="16.44140625" style="362" bestFit="1" customWidth="1"/>
    <col min="14588" max="14588" width="20" style="362" customWidth="1"/>
    <col min="14589" max="14597" width="9.109375" style="362"/>
    <col min="14598" max="14598" width="13.6640625" style="362" customWidth="1"/>
    <col min="14599" max="14599" width="15.5546875" style="362" customWidth="1"/>
    <col min="14600" max="14600" width="14.44140625" style="362" bestFit="1" customWidth="1"/>
    <col min="14601" max="14601" width="10.88671875" style="362" bestFit="1" customWidth="1"/>
    <col min="14602" max="14602" width="10.44140625" style="362" customWidth="1"/>
    <col min="14603" max="14603" width="16.109375" style="362" bestFit="1" customWidth="1"/>
    <col min="14604" max="14604" width="12.6640625" style="362" customWidth="1"/>
    <col min="14605" max="14837" width="9.109375" style="362"/>
    <col min="14838" max="14838" width="13.6640625" style="362" customWidth="1"/>
    <col min="14839" max="14839" width="16.88671875" style="362" customWidth="1"/>
    <col min="14840" max="14840" width="14.88671875" style="362" bestFit="1" customWidth="1"/>
    <col min="14841" max="14841" width="11.109375" style="362" bestFit="1" customWidth="1"/>
    <col min="14842" max="14842" width="5.88671875" style="362" bestFit="1" customWidth="1"/>
    <col min="14843" max="14843" width="16.44140625" style="362" bestFit="1" customWidth="1"/>
    <col min="14844" max="14844" width="20" style="362" customWidth="1"/>
    <col min="14845" max="14853" width="9.109375" style="362"/>
    <col min="14854" max="14854" width="13.6640625" style="362" customWidth="1"/>
    <col min="14855" max="14855" width="15.5546875" style="362" customWidth="1"/>
    <col min="14856" max="14856" width="14.44140625" style="362" bestFit="1" customWidth="1"/>
    <col min="14857" max="14857" width="10.88671875" style="362" bestFit="1" customWidth="1"/>
    <col min="14858" max="14858" width="10.44140625" style="362" customWidth="1"/>
    <col min="14859" max="14859" width="16.109375" style="362" bestFit="1" customWidth="1"/>
    <col min="14860" max="14860" width="12.6640625" style="362" customWidth="1"/>
    <col min="14861" max="15093" width="9.109375" style="362"/>
    <col min="15094" max="15094" width="13.6640625" style="362" customWidth="1"/>
    <col min="15095" max="15095" width="16.88671875" style="362" customWidth="1"/>
    <col min="15096" max="15096" width="14.88671875" style="362" bestFit="1" customWidth="1"/>
    <col min="15097" max="15097" width="11.109375" style="362" bestFit="1" customWidth="1"/>
    <col min="15098" max="15098" width="5.88671875" style="362" bestFit="1" customWidth="1"/>
    <col min="15099" max="15099" width="16.44140625" style="362" bestFit="1" customWidth="1"/>
    <col min="15100" max="15100" width="20" style="362" customWidth="1"/>
    <col min="15101" max="15109" width="9.109375" style="362"/>
    <col min="15110" max="15110" width="13.6640625" style="362" customWidth="1"/>
    <col min="15111" max="15111" width="15.5546875" style="362" customWidth="1"/>
    <col min="15112" max="15112" width="14.44140625" style="362" bestFit="1" customWidth="1"/>
    <col min="15113" max="15113" width="10.88671875" style="362" bestFit="1" customWidth="1"/>
    <col min="15114" max="15114" width="10.44140625" style="362" customWidth="1"/>
    <col min="15115" max="15115" width="16.109375" style="362" bestFit="1" customWidth="1"/>
    <col min="15116" max="15116" width="12.6640625" style="362" customWidth="1"/>
    <col min="15117" max="15349" width="9.109375" style="362"/>
    <col min="15350" max="15350" width="13.6640625" style="362" customWidth="1"/>
    <col min="15351" max="15351" width="16.88671875" style="362" customWidth="1"/>
    <col min="15352" max="15352" width="14.88671875" style="362" bestFit="1" customWidth="1"/>
    <col min="15353" max="15353" width="11.109375" style="362" bestFit="1" customWidth="1"/>
    <col min="15354" max="15354" width="5.88671875" style="362" bestFit="1" customWidth="1"/>
    <col min="15355" max="15355" width="16.44140625" style="362" bestFit="1" customWidth="1"/>
    <col min="15356" max="15356" width="20" style="362" customWidth="1"/>
    <col min="15357" max="15365" width="9.109375" style="362"/>
    <col min="15366" max="15366" width="13.6640625" style="362" customWidth="1"/>
    <col min="15367" max="15367" width="15.5546875" style="362" customWidth="1"/>
    <col min="15368" max="15368" width="14.44140625" style="362" bestFit="1" customWidth="1"/>
    <col min="15369" max="15369" width="10.88671875" style="362" bestFit="1" customWidth="1"/>
    <col min="15370" max="15370" width="10.44140625" style="362" customWidth="1"/>
    <col min="15371" max="15371" width="16.109375" style="362" bestFit="1" customWidth="1"/>
    <col min="15372" max="15372" width="12.6640625" style="362" customWidth="1"/>
    <col min="15373" max="15605" width="9.109375" style="362"/>
    <col min="15606" max="15606" width="13.6640625" style="362" customWidth="1"/>
    <col min="15607" max="15607" width="16.88671875" style="362" customWidth="1"/>
    <col min="15608" max="15608" width="14.88671875" style="362" bestFit="1" customWidth="1"/>
    <col min="15609" max="15609" width="11.109375" style="362" bestFit="1" customWidth="1"/>
    <col min="15610" max="15610" width="5.88671875" style="362" bestFit="1" customWidth="1"/>
    <col min="15611" max="15611" width="16.44140625" style="362" bestFit="1" customWidth="1"/>
    <col min="15612" max="15612" width="20" style="362" customWidth="1"/>
    <col min="15613" max="15621" width="9.109375" style="362"/>
    <col min="15622" max="15622" width="13.6640625" style="362" customWidth="1"/>
    <col min="15623" max="15623" width="15.5546875" style="362" customWidth="1"/>
    <col min="15624" max="15624" width="14.44140625" style="362" bestFit="1" customWidth="1"/>
    <col min="15625" max="15625" width="10.88671875" style="362" bestFit="1" customWidth="1"/>
    <col min="15626" max="15626" width="10.44140625" style="362" customWidth="1"/>
    <col min="15627" max="15627" width="16.109375" style="362" bestFit="1" customWidth="1"/>
    <col min="15628" max="15628" width="12.6640625" style="362" customWidth="1"/>
    <col min="15629" max="15861" width="9.109375" style="362"/>
    <col min="15862" max="15862" width="13.6640625" style="362" customWidth="1"/>
    <col min="15863" max="15863" width="16.88671875" style="362" customWidth="1"/>
    <col min="15864" max="15864" width="14.88671875" style="362" bestFit="1" customWidth="1"/>
    <col min="15865" max="15865" width="11.109375" style="362" bestFit="1" customWidth="1"/>
    <col min="15866" max="15866" width="5.88671875" style="362" bestFit="1" customWidth="1"/>
    <col min="15867" max="15867" width="16.44140625" style="362" bestFit="1" customWidth="1"/>
    <col min="15868" max="15868" width="20" style="362" customWidth="1"/>
    <col min="15869" max="15877" width="9.109375" style="362"/>
    <col min="15878" max="15878" width="13.6640625" style="362" customWidth="1"/>
    <col min="15879" max="15879" width="15.5546875" style="362" customWidth="1"/>
    <col min="15880" max="15880" width="14.44140625" style="362" bestFit="1" customWidth="1"/>
    <col min="15881" max="15881" width="10.88671875" style="362" bestFit="1" customWidth="1"/>
    <col min="15882" max="15882" width="10.44140625" style="362" customWidth="1"/>
    <col min="15883" max="15883" width="16.109375" style="362" bestFit="1" customWidth="1"/>
    <col min="15884" max="15884" width="12.6640625" style="362" customWidth="1"/>
    <col min="15885" max="16117" width="9.109375" style="362"/>
    <col min="16118" max="16118" width="13.6640625" style="362" customWidth="1"/>
    <col min="16119" max="16119" width="16.88671875" style="362" customWidth="1"/>
    <col min="16120" max="16120" width="14.88671875" style="362" bestFit="1" customWidth="1"/>
    <col min="16121" max="16121" width="11.109375" style="362" bestFit="1" customWidth="1"/>
    <col min="16122" max="16122" width="5.88671875" style="362" bestFit="1" customWidth="1"/>
    <col min="16123" max="16123" width="16.44140625" style="362" bestFit="1" customWidth="1"/>
    <col min="16124" max="16124" width="20" style="362" customWidth="1"/>
    <col min="16125" max="16133" width="9.109375" style="362"/>
    <col min="16134" max="16134" width="13.6640625" style="362" customWidth="1"/>
    <col min="16135" max="16135" width="15.5546875" style="362" customWidth="1"/>
    <col min="16136" max="16136" width="14.44140625" style="362" bestFit="1" customWidth="1"/>
    <col min="16137" max="16137" width="10.88671875" style="362" bestFit="1" customWidth="1"/>
    <col min="16138" max="16138" width="10.44140625" style="362" customWidth="1"/>
    <col min="16139" max="16139" width="16.109375" style="362" bestFit="1" customWidth="1"/>
    <col min="16140" max="16140" width="12.6640625" style="362" customWidth="1"/>
    <col min="16141" max="16372" width="9.109375" style="362"/>
    <col min="16373" max="16384" width="9.109375" style="362" customWidth="1"/>
  </cols>
  <sheetData>
    <row r="1" spans="1:7" ht="97.95" customHeight="1">
      <c r="A1" s="1446" t="str">
        <f>RESUMO!B2</f>
        <v>PREFEITURA DE VÁRZEA GRANDE - MT</v>
      </c>
      <c r="B1" s="1446"/>
      <c r="C1" s="1446"/>
      <c r="D1" s="1446"/>
      <c r="E1" s="1446"/>
      <c r="F1" s="1446"/>
      <c r="G1" s="1446"/>
    </row>
    <row r="2" spans="1:7">
      <c r="A2" s="1447"/>
      <c r="B2" s="1449" t="s">
        <v>21989</v>
      </c>
      <c r="C2" s="1449"/>
      <c r="D2" s="1449"/>
      <c r="E2" s="1449"/>
      <c r="F2" s="1449"/>
      <c r="G2" s="1449"/>
    </row>
    <row r="3" spans="1:7">
      <c r="A3" s="1447"/>
      <c r="B3" s="1450" t="s">
        <v>88</v>
      </c>
      <c r="C3" s="1450"/>
      <c r="D3" s="363" t="s">
        <v>89</v>
      </c>
      <c r="E3" s="364" t="s">
        <v>349</v>
      </c>
      <c r="F3" s="365" t="s">
        <v>90</v>
      </c>
      <c r="G3" s="1441" t="s">
        <v>91</v>
      </c>
    </row>
    <row r="4" spans="1:7" ht="16.2" thickBot="1">
      <c r="A4" s="1448"/>
      <c r="B4" s="1451"/>
      <c r="C4" s="1451"/>
      <c r="D4" s="366" t="s">
        <v>92</v>
      </c>
      <c r="E4" s="367" t="s">
        <v>92</v>
      </c>
      <c r="F4" s="367" t="s">
        <v>93</v>
      </c>
      <c r="G4" s="1452"/>
    </row>
    <row r="5" spans="1:7">
      <c r="A5" s="1434" t="s">
        <v>381</v>
      </c>
      <c r="B5" s="1453" t="s">
        <v>352</v>
      </c>
      <c r="C5" s="1454"/>
      <c r="D5" s="1454"/>
      <c r="E5" s="1454"/>
      <c r="F5" s="1454"/>
      <c r="G5" s="1455"/>
    </row>
    <row r="6" spans="1:7">
      <c r="A6" s="1435"/>
      <c r="B6" s="1421" t="s">
        <v>372</v>
      </c>
      <c r="C6" s="1422"/>
      <c r="D6" s="1422"/>
      <c r="E6" s="1422"/>
      <c r="F6" s="1422"/>
      <c r="G6" s="1423"/>
    </row>
    <row r="7" spans="1:7">
      <c r="A7" s="1435"/>
      <c r="B7" s="804" t="s">
        <v>350</v>
      </c>
      <c r="C7" s="805"/>
      <c r="D7" s="806">
        <f>(6*20)</f>
        <v>120</v>
      </c>
      <c r="E7" s="807">
        <v>0.1</v>
      </c>
      <c r="F7" s="807">
        <f>E7*D7*0.25</f>
        <v>3</v>
      </c>
      <c r="G7" s="808" t="s">
        <v>94</v>
      </c>
    </row>
    <row r="8" spans="1:7">
      <c r="A8" s="1435"/>
      <c r="B8" s="1421" t="s">
        <v>22739</v>
      </c>
      <c r="C8" s="1422"/>
      <c r="D8" s="1422"/>
      <c r="E8" s="1422"/>
      <c r="F8" s="1422"/>
      <c r="G8" s="1423"/>
    </row>
    <row r="9" spans="1:7">
      <c r="A9" s="1435"/>
      <c r="B9" s="804" t="s">
        <v>350</v>
      </c>
      <c r="C9" s="805"/>
      <c r="D9" s="806">
        <f>(18*20)+2.835</f>
        <v>362.83499999999998</v>
      </c>
      <c r="E9" s="807">
        <v>0.1</v>
      </c>
      <c r="F9" s="807">
        <f>E9*D9*0.25</f>
        <v>9.0708749999999991</v>
      </c>
      <c r="G9" s="808" t="s">
        <v>94</v>
      </c>
    </row>
    <row r="10" spans="1:7">
      <c r="A10" s="1435"/>
      <c r="B10" s="804" t="s">
        <v>350</v>
      </c>
      <c r="C10" s="805"/>
      <c r="D10" s="806">
        <v>30</v>
      </c>
      <c r="E10" s="807">
        <v>0.1</v>
      </c>
      <c r="F10" s="807">
        <f>E10*D10</f>
        <v>3</v>
      </c>
      <c r="G10" s="808" t="s">
        <v>95</v>
      </c>
    </row>
    <row r="11" spans="1:7">
      <c r="A11" s="1435"/>
      <c r="B11" s="1421" t="s">
        <v>373</v>
      </c>
      <c r="C11" s="1422"/>
      <c r="D11" s="1422"/>
      <c r="E11" s="1422"/>
      <c r="F11" s="1422"/>
      <c r="G11" s="1423"/>
    </row>
    <row r="12" spans="1:7">
      <c r="A12" s="1435"/>
      <c r="B12" s="804" t="s">
        <v>350</v>
      </c>
      <c r="C12" s="805"/>
      <c r="D12" s="806">
        <v>211.744</v>
      </c>
      <c r="E12" s="807">
        <v>0.1</v>
      </c>
      <c r="F12" s="807">
        <v>5.2936000000000005</v>
      </c>
      <c r="G12" s="808" t="s">
        <v>94</v>
      </c>
    </row>
    <row r="13" spans="1:7">
      <c r="A13" s="1435"/>
      <c r="B13" s="1421" t="s">
        <v>378</v>
      </c>
      <c r="C13" s="1422"/>
      <c r="D13" s="1422"/>
      <c r="E13" s="1422"/>
      <c r="F13" s="1422"/>
      <c r="G13" s="1423"/>
    </row>
    <row r="14" spans="1:7">
      <c r="A14" s="1435"/>
      <c r="B14" s="368" t="s">
        <v>350</v>
      </c>
      <c r="C14" s="365"/>
      <c r="D14" s="369">
        <f>(28*20)+8.313</f>
        <v>568.31299999999999</v>
      </c>
      <c r="E14" s="369">
        <v>0.1</v>
      </c>
      <c r="F14" s="369">
        <f>E14*D14*0.25</f>
        <v>14.207825</v>
      </c>
      <c r="G14" s="370" t="s">
        <v>94</v>
      </c>
    </row>
    <row r="15" spans="1:7">
      <c r="A15" s="1435"/>
      <c r="B15" s="368" t="s">
        <v>350</v>
      </c>
      <c r="C15" s="365"/>
      <c r="D15" s="369">
        <v>15</v>
      </c>
      <c r="E15" s="369">
        <v>0.1</v>
      </c>
      <c r="F15" s="369">
        <f>E15*D15</f>
        <v>1.5</v>
      </c>
      <c r="G15" s="370" t="s">
        <v>95</v>
      </c>
    </row>
    <row r="16" spans="1:7">
      <c r="A16" s="1435"/>
      <c r="B16" s="1421" t="s">
        <v>382</v>
      </c>
      <c r="C16" s="1422"/>
      <c r="D16" s="1422"/>
      <c r="E16" s="1422"/>
      <c r="F16" s="1422"/>
      <c r="G16" s="1423"/>
    </row>
    <row r="17" spans="1:11">
      <c r="A17" s="1435"/>
      <c r="B17" s="368" t="s">
        <v>350</v>
      </c>
      <c r="C17" s="365"/>
      <c r="D17" s="369">
        <f>(7*20)+10.816</f>
        <v>150.816</v>
      </c>
      <c r="E17" s="369">
        <v>0.1</v>
      </c>
      <c r="F17" s="369">
        <f>E17*D17*0.25</f>
        <v>3.7704000000000004</v>
      </c>
      <c r="G17" s="370" t="s">
        <v>94</v>
      </c>
    </row>
    <row r="18" spans="1:11">
      <c r="A18" s="1435"/>
      <c r="B18" s="368" t="s">
        <v>350</v>
      </c>
      <c r="C18" s="365"/>
      <c r="D18" s="369">
        <v>30</v>
      </c>
      <c r="E18" s="369">
        <v>0.1</v>
      </c>
      <c r="F18" s="369">
        <f>E18*D18</f>
        <v>3</v>
      </c>
      <c r="G18" s="370" t="s">
        <v>95</v>
      </c>
    </row>
    <row r="19" spans="1:11">
      <c r="A19" s="1435"/>
      <c r="B19" s="1421" t="s">
        <v>383</v>
      </c>
      <c r="C19" s="1422"/>
      <c r="D19" s="1422"/>
      <c r="E19" s="1422"/>
      <c r="F19" s="1422"/>
      <c r="G19" s="1423"/>
    </row>
    <row r="20" spans="1:11">
      <c r="A20" s="1435"/>
      <c r="B20" s="368" t="s">
        <v>350</v>
      </c>
      <c r="C20" s="365"/>
      <c r="D20" s="369">
        <f>(6*20)+5.945</f>
        <v>125.94499999999999</v>
      </c>
      <c r="E20" s="369">
        <v>0.1</v>
      </c>
      <c r="F20" s="369">
        <f>E20*D20*0.25</f>
        <v>3.148625</v>
      </c>
      <c r="G20" s="370" t="s">
        <v>94</v>
      </c>
    </row>
    <row r="21" spans="1:11">
      <c r="A21" s="1435"/>
      <c r="B21" s="368" t="s">
        <v>350</v>
      </c>
      <c r="C21" s="365"/>
      <c r="D21" s="369">
        <v>30</v>
      </c>
      <c r="E21" s="369">
        <v>0.1</v>
      </c>
      <c r="F21" s="369">
        <f>E21*D21</f>
        <v>3</v>
      </c>
      <c r="G21" s="370" t="s">
        <v>95</v>
      </c>
    </row>
    <row r="22" spans="1:11">
      <c r="A22" s="1435"/>
      <c r="B22" s="1421" t="s">
        <v>377</v>
      </c>
      <c r="C22" s="1422"/>
      <c r="D22" s="1422"/>
      <c r="E22" s="1422"/>
      <c r="F22" s="1422"/>
      <c r="G22" s="1423"/>
    </row>
    <row r="23" spans="1:11">
      <c r="A23" s="1435"/>
      <c r="B23" s="368" t="s">
        <v>350</v>
      </c>
      <c r="C23" s="365"/>
      <c r="D23" s="369">
        <f>(6*20)+7.549</f>
        <v>127.54900000000001</v>
      </c>
      <c r="E23" s="369">
        <v>0.1</v>
      </c>
      <c r="F23" s="369">
        <f>E23*D23*0.25</f>
        <v>3.1887250000000003</v>
      </c>
      <c r="G23" s="370" t="s">
        <v>94</v>
      </c>
    </row>
    <row r="24" spans="1:11">
      <c r="A24" s="1435"/>
      <c r="B24" s="368" t="s">
        <v>350</v>
      </c>
      <c r="C24" s="365"/>
      <c r="D24" s="369">
        <v>15</v>
      </c>
      <c r="E24" s="369">
        <v>0.1</v>
      </c>
      <c r="F24" s="369">
        <f>E24*D24</f>
        <v>1.5</v>
      </c>
      <c r="G24" s="370" t="s">
        <v>95</v>
      </c>
    </row>
    <row r="25" spans="1:11">
      <c r="A25" s="1435"/>
      <c r="B25" s="1421" t="s">
        <v>376</v>
      </c>
      <c r="C25" s="1422"/>
      <c r="D25" s="1422"/>
      <c r="E25" s="1422"/>
      <c r="F25" s="1422"/>
      <c r="G25" s="1423"/>
    </row>
    <row r="26" spans="1:11">
      <c r="A26" s="1435"/>
      <c r="B26" s="368" t="s">
        <v>350</v>
      </c>
      <c r="C26" s="365"/>
      <c r="D26" s="369">
        <f>(17*20)+8</f>
        <v>348</v>
      </c>
      <c r="E26" s="369">
        <v>0.1</v>
      </c>
      <c r="F26" s="369">
        <f>E26*D26*0.25</f>
        <v>8.7000000000000011</v>
      </c>
      <c r="G26" s="370" t="s">
        <v>94</v>
      </c>
      <c r="H26" s="893" t="s">
        <v>95</v>
      </c>
      <c r="I26" s="893" t="s">
        <v>24221</v>
      </c>
    </row>
    <row r="27" spans="1:11" ht="16.2" thickBot="1">
      <c r="A27" s="1436"/>
      <c r="B27" s="371" t="s">
        <v>350</v>
      </c>
      <c r="C27" s="372"/>
      <c r="D27" s="373">
        <v>15</v>
      </c>
      <c r="E27" s="373">
        <v>0.1</v>
      </c>
      <c r="F27" s="373">
        <f>E27*D27</f>
        <v>1.5</v>
      </c>
      <c r="G27" s="374" t="s">
        <v>95</v>
      </c>
      <c r="H27" s="894">
        <f>F27+F24+F21+F18++F15+F10</f>
        <v>13.5</v>
      </c>
      <c r="I27" s="894">
        <f>F26+F23+F20+F17+F14+F12+F9+F7</f>
        <v>50.380049999999997</v>
      </c>
      <c r="K27" s="480"/>
    </row>
    <row r="28" spans="1:11" ht="51.6" customHeight="1" thickBot="1">
      <c r="A28" s="862" t="s">
        <v>21772</v>
      </c>
      <c r="B28" s="476" t="s">
        <v>350</v>
      </c>
      <c r="C28" s="477"/>
      <c r="D28" s="648">
        <f>(5*20)+16.5</f>
        <v>116.5</v>
      </c>
      <c r="E28" s="478">
        <v>0.1</v>
      </c>
      <c r="F28" s="478">
        <f>E28*D28*0.25</f>
        <v>2.9125000000000001</v>
      </c>
      <c r="G28" s="479" t="s">
        <v>94</v>
      </c>
      <c r="I28" s="894">
        <f>F28</f>
        <v>2.9125000000000001</v>
      </c>
    </row>
    <row r="29" spans="1:11" ht="15" customHeight="1" thickBot="1">
      <c r="A29" s="1427" t="s">
        <v>21797</v>
      </c>
      <c r="B29" s="1424" t="s">
        <v>21801</v>
      </c>
      <c r="C29" s="1425"/>
      <c r="D29" s="1425"/>
      <c r="E29" s="1425"/>
      <c r="F29" s="1425"/>
      <c r="G29" s="1426"/>
    </row>
    <row r="30" spans="1:11" ht="15.6" customHeight="1">
      <c r="A30" s="1428"/>
      <c r="B30" s="375" t="s">
        <v>350</v>
      </c>
      <c r="C30" s="376"/>
      <c r="D30" s="377">
        <v>295.685</v>
      </c>
      <c r="E30" s="377">
        <v>0.1</v>
      </c>
      <c r="F30" s="378">
        <f>E30*D30*0.25</f>
        <v>7.3921250000000001</v>
      </c>
      <c r="G30" s="379" t="s">
        <v>94</v>
      </c>
    </row>
    <row r="31" spans="1:11">
      <c r="A31" s="1428"/>
      <c r="B31" s="241" t="s">
        <v>350</v>
      </c>
      <c r="C31" s="240"/>
      <c r="D31" s="295">
        <v>15</v>
      </c>
      <c r="E31" s="295">
        <v>0.1</v>
      </c>
      <c r="F31" s="369">
        <f>E31*D31</f>
        <v>1.5</v>
      </c>
      <c r="G31" s="380" t="s">
        <v>95</v>
      </c>
    </row>
    <row r="32" spans="1:11">
      <c r="A32" s="1428"/>
      <c r="B32" s="1424" t="s">
        <v>21801</v>
      </c>
      <c r="C32" s="1425"/>
      <c r="D32" s="1425"/>
      <c r="E32" s="1425"/>
      <c r="F32" s="1425"/>
      <c r="G32" s="1426"/>
    </row>
    <row r="33" spans="1:10">
      <c r="A33" s="1428"/>
      <c r="B33" s="241" t="s">
        <v>350</v>
      </c>
      <c r="C33" s="240"/>
      <c r="D33" s="295">
        <v>152.744</v>
      </c>
      <c r="E33" s="295">
        <v>0.1</v>
      </c>
      <c r="F33" s="369">
        <f>E33*D33*0.25</f>
        <v>3.8186</v>
      </c>
      <c r="G33" s="380" t="s">
        <v>94</v>
      </c>
    </row>
    <row r="34" spans="1:10">
      <c r="A34" s="1428"/>
      <c r="B34" s="241" t="s">
        <v>350</v>
      </c>
      <c r="C34" s="240"/>
      <c r="D34" s="295">
        <v>30</v>
      </c>
      <c r="E34" s="295">
        <v>0.1</v>
      </c>
      <c r="F34" s="369">
        <f>E34*D34</f>
        <v>3</v>
      </c>
      <c r="G34" s="380" t="s">
        <v>95</v>
      </c>
    </row>
    <row r="35" spans="1:10">
      <c r="A35" s="1428"/>
      <c r="B35" s="1420" t="s">
        <v>21793</v>
      </c>
      <c r="C35" s="1044"/>
      <c r="D35" s="1044"/>
      <c r="E35" s="1044"/>
      <c r="F35" s="1044"/>
      <c r="G35" s="1045"/>
    </row>
    <row r="36" spans="1:10">
      <c r="A36" s="1428"/>
      <c r="B36" s="241" t="s">
        <v>350</v>
      </c>
      <c r="C36" s="240"/>
      <c r="D36" s="295">
        <v>32.948000000000008</v>
      </c>
      <c r="E36" s="295">
        <v>0.1</v>
      </c>
      <c r="F36" s="369">
        <f>E36*D36*0.25</f>
        <v>0.82370000000000021</v>
      </c>
      <c r="G36" s="380" t="s">
        <v>94</v>
      </c>
    </row>
    <row r="37" spans="1:10" ht="13.2" customHeight="1">
      <c r="A37" s="1428"/>
      <c r="B37" s="241" t="s">
        <v>350</v>
      </c>
      <c r="C37" s="240"/>
      <c r="D37" s="295">
        <v>30</v>
      </c>
      <c r="E37" s="295">
        <v>0.1</v>
      </c>
      <c r="F37" s="369">
        <f>E37*D37</f>
        <v>3</v>
      </c>
      <c r="G37" s="380" t="s">
        <v>95</v>
      </c>
    </row>
    <row r="38" spans="1:10">
      <c r="A38" s="1428"/>
      <c r="B38" s="1420" t="s">
        <v>21794</v>
      </c>
      <c r="C38" s="1044"/>
      <c r="D38" s="1044"/>
      <c r="E38" s="1044"/>
      <c r="F38" s="1044"/>
      <c r="G38" s="1045"/>
    </row>
    <row r="39" spans="1:10">
      <c r="A39" s="1428"/>
      <c r="B39" s="241" t="s">
        <v>350</v>
      </c>
      <c r="C39" s="240"/>
      <c r="D39" s="295">
        <v>114.14099999999999</v>
      </c>
      <c r="E39" s="295">
        <v>0.1</v>
      </c>
      <c r="F39" s="369">
        <f>E39*D39*0.25</f>
        <v>2.8535249999999999</v>
      </c>
      <c r="G39" s="380" t="s">
        <v>94</v>
      </c>
    </row>
    <row r="40" spans="1:10">
      <c r="A40" s="1428"/>
      <c r="B40" s="241" t="s">
        <v>350</v>
      </c>
      <c r="C40" s="240"/>
      <c r="D40" s="295">
        <v>15</v>
      </c>
      <c r="E40" s="295">
        <v>0.1</v>
      </c>
      <c r="F40" s="369">
        <f>E40*D40</f>
        <v>1.5</v>
      </c>
      <c r="G40" s="380" t="s">
        <v>95</v>
      </c>
    </row>
    <row r="41" spans="1:10">
      <c r="A41" s="1428"/>
      <c r="B41" s="1420"/>
      <c r="C41" s="1044"/>
      <c r="D41" s="1044"/>
      <c r="E41" s="1044"/>
      <c r="F41" s="1044"/>
      <c r="G41" s="1045"/>
    </row>
    <row r="42" spans="1:10">
      <c r="A42" s="1428"/>
      <c r="B42" s="241"/>
      <c r="C42" s="240"/>
      <c r="D42" s="295"/>
      <c r="E42" s="295"/>
      <c r="F42" s="369"/>
      <c r="G42" s="380"/>
      <c r="H42" s="893" t="s">
        <v>95</v>
      </c>
      <c r="I42" s="893" t="s">
        <v>24221</v>
      </c>
    </row>
    <row r="43" spans="1:10" ht="16.2" thickBot="1">
      <c r="A43" s="1429"/>
      <c r="B43" s="381"/>
      <c r="C43" s="382"/>
      <c r="D43" s="383"/>
      <c r="E43" s="383"/>
      <c r="F43" s="373"/>
      <c r="G43" s="384"/>
      <c r="H43" s="894">
        <f>F43+F40+F37+F34+F31</f>
        <v>9</v>
      </c>
      <c r="I43" s="894">
        <f>F42+F39+F36+F33+F30</f>
        <v>14.88795</v>
      </c>
      <c r="J43" s="480"/>
    </row>
    <row r="44" spans="1:10">
      <c r="A44" s="1434" t="s">
        <v>21789</v>
      </c>
      <c r="B44" s="1431" t="s">
        <v>21779</v>
      </c>
      <c r="C44" s="1432"/>
      <c r="D44" s="1432"/>
      <c r="E44" s="1432"/>
      <c r="F44" s="1432"/>
      <c r="G44" s="1433"/>
    </row>
    <row r="45" spans="1:10">
      <c r="A45" s="1435"/>
      <c r="B45" s="241" t="s">
        <v>350</v>
      </c>
      <c r="C45" s="240"/>
      <c r="D45" s="295">
        <v>97.679000000000002</v>
      </c>
      <c r="E45" s="295">
        <v>0.1</v>
      </c>
      <c r="F45" s="369">
        <f>E45*D45*0.25</f>
        <v>2.4419750000000002</v>
      </c>
      <c r="G45" s="380" t="s">
        <v>94</v>
      </c>
    </row>
    <row r="46" spans="1:10">
      <c r="A46" s="1435"/>
      <c r="B46" s="241" t="s">
        <v>350</v>
      </c>
      <c r="C46" s="240"/>
      <c r="D46" s="295">
        <v>20</v>
      </c>
      <c r="E46" s="295">
        <v>0.1</v>
      </c>
      <c r="F46" s="369">
        <f>E46*D46</f>
        <v>2</v>
      </c>
      <c r="G46" s="380" t="s">
        <v>95</v>
      </c>
    </row>
    <row r="47" spans="1:10">
      <c r="A47" s="1435"/>
      <c r="B47" s="1420" t="s">
        <v>21780</v>
      </c>
      <c r="C47" s="1044"/>
      <c r="D47" s="1044"/>
      <c r="E47" s="1044"/>
      <c r="F47" s="1044"/>
      <c r="G47" s="1045"/>
    </row>
    <row r="48" spans="1:10">
      <c r="A48" s="1435"/>
      <c r="B48" s="241" t="s">
        <v>350</v>
      </c>
      <c r="C48" s="240"/>
      <c r="D48" s="295">
        <v>127.452</v>
      </c>
      <c r="E48" s="295">
        <v>0.1</v>
      </c>
      <c r="F48" s="369">
        <f>E48*D48*0.25</f>
        <v>3.1863000000000001</v>
      </c>
      <c r="G48" s="380" t="s">
        <v>94</v>
      </c>
    </row>
    <row r="49" spans="1:7">
      <c r="A49" s="1435"/>
      <c r="B49" s="241" t="s">
        <v>350</v>
      </c>
      <c r="C49" s="240"/>
      <c r="D49" s="295">
        <v>20</v>
      </c>
      <c r="E49" s="295">
        <v>0.1</v>
      </c>
      <c r="F49" s="369">
        <f>E49*D49</f>
        <v>2</v>
      </c>
      <c r="G49" s="380" t="s">
        <v>95</v>
      </c>
    </row>
    <row r="50" spans="1:7">
      <c r="A50" s="1435"/>
      <c r="B50" s="1420" t="s">
        <v>21781</v>
      </c>
      <c r="C50" s="1044"/>
      <c r="D50" s="1044"/>
      <c r="E50" s="1044"/>
      <c r="F50" s="1044"/>
      <c r="G50" s="1045"/>
    </row>
    <row r="51" spans="1:7">
      <c r="A51" s="1435"/>
      <c r="B51" s="241" t="s">
        <v>350</v>
      </c>
      <c r="C51" s="240"/>
      <c r="D51" s="295">
        <v>127.18899999999999</v>
      </c>
      <c r="E51" s="295">
        <v>0.1</v>
      </c>
      <c r="F51" s="369">
        <f>E51*D51*0.25</f>
        <v>3.1797249999999999</v>
      </c>
      <c r="G51" s="380" t="s">
        <v>94</v>
      </c>
    </row>
    <row r="52" spans="1:7">
      <c r="A52" s="1435"/>
      <c r="B52" s="241" t="s">
        <v>350</v>
      </c>
      <c r="C52" s="240"/>
      <c r="D52" s="295">
        <v>20</v>
      </c>
      <c r="E52" s="295">
        <v>0.1</v>
      </c>
      <c r="F52" s="369">
        <f>E52*D52</f>
        <v>2</v>
      </c>
      <c r="G52" s="380" t="s">
        <v>95</v>
      </c>
    </row>
    <row r="53" spans="1:7">
      <c r="A53" s="1435"/>
      <c r="B53" s="1420" t="s">
        <v>21782</v>
      </c>
      <c r="C53" s="1044"/>
      <c r="D53" s="1044"/>
      <c r="E53" s="1044"/>
      <c r="F53" s="1044"/>
      <c r="G53" s="1045"/>
    </row>
    <row r="54" spans="1:7">
      <c r="A54" s="1435"/>
      <c r="B54" s="241" t="s">
        <v>350</v>
      </c>
      <c r="C54" s="240"/>
      <c r="D54" s="295">
        <v>97.311000000000007</v>
      </c>
      <c r="E54" s="295">
        <v>0.1</v>
      </c>
      <c r="F54" s="369">
        <f>E54*D54*0.25</f>
        <v>2.4327750000000004</v>
      </c>
      <c r="G54" s="380" t="s">
        <v>94</v>
      </c>
    </row>
    <row r="55" spans="1:7">
      <c r="A55" s="1435"/>
      <c r="B55" s="241" t="s">
        <v>350</v>
      </c>
      <c r="C55" s="240"/>
      <c r="D55" s="295">
        <v>10</v>
      </c>
      <c r="E55" s="295">
        <v>0.1</v>
      </c>
      <c r="F55" s="369">
        <f>E55*D55</f>
        <v>1</v>
      </c>
      <c r="G55" s="380" t="s">
        <v>95</v>
      </c>
    </row>
    <row r="56" spans="1:7">
      <c r="A56" s="1435"/>
      <c r="B56" s="1420" t="s">
        <v>21783</v>
      </c>
      <c r="C56" s="1044"/>
      <c r="D56" s="1044"/>
      <c r="E56" s="1044"/>
      <c r="F56" s="1044"/>
      <c r="G56" s="1045"/>
    </row>
    <row r="57" spans="1:7">
      <c r="A57" s="1435"/>
      <c r="B57" s="241" t="s">
        <v>350</v>
      </c>
      <c r="C57" s="240"/>
      <c r="D57" s="295">
        <v>131.27099999999999</v>
      </c>
      <c r="E57" s="295">
        <v>0.1</v>
      </c>
      <c r="F57" s="369">
        <f>E57*D57*0.25</f>
        <v>3.2817749999999997</v>
      </c>
      <c r="G57" s="380" t="s">
        <v>94</v>
      </c>
    </row>
    <row r="58" spans="1:7">
      <c r="A58" s="1435"/>
      <c r="B58" s="241" t="s">
        <v>350</v>
      </c>
      <c r="C58" s="240"/>
      <c r="D58" s="295">
        <v>10</v>
      </c>
      <c r="E58" s="295">
        <v>0.1</v>
      </c>
      <c r="F58" s="369">
        <f>E58*D58</f>
        <v>1</v>
      </c>
      <c r="G58" s="380" t="s">
        <v>95</v>
      </c>
    </row>
    <row r="59" spans="1:7">
      <c r="A59" s="1435"/>
      <c r="B59" s="1420" t="s">
        <v>21951</v>
      </c>
      <c r="C59" s="1044"/>
      <c r="D59" s="1044"/>
      <c r="E59" s="1044"/>
      <c r="F59" s="1044"/>
      <c r="G59" s="1045"/>
    </row>
    <row r="60" spans="1:7">
      <c r="A60" s="1435"/>
      <c r="B60" s="241" t="s">
        <v>350</v>
      </c>
      <c r="C60" s="240"/>
      <c r="D60" s="295">
        <v>92.710999999999999</v>
      </c>
      <c r="E60" s="295">
        <v>0.1</v>
      </c>
      <c r="F60" s="369">
        <f>E60*D60*0.25</f>
        <v>2.3177750000000001</v>
      </c>
      <c r="G60" s="380" t="s">
        <v>94</v>
      </c>
    </row>
    <row r="61" spans="1:7">
      <c r="A61" s="1435"/>
      <c r="B61" s="241" t="s">
        <v>350</v>
      </c>
      <c r="C61" s="240"/>
      <c r="D61" s="295">
        <v>10</v>
      </c>
      <c r="E61" s="295">
        <v>0.1</v>
      </c>
      <c r="F61" s="369">
        <f>E61*D61</f>
        <v>1</v>
      </c>
      <c r="G61" s="380" t="s">
        <v>95</v>
      </c>
    </row>
    <row r="62" spans="1:7">
      <c r="A62" s="1435"/>
      <c r="B62" s="1420" t="s">
        <v>21952</v>
      </c>
      <c r="C62" s="1044"/>
      <c r="D62" s="1044"/>
      <c r="E62" s="1044"/>
      <c r="F62" s="1044"/>
      <c r="G62" s="1045"/>
    </row>
    <row r="63" spans="1:7">
      <c r="A63" s="1435"/>
      <c r="B63" s="241" t="s">
        <v>350</v>
      </c>
      <c r="C63" s="240"/>
      <c r="D63" s="295">
        <v>138.5</v>
      </c>
      <c r="E63" s="295">
        <v>0.1</v>
      </c>
      <c r="F63" s="369">
        <f>E63*D63*0.25</f>
        <v>3.4625000000000004</v>
      </c>
      <c r="G63" s="380" t="s">
        <v>94</v>
      </c>
    </row>
    <row r="64" spans="1:7">
      <c r="A64" s="1435"/>
      <c r="B64" s="241" t="s">
        <v>350</v>
      </c>
      <c r="C64" s="240"/>
      <c r="D64" s="295">
        <v>10</v>
      </c>
      <c r="E64" s="295">
        <v>0.1</v>
      </c>
      <c r="F64" s="369">
        <f>E64*D64</f>
        <v>1</v>
      </c>
      <c r="G64" s="380" t="s">
        <v>95</v>
      </c>
    </row>
    <row r="65" spans="1:9">
      <c r="A65" s="1435"/>
      <c r="B65" s="1420" t="s">
        <v>21786</v>
      </c>
      <c r="C65" s="1044"/>
      <c r="D65" s="1044"/>
      <c r="E65" s="1044"/>
      <c r="F65" s="1044"/>
      <c r="G65" s="1045"/>
    </row>
    <row r="66" spans="1:9">
      <c r="A66" s="1435"/>
      <c r="B66" s="241" t="s">
        <v>350</v>
      </c>
      <c r="C66" s="240"/>
      <c r="D66" s="295">
        <v>237.84399999999999</v>
      </c>
      <c r="E66" s="295">
        <v>0.1</v>
      </c>
      <c r="F66" s="369">
        <f>E66*D66*0.25</f>
        <v>5.9461000000000004</v>
      </c>
      <c r="G66" s="380" t="s">
        <v>94</v>
      </c>
    </row>
    <row r="67" spans="1:9">
      <c r="A67" s="1435"/>
      <c r="B67" s="241" t="s">
        <v>350</v>
      </c>
      <c r="C67" s="240"/>
      <c r="D67" s="295">
        <v>20</v>
      </c>
      <c r="E67" s="295">
        <v>0.1</v>
      </c>
      <c r="F67" s="369">
        <f>E67*D67</f>
        <v>2</v>
      </c>
      <c r="G67" s="380" t="s">
        <v>95</v>
      </c>
    </row>
    <row r="68" spans="1:9">
      <c r="A68" s="1435"/>
      <c r="B68" s="1420" t="s">
        <v>21788</v>
      </c>
      <c r="C68" s="1044"/>
      <c r="D68" s="1044"/>
      <c r="E68" s="1044"/>
      <c r="F68" s="1044"/>
      <c r="G68" s="1045"/>
    </row>
    <row r="69" spans="1:9">
      <c r="A69" s="1435"/>
      <c r="B69" s="241" t="s">
        <v>350</v>
      </c>
      <c r="C69" s="240"/>
      <c r="D69" s="295">
        <v>280</v>
      </c>
      <c r="E69" s="295">
        <v>0.1</v>
      </c>
      <c r="F69" s="369">
        <f>E69*D69*0.25</f>
        <v>7</v>
      </c>
      <c r="G69" s="380" t="s">
        <v>94</v>
      </c>
    </row>
    <row r="70" spans="1:9">
      <c r="A70" s="1435"/>
      <c r="B70" s="241" t="s">
        <v>350</v>
      </c>
      <c r="C70" s="240"/>
      <c r="D70" s="295">
        <v>50</v>
      </c>
      <c r="E70" s="295">
        <v>0.1</v>
      </c>
      <c r="F70" s="369">
        <f>E70*D70</f>
        <v>5</v>
      </c>
      <c r="G70" s="380" t="s">
        <v>95</v>
      </c>
    </row>
    <row r="71" spans="1:9">
      <c r="A71" s="1435"/>
      <c r="B71" s="1420" t="s">
        <v>21787</v>
      </c>
      <c r="C71" s="1044"/>
      <c r="D71" s="1044"/>
      <c r="E71" s="1044"/>
      <c r="F71" s="1044"/>
      <c r="G71" s="1045"/>
    </row>
    <row r="72" spans="1:9">
      <c r="A72" s="1435"/>
      <c r="B72" s="241" t="s">
        <v>350</v>
      </c>
      <c r="C72" s="240"/>
      <c r="D72" s="295">
        <v>279.01100000000002</v>
      </c>
      <c r="E72" s="295">
        <v>0.1</v>
      </c>
      <c r="F72" s="369">
        <f>E72*D72*0.25</f>
        <v>6.9752750000000008</v>
      </c>
      <c r="G72" s="380" t="s">
        <v>94</v>
      </c>
      <c r="H72" s="893" t="s">
        <v>95</v>
      </c>
      <c r="I72" s="893" t="s">
        <v>24221</v>
      </c>
    </row>
    <row r="73" spans="1:9" ht="16.2" thickBot="1">
      <c r="A73" s="1436"/>
      <c r="B73" s="381" t="s">
        <v>350</v>
      </c>
      <c r="C73" s="382"/>
      <c r="D73" s="383">
        <v>50</v>
      </c>
      <c r="E73" s="383">
        <v>0.1</v>
      </c>
      <c r="F73" s="373">
        <f>E73*D73</f>
        <v>5</v>
      </c>
      <c r="G73" s="384" t="s">
        <v>95</v>
      </c>
      <c r="H73" s="894">
        <f>F73+F70+F67+F64+F61+F58+F55+F52+F49+F46</f>
        <v>22</v>
      </c>
      <c r="I73" s="894">
        <f>F72+F69+F66+F63+F60+F57+F54+F51+F48+F45</f>
        <v>40.224200000000003</v>
      </c>
    </row>
    <row r="74" spans="1:9">
      <c r="A74" s="1434" t="s">
        <v>21778</v>
      </c>
      <c r="B74" s="1431" t="s">
        <v>21776</v>
      </c>
      <c r="C74" s="1432"/>
      <c r="D74" s="1432"/>
      <c r="E74" s="1432"/>
      <c r="F74" s="1432"/>
      <c r="G74" s="1433"/>
    </row>
    <row r="75" spans="1:9">
      <c r="A75" s="1435"/>
      <c r="B75" s="241" t="s">
        <v>350</v>
      </c>
      <c r="C75" s="240"/>
      <c r="D75" s="295">
        <v>483.36</v>
      </c>
      <c r="E75" s="295">
        <v>0.1</v>
      </c>
      <c r="F75" s="369">
        <f>E75*D75*0.25</f>
        <v>12.084000000000001</v>
      </c>
      <c r="G75" s="380" t="s">
        <v>94</v>
      </c>
    </row>
    <row r="76" spans="1:9">
      <c r="A76" s="1435"/>
      <c r="B76" s="241" t="s">
        <v>350</v>
      </c>
      <c r="C76" s="240"/>
      <c r="D76" s="295">
        <v>40</v>
      </c>
      <c r="E76" s="295">
        <v>0.1</v>
      </c>
      <c r="F76" s="369">
        <f>E76*D76</f>
        <v>4</v>
      </c>
      <c r="G76" s="380" t="s">
        <v>95</v>
      </c>
    </row>
    <row r="77" spans="1:9">
      <c r="A77" s="1435"/>
      <c r="B77" s="1420" t="s">
        <v>21777</v>
      </c>
      <c r="C77" s="1044"/>
      <c r="D77" s="1044"/>
      <c r="E77" s="1044"/>
      <c r="F77" s="1044"/>
      <c r="G77" s="1045"/>
    </row>
    <row r="78" spans="1:9">
      <c r="A78" s="1435"/>
      <c r="B78" s="241" t="s">
        <v>350</v>
      </c>
      <c r="C78" s="240"/>
      <c r="D78" s="295">
        <v>493.79</v>
      </c>
      <c r="E78" s="295">
        <v>0.1</v>
      </c>
      <c r="F78" s="369">
        <f>E78*D78*0.25</f>
        <v>12.344750000000001</v>
      </c>
      <c r="G78" s="380" t="s">
        <v>94</v>
      </c>
    </row>
    <row r="79" spans="1:9">
      <c r="A79" s="1435"/>
      <c r="B79" s="241" t="s">
        <v>350</v>
      </c>
      <c r="C79" s="240"/>
      <c r="D79" s="295">
        <v>40</v>
      </c>
      <c r="E79" s="295">
        <v>0.1</v>
      </c>
      <c r="F79" s="369">
        <f>E79*D79</f>
        <v>4</v>
      </c>
      <c r="G79" s="370" t="s">
        <v>95</v>
      </c>
    </row>
    <row r="80" spans="1:9">
      <c r="A80" s="1435"/>
      <c r="B80" s="1407" t="s">
        <v>21775</v>
      </c>
      <c r="C80" s="1407"/>
      <c r="D80" s="1407"/>
      <c r="E80" s="1407"/>
      <c r="F80" s="1407"/>
      <c r="G80" s="1051"/>
    </row>
    <row r="81" spans="1:9">
      <c r="A81" s="1435"/>
      <c r="B81" s="241" t="s">
        <v>350</v>
      </c>
      <c r="C81" s="240"/>
      <c r="D81" s="295">
        <v>129.07</v>
      </c>
      <c r="E81" s="295">
        <v>0.1</v>
      </c>
      <c r="F81" s="369">
        <f>E81*D81*0.25</f>
        <v>3.22675</v>
      </c>
      <c r="G81" s="380" t="s">
        <v>94</v>
      </c>
    </row>
    <row r="82" spans="1:9">
      <c r="A82" s="1435"/>
      <c r="B82" s="241" t="s">
        <v>350</v>
      </c>
      <c r="C82" s="240"/>
      <c r="D82" s="295">
        <v>40</v>
      </c>
      <c r="E82" s="295">
        <v>0.1</v>
      </c>
      <c r="F82" s="369">
        <f>E82*D82</f>
        <v>4</v>
      </c>
      <c r="G82" s="370" t="s">
        <v>95</v>
      </c>
    </row>
    <row r="83" spans="1:9">
      <c r="A83" s="1435"/>
      <c r="B83" s="1407" t="s">
        <v>21774</v>
      </c>
      <c r="C83" s="1407"/>
      <c r="D83" s="1407"/>
      <c r="E83" s="1407"/>
      <c r="F83" s="1407"/>
      <c r="G83" s="1051"/>
    </row>
    <row r="84" spans="1:9">
      <c r="A84" s="1435"/>
      <c r="B84" s="241" t="s">
        <v>350</v>
      </c>
      <c r="C84" s="240"/>
      <c r="D84" s="295">
        <v>135.18</v>
      </c>
      <c r="E84" s="295">
        <v>0.1</v>
      </c>
      <c r="F84" s="369">
        <f>E84*D84*0.25</f>
        <v>3.3795000000000002</v>
      </c>
      <c r="G84" s="380" t="s">
        <v>94</v>
      </c>
    </row>
    <row r="85" spans="1:9">
      <c r="A85" s="1435"/>
      <c r="B85" s="241" t="s">
        <v>350</v>
      </c>
      <c r="C85" s="240"/>
      <c r="D85" s="295">
        <v>40</v>
      </c>
      <c r="E85" s="295">
        <v>0.1</v>
      </c>
      <c r="F85" s="369">
        <f>E85*D85</f>
        <v>4</v>
      </c>
      <c r="G85" s="370" t="s">
        <v>95</v>
      </c>
    </row>
    <row r="86" spans="1:9">
      <c r="A86" s="1435"/>
      <c r="B86" s="1407" t="s">
        <v>21773</v>
      </c>
      <c r="C86" s="1407"/>
      <c r="D86" s="1407"/>
      <c r="E86" s="1407"/>
      <c r="F86" s="1407"/>
      <c r="G86" s="1051"/>
      <c r="H86" s="893" t="s">
        <v>95</v>
      </c>
      <c r="I86" s="893" t="s">
        <v>24221</v>
      </c>
    </row>
    <row r="87" spans="1:9">
      <c r="A87" s="1435"/>
      <c r="B87" s="241" t="s">
        <v>350</v>
      </c>
      <c r="C87" s="240"/>
      <c r="D87" s="295">
        <v>250.07</v>
      </c>
      <c r="E87" s="295">
        <v>0.1</v>
      </c>
      <c r="F87" s="369">
        <f>E87*D87*0.25</f>
        <v>6.2517500000000004</v>
      </c>
      <c r="G87" s="380" t="s">
        <v>94</v>
      </c>
      <c r="H87" s="894">
        <f>F88+F85+F82+F79+F76</f>
        <v>18</v>
      </c>
      <c r="I87" s="894">
        <f>F75+F78+F81+F84+F87</f>
        <v>37.286749999999998</v>
      </c>
    </row>
    <row r="88" spans="1:9" ht="16.2" thickBot="1">
      <c r="A88" s="1436"/>
      <c r="B88" s="381" t="s">
        <v>350</v>
      </c>
      <c r="C88" s="382"/>
      <c r="D88" s="383">
        <v>20</v>
      </c>
      <c r="E88" s="383">
        <v>0.1</v>
      </c>
      <c r="F88" s="373">
        <f>E88*D88</f>
        <v>2</v>
      </c>
      <c r="G88" s="374" t="s">
        <v>95</v>
      </c>
      <c r="H88" s="894"/>
    </row>
    <row r="89" spans="1:9">
      <c r="A89" s="1435" t="s">
        <v>381</v>
      </c>
      <c r="B89" s="1439" t="s">
        <v>378</v>
      </c>
      <c r="C89" s="1439"/>
      <c r="D89" s="1439"/>
      <c r="E89" s="1439"/>
      <c r="F89" s="1439"/>
      <c r="G89" s="1440"/>
    </row>
    <row r="90" spans="1:9">
      <c r="A90" s="1435"/>
      <c r="B90" s="1441" t="s">
        <v>351</v>
      </c>
      <c r="C90" s="1441"/>
      <c r="D90" s="1441"/>
      <c r="E90" s="1441"/>
      <c r="F90" s="1441"/>
      <c r="G90" s="1442"/>
    </row>
    <row r="91" spans="1:9">
      <c r="A91" s="1435"/>
      <c r="B91" s="368" t="s">
        <v>350</v>
      </c>
      <c r="C91" s="365"/>
      <c r="D91" s="369">
        <f>(28*20)+8.313</f>
        <v>568.31299999999999</v>
      </c>
      <c r="E91" s="369">
        <v>0.1</v>
      </c>
      <c r="F91" s="369">
        <f>E91*D91</f>
        <v>56.831299999999999</v>
      </c>
      <c r="G91" s="370" t="s">
        <v>95</v>
      </c>
    </row>
    <row r="92" spans="1:9">
      <c r="A92" s="1435"/>
      <c r="B92" s="368" t="s">
        <v>350</v>
      </c>
      <c r="C92" s="365"/>
      <c r="D92" s="369">
        <v>3.5</v>
      </c>
      <c r="E92" s="369">
        <v>0.4</v>
      </c>
      <c r="F92" s="369">
        <f>E92*D92</f>
        <v>1.4000000000000001</v>
      </c>
      <c r="G92" s="370" t="s">
        <v>21953</v>
      </c>
    </row>
    <row r="93" spans="1:9">
      <c r="A93" s="1435"/>
      <c r="B93" s="1439" t="s">
        <v>382</v>
      </c>
      <c r="C93" s="1439"/>
      <c r="D93" s="1439"/>
      <c r="E93" s="1439"/>
      <c r="F93" s="1439"/>
      <c r="G93" s="1440"/>
    </row>
    <row r="94" spans="1:9">
      <c r="A94" s="1435"/>
      <c r="B94" s="1441" t="s">
        <v>351</v>
      </c>
      <c r="C94" s="1441"/>
      <c r="D94" s="1441"/>
      <c r="E94" s="1441"/>
      <c r="F94" s="1441"/>
      <c r="G94" s="1442"/>
    </row>
    <row r="95" spans="1:9">
      <c r="A95" s="1435"/>
      <c r="B95" s="368" t="s">
        <v>350</v>
      </c>
      <c r="C95" s="365"/>
      <c r="D95" s="369">
        <f>(7*20)+10.816</f>
        <v>150.816</v>
      </c>
      <c r="E95" s="369">
        <v>0.1</v>
      </c>
      <c r="F95" s="369">
        <f>E95*D95</f>
        <v>15.081600000000002</v>
      </c>
      <c r="G95" s="370" t="s">
        <v>95</v>
      </c>
    </row>
    <row r="96" spans="1:9">
      <c r="A96" s="1435"/>
      <c r="B96" s="368" t="s">
        <v>350</v>
      </c>
      <c r="C96" s="365"/>
      <c r="D96" s="369">
        <f>3.5*2</f>
        <v>7</v>
      </c>
      <c r="E96" s="369">
        <v>0.4</v>
      </c>
      <c r="F96" s="369">
        <f>E96*D96</f>
        <v>2.8000000000000003</v>
      </c>
      <c r="G96" s="370" t="s">
        <v>21953</v>
      </c>
    </row>
    <row r="97" spans="1:10">
      <c r="A97" s="1435"/>
      <c r="B97" s="1439" t="s">
        <v>383</v>
      </c>
      <c r="C97" s="1439"/>
      <c r="D97" s="1439"/>
      <c r="E97" s="1439"/>
      <c r="F97" s="1439"/>
      <c r="G97" s="1440"/>
    </row>
    <row r="98" spans="1:10">
      <c r="A98" s="1435"/>
      <c r="B98" s="1441" t="s">
        <v>351</v>
      </c>
      <c r="C98" s="1441"/>
      <c r="D98" s="1441"/>
      <c r="E98" s="1441"/>
      <c r="F98" s="1441"/>
      <c r="G98" s="1442"/>
    </row>
    <row r="99" spans="1:10">
      <c r="A99" s="1435"/>
      <c r="B99" s="368" t="s">
        <v>350</v>
      </c>
      <c r="C99" s="365"/>
      <c r="D99" s="369">
        <f>(6*20)+5.945</f>
        <v>125.94499999999999</v>
      </c>
      <c r="E99" s="369">
        <v>0.1</v>
      </c>
      <c r="F99" s="369">
        <f>E99*D99</f>
        <v>12.5945</v>
      </c>
      <c r="G99" s="370" t="s">
        <v>95</v>
      </c>
    </row>
    <row r="100" spans="1:10">
      <c r="A100" s="1435"/>
      <c r="B100" s="368" t="s">
        <v>350</v>
      </c>
      <c r="C100" s="365"/>
      <c r="D100" s="369">
        <f>3.5*2</f>
        <v>7</v>
      </c>
      <c r="E100" s="369">
        <v>0.1</v>
      </c>
      <c r="F100" s="369">
        <f>E100*D100</f>
        <v>0.70000000000000007</v>
      </c>
      <c r="G100" s="370" t="s">
        <v>21953</v>
      </c>
    </row>
    <row r="101" spans="1:10">
      <c r="A101" s="1435"/>
      <c r="B101" s="1439" t="s">
        <v>377</v>
      </c>
      <c r="C101" s="1439"/>
      <c r="D101" s="1439"/>
      <c r="E101" s="1439"/>
      <c r="F101" s="1439"/>
      <c r="G101" s="1440"/>
    </row>
    <row r="102" spans="1:10">
      <c r="A102" s="1435"/>
      <c r="B102" s="1441" t="s">
        <v>351</v>
      </c>
      <c r="C102" s="1441"/>
      <c r="D102" s="1441"/>
      <c r="E102" s="1441"/>
      <c r="F102" s="1441"/>
      <c r="G102" s="1442"/>
    </row>
    <row r="103" spans="1:10">
      <c r="A103" s="1435"/>
      <c r="B103" s="368" t="s">
        <v>350</v>
      </c>
      <c r="C103" s="365"/>
      <c r="D103" s="369">
        <f>(6*20)+7.549</f>
        <v>127.54900000000001</v>
      </c>
      <c r="E103" s="369">
        <v>0.1</v>
      </c>
      <c r="F103" s="369">
        <f>E103*D103</f>
        <v>12.754900000000001</v>
      </c>
      <c r="G103" s="370" t="s">
        <v>95</v>
      </c>
    </row>
    <row r="104" spans="1:10">
      <c r="A104" s="1435"/>
      <c r="B104" s="368" t="s">
        <v>350</v>
      </c>
      <c r="C104" s="365"/>
      <c r="D104" s="369">
        <v>3.5</v>
      </c>
      <c r="E104" s="369">
        <v>0.4</v>
      </c>
      <c r="F104" s="369">
        <f>E104*D104</f>
        <v>1.4000000000000001</v>
      </c>
      <c r="G104" s="370" t="s">
        <v>21953</v>
      </c>
    </row>
    <row r="105" spans="1:10">
      <c r="A105" s="1435"/>
      <c r="B105" s="1439" t="s">
        <v>376</v>
      </c>
      <c r="C105" s="1439"/>
      <c r="D105" s="1439"/>
      <c r="E105" s="1439"/>
      <c r="F105" s="1439"/>
      <c r="G105" s="1440"/>
    </row>
    <row r="106" spans="1:10">
      <c r="A106" s="1435"/>
      <c r="B106" s="1441" t="s">
        <v>351</v>
      </c>
      <c r="C106" s="1441"/>
      <c r="D106" s="1441"/>
      <c r="E106" s="1441"/>
      <c r="F106" s="1441"/>
      <c r="G106" s="1442"/>
    </row>
    <row r="107" spans="1:10">
      <c r="A107" s="1435"/>
      <c r="B107" s="368" t="s">
        <v>350</v>
      </c>
      <c r="C107" s="365"/>
      <c r="D107" s="369">
        <f>(17*20)+8</f>
        <v>348</v>
      </c>
      <c r="E107" s="369">
        <v>0.1</v>
      </c>
      <c r="F107" s="369">
        <f>E107*D107</f>
        <v>34.800000000000004</v>
      </c>
      <c r="G107" s="370" t="s">
        <v>95</v>
      </c>
      <c r="H107" s="893" t="s">
        <v>95</v>
      </c>
      <c r="I107" s="893" t="s">
        <v>21953</v>
      </c>
    </row>
    <row r="108" spans="1:10" ht="16.2" thickBot="1">
      <c r="A108" s="1436"/>
      <c r="B108" s="371" t="s">
        <v>350</v>
      </c>
      <c r="C108" s="372"/>
      <c r="D108" s="373">
        <v>3.5</v>
      </c>
      <c r="E108" s="373">
        <v>0.4</v>
      </c>
      <c r="F108" s="373">
        <f>E108*D108</f>
        <v>1.4000000000000001</v>
      </c>
      <c r="G108" s="374" t="s">
        <v>21953</v>
      </c>
      <c r="H108" s="894">
        <f>F107+F103+F99+F95+F91</f>
        <v>132.06229999999999</v>
      </c>
      <c r="I108" s="894">
        <f>F108+F104+F100+F96+F92</f>
        <v>7.7000000000000011</v>
      </c>
      <c r="J108" s="480"/>
    </row>
    <row r="109" spans="1:10">
      <c r="A109" s="1443" t="s">
        <v>21772</v>
      </c>
      <c r="B109" s="1456" t="s">
        <v>21799</v>
      </c>
      <c r="C109" s="1456"/>
      <c r="D109" s="1456"/>
      <c r="E109" s="1456"/>
      <c r="F109" s="1456"/>
      <c r="G109" s="1457"/>
    </row>
    <row r="110" spans="1:10">
      <c r="A110" s="1444"/>
      <c r="B110" s="1458" t="s">
        <v>351</v>
      </c>
      <c r="C110" s="1458"/>
      <c r="D110" s="1458"/>
      <c r="E110" s="1458"/>
      <c r="F110" s="1458"/>
      <c r="G110" s="1459"/>
    </row>
    <row r="111" spans="1:10">
      <c r="A111" s="1444"/>
      <c r="B111" s="241" t="s">
        <v>350</v>
      </c>
      <c r="C111" s="240"/>
      <c r="D111" s="295">
        <v>116.5</v>
      </c>
      <c r="E111" s="295">
        <v>0.1</v>
      </c>
      <c r="F111" s="295">
        <v>0</v>
      </c>
      <c r="G111" s="370" t="s">
        <v>95</v>
      </c>
      <c r="H111" s="893" t="s">
        <v>95</v>
      </c>
      <c r="I111" s="893" t="s">
        <v>21953</v>
      </c>
    </row>
    <row r="112" spans="1:10" ht="16.2" thickBot="1">
      <c r="A112" s="1445"/>
      <c r="B112" s="381" t="s">
        <v>350</v>
      </c>
      <c r="C112" s="382"/>
      <c r="D112" s="383">
        <v>0</v>
      </c>
      <c r="E112" s="383">
        <v>0.4</v>
      </c>
      <c r="F112" s="383">
        <v>60.737000000000002</v>
      </c>
      <c r="G112" s="374" t="s">
        <v>21953</v>
      </c>
      <c r="H112" s="894">
        <f>F111</f>
        <v>0</v>
      </c>
      <c r="I112" s="894">
        <f>F112</f>
        <v>60.737000000000002</v>
      </c>
    </row>
    <row r="113" spans="1:9">
      <c r="A113" s="1434" t="s">
        <v>21797</v>
      </c>
      <c r="B113" s="1437" t="s">
        <v>21800</v>
      </c>
      <c r="C113" s="1437"/>
      <c r="D113" s="1437"/>
      <c r="E113" s="1437"/>
      <c r="F113" s="1437"/>
      <c r="G113" s="1438"/>
    </row>
    <row r="114" spans="1:9">
      <c r="A114" s="1435"/>
      <c r="B114" s="241" t="s">
        <v>350</v>
      </c>
      <c r="C114" s="240"/>
      <c r="D114" s="295">
        <v>607.37</v>
      </c>
      <c r="E114" s="295">
        <v>0.1</v>
      </c>
      <c r="F114" s="369">
        <f>E114*D114</f>
        <v>60.737000000000002</v>
      </c>
      <c r="G114" s="370" t="s">
        <v>95</v>
      </c>
    </row>
    <row r="115" spans="1:9">
      <c r="A115" s="1435"/>
      <c r="B115" s="241" t="s">
        <v>350</v>
      </c>
      <c r="C115" s="240"/>
      <c r="D115" s="295">
        <v>0</v>
      </c>
      <c r="E115" s="295">
        <v>0.4</v>
      </c>
      <c r="F115" s="369">
        <f>E115*D115</f>
        <v>0</v>
      </c>
      <c r="G115" s="370" t="s">
        <v>21953</v>
      </c>
    </row>
    <row r="116" spans="1:9">
      <c r="A116" s="1435"/>
      <c r="B116" s="1439" t="s">
        <v>21801</v>
      </c>
      <c r="C116" s="1439"/>
      <c r="D116" s="1439"/>
      <c r="E116" s="1439"/>
      <c r="F116" s="1439"/>
      <c r="G116" s="1440"/>
    </row>
    <row r="117" spans="1:9">
      <c r="A117" s="1435"/>
      <c r="B117" s="241" t="s">
        <v>350</v>
      </c>
      <c r="C117" s="240"/>
      <c r="D117" s="295">
        <v>365.49</v>
      </c>
      <c r="E117" s="295">
        <v>0.1</v>
      </c>
      <c r="F117" s="369">
        <f>E117*D117</f>
        <v>36.548999999999999</v>
      </c>
      <c r="G117" s="370" t="s">
        <v>95</v>
      </c>
    </row>
    <row r="118" spans="1:9">
      <c r="A118" s="1435"/>
      <c r="B118" s="241" t="s">
        <v>350</v>
      </c>
      <c r="C118" s="240"/>
      <c r="D118" s="295">
        <v>0</v>
      </c>
      <c r="E118" s="295">
        <v>0.4</v>
      </c>
      <c r="F118" s="369">
        <f>E118*D118</f>
        <v>0</v>
      </c>
      <c r="G118" s="370" t="s">
        <v>21953</v>
      </c>
    </row>
    <row r="119" spans="1:9">
      <c r="A119" s="1435"/>
      <c r="B119" s="1407" t="s">
        <v>21793</v>
      </c>
      <c r="C119" s="1407"/>
      <c r="D119" s="1407"/>
      <c r="E119" s="1407"/>
      <c r="F119" s="1407"/>
      <c r="G119" s="1051"/>
    </row>
    <row r="120" spans="1:9">
      <c r="A120" s="1435"/>
      <c r="B120" s="241" t="s">
        <v>350</v>
      </c>
      <c r="C120" s="240"/>
      <c r="D120" s="295">
        <v>132.9</v>
      </c>
      <c r="E120" s="295">
        <v>0.1</v>
      </c>
      <c r="F120" s="369">
        <f>E120*D120</f>
        <v>13.290000000000001</v>
      </c>
      <c r="G120" s="370" t="s">
        <v>95</v>
      </c>
    </row>
    <row r="121" spans="1:9">
      <c r="A121" s="1435"/>
      <c r="B121" s="241" t="s">
        <v>350</v>
      </c>
      <c r="C121" s="240"/>
      <c r="D121" s="295">
        <v>0</v>
      </c>
      <c r="E121" s="295">
        <v>0.4</v>
      </c>
      <c r="F121" s="369">
        <f>E121*D121</f>
        <v>0</v>
      </c>
      <c r="G121" s="370" t="s">
        <v>21953</v>
      </c>
    </row>
    <row r="122" spans="1:9">
      <c r="A122" s="1435"/>
      <c r="B122" s="1407" t="s">
        <v>21794</v>
      </c>
      <c r="C122" s="1407"/>
      <c r="D122" s="1407"/>
      <c r="E122" s="1407"/>
      <c r="F122" s="1407"/>
      <c r="G122" s="1051"/>
    </row>
    <row r="123" spans="1:9">
      <c r="A123" s="1435"/>
      <c r="B123" s="241" t="s">
        <v>350</v>
      </c>
      <c r="C123" s="240"/>
      <c r="D123" s="295">
        <v>261.77999999999997</v>
      </c>
      <c r="E123" s="295">
        <v>0.1</v>
      </c>
      <c r="F123" s="369">
        <f>E123*D123</f>
        <v>26.177999999999997</v>
      </c>
      <c r="G123" s="370" t="s">
        <v>95</v>
      </c>
    </row>
    <row r="124" spans="1:9">
      <c r="A124" s="1435"/>
      <c r="B124" s="241" t="s">
        <v>350</v>
      </c>
      <c r="C124" s="240"/>
      <c r="D124" s="295">
        <v>0</v>
      </c>
      <c r="E124" s="295">
        <v>0.4</v>
      </c>
      <c r="F124" s="369">
        <f>E124*D124</f>
        <v>0</v>
      </c>
      <c r="G124" s="370" t="s">
        <v>21953</v>
      </c>
    </row>
    <row r="125" spans="1:9">
      <c r="A125" s="1435"/>
      <c r="B125" s="1407"/>
      <c r="C125" s="1407"/>
      <c r="D125" s="1407"/>
      <c r="E125" s="1407"/>
      <c r="F125" s="1407"/>
      <c r="G125" s="1051"/>
    </row>
    <row r="126" spans="1:9">
      <c r="A126" s="1435"/>
      <c r="B126" s="241"/>
      <c r="C126" s="240"/>
      <c r="D126" s="295"/>
      <c r="E126" s="295"/>
      <c r="F126" s="369"/>
      <c r="G126" s="370"/>
    </row>
    <row r="127" spans="1:9">
      <c r="A127" s="1435"/>
      <c r="B127" s="241"/>
      <c r="C127" s="240"/>
      <c r="D127" s="295"/>
      <c r="E127" s="295"/>
      <c r="F127" s="369"/>
      <c r="G127" s="370"/>
      <c r="H127" s="893" t="s">
        <v>95</v>
      </c>
      <c r="I127" s="893" t="s">
        <v>21953</v>
      </c>
    </row>
    <row r="128" spans="1:9" ht="16.2" thickBot="1">
      <c r="A128" s="1436"/>
      <c r="B128" s="371"/>
      <c r="C128" s="372"/>
      <c r="D128" s="373"/>
      <c r="E128" s="373"/>
      <c r="F128" s="373"/>
      <c r="G128" s="374"/>
      <c r="H128" s="894">
        <f>F126+F123+F120+F117+F114</f>
        <v>136.75399999999999</v>
      </c>
      <c r="I128" s="894">
        <f>F115+F118+F121+F124</f>
        <v>0</v>
      </c>
    </row>
    <row r="129" spans="1:7">
      <c r="A129" s="1434" t="s">
        <v>21789</v>
      </c>
      <c r="B129" s="1456" t="s">
        <v>21779</v>
      </c>
      <c r="C129" s="1456"/>
      <c r="D129" s="1456"/>
      <c r="E129" s="1456"/>
      <c r="F129" s="1456"/>
      <c r="G129" s="1457"/>
    </row>
    <row r="130" spans="1:7">
      <c r="A130" s="1435"/>
      <c r="B130" s="241" t="s">
        <v>350</v>
      </c>
      <c r="C130" s="240"/>
      <c r="D130" s="295">
        <v>586.07000000000005</v>
      </c>
      <c r="E130" s="295">
        <v>0.1</v>
      </c>
      <c r="F130" s="369">
        <f>E130*D130</f>
        <v>58.607000000000006</v>
      </c>
      <c r="G130" s="370" t="s">
        <v>95</v>
      </c>
    </row>
    <row r="131" spans="1:7">
      <c r="A131" s="1435"/>
      <c r="B131" s="241" t="s">
        <v>350</v>
      </c>
      <c r="C131" s="240"/>
      <c r="D131" s="295">
        <v>7</v>
      </c>
      <c r="E131" s="295">
        <v>0.4</v>
      </c>
      <c r="F131" s="369">
        <f>E131*D131</f>
        <v>2.8000000000000003</v>
      </c>
      <c r="G131" s="370" t="s">
        <v>21953</v>
      </c>
    </row>
    <row r="132" spans="1:7">
      <c r="A132" s="1435"/>
      <c r="B132" s="1407" t="s">
        <v>21780</v>
      </c>
      <c r="C132" s="1407"/>
      <c r="D132" s="1407"/>
      <c r="E132" s="1407"/>
      <c r="F132" s="1407"/>
      <c r="G132" s="1051"/>
    </row>
    <row r="133" spans="1:7">
      <c r="A133" s="1435"/>
      <c r="B133" s="241" t="s">
        <v>350</v>
      </c>
      <c r="C133" s="240"/>
      <c r="D133" s="295">
        <v>254.9</v>
      </c>
      <c r="E133" s="295">
        <v>0.1</v>
      </c>
      <c r="F133" s="369">
        <f>E133*D133</f>
        <v>25.490000000000002</v>
      </c>
      <c r="G133" s="370" t="s">
        <v>95</v>
      </c>
    </row>
    <row r="134" spans="1:7">
      <c r="A134" s="1435"/>
      <c r="B134" s="241" t="s">
        <v>350</v>
      </c>
      <c r="C134" s="240"/>
      <c r="D134" s="295">
        <v>7</v>
      </c>
      <c r="E134" s="295">
        <v>0.4</v>
      </c>
      <c r="F134" s="369">
        <f>E134*D134</f>
        <v>2.8000000000000003</v>
      </c>
      <c r="G134" s="370" t="s">
        <v>21953</v>
      </c>
    </row>
    <row r="135" spans="1:7">
      <c r="A135" s="1435"/>
      <c r="B135" s="1407" t="s">
        <v>21781</v>
      </c>
      <c r="C135" s="1407"/>
      <c r="D135" s="1407"/>
      <c r="E135" s="1407"/>
      <c r="F135" s="1407"/>
      <c r="G135" s="1051"/>
    </row>
    <row r="136" spans="1:7">
      <c r="A136" s="1435"/>
      <c r="B136" s="241" t="s">
        <v>350</v>
      </c>
      <c r="C136" s="240"/>
      <c r="D136" s="295">
        <v>254.38</v>
      </c>
      <c r="E136" s="295">
        <v>0.1</v>
      </c>
      <c r="F136" s="369">
        <f>E136*D136</f>
        <v>25.438000000000002</v>
      </c>
      <c r="G136" s="370" t="s">
        <v>95</v>
      </c>
    </row>
    <row r="137" spans="1:7">
      <c r="A137" s="1435"/>
      <c r="B137" s="241" t="s">
        <v>350</v>
      </c>
      <c r="C137" s="240"/>
      <c r="D137" s="295">
        <v>6.9</v>
      </c>
      <c r="E137" s="295">
        <v>0.4</v>
      </c>
      <c r="F137" s="369">
        <f>E137*D137</f>
        <v>2.7600000000000002</v>
      </c>
      <c r="G137" s="370" t="s">
        <v>21953</v>
      </c>
    </row>
    <row r="138" spans="1:7">
      <c r="A138" s="1435"/>
      <c r="B138" s="1407" t="s">
        <v>21782</v>
      </c>
      <c r="C138" s="1407"/>
      <c r="D138" s="1407"/>
      <c r="E138" s="1407"/>
      <c r="F138" s="1407"/>
      <c r="G138" s="1051"/>
    </row>
    <row r="139" spans="1:7">
      <c r="A139" s="1435"/>
      <c r="B139" s="241" t="s">
        <v>350</v>
      </c>
      <c r="C139" s="240"/>
      <c r="D139" s="295">
        <v>194.62</v>
      </c>
      <c r="E139" s="295">
        <v>0.1</v>
      </c>
      <c r="F139" s="369">
        <f>E139*D139</f>
        <v>19.462000000000003</v>
      </c>
      <c r="G139" s="370" t="s">
        <v>95</v>
      </c>
    </row>
    <row r="140" spans="1:7">
      <c r="A140" s="1435"/>
      <c r="B140" s="241" t="s">
        <v>350</v>
      </c>
      <c r="C140" s="240"/>
      <c r="D140" s="295">
        <v>0</v>
      </c>
      <c r="E140" s="295">
        <v>0.4</v>
      </c>
      <c r="F140" s="369">
        <f>E140*D140</f>
        <v>0</v>
      </c>
      <c r="G140" s="370" t="s">
        <v>21953</v>
      </c>
    </row>
    <row r="141" spans="1:7">
      <c r="A141" s="1435"/>
      <c r="B141" s="1407" t="s">
        <v>21783</v>
      </c>
      <c r="C141" s="1407"/>
      <c r="D141" s="1407"/>
      <c r="E141" s="1407"/>
      <c r="F141" s="1407"/>
      <c r="G141" s="1051"/>
    </row>
    <row r="142" spans="1:7">
      <c r="A142" s="1435"/>
      <c r="B142" s="241" t="s">
        <v>350</v>
      </c>
      <c r="C142" s="240"/>
      <c r="D142" s="295">
        <v>262.54000000000002</v>
      </c>
      <c r="E142" s="295">
        <v>0.1</v>
      </c>
      <c r="F142" s="369">
        <f>E142*D142</f>
        <v>26.254000000000005</v>
      </c>
      <c r="G142" s="370" t="s">
        <v>95</v>
      </c>
    </row>
    <row r="143" spans="1:7">
      <c r="A143" s="1435"/>
      <c r="B143" s="241" t="s">
        <v>350</v>
      </c>
      <c r="C143" s="240"/>
      <c r="D143" s="295">
        <v>7</v>
      </c>
      <c r="E143" s="295">
        <v>0.4</v>
      </c>
      <c r="F143" s="369">
        <f>E143*D143</f>
        <v>2.8000000000000003</v>
      </c>
      <c r="G143" s="370" t="s">
        <v>21953</v>
      </c>
    </row>
    <row r="144" spans="1:7">
      <c r="A144" s="1435"/>
      <c r="B144" s="1407" t="s">
        <v>21951</v>
      </c>
      <c r="C144" s="1407"/>
      <c r="D144" s="1407"/>
      <c r="E144" s="1407"/>
      <c r="F144" s="1407"/>
      <c r="G144" s="1051"/>
    </row>
    <row r="145" spans="1:9">
      <c r="A145" s="1435"/>
      <c r="B145" s="241" t="s">
        <v>350</v>
      </c>
      <c r="C145" s="240"/>
      <c r="D145" s="295">
        <v>185.42</v>
      </c>
      <c r="E145" s="295">
        <v>0.1</v>
      </c>
      <c r="F145" s="369">
        <f>E145*D145</f>
        <v>18.541999999999998</v>
      </c>
      <c r="G145" s="370" t="s">
        <v>95</v>
      </c>
    </row>
    <row r="146" spans="1:9">
      <c r="A146" s="1435"/>
      <c r="B146" s="241" t="s">
        <v>350</v>
      </c>
      <c r="C146" s="240"/>
      <c r="D146" s="295">
        <v>0</v>
      </c>
      <c r="E146" s="295">
        <v>0.4</v>
      </c>
      <c r="F146" s="369">
        <f>E146*D146</f>
        <v>0</v>
      </c>
      <c r="G146" s="370" t="s">
        <v>21953</v>
      </c>
    </row>
    <row r="147" spans="1:9">
      <c r="A147" s="1435"/>
      <c r="B147" s="1407" t="s">
        <v>21952</v>
      </c>
      <c r="C147" s="1407"/>
      <c r="D147" s="1407"/>
      <c r="E147" s="1407"/>
      <c r="F147" s="1407"/>
      <c r="G147" s="1051"/>
    </row>
    <row r="148" spans="1:9">
      <c r="A148" s="1435"/>
      <c r="B148" s="241" t="s">
        <v>350</v>
      </c>
      <c r="C148" s="240"/>
      <c r="D148" s="295">
        <v>277</v>
      </c>
      <c r="E148" s="295">
        <v>0.1</v>
      </c>
      <c r="F148" s="369">
        <f>E148*D148</f>
        <v>27.700000000000003</v>
      </c>
      <c r="G148" s="370" t="s">
        <v>95</v>
      </c>
    </row>
    <row r="149" spans="1:9">
      <c r="A149" s="1435"/>
      <c r="B149" s="241" t="s">
        <v>350</v>
      </c>
      <c r="C149" s="240"/>
      <c r="D149" s="295">
        <v>7</v>
      </c>
      <c r="E149" s="295">
        <v>0.4</v>
      </c>
      <c r="F149" s="369">
        <f>E149*D149</f>
        <v>2.8000000000000003</v>
      </c>
      <c r="G149" s="370" t="s">
        <v>21953</v>
      </c>
    </row>
    <row r="150" spans="1:9">
      <c r="A150" s="1435"/>
      <c r="B150" s="1407" t="s">
        <v>21786</v>
      </c>
      <c r="C150" s="1407"/>
      <c r="D150" s="1407"/>
      <c r="E150" s="1407"/>
      <c r="F150" s="1407"/>
      <c r="G150" s="1051"/>
    </row>
    <row r="151" spans="1:9">
      <c r="A151" s="1435"/>
      <c r="B151" s="241" t="s">
        <v>350</v>
      </c>
      <c r="C151" s="240"/>
      <c r="D151" s="295">
        <v>475.69</v>
      </c>
      <c r="E151" s="295">
        <v>0.1</v>
      </c>
      <c r="F151" s="369">
        <f>E151*D151</f>
        <v>47.569000000000003</v>
      </c>
      <c r="G151" s="370" t="s">
        <v>95</v>
      </c>
    </row>
    <row r="152" spans="1:9">
      <c r="A152" s="1435"/>
      <c r="B152" s="241" t="s">
        <v>350</v>
      </c>
      <c r="C152" s="240"/>
      <c r="D152" s="295">
        <v>3.45</v>
      </c>
      <c r="E152" s="295">
        <v>0.4</v>
      </c>
      <c r="F152" s="369">
        <f>E152*D152</f>
        <v>1.3800000000000001</v>
      </c>
      <c r="G152" s="370" t="s">
        <v>21953</v>
      </c>
    </row>
    <row r="153" spans="1:9">
      <c r="A153" s="1435"/>
      <c r="B153" s="1407" t="s">
        <v>21788</v>
      </c>
      <c r="C153" s="1407"/>
      <c r="D153" s="1407"/>
      <c r="E153" s="1407"/>
      <c r="F153" s="1407"/>
      <c r="G153" s="1051"/>
    </row>
    <row r="154" spans="1:9">
      <c r="A154" s="1435"/>
      <c r="B154" s="241" t="s">
        <v>350</v>
      </c>
      <c r="C154" s="240"/>
      <c r="D154" s="295">
        <v>558.02</v>
      </c>
      <c r="E154" s="295">
        <v>0.1</v>
      </c>
      <c r="F154" s="369">
        <f>E154*D154</f>
        <v>55.802</v>
      </c>
      <c r="G154" s="370" t="s">
        <v>95</v>
      </c>
    </row>
    <row r="155" spans="1:9">
      <c r="A155" s="1435"/>
      <c r="B155" s="241" t="s">
        <v>350</v>
      </c>
      <c r="C155" s="240"/>
      <c r="D155" s="295">
        <v>14</v>
      </c>
      <c r="E155" s="295">
        <v>0.4</v>
      </c>
      <c r="F155" s="369">
        <f>E155*D155</f>
        <v>5.6000000000000005</v>
      </c>
      <c r="G155" s="370" t="s">
        <v>21953</v>
      </c>
    </row>
    <row r="156" spans="1:9">
      <c r="A156" s="1435"/>
      <c r="B156" s="1407" t="s">
        <v>21787</v>
      </c>
      <c r="C156" s="1407"/>
      <c r="D156" s="1407"/>
      <c r="E156" s="1407"/>
      <c r="F156" s="1407"/>
      <c r="G156" s="1051"/>
    </row>
    <row r="157" spans="1:9">
      <c r="A157" s="1435"/>
      <c r="B157" s="241" t="s">
        <v>350</v>
      </c>
      <c r="C157" s="240"/>
      <c r="D157" s="295">
        <v>544</v>
      </c>
      <c r="E157" s="295">
        <v>0.1</v>
      </c>
      <c r="F157" s="369">
        <f>E157*D157</f>
        <v>54.400000000000006</v>
      </c>
      <c r="G157" s="370" t="s">
        <v>95</v>
      </c>
      <c r="H157" s="893" t="s">
        <v>95</v>
      </c>
      <c r="I157" s="893" t="s">
        <v>21953</v>
      </c>
    </row>
    <row r="158" spans="1:9" ht="16.2" thickBot="1">
      <c r="A158" s="1436"/>
      <c r="B158" s="381" t="s">
        <v>350</v>
      </c>
      <c r="C158" s="382"/>
      <c r="D158" s="383">
        <v>17.5</v>
      </c>
      <c r="E158" s="383">
        <v>0.4</v>
      </c>
      <c r="F158" s="373">
        <f>E158*D158</f>
        <v>7</v>
      </c>
      <c r="G158" s="374" t="s">
        <v>21953</v>
      </c>
      <c r="H158" s="894">
        <f>F157+F154+F151+F148+F145+F142+F139+F136+F133+F130</f>
        <v>359.26400000000001</v>
      </c>
      <c r="I158" s="894">
        <f>F158+F155+F152+F149+F146+F143+F140+F137+F134+F131</f>
        <v>27.940000000000005</v>
      </c>
    </row>
    <row r="159" spans="1:9">
      <c r="A159" s="1434" t="s">
        <v>21778</v>
      </c>
      <c r="B159" s="1456" t="s">
        <v>21776</v>
      </c>
      <c r="C159" s="1456"/>
      <c r="D159" s="1456"/>
      <c r="E159" s="1456"/>
      <c r="F159" s="1456"/>
      <c r="G159" s="1457"/>
    </row>
    <row r="160" spans="1:9">
      <c r="A160" s="1435"/>
      <c r="B160" s="241" t="s">
        <v>350</v>
      </c>
      <c r="C160" s="240"/>
      <c r="D160" s="295">
        <v>936.8</v>
      </c>
      <c r="E160" s="295">
        <v>0.1</v>
      </c>
      <c r="F160" s="369">
        <f>E160*D160*2</f>
        <v>187.36</v>
      </c>
      <c r="G160" s="370" t="s">
        <v>95</v>
      </c>
    </row>
    <row r="161" spans="1:9">
      <c r="A161" s="1435"/>
      <c r="B161" s="241" t="s">
        <v>350</v>
      </c>
      <c r="C161" s="240"/>
      <c r="D161" s="295">
        <v>7</v>
      </c>
      <c r="E161" s="295">
        <v>0.4</v>
      </c>
      <c r="F161" s="369">
        <f>E161*D161</f>
        <v>2.8000000000000003</v>
      </c>
      <c r="G161" s="370" t="s">
        <v>21953</v>
      </c>
    </row>
    <row r="162" spans="1:9">
      <c r="A162" s="1435"/>
      <c r="B162" s="1407" t="s">
        <v>21777</v>
      </c>
      <c r="C162" s="1407"/>
      <c r="D162" s="1407"/>
      <c r="E162" s="1407"/>
      <c r="F162" s="1407"/>
      <c r="G162" s="1051"/>
    </row>
    <row r="163" spans="1:9">
      <c r="A163" s="1435"/>
      <c r="B163" s="241" t="s">
        <v>350</v>
      </c>
      <c r="C163" s="240"/>
      <c r="D163" s="295">
        <v>1026.75</v>
      </c>
      <c r="E163" s="295">
        <v>0.1</v>
      </c>
      <c r="F163" s="369">
        <f>E163*D163</f>
        <v>102.67500000000001</v>
      </c>
      <c r="G163" s="370" t="s">
        <v>95</v>
      </c>
    </row>
    <row r="164" spans="1:9">
      <c r="A164" s="1435"/>
      <c r="B164" s="241" t="s">
        <v>350</v>
      </c>
      <c r="C164" s="240"/>
      <c r="D164" s="295">
        <v>7</v>
      </c>
      <c r="E164" s="295">
        <v>0.4</v>
      </c>
      <c r="F164" s="369">
        <f>E164*D164</f>
        <v>2.8000000000000003</v>
      </c>
      <c r="G164" s="370" t="s">
        <v>21953</v>
      </c>
    </row>
    <row r="165" spans="1:9">
      <c r="A165" s="1435"/>
      <c r="B165" s="1407" t="s">
        <v>21775</v>
      </c>
      <c r="C165" s="1407"/>
      <c r="D165" s="1407"/>
      <c r="E165" s="1407"/>
      <c r="F165" s="1407"/>
      <c r="G165" s="1051"/>
    </row>
    <row r="166" spans="1:9">
      <c r="A166" s="1435"/>
      <c r="B166" s="241" t="s">
        <v>350</v>
      </c>
      <c r="C166" s="240"/>
      <c r="D166" s="295">
        <v>472.96</v>
      </c>
      <c r="E166" s="295">
        <v>0.1</v>
      </c>
      <c r="F166" s="369">
        <f>E166*D166</f>
        <v>47.295999999999999</v>
      </c>
      <c r="G166" s="370" t="s">
        <v>95</v>
      </c>
    </row>
    <row r="167" spans="1:9">
      <c r="A167" s="1435"/>
      <c r="B167" s="241" t="s">
        <v>350</v>
      </c>
      <c r="C167" s="240"/>
      <c r="D167" s="295">
        <v>14</v>
      </c>
      <c r="E167" s="295">
        <v>0.4</v>
      </c>
      <c r="F167" s="369">
        <f>E167*D167</f>
        <v>5.6000000000000005</v>
      </c>
      <c r="G167" s="370" t="s">
        <v>21953</v>
      </c>
    </row>
    <row r="168" spans="1:9">
      <c r="A168" s="1435"/>
      <c r="B168" s="1407" t="s">
        <v>21774</v>
      </c>
      <c r="C168" s="1407"/>
      <c r="D168" s="1407"/>
      <c r="E168" s="1407"/>
      <c r="F168" s="1407"/>
      <c r="G168" s="1051"/>
    </row>
    <row r="169" spans="1:9">
      <c r="A169" s="1435"/>
      <c r="B169" s="241" t="s">
        <v>350</v>
      </c>
      <c r="C169" s="240"/>
      <c r="D169" s="295">
        <v>231.4</v>
      </c>
      <c r="E169" s="295">
        <v>0.1</v>
      </c>
      <c r="F169" s="369">
        <f>E169*D169</f>
        <v>23.14</v>
      </c>
      <c r="G169" s="370" t="s">
        <v>95</v>
      </c>
    </row>
    <row r="170" spans="1:9">
      <c r="A170" s="1435"/>
      <c r="B170" s="241" t="s">
        <v>350</v>
      </c>
      <c r="C170" s="240"/>
      <c r="D170" s="295">
        <v>17</v>
      </c>
      <c r="E170" s="295">
        <v>0.4</v>
      </c>
      <c r="F170" s="369">
        <f>E170*D170</f>
        <v>6.8000000000000007</v>
      </c>
      <c r="G170" s="370" t="s">
        <v>21953</v>
      </c>
    </row>
    <row r="171" spans="1:9">
      <c r="A171" s="1435"/>
      <c r="B171" s="1407" t="s">
        <v>21773</v>
      </c>
      <c r="C171" s="1407"/>
      <c r="D171" s="1407"/>
      <c r="E171" s="1407"/>
      <c r="F171" s="1407"/>
      <c r="G171" s="1051"/>
    </row>
    <row r="172" spans="1:9">
      <c r="A172" s="1435"/>
      <c r="B172" s="241" t="s">
        <v>350</v>
      </c>
      <c r="C172" s="240"/>
      <c r="D172" s="295">
        <v>489.22</v>
      </c>
      <c r="E172" s="295">
        <v>0.1</v>
      </c>
      <c r="F172" s="369">
        <f>E172*D172</f>
        <v>48.922000000000004</v>
      </c>
      <c r="G172" s="370" t="s">
        <v>95</v>
      </c>
      <c r="H172" s="893" t="s">
        <v>95</v>
      </c>
      <c r="I172" s="893" t="s">
        <v>21953</v>
      </c>
    </row>
    <row r="173" spans="1:9" ht="16.2" thickBot="1">
      <c r="A173" s="1436"/>
      <c r="B173" s="381" t="s">
        <v>350</v>
      </c>
      <c r="C173" s="382"/>
      <c r="D173" s="383">
        <v>3.5</v>
      </c>
      <c r="E173" s="383">
        <v>0.4</v>
      </c>
      <c r="F173" s="373">
        <f>E173*D173</f>
        <v>1.4000000000000001</v>
      </c>
      <c r="G173" s="374" t="s">
        <v>21953</v>
      </c>
      <c r="H173" s="894">
        <f>F160+F163+F166+F169+F172</f>
        <v>409.39300000000003</v>
      </c>
      <c r="I173" s="894">
        <f>F161+F164+F167+F170+F173</f>
        <v>19.399999999999999</v>
      </c>
    </row>
    <row r="174" spans="1:9">
      <c r="A174" s="1434" t="s">
        <v>214</v>
      </c>
      <c r="B174" s="1437" t="s">
        <v>352</v>
      </c>
      <c r="C174" s="1437"/>
      <c r="D174" s="1437"/>
      <c r="E174" s="1437"/>
      <c r="F174" s="1437"/>
      <c r="G174" s="1438"/>
    </row>
    <row r="175" spans="1:9">
      <c r="A175" s="1435"/>
      <c r="B175" s="475" t="s">
        <v>21954</v>
      </c>
      <c r="C175" s="364" t="s">
        <v>16</v>
      </c>
      <c r="D175" s="385">
        <f>SUMIFS($D$7:$D$88,$G$7:$G$88,"2X4")</f>
        <v>5827.6579999999994</v>
      </c>
      <c r="E175" s="386" t="s">
        <v>8</v>
      </c>
      <c r="F175" s="386" t="s">
        <v>90</v>
      </c>
      <c r="G175" s="387">
        <f>SUMIFS($F$7:$F$88,$G$7:$G$88,"2X4")</f>
        <v>145.69145000000003</v>
      </c>
    </row>
    <row r="176" spans="1:9">
      <c r="A176" s="1435"/>
      <c r="B176" s="475" t="s">
        <v>95</v>
      </c>
      <c r="C176" s="364" t="s">
        <v>353</v>
      </c>
      <c r="D176" s="388">
        <f>SUMIFS($D$7:$D$88,$G$7:$G$88,"Contínua")</f>
        <v>625</v>
      </c>
      <c r="E176" s="389" t="s">
        <v>8</v>
      </c>
      <c r="F176" s="389" t="s">
        <v>90</v>
      </c>
      <c r="G176" s="390">
        <f>SUMIFS($F$7:$F$88,$G$7:$G$88,"Contínua")</f>
        <v>62.5</v>
      </c>
    </row>
    <row r="177" spans="1:8">
      <c r="A177" s="1435"/>
      <c r="B177" s="1450" t="s">
        <v>354</v>
      </c>
      <c r="C177" s="1450"/>
      <c r="D177" s="385">
        <f>SUM(D175:D176)</f>
        <v>6452.6579999999994</v>
      </c>
      <c r="E177" s="389" t="s">
        <v>8</v>
      </c>
      <c r="F177" s="389"/>
      <c r="G177" s="387">
        <f>SUM(G175:G176)</f>
        <v>208.19145000000003</v>
      </c>
    </row>
    <row r="178" spans="1:8">
      <c r="A178" s="1435"/>
      <c r="B178" s="1439" t="s">
        <v>21802</v>
      </c>
      <c r="C178" s="1439"/>
      <c r="D178" s="1439"/>
      <c r="E178" s="1439"/>
      <c r="F178" s="1439"/>
      <c r="G178" s="1440"/>
    </row>
    <row r="179" spans="1:8">
      <c r="A179" s="1435"/>
      <c r="B179" s="475" t="s">
        <v>95</v>
      </c>
      <c r="C179" s="364" t="s">
        <v>16</v>
      </c>
      <c r="D179" s="385">
        <f>SUMIFS($D$89:$D$173,$G$89:$G$173,"Contínua")</f>
        <v>9554.4329999999973</v>
      </c>
      <c r="E179" s="386" t="s">
        <v>8</v>
      </c>
      <c r="F179" s="386" t="s">
        <v>90</v>
      </c>
      <c r="G179" s="387">
        <f>SUMIFS($F$7:$F$173,$G$7:$G$173,"Contínua")</f>
        <v>1099.9733000000001</v>
      </c>
    </row>
    <row r="180" spans="1:8">
      <c r="A180" s="1435"/>
      <c r="B180" s="475" t="s">
        <v>21953</v>
      </c>
      <c r="C180" s="364" t="s">
        <v>353</v>
      </c>
      <c r="D180" s="388">
        <f>SUMIFS($D$89:$D$173,$G$89:$G$173,"Retenção")</f>
        <v>142.85</v>
      </c>
      <c r="E180" s="389" t="s">
        <v>8</v>
      </c>
      <c r="F180" s="389" t="s">
        <v>90</v>
      </c>
      <c r="G180" s="387">
        <f>SUMIFS($F$89:$F$173,$G$89:$G$173,"Retenção")</f>
        <v>115.77699999999997</v>
      </c>
    </row>
    <row r="181" spans="1:8">
      <c r="A181" s="1435"/>
      <c r="B181" s="1450" t="s">
        <v>354</v>
      </c>
      <c r="C181" s="1450"/>
      <c r="D181" s="385">
        <f>SUM(D179:D180)</f>
        <v>9697.2829999999976</v>
      </c>
      <c r="E181" s="389" t="s">
        <v>8</v>
      </c>
      <c r="F181" s="389"/>
      <c r="G181" s="391">
        <f>SUM(G179:G180)</f>
        <v>1215.7503000000002</v>
      </c>
    </row>
    <row r="182" spans="1:8">
      <c r="A182" s="1435"/>
      <c r="B182" s="1439" t="s">
        <v>355</v>
      </c>
      <c r="C182" s="1439"/>
      <c r="D182" s="1439"/>
      <c r="E182" s="1439"/>
      <c r="F182" s="1439"/>
      <c r="G182" s="1440"/>
    </row>
    <row r="183" spans="1:8">
      <c r="A183" s="1435"/>
      <c r="B183" s="1460" t="s">
        <v>356</v>
      </c>
      <c r="C183" s="1460"/>
      <c r="D183" s="1467">
        <f>D181</f>
        <v>9697.2829999999976</v>
      </c>
      <c r="E183" s="1467"/>
      <c r="F183" s="1467"/>
      <c r="G183" s="1474"/>
    </row>
    <row r="184" spans="1:8">
      <c r="A184" s="1435"/>
      <c r="B184" s="1430" t="s">
        <v>357</v>
      </c>
      <c r="C184" s="1430"/>
      <c r="D184" s="1461">
        <f>G180</f>
        <v>115.77699999999997</v>
      </c>
      <c r="E184" s="1462"/>
      <c r="F184" s="1462"/>
      <c r="G184" s="1463"/>
    </row>
    <row r="185" spans="1:8">
      <c r="A185" s="1435"/>
      <c r="B185" s="1460" t="s">
        <v>358</v>
      </c>
      <c r="C185" s="1460"/>
      <c r="D185" s="1461">
        <f>G179</f>
        <v>1099.9733000000001</v>
      </c>
      <c r="E185" s="1462"/>
      <c r="F185" s="1462"/>
      <c r="G185" s="1463"/>
    </row>
    <row r="186" spans="1:8">
      <c r="A186" s="1435"/>
      <c r="B186" s="1460" t="s">
        <v>359</v>
      </c>
      <c r="C186" s="1460"/>
      <c r="D186" s="1461">
        <f>G175</f>
        <v>145.69145000000003</v>
      </c>
      <c r="E186" s="1462"/>
      <c r="F186" s="1462"/>
      <c r="G186" s="1463"/>
    </row>
    <row r="187" spans="1:8">
      <c r="A187" s="1435"/>
      <c r="B187" s="1460" t="s">
        <v>360</v>
      </c>
      <c r="C187" s="1460"/>
      <c r="D187" s="1464">
        <f>G176</f>
        <v>62.5</v>
      </c>
      <c r="E187" s="1465"/>
      <c r="F187" s="1465"/>
      <c r="G187" s="1466"/>
    </row>
    <row r="188" spans="1:8">
      <c r="A188" s="1435"/>
      <c r="B188" s="1430" t="s">
        <v>96</v>
      </c>
      <c r="C188" s="1430"/>
      <c r="D188" s="1467">
        <f>D183+D184+D186+D187+D185</f>
        <v>11121.224749999998</v>
      </c>
      <c r="E188" s="1468"/>
      <c r="F188" s="1468"/>
      <c r="G188" s="1469"/>
    </row>
    <row r="189" spans="1:8" ht="16.2" thickBot="1">
      <c r="A189" s="1436"/>
      <c r="B189" s="1470" t="s">
        <v>361</v>
      </c>
      <c r="C189" s="1470"/>
      <c r="D189" s="1471">
        <f>G180</f>
        <v>115.77699999999997</v>
      </c>
      <c r="E189" s="1472"/>
      <c r="F189" s="1472"/>
      <c r="G189" s="1473"/>
    </row>
    <row r="191" spans="1:8">
      <c r="C191" s="362" t="s">
        <v>22002</v>
      </c>
    </row>
    <row r="192" spans="1:8">
      <c r="C192" s="1430" t="s">
        <v>96</v>
      </c>
      <c r="D192" s="1430"/>
      <c r="E192" s="481">
        <f>SUM(D126:D128,D123:D124,D120:D121,D117:D118,D114:D115,F126:F128,F123:F124,F120:F121,F117:F118,F114:F115,F42:F43,F39:F40,F36:F37,F33:F34,F30:F31)</f>
        <v>1528.1819499999999</v>
      </c>
      <c r="F192" s="241" t="s">
        <v>22003</v>
      </c>
      <c r="G192" s="241"/>
      <c r="H192" s="380"/>
    </row>
  </sheetData>
  <mergeCells count="96">
    <mergeCell ref="B188:C188"/>
    <mergeCell ref="D188:G188"/>
    <mergeCell ref="B189:C189"/>
    <mergeCell ref="D189:G189"/>
    <mergeCell ref="A174:A189"/>
    <mergeCell ref="B174:G174"/>
    <mergeCell ref="B177:C177"/>
    <mergeCell ref="B178:G178"/>
    <mergeCell ref="B181:C181"/>
    <mergeCell ref="B182:G182"/>
    <mergeCell ref="B183:C183"/>
    <mergeCell ref="D183:G183"/>
    <mergeCell ref="B184:C184"/>
    <mergeCell ref="D184:G184"/>
    <mergeCell ref="B185:C185"/>
    <mergeCell ref="D185:G185"/>
    <mergeCell ref="B186:C186"/>
    <mergeCell ref="D186:G186"/>
    <mergeCell ref="B187:C187"/>
    <mergeCell ref="D187:G187"/>
    <mergeCell ref="A159:A173"/>
    <mergeCell ref="B159:G159"/>
    <mergeCell ref="B162:G162"/>
    <mergeCell ref="B165:G165"/>
    <mergeCell ref="B168:G168"/>
    <mergeCell ref="B171:G171"/>
    <mergeCell ref="A129:A158"/>
    <mergeCell ref="B129:G129"/>
    <mergeCell ref="B132:G132"/>
    <mergeCell ref="B135:G135"/>
    <mergeCell ref="B138:G138"/>
    <mergeCell ref="B141:G141"/>
    <mergeCell ref="B144:G144"/>
    <mergeCell ref="B147:G147"/>
    <mergeCell ref="B150:G150"/>
    <mergeCell ref="B153:G153"/>
    <mergeCell ref="B156:G156"/>
    <mergeCell ref="B109:G109"/>
    <mergeCell ref="B110:G110"/>
    <mergeCell ref="A89:A108"/>
    <mergeCell ref="B90:G90"/>
    <mergeCell ref="B94:G94"/>
    <mergeCell ref="B98:G98"/>
    <mergeCell ref="B16:G16"/>
    <mergeCell ref="B102:G102"/>
    <mergeCell ref="B22:G22"/>
    <mergeCell ref="A44:A73"/>
    <mergeCell ref="B44:G44"/>
    <mergeCell ref="B47:G47"/>
    <mergeCell ref="B50:G50"/>
    <mergeCell ref="B53:G53"/>
    <mergeCell ref="B56:G56"/>
    <mergeCell ref="B59:G59"/>
    <mergeCell ref="B62:G62"/>
    <mergeCell ref="B65:G65"/>
    <mergeCell ref="B68:G68"/>
    <mergeCell ref="B71:G71"/>
    <mergeCell ref="B97:G97"/>
    <mergeCell ref="B101:G101"/>
    <mergeCell ref="B5:G5"/>
    <mergeCell ref="B6:G6"/>
    <mergeCell ref="B8:G8"/>
    <mergeCell ref="B11:G11"/>
    <mergeCell ref="B13:G13"/>
    <mergeCell ref="A1:G1"/>
    <mergeCell ref="B93:G93"/>
    <mergeCell ref="B86:G86"/>
    <mergeCell ref="B89:G89"/>
    <mergeCell ref="A74:A88"/>
    <mergeCell ref="B80:G80"/>
    <mergeCell ref="B83:G83"/>
    <mergeCell ref="A2:A4"/>
    <mergeCell ref="B2:G2"/>
    <mergeCell ref="A5:A27"/>
    <mergeCell ref="B32:G32"/>
    <mergeCell ref="B35:G35"/>
    <mergeCell ref="B38:G38"/>
    <mergeCell ref="B3:C4"/>
    <mergeCell ref="G3:G4"/>
    <mergeCell ref="B19:G19"/>
    <mergeCell ref="B41:G41"/>
    <mergeCell ref="B25:G25"/>
    <mergeCell ref="B29:G29"/>
    <mergeCell ref="A29:A43"/>
    <mergeCell ref="C192:D192"/>
    <mergeCell ref="B74:G74"/>
    <mergeCell ref="B77:G77"/>
    <mergeCell ref="A113:A128"/>
    <mergeCell ref="B113:G113"/>
    <mergeCell ref="B116:G116"/>
    <mergeCell ref="B119:G119"/>
    <mergeCell ref="B122:G122"/>
    <mergeCell ref="B125:G125"/>
    <mergeCell ref="B105:G105"/>
    <mergeCell ref="B106:G106"/>
    <mergeCell ref="A109:A112"/>
  </mergeCells>
  <printOptions horizontalCentered="1"/>
  <pageMargins left="0.11811023622047245" right="0.11811023622047245" top="0.19685039370078741" bottom="0.19685039370078741" header="0.31496062992125984" footer="0.31496062992125984"/>
  <pageSetup paperSize="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82ACF-D165-4240-9740-651B16BDE86E}">
  <sheetPr>
    <tabColor rgb="FF00B050"/>
  </sheetPr>
  <dimension ref="A1:M273"/>
  <sheetViews>
    <sheetView zoomScale="70" zoomScaleNormal="70" workbookViewId="0">
      <selection sqref="A1:G218"/>
    </sheetView>
  </sheetViews>
  <sheetFormatPr defaultRowHeight="25.8"/>
  <cols>
    <col min="1" max="1" width="13.6640625" style="446" customWidth="1"/>
    <col min="2" max="2" width="75.44140625" style="362" bestFit="1" customWidth="1"/>
    <col min="3" max="3" width="20.6640625" style="362" customWidth="1"/>
    <col min="4" max="4" width="14.33203125" style="362" customWidth="1"/>
    <col min="5" max="5" width="16.5546875" style="362" bestFit="1" customWidth="1"/>
    <col min="6" max="6" width="12.6640625" style="362" bestFit="1" customWidth="1"/>
    <col min="7" max="7" width="19" style="362" bestFit="1" customWidth="1"/>
    <col min="8" max="8" width="27.44140625" style="893" customWidth="1"/>
    <col min="9" max="9" width="14.44140625" style="893" bestFit="1" customWidth="1"/>
    <col min="10" max="10" width="15.5546875" style="362" bestFit="1" customWidth="1"/>
    <col min="11" max="253" width="9.109375" style="362"/>
    <col min="254" max="254" width="75.44140625" style="362" bestFit="1" customWidth="1"/>
    <col min="255" max="255" width="20.6640625" style="362" customWidth="1"/>
    <col min="256" max="256" width="14.33203125" style="362" customWidth="1"/>
    <col min="257" max="257" width="16.5546875" style="362" bestFit="1" customWidth="1"/>
    <col min="258" max="258" width="13.6640625" style="362" bestFit="1" customWidth="1"/>
    <col min="259" max="259" width="19.88671875" style="362" bestFit="1" customWidth="1"/>
    <col min="260" max="260" width="40.33203125" style="362" customWidth="1"/>
    <col min="261" max="261" width="25.6640625" style="362" customWidth="1"/>
    <col min="262" max="262" width="15.6640625" style="362" customWidth="1"/>
    <col min="263" max="263" width="18.6640625" style="362" customWidth="1"/>
    <col min="264" max="264" width="27.44140625" style="362" customWidth="1"/>
    <col min="265" max="265" width="14.44140625" style="362" bestFit="1" customWidth="1"/>
    <col min="266" max="509" width="9.109375" style="362"/>
    <col min="510" max="510" width="75.44140625" style="362" bestFit="1" customWidth="1"/>
    <col min="511" max="511" width="20.6640625" style="362" customWidth="1"/>
    <col min="512" max="512" width="14.33203125" style="362" customWidth="1"/>
    <col min="513" max="513" width="16.5546875" style="362" bestFit="1" customWidth="1"/>
    <col min="514" max="514" width="13.6640625" style="362" bestFit="1" customWidth="1"/>
    <col min="515" max="515" width="19.88671875" style="362" bestFit="1" customWidth="1"/>
    <col min="516" max="516" width="40.33203125" style="362" customWidth="1"/>
    <col min="517" max="517" width="25.6640625" style="362" customWidth="1"/>
    <col min="518" max="518" width="15.6640625" style="362" customWidth="1"/>
    <col min="519" max="519" width="18.6640625" style="362" customWidth="1"/>
    <col min="520" max="520" width="27.44140625" style="362" customWidth="1"/>
    <col min="521" max="521" width="14.44140625" style="362" bestFit="1" customWidth="1"/>
    <col min="522" max="765" width="9.109375" style="362"/>
    <col min="766" max="766" width="75.44140625" style="362" bestFit="1" customWidth="1"/>
    <col min="767" max="767" width="20.6640625" style="362" customWidth="1"/>
    <col min="768" max="768" width="14.33203125" style="362" customWidth="1"/>
    <col min="769" max="769" width="16.5546875" style="362" bestFit="1" customWidth="1"/>
    <col min="770" max="770" width="13.6640625" style="362" bestFit="1" customWidth="1"/>
    <col min="771" max="771" width="19.88671875" style="362" bestFit="1" customWidth="1"/>
    <col min="772" max="772" width="40.33203125" style="362" customWidth="1"/>
    <col min="773" max="773" width="25.6640625" style="362" customWidth="1"/>
    <col min="774" max="774" width="15.6640625" style="362" customWidth="1"/>
    <col min="775" max="775" width="18.6640625" style="362" customWidth="1"/>
    <col min="776" max="776" width="27.44140625" style="362" customWidth="1"/>
    <col min="777" max="777" width="14.44140625" style="362" bestFit="1" customWidth="1"/>
    <col min="778" max="1021" width="9.109375" style="362"/>
    <col min="1022" max="1022" width="75.44140625" style="362" bestFit="1" customWidth="1"/>
    <col min="1023" max="1023" width="20.6640625" style="362" customWidth="1"/>
    <col min="1024" max="1024" width="14.33203125" style="362" customWidth="1"/>
    <col min="1025" max="1025" width="16.5546875" style="362" bestFit="1" customWidth="1"/>
    <col min="1026" max="1026" width="13.6640625" style="362" bestFit="1" customWidth="1"/>
    <col min="1027" max="1027" width="19.88671875" style="362" bestFit="1" customWidth="1"/>
    <col min="1028" max="1028" width="40.33203125" style="362" customWidth="1"/>
    <col min="1029" max="1029" width="25.6640625" style="362" customWidth="1"/>
    <col min="1030" max="1030" width="15.6640625" style="362" customWidth="1"/>
    <col min="1031" max="1031" width="18.6640625" style="362" customWidth="1"/>
    <col min="1032" max="1032" width="27.44140625" style="362" customWidth="1"/>
    <col min="1033" max="1033" width="14.44140625" style="362" bestFit="1" customWidth="1"/>
    <col min="1034" max="1277" width="9.109375" style="362"/>
    <col min="1278" max="1278" width="75.44140625" style="362" bestFit="1" customWidth="1"/>
    <col min="1279" max="1279" width="20.6640625" style="362" customWidth="1"/>
    <col min="1280" max="1280" width="14.33203125" style="362" customWidth="1"/>
    <col min="1281" max="1281" width="16.5546875" style="362" bestFit="1" customWidth="1"/>
    <col min="1282" max="1282" width="13.6640625" style="362" bestFit="1" customWidth="1"/>
    <col min="1283" max="1283" width="19.88671875" style="362" bestFit="1" customWidth="1"/>
    <col min="1284" max="1284" width="40.33203125" style="362" customWidth="1"/>
    <col min="1285" max="1285" width="25.6640625" style="362" customWidth="1"/>
    <col min="1286" max="1286" width="15.6640625" style="362" customWidth="1"/>
    <col min="1287" max="1287" width="18.6640625" style="362" customWidth="1"/>
    <col min="1288" max="1288" width="27.44140625" style="362" customWidth="1"/>
    <col min="1289" max="1289" width="14.44140625" style="362" bestFit="1" customWidth="1"/>
    <col min="1290" max="1533" width="9.109375" style="362"/>
    <col min="1534" max="1534" width="75.44140625" style="362" bestFit="1" customWidth="1"/>
    <col min="1535" max="1535" width="20.6640625" style="362" customWidth="1"/>
    <col min="1536" max="1536" width="14.33203125" style="362" customWidth="1"/>
    <col min="1537" max="1537" width="16.5546875" style="362" bestFit="1" customWidth="1"/>
    <col min="1538" max="1538" width="13.6640625" style="362" bestFit="1" customWidth="1"/>
    <col min="1539" max="1539" width="19.88671875" style="362" bestFit="1" customWidth="1"/>
    <col min="1540" max="1540" width="40.33203125" style="362" customWidth="1"/>
    <col min="1541" max="1541" width="25.6640625" style="362" customWidth="1"/>
    <col min="1542" max="1542" width="15.6640625" style="362" customWidth="1"/>
    <col min="1543" max="1543" width="18.6640625" style="362" customWidth="1"/>
    <col min="1544" max="1544" width="27.44140625" style="362" customWidth="1"/>
    <col min="1545" max="1545" width="14.44140625" style="362" bestFit="1" customWidth="1"/>
    <col min="1546" max="1789" width="9.109375" style="362"/>
    <col min="1790" max="1790" width="75.44140625" style="362" bestFit="1" customWidth="1"/>
    <col min="1791" max="1791" width="20.6640625" style="362" customWidth="1"/>
    <col min="1792" max="1792" width="14.33203125" style="362" customWidth="1"/>
    <col min="1793" max="1793" width="16.5546875" style="362" bestFit="1" customWidth="1"/>
    <col min="1794" max="1794" width="13.6640625" style="362" bestFit="1" customWidth="1"/>
    <col min="1795" max="1795" width="19.88671875" style="362" bestFit="1" customWidth="1"/>
    <col min="1796" max="1796" width="40.33203125" style="362" customWidth="1"/>
    <col min="1797" max="1797" width="25.6640625" style="362" customWidth="1"/>
    <col min="1798" max="1798" width="15.6640625" style="362" customWidth="1"/>
    <col min="1799" max="1799" width="18.6640625" style="362" customWidth="1"/>
    <col min="1800" max="1800" width="27.44140625" style="362" customWidth="1"/>
    <col min="1801" max="1801" width="14.44140625" style="362" bestFit="1" customWidth="1"/>
    <col min="1802" max="2045" width="9.109375" style="362"/>
    <col min="2046" max="2046" width="75.44140625" style="362" bestFit="1" customWidth="1"/>
    <col min="2047" max="2047" width="20.6640625" style="362" customWidth="1"/>
    <col min="2048" max="2048" width="14.33203125" style="362" customWidth="1"/>
    <col min="2049" max="2049" width="16.5546875" style="362" bestFit="1" customWidth="1"/>
    <col min="2050" max="2050" width="13.6640625" style="362" bestFit="1" customWidth="1"/>
    <col min="2051" max="2051" width="19.88671875" style="362" bestFit="1" customWidth="1"/>
    <col min="2052" max="2052" width="40.33203125" style="362" customWidth="1"/>
    <col min="2053" max="2053" width="25.6640625" style="362" customWidth="1"/>
    <col min="2054" max="2054" width="15.6640625" style="362" customWidth="1"/>
    <col min="2055" max="2055" width="18.6640625" style="362" customWidth="1"/>
    <col min="2056" max="2056" width="27.44140625" style="362" customWidth="1"/>
    <col min="2057" max="2057" width="14.44140625" style="362" bestFit="1" customWidth="1"/>
    <col min="2058" max="2301" width="9.109375" style="362"/>
    <col min="2302" max="2302" width="75.44140625" style="362" bestFit="1" customWidth="1"/>
    <col min="2303" max="2303" width="20.6640625" style="362" customWidth="1"/>
    <col min="2304" max="2304" width="14.33203125" style="362" customWidth="1"/>
    <col min="2305" max="2305" width="16.5546875" style="362" bestFit="1" customWidth="1"/>
    <col min="2306" max="2306" width="13.6640625" style="362" bestFit="1" customWidth="1"/>
    <col min="2307" max="2307" width="19.88671875" style="362" bestFit="1" customWidth="1"/>
    <col min="2308" max="2308" width="40.33203125" style="362" customWidth="1"/>
    <col min="2309" max="2309" width="25.6640625" style="362" customWidth="1"/>
    <col min="2310" max="2310" width="15.6640625" style="362" customWidth="1"/>
    <col min="2311" max="2311" width="18.6640625" style="362" customWidth="1"/>
    <col min="2312" max="2312" width="27.44140625" style="362" customWidth="1"/>
    <col min="2313" max="2313" width="14.44140625" style="362" bestFit="1" customWidth="1"/>
    <col min="2314" max="2557" width="9.109375" style="362"/>
    <col min="2558" max="2558" width="75.44140625" style="362" bestFit="1" customWidth="1"/>
    <col min="2559" max="2559" width="20.6640625" style="362" customWidth="1"/>
    <col min="2560" max="2560" width="14.33203125" style="362" customWidth="1"/>
    <col min="2561" max="2561" width="16.5546875" style="362" bestFit="1" customWidth="1"/>
    <col min="2562" max="2562" width="13.6640625" style="362" bestFit="1" customWidth="1"/>
    <col min="2563" max="2563" width="19.88671875" style="362" bestFit="1" customWidth="1"/>
    <col min="2564" max="2564" width="40.33203125" style="362" customWidth="1"/>
    <col min="2565" max="2565" width="25.6640625" style="362" customWidth="1"/>
    <col min="2566" max="2566" width="15.6640625" style="362" customWidth="1"/>
    <col min="2567" max="2567" width="18.6640625" style="362" customWidth="1"/>
    <col min="2568" max="2568" width="27.44140625" style="362" customWidth="1"/>
    <col min="2569" max="2569" width="14.44140625" style="362" bestFit="1" customWidth="1"/>
    <col min="2570" max="2813" width="9.109375" style="362"/>
    <col min="2814" max="2814" width="75.44140625" style="362" bestFit="1" customWidth="1"/>
    <col min="2815" max="2815" width="20.6640625" style="362" customWidth="1"/>
    <col min="2816" max="2816" width="14.33203125" style="362" customWidth="1"/>
    <col min="2817" max="2817" width="16.5546875" style="362" bestFit="1" customWidth="1"/>
    <col min="2818" max="2818" width="13.6640625" style="362" bestFit="1" customWidth="1"/>
    <col min="2819" max="2819" width="19.88671875" style="362" bestFit="1" customWidth="1"/>
    <col min="2820" max="2820" width="40.33203125" style="362" customWidth="1"/>
    <col min="2821" max="2821" width="25.6640625" style="362" customWidth="1"/>
    <col min="2822" max="2822" width="15.6640625" style="362" customWidth="1"/>
    <col min="2823" max="2823" width="18.6640625" style="362" customWidth="1"/>
    <col min="2824" max="2824" width="27.44140625" style="362" customWidth="1"/>
    <col min="2825" max="2825" width="14.44140625" style="362" bestFit="1" customWidth="1"/>
    <col min="2826" max="3069" width="9.109375" style="362"/>
    <col min="3070" max="3070" width="75.44140625" style="362" bestFit="1" customWidth="1"/>
    <col min="3071" max="3071" width="20.6640625" style="362" customWidth="1"/>
    <col min="3072" max="3072" width="14.33203125" style="362" customWidth="1"/>
    <col min="3073" max="3073" width="16.5546875" style="362" bestFit="1" customWidth="1"/>
    <col min="3074" max="3074" width="13.6640625" style="362" bestFit="1" customWidth="1"/>
    <col min="3075" max="3075" width="19.88671875" style="362" bestFit="1" customWidth="1"/>
    <col min="3076" max="3076" width="40.33203125" style="362" customWidth="1"/>
    <col min="3077" max="3077" width="25.6640625" style="362" customWidth="1"/>
    <col min="3078" max="3078" width="15.6640625" style="362" customWidth="1"/>
    <col min="3079" max="3079" width="18.6640625" style="362" customWidth="1"/>
    <col min="3080" max="3080" width="27.44140625" style="362" customWidth="1"/>
    <col min="3081" max="3081" width="14.44140625" style="362" bestFit="1" customWidth="1"/>
    <col min="3082" max="3325" width="9.109375" style="362"/>
    <col min="3326" max="3326" width="75.44140625" style="362" bestFit="1" customWidth="1"/>
    <col min="3327" max="3327" width="20.6640625" style="362" customWidth="1"/>
    <col min="3328" max="3328" width="14.33203125" style="362" customWidth="1"/>
    <col min="3329" max="3329" width="16.5546875" style="362" bestFit="1" customWidth="1"/>
    <col min="3330" max="3330" width="13.6640625" style="362" bestFit="1" customWidth="1"/>
    <col min="3331" max="3331" width="19.88671875" style="362" bestFit="1" customWidth="1"/>
    <col min="3332" max="3332" width="40.33203125" style="362" customWidth="1"/>
    <col min="3333" max="3333" width="25.6640625" style="362" customWidth="1"/>
    <col min="3334" max="3334" width="15.6640625" style="362" customWidth="1"/>
    <col min="3335" max="3335" width="18.6640625" style="362" customWidth="1"/>
    <col min="3336" max="3336" width="27.44140625" style="362" customWidth="1"/>
    <col min="3337" max="3337" width="14.44140625" style="362" bestFit="1" customWidth="1"/>
    <col min="3338" max="3581" width="9.109375" style="362"/>
    <col min="3582" max="3582" width="75.44140625" style="362" bestFit="1" customWidth="1"/>
    <col min="3583" max="3583" width="20.6640625" style="362" customWidth="1"/>
    <col min="3584" max="3584" width="14.33203125" style="362" customWidth="1"/>
    <col min="3585" max="3585" width="16.5546875" style="362" bestFit="1" customWidth="1"/>
    <col min="3586" max="3586" width="13.6640625" style="362" bestFit="1" customWidth="1"/>
    <col min="3587" max="3587" width="19.88671875" style="362" bestFit="1" customWidth="1"/>
    <col min="3588" max="3588" width="40.33203125" style="362" customWidth="1"/>
    <col min="3589" max="3589" width="25.6640625" style="362" customWidth="1"/>
    <col min="3590" max="3590" width="15.6640625" style="362" customWidth="1"/>
    <col min="3591" max="3591" width="18.6640625" style="362" customWidth="1"/>
    <col min="3592" max="3592" width="27.44140625" style="362" customWidth="1"/>
    <col min="3593" max="3593" width="14.44140625" style="362" bestFit="1" customWidth="1"/>
    <col min="3594" max="3837" width="9.109375" style="362"/>
    <col min="3838" max="3838" width="75.44140625" style="362" bestFit="1" customWidth="1"/>
    <col min="3839" max="3839" width="20.6640625" style="362" customWidth="1"/>
    <col min="3840" max="3840" width="14.33203125" style="362" customWidth="1"/>
    <col min="3841" max="3841" width="16.5546875" style="362" bestFit="1" customWidth="1"/>
    <col min="3842" max="3842" width="13.6640625" style="362" bestFit="1" customWidth="1"/>
    <col min="3843" max="3843" width="19.88671875" style="362" bestFit="1" customWidth="1"/>
    <col min="3844" max="3844" width="40.33203125" style="362" customWidth="1"/>
    <col min="3845" max="3845" width="25.6640625" style="362" customWidth="1"/>
    <col min="3846" max="3846" width="15.6640625" style="362" customWidth="1"/>
    <col min="3847" max="3847" width="18.6640625" style="362" customWidth="1"/>
    <col min="3848" max="3848" width="27.44140625" style="362" customWidth="1"/>
    <col min="3849" max="3849" width="14.44140625" style="362" bestFit="1" customWidth="1"/>
    <col min="3850" max="4093" width="9.109375" style="362"/>
    <col min="4094" max="4094" width="75.44140625" style="362" bestFit="1" customWidth="1"/>
    <col min="4095" max="4095" width="20.6640625" style="362" customWidth="1"/>
    <col min="4096" max="4096" width="14.33203125" style="362" customWidth="1"/>
    <col min="4097" max="4097" width="16.5546875" style="362" bestFit="1" customWidth="1"/>
    <col min="4098" max="4098" width="13.6640625" style="362" bestFit="1" customWidth="1"/>
    <col min="4099" max="4099" width="19.88671875" style="362" bestFit="1" customWidth="1"/>
    <col min="4100" max="4100" width="40.33203125" style="362" customWidth="1"/>
    <col min="4101" max="4101" width="25.6640625" style="362" customWidth="1"/>
    <col min="4102" max="4102" width="15.6640625" style="362" customWidth="1"/>
    <col min="4103" max="4103" width="18.6640625" style="362" customWidth="1"/>
    <col min="4104" max="4104" width="27.44140625" style="362" customWidth="1"/>
    <col min="4105" max="4105" width="14.44140625" style="362" bestFit="1" customWidth="1"/>
    <col min="4106" max="4349" width="9.109375" style="362"/>
    <col min="4350" max="4350" width="75.44140625" style="362" bestFit="1" customWidth="1"/>
    <col min="4351" max="4351" width="20.6640625" style="362" customWidth="1"/>
    <col min="4352" max="4352" width="14.33203125" style="362" customWidth="1"/>
    <col min="4353" max="4353" width="16.5546875" style="362" bestFit="1" customWidth="1"/>
    <col min="4354" max="4354" width="13.6640625" style="362" bestFit="1" customWidth="1"/>
    <col min="4355" max="4355" width="19.88671875" style="362" bestFit="1" customWidth="1"/>
    <col min="4356" max="4356" width="40.33203125" style="362" customWidth="1"/>
    <col min="4357" max="4357" width="25.6640625" style="362" customWidth="1"/>
    <col min="4358" max="4358" width="15.6640625" style="362" customWidth="1"/>
    <col min="4359" max="4359" width="18.6640625" style="362" customWidth="1"/>
    <col min="4360" max="4360" width="27.44140625" style="362" customWidth="1"/>
    <col min="4361" max="4361" width="14.44140625" style="362" bestFit="1" customWidth="1"/>
    <col min="4362" max="4605" width="9.109375" style="362"/>
    <col min="4606" max="4606" width="75.44140625" style="362" bestFit="1" customWidth="1"/>
    <col min="4607" max="4607" width="20.6640625" style="362" customWidth="1"/>
    <col min="4608" max="4608" width="14.33203125" style="362" customWidth="1"/>
    <col min="4609" max="4609" width="16.5546875" style="362" bestFit="1" customWidth="1"/>
    <col min="4610" max="4610" width="13.6640625" style="362" bestFit="1" customWidth="1"/>
    <col min="4611" max="4611" width="19.88671875" style="362" bestFit="1" customWidth="1"/>
    <col min="4612" max="4612" width="40.33203125" style="362" customWidth="1"/>
    <col min="4613" max="4613" width="25.6640625" style="362" customWidth="1"/>
    <col min="4614" max="4614" width="15.6640625" style="362" customWidth="1"/>
    <col min="4615" max="4615" width="18.6640625" style="362" customWidth="1"/>
    <col min="4616" max="4616" width="27.44140625" style="362" customWidth="1"/>
    <col min="4617" max="4617" width="14.44140625" style="362" bestFit="1" customWidth="1"/>
    <col min="4618" max="4861" width="9.109375" style="362"/>
    <col min="4862" max="4862" width="75.44140625" style="362" bestFit="1" customWidth="1"/>
    <col min="4863" max="4863" width="20.6640625" style="362" customWidth="1"/>
    <col min="4864" max="4864" width="14.33203125" style="362" customWidth="1"/>
    <col min="4865" max="4865" width="16.5546875" style="362" bestFit="1" customWidth="1"/>
    <col min="4866" max="4866" width="13.6640625" style="362" bestFit="1" customWidth="1"/>
    <col min="4867" max="4867" width="19.88671875" style="362" bestFit="1" customWidth="1"/>
    <col min="4868" max="4868" width="40.33203125" style="362" customWidth="1"/>
    <col min="4869" max="4869" width="25.6640625" style="362" customWidth="1"/>
    <col min="4870" max="4870" width="15.6640625" style="362" customWidth="1"/>
    <col min="4871" max="4871" width="18.6640625" style="362" customWidth="1"/>
    <col min="4872" max="4872" width="27.44140625" style="362" customWidth="1"/>
    <col min="4873" max="4873" width="14.44140625" style="362" bestFit="1" customWidth="1"/>
    <col min="4874" max="5117" width="9.109375" style="362"/>
    <col min="5118" max="5118" width="75.44140625" style="362" bestFit="1" customWidth="1"/>
    <col min="5119" max="5119" width="20.6640625" style="362" customWidth="1"/>
    <col min="5120" max="5120" width="14.33203125" style="362" customWidth="1"/>
    <col min="5121" max="5121" width="16.5546875" style="362" bestFit="1" customWidth="1"/>
    <col min="5122" max="5122" width="13.6640625" style="362" bestFit="1" customWidth="1"/>
    <col min="5123" max="5123" width="19.88671875" style="362" bestFit="1" customWidth="1"/>
    <col min="5124" max="5124" width="40.33203125" style="362" customWidth="1"/>
    <col min="5125" max="5125" width="25.6640625" style="362" customWidth="1"/>
    <col min="5126" max="5126" width="15.6640625" style="362" customWidth="1"/>
    <col min="5127" max="5127" width="18.6640625" style="362" customWidth="1"/>
    <col min="5128" max="5128" width="27.44140625" style="362" customWidth="1"/>
    <col min="5129" max="5129" width="14.44140625" style="362" bestFit="1" customWidth="1"/>
    <col min="5130" max="5373" width="9.109375" style="362"/>
    <col min="5374" max="5374" width="75.44140625" style="362" bestFit="1" customWidth="1"/>
    <col min="5375" max="5375" width="20.6640625" style="362" customWidth="1"/>
    <col min="5376" max="5376" width="14.33203125" style="362" customWidth="1"/>
    <col min="5377" max="5377" width="16.5546875" style="362" bestFit="1" customWidth="1"/>
    <col min="5378" max="5378" width="13.6640625" style="362" bestFit="1" customWidth="1"/>
    <col min="5379" max="5379" width="19.88671875" style="362" bestFit="1" customWidth="1"/>
    <col min="5380" max="5380" width="40.33203125" style="362" customWidth="1"/>
    <col min="5381" max="5381" width="25.6640625" style="362" customWidth="1"/>
    <col min="5382" max="5382" width="15.6640625" style="362" customWidth="1"/>
    <col min="5383" max="5383" width="18.6640625" style="362" customWidth="1"/>
    <col min="5384" max="5384" width="27.44140625" style="362" customWidth="1"/>
    <col min="5385" max="5385" width="14.44140625" style="362" bestFit="1" customWidth="1"/>
    <col min="5386" max="5629" width="9.109375" style="362"/>
    <col min="5630" max="5630" width="75.44140625" style="362" bestFit="1" customWidth="1"/>
    <col min="5631" max="5631" width="20.6640625" style="362" customWidth="1"/>
    <col min="5632" max="5632" width="14.33203125" style="362" customWidth="1"/>
    <col min="5633" max="5633" width="16.5546875" style="362" bestFit="1" customWidth="1"/>
    <col min="5634" max="5634" width="13.6640625" style="362" bestFit="1" customWidth="1"/>
    <col min="5635" max="5635" width="19.88671875" style="362" bestFit="1" customWidth="1"/>
    <col min="5636" max="5636" width="40.33203125" style="362" customWidth="1"/>
    <col min="5637" max="5637" width="25.6640625" style="362" customWidth="1"/>
    <col min="5638" max="5638" width="15.6640625" style="362" customWidth="1"/>
    <col min="5639" max="5639" width="18.6640625" style="362" customWidth="1"/>
    <col min="5640" max="5640" width="27.44140625" style="362" customWidth="1"/>
    <col min="5641" max="5641" width="14.44140625" style="362" bestFit="1" customWidth="1"/>
    <col min="5642" max="5885" width="9.109375" style="362"/>
    <col min="5886" max="5886" width="75.44140625" style="362" bestFit="1" customWidth="1"/>
    <col min="5887" max="5887" width="20.6640625" style="362" customWidth="1"/>
    <col min="5888" max="5888" width="14.33203125" style="362" customWidth="1"/>
    <col min="5889" max="5889" width="16.5546875" style="362" bestFit="1" customWidth="1"/>
    <col min="5890" max="5890" width="13.6640625" style="362" bestFit="1" customWidth="1"/>
    <col min="5891" max="5891" width="19.88671875" style="362" bestFit="1" customWidth="1"/>
    <col min="5892" max="5892" width="40.33203125" style="362" customWidth="1"/>
    <col min="5893" max="5893" width="25.6640625" style="362" customWidth="1"/>
    <col min="5894" max="5894" width="15.6640625" style="362" customWidth="1"/>
    <col min="5895" max="5895" width="18.6640625" style="362" customWidth="1"/>
    <col min="5896" max="5896" width="27.44140625" style="362" customWidth="1"/>
    <col min="5897" max="5897" width="14.44140625" style="362" bestFit="1" customWidth="1"/>
    <col min="5898" max="6141" width="9.109375" style="362"/>
    <col min="6142" max="6142" width="75.44140625" style="362" bestFit="1" customWidth="1"/>
    <col min="6143" max="6143" width="20.6640625" style="362" customWidth="1"/>
    <col min="6144" max="6144" width="14.33203125" style="362" customWidth="1"/>
    <col min="6145" max="6145" width="16.5546875" style="362" bestFit="1" customWidth="1"/>
    <col min="6146" max="6146" width="13.6640625" style="362" bestFit="1" customWidth="1"/>
    <col min="6147" max="6147" width="19.88671875" style="362" bestFit="1" customWidth="1"/>
    <col min="6148" max="6148" width="40.33203125" style="362" customWidth="1"/>
    <col min="6149" max="6149" width="25.6640625" style="362" customWidth="1"/>
    <col min="6150" max="6150" width="15.6640625" style="362" customWidth="1"/>
    <col min="6151" max="6151" width="18.6640625" style="362" customWidth="1"/>
    <col min="6152" max="6152" width="27.44140625" style="362" customWidth="1"/>
    <col min="6153" max="6153" width="14.44140625" style="362" bestFit="1" customWidth="1"/>
    <col min="6154" max="6397" width="9.109375" style="362"/>
    <col min="6398" max="6398" width="75.44140625" style="362" bestFit="1" customWidth="1"/>
    <col min="6399" max="6399" width="20.6640625" style="362" customWidth="1"/>
    <col min="6400" max="6400" width="14.33203125" style="362" customWidth="1"/>
    <col min="6401" max="6401" width="16.5546875" style="362" bestFit="1" customWidth="1"/>
    <col min="6402" max="6402" width="13.6640625" style="362" bestFit="1" customWidth="1"/>
    <col min="6403" max="6403" width="19.88671875" style="362" bestFit="1" customWidth="1"/>
    <col min="6404" max="6404" width="40.33203125" style="362" customWidth="1"/>
    <col min="6405" max="6405" width="25.6640625" style="362" customWidth="1"/>
    <col min="6406" max="6406" width="15.6640625" style="362" customWidth="1"/>
    <col min="6407" max="6407" width="18.6640625" style="362" customWidth="1"/>
    <col min="6408" max="6408" width="27.44140625" style="362" customWidth="1"/>
    <col min="6409" max="6409" width="14.44140625" style="362" bestFit="1" customWidth="1"/>
    <col min="6410" max="6653" width="9.109375" style="362"/>
    <col min="6654" max="6654" width="75.44140625" style="362" bestFit="1" customWidth="1"/>
    <col min="6655" max="6655" width="20.6640625" style="362" customWidth="1"/>
    <col min="6656" max="6656" width="14.33203125" style="362" customWidth="1"/>
    <col min="6657" max="6657" width="16.5546875" style="362" bestFit="1" customWidth="1"/>
    <col min="6658" max="6658" width="13.6640625" style="362" bestFit="1" customWidth="1"/>
    <col min="6659" max="6659" width="19.88671875" style="362" bestFit="1" customWidth="1"/>
    <col min="6660" max="6660" width="40.33203125" style="362" customWidth="1"/>
    <col min="6661" max="6661" width="25.6640625" style="362" customWidth="1"/>
    <col min="6662" max="6662" width="15.6640625" style="362" customWidth="1"/>
    <col min="6663" max="6663" width="18.6640625" style="362" customWidth="1"/>
    <col min="6664" max="6664" width="27.44140625" style="362" customWidth="1"/>
    <col min="6665" max="6665" width="14.44140625" style="362" bestFit="1" customWidth="1"/>
    <col min="6666" max="6909" width="9.109375" style="362"/>
    <col min="6910" max="6910" width="75.44140625" style="362" bestFit="1" customWidth="1"/>
    <col min="6911" max="6911" width="20.6640625" style="362" customWidth="1"/>
    <col min="6912" max="6912" width="14.33203125" style="362" customWidth="1"/>
    <col min="6913" max="6913" width="16.5546875" style="362" bestFit="1" customWidth="1"/>
    <col min="6914" max="6914" width="13.6640625" style="362" bestFit="1" customWidth="1"/>
    <col min="6915" max="6915" width="19.88671875" style="362" bestFit="1" customWidth="1"/>
    <col min="6916" max="6916" width="40.33203125" style="362" customWidth="1"/>
    <col min="6917" max="6917" width="25.6640625" style="362" customWidth="1"/>
    <col min="6918" max="6918" width="15.6640625" style="362" customWidth="1"/>
    <col min="6919" max="6919" width="18.6640625" style="362" customWidth="1"/>
    <col min="6920" max="6920" width="27.44140625" style="362" customWidth="1"/>
    <col min="6921" max="6921" width="14.44140625" style="362" bestFit="1" customWidth="1"/>
    <col min="6922" max="7165" width="9.109375" style="362"/>
    <col min="7166" max="7166" width="75.44140625" style="362" bestFit="1" customWidth="1"/>
    <col min="7167" max="7167" width="20.6640625" style="362" customWidth="1"/>
    <col min="7168" max="7168" width="14.33203125" style="362" customWidth="1"/>
    <col min="7169" max="7169" width="16.5546875" style="362" bestFit="1" customWidth="1"/>
    <col min="7170" max="7170" width="13.6640625" style="362" bestFit="1" customWidth="1"/>
    <col min="7171" max="7171" width="19.88671875" style="362" bestFit="1" customWidth="1"/>
    <col min="7172" max="7172" width="40.33203125" style="362" customWidth="1"/>
    <col min="7173" max="7173" width="25.6640625" style="362" customWidth="1"/>
    <col min="7174" max="7174" width="15.6640625" style="362" customWidth="1"/>
    <col min="7175" max="7175" width="18.6640625" style="362" customWidth="1"/>
    <col min="7176" max="7176" width="27.44140625" style="362" customWidth="1"/>
    <col min="7177" max="7177" width="14.44140625" style="362" bestFit="1" customWidth="1"/>
    <col min="7178" max="7421" width="9.109375" style="362"/>
    <col min="7422" max="7422" width="75.44140625" style="362" bestFit="1" customWidth="1"/>
    <col min="7423" max="7423" width="20.6640625" style="362" customWidth="1"/>
    <col min="7424" max="7424" width="14.33203125" style="362" customWidth="1"/>
    <col min="7425" max="7425" width="16.5546875" style="362" bestFit="1" customWidth="1"/>
    <col min="7426" max="7426" width="13.6640625" style="362" bestFit="1" customWidth="1"/>
    <col min="7427" max="7427" width="19.88671875" style="362" bestFit="1" customWidth="1"/>
    <col min="7428" max="7428" width="40.33203125" style="362" customWidth="1"/>
    <col min="7429" max="7429" width="25.6640625" style="362" customWidth="1"/>
    <col min="7430" max="7430" width="15.6640625" style="362" customWidth="1"/>
    <col min="7431" max="7431" width="18.6640625" style="362" customWidth="1"/>
    <col min="7432" max="7432" width="27.44140625" style="362" customWidth="1"/>
    <col min="7433" max="7433" width="14.44140625" style="362" bestFit="1" customWidth="1"/>
    <col min="7434" max="7677" width="9.109375" style="362"/>
    <col min="7678" max="7678" width="75.44140625" style="362" bestFit="1" customWidth="1"/>
    <col min="7679" max="7679" width="20.6640625" style="362" customWidth="1"/>
    <col min="7680" max="7680" width="14.33203125" style="362" customWidth="1"/>
    <col min="7681" max="7681" width="16.5546875" style="362" bestFit="1" customWidth="1"/>
    <col min="7682" max="7682" width="13.6640625" style="362" bestFit="1" customWidth="1"/>
    <col min="7683" max="7683" width="19.88671875" style="362" bestFit="1" customWidth="1"/>
    <col min="7684" max="7684" width="40.33203125" style="362" customWidth="1"/>
    <col min="7685" max="7685" width="25.6640625" style="362" customWidth="1"/>
    <col min="7686" max="7686" width="15.6640625" style="362" customWidth="1"/>
    <col min="7687" max="7687" width="18.6640625" style="362" customWidth="1"/>
    <col min="7688" max="7688" width="27.44140625" style="362" customWidth="1"/>
    <col min="7689" max="7689" width="14.44140625" style="362" bestFit="1" customWidth="1"/>
    <col min="7690" max="7933" width="9.109375" style="362"/>
    <col min="7934" max="7934" width="75.44140625" style="362" bestFit="1" customWidth="1"/>
    <col min="7935" max="7935" width="20.6640625" style="362" customWidth="1"/>
    <col min="7936" max="7936" width="14.33203125" style="362" customWidth="1"/>
    <col min="7937" max="7937" width="16.5546875" style="362" bestFit="1" customWidth="1"/>
    <col min="7938" max="7938" width="13.6640625" style="362" bestFit="1" customWidth="1"/>
    <col min="7939" max="7939" width="19.88671875" style="362" bestFit="1" customWidth="1"/>
    <col min="7940" max="7940" width="40.33203125" style="362" customWidth="1"/>
    <col min="7941" max="7941" width="25.6640625" style="362" customWidth="1"/>
    <col min="7942" max="7942" width="15.6640625" style="362" customWidth="1"/>
    <col min="7943" max="7943" width="18.6640625" style="362" customWidth="1"/>
    <col min="7944" max="7944" width="27.44140625" style="362" customWidth="1"/>
    <col min="7945" max="7945" width="14.44140625" style="362" bestFit="1" customWidth="1"/>
    <col min="7946" max="8189" width="9.109375" style="362"/>
    <col min="8190" max="8190" width="75.44140625" style="362" bestFit="1" customWidth="1"/>
    <col min="8191" max="8191" width="20.6640625" style="362" customWidth="1"/>
    <col min="8192" max="8192" width="14.33203125" style="362" customWidth="1"/>
    <col min="8193" max="8193" width="16.5546875" style="362" bestFit="1" customWidth="1"/>
    <col min="8194" max="8194" width="13.6640625" style="362" bestFit="1" customWidth="1"/>
    <col min="8195" max="8195" width="19.88671875" style="362" bestFit="1" customWidth="1"/>
    <col min="8196" max="8196" width="40.33203125" style="362" customWidth="1"/>
    <col min="8197" max="8197" width="25.6640625" style="362" customWidth="1"/>
    <col min="8198" max="8198" width="15.6640625" style="362" customWidth="1"/>
    <col min="8199" max="8199" width="18.6640625" style="362" customWidth="1"/>
    <col min="8200" max="8200" width="27.44140625" style="362" customWidth="1"/>
    <col min="8201" max="8201" width="14.44140625" style="362" bestFit="1" customWidth="1"/>
    <col min="8202" max="8445" width="9.109375" style="362"/>
    <col min="8446" max="8446" width="75.44140625" style="362" bestFit="1" customWidth="1"/>
    <col min="8447" max="8447" width="20.6640625" style="362" customWidth="1"/>
    <col min="8448" max="8448" width="14.33203125" style="362" customWidth="1"/>
    <col min="8449" max="8449" width="16.5546875" style="362" bestFit="1" customWidth="1"/>
    <col min="8450" max="8450" width="13.6640625" style="362" bestFit="1" customWidth="1"/>
    <col min="8451" max="8451" width="19.88671875" style="362" bestFit="1" customWidth="1"/>
    <col min="8452" max="8452" width="40.33203125" style="362" customWidth="1"/>
    <col min="8453" max="8453" width="25.6640625" style="362" customWidth="1"/>
    <col min="8454" max="8454" width="15.6640625" style="362" customWidth="1"/>
    <col min="8455" max="8455" width="18.6640625" style="362" customWidth="1"/>
    <col min="8456" max="8456" width="27.44140625" style="362" customWidth="1"/>
    <col min="8457" max="8457" width="14.44140625" style="362" bestFit="1" customWidth="1"/>
    <col min="8458" max="8701" width="9.109375" style="362"/>
    <col min="8702" max="8702" width="75.44140625" style="362" bestFit="1" customWidth="1"/>
    <col min="8703" max="8703" width="20.6640625" style="362" customWidth="1"/>
    <col min="8704" max="8704" width="14.33203125" style="362" customWidth="1"/>
    <col min="8705" max="8705" width="16.5546875" style="362" bestFit="1" customWidth="1"/>
    <col min="8706" max="8706" width="13.6640625" style="362" bestFit="1" customWidth="1"/>
    <col min="8707" max="8707" width="19.88671875" style="362" bestFit="1" customWidth="1"/>
    <col min="8708" max="8708" width="40.33203125" style="362" customWidth="1"/>
    <col min="8709" max="8709" width="25.6640625" style="362" customWidth="1"/>
    <col min="8710" max="8710" width="15.6640625" style="362" customWidth="1"/>
    <col min="8711" max="8711" width="18.6640625" style="362" customWidth="1"/>
    <col min="8712" max="8712" width="27.44140625" style="362" customWidth="1"/>
    <col min="8713" max="8713" width="14.44140625" style="362" bestFit="1" customWidth="1"/>
    <col min="8714" max="8957" width="9.109375" style="362"/>
    <col min="8958" max="8958" width="75.44140625" style="362" bestFit="1" customWidth="1"/>
    <col min="8959" max="8959" width="20.6640625" style="362" customWidth="1"/>
    <col min="8960" max="8960" width="14.33203125" style="362" customWidth="1"/>
    <col min="8961" max="8961" width="16.5546875" style="362" bestFit="1" customWidth="1"/>
    <col min="8962" max="8962" width="13.6640625" style="362" bestFit="1" customWidth="1"/>
    <col min="8963" max="8963" width="19.88671875" style="362" bestFit="1" customWidth="1"/>
    <col min="8964" max="8964" width="40.33203125" style="362" customWidth="1"/>
    <col min="8965" max="8965" width="25.6640625" style="362" customWidth="1"/>
    <col min="8966" max="8966" width="15.6640625" style="362" customWidth="1"/>
    <col min="8967" max="8967" width="18.6640625" style="362" customWidth="1"/>
    <col min="8968" max="8968" width="27.44140625" style="362" customWidth="1"/>
    <col min="8969" max="8969" width="14.44140625" style="362" bestFit="1" customWidth="1"/>
    <col min="8970" max="9213" width="9.109375" style="362"/>
    <col min="9214" max="9214" width="75.44140625" style="362" bestFit="1" customWidth="1"/>
    <col min="9215" max="9215" width="20.6640625" style="362" customWidth="1"/>
    <col min="9216" max="9216" width="14.33203125" style="362" customWidth="1"/>
    <col min="9217" max="9217" width="16.5546875" style="362" bestFit="1" customWidth="1"/>
    <col min="9218" max="9218" width="13.6640625" style="362" bestFit="1" customWidth="1"/>
    <col min="9219" max="9219" width="19.88671875" style="362" bestFit="1" customWidth="1"/>
    <col min="9220" max="9220" width="40.33203125" style="362" customWidth="1"/>
    <col min="9221" max="9221" width="25.6640625" style="362" customWidth="1"/>
    <col min="9222" max="9222" width="15.6640625" style="362" customWidth="1"/>
    <col min="9223" max="9223" width="18.6640625" style="362" customWidth="1"/>
    <col min="9224" max="9224" width="27.44140625" style="362" customWidth="1"/>
    <col min="9225" max="9225" width="14.44140625" style="362" bestFit="1" customWidth="1"/>
    <col min="9226" max="9469" width="9.109375" style="362"/>
    <col min="9470" max="9470" width="75.44140625" style="362" bestFit="1" customWidth="1"/>
    <col min="9471" max="9471" width="20.6640625" style="362" customWidth="1"/>
    <col min="9472" max="9472" width="14.33203125" style="362" customWidth="1"/>
    <col min="9473" max="9473" width="16.5546875" style="362" bestFit="1" customWidth="1"/>
    <col min="9474" max="9474" width="13.6640625" style="362" bestFit="1" customWidth="1"/>
    <col min="9475" max="9475" width="19.88671875" style="362" bestFit="1" customWidth="1"/>
    <col min="9476" max="9476" width="40.33203125" style="362" customWidth="1"/>
    <col min="9477" max="9477" width="25.6640625" style="362" customWidth="1"/>
    <col min="9478" max="9478" width="15.6640625" style="362" customWidth="1"/>
    <col min="9479" max="9479" width="18.6640625" style="362" customWidth="1"/>
    <col min="9480" max="9480" width="27.44140625" style="362" customWidth="1"/>
    <col min="9481" max="9481" width="14.44140625" style="362" bestFit="1" customWidth="1"/>
    <col min="9482" max="9725" width="9.109375" style="362"/>
    <col min="9726" max="9726" width="75.44140625" style="362" bestFit="1" customWidth="1"/>
    <col min="9727" max="9727" width="20.6640625" style="362" customWidth="1"/>
    <col min="9728" max="9728" width="14.33203125" style="362" customWidth="1"/>
    <col min="9729" max="9729" width="16.5546875" style="362" bestFit="1" customWidth="1"/>
    <col min="9730" max="9730" width="13.6640625" style="362" bestFit="1" customWidth="1"/>
    <col min="9731" max="9731" width="19.88671875" style="362" bestFit="1" customWidth="1"/>
    <col min="9732" max="9732" width="40.33203125" style="362" customWidth="1"/>
    <col min="9733" max="9733" width="25.6640625" style="362" customWidth="1"/>
    <col min="9734" max="9734" width="15.6640625" style="362" customWidth="1"/>
    <col min="9735" max="9735" width="18.6640625" style="362" customWidth="1"/>
    <col min="9736" max="9736" width="27.44140625" style="362" customWidth="1"/>
    <col min="9737" max="9737" width="14.44140625" style="362" bestFit="1" customWidth="1"/>
    <col min="9738" max="9981" width="9.109375" style="362"/>
    <col min="9982" max="9982" width="75.44140625" style="362" bestFit="1" customWidth="1"/>
    <col min="9983" max="9983" width="20.6640625" style="362" customWidth="1"/>
    <col min="9984" max="9984" width="14.33203125" style="362" customWidth="1"/>
    <col min="9985" max="9985" width="16.5546875" style="362" bestFit="1" customWidth="1"/>
    <col min="9986" max="9986" width="13.6640625" style="362" bestFit="1" customWidth="1"/>
    <col min="9987" max="9987" width="19.88671875" style="362" bestFit="1" customWidth="1"/>
    <col min="9988" max="9988" width="40.33203125" style="362" customWidth="1"/>
    <col min="9989" max="9989" width="25.6640625" style="362" customWidth="1"/>
    <col min="9990" max="9990" width="15.6640625" style="362" customWidth="1"/>
    <col min="9991" max="9991" width="18.6640625" style="362" customWidth="1"/>
    <col min="9992" max="9992" width="27.44140625" style="362" customWidth="1"/>
    <col min="9993" max="9993" width="14.44140625" style="362" bestFit="1" customWidth="1"/>
    <col min="9994" max="10237" width="9.109375" style="362"/>
    <col min="10238" max="10238" width="75.44140625" style="362" bestFit="1" customWidth="1"/>
    <col min="10239" max="10239" width="20.6640625" style="362" customWidth="1"/>
    <col min="10240" max="10240" width="14.33203125" style="362" customWidth="1"/>
    <col min="10241" max="10241" width="16.5546875" style="362" bestFit="1" customWidth="1"/>
    <col min="10242" max="10242" width="13.6640625" style="362" bestFit="1" customWidth="1"/>
    <col min="10243" max="10243" width="19.88671875" style="362" bestFit="1" customWidth="1"/>
    <col min="10244" max="10244" width="40.33203125" style="362" customWidth="1"/>
    <col min="10245" max="10245" width="25.6640625" style="362" customWidth="1"/>
    <col min="10246" max="10246" width="15.6640625" style="362" customWidth="1"/>
    <col min="10247" max="10247" width="18.6640625" style="362" customWidth="1"/>
    <col min="10248" max="10248" width="27.44140625" style="362" customWidth="1"/>
    <col min="10249" max="10249" width="14.44140625" style="362" bestFit="1" customWidth="1"/>
    <col min="10250" max="10493" width="9.109375" style="362"/>
    <col min="10494" max="10494" width="75.44140625" style="362" bestFit="1" customWidth="1"/>
    <col min="10495" max="10495" width="20.6640625" style="362" customWidth="1"/>
    <col min="10496" max="10496" width="14.33203125" style="362" customWidth="1"/>
    <col min="10497" max="10497" width="16.5546875" style="362" bestFit="1" customWidth="1"/>
    <col min="10498" max="10498" width="13.6640625" style="362" bestFit="1" customWidth="1"/>
    <col min="10499" max="10499" width="19.88671875" style="362" bestFit="1" customWidth="1"/>
    <col min="10500" max="10500" width="40.33203125" style="362" customWidth="1"/>
    <col min="10501" max="10501" width="25.6640625" style="362" customWidth="1"/>
    <col min="10502" max="10502" width="15.6640625" style="362" customWidth="1"/>
    <col min="10503" max="10503" width="18.6640625" style="362" customWidth="1"/>
    <col min="10504" max="10504" width="27.44140625" style="362" customWidth="1"/>
    <col min="10505" max="10505" width="14.44140625" style="362" bestFit="1" customWidth="1"/>
    <col min="10506" max="10749" width="9.109375" style="362"/>
    <col min="10750" max="10750" width="75.44140625" style="362" bestFit="1" customWidth="1"/>
    <col min="10751" max="10751" width="20.6640625" style="362" customWidth="1"/>
    <col min="10752" max="10752" width="14.33203125" style="362" customWidth="1"/>
    <col min="10753" max="10753" width="16.5546875" style="362" bestFit="1" customWidth="1"/>
    <col min="10754" max="10754" width="13.6640625" style="362" bestFit="1" customWidth="1"/>
    <col min="10755" max="10755" width="19.88671875" style="362" bestFit="1" customWidth="1"/>
    <col min="10756" max="10756" width="40.33203125" style="362" customWidth="1"/>
    <col min="10757" max="10757" width="25.6640625" style="362" customWidth="1"/>
    <col min="10758" max="10758" width="15.6640625" style="362" customWidth="1"/>
    <col min="10759" max="10759" width="18.6640625" style="362" customWidth="1"/>
    <col min="10760" max="10760" width="27.44140625" style="362" customWidth="1"/>
    <col min="10761" max="10761" width="14.44140625" style="362" bestFit="1" customWidth="1"/>
    <col min="10762" max="11005" width="9.109375" style="362"/>
    <col min="11006" max="11006" width="75.44140625" style="362" bestFit="1" customWidth="1"/>
    <col min="11007" max="11007" width="20.6640625" style="362" customWidth="1"/>
    <col min="11008" max="11008" width="14.33203125" style="362" customWidth="1"/>
    <col min="11009" max="11009" width="16.5546875" style="362" bestFit="1" customWidth="1"/>
    <col min="11010" max="11010" width="13.6640625" style="362" bestFit="1" customWidth="1"/>
    <col min="11011" max="11011" width="19.88671875" style="362" bestFit="1" customWidth="1"/>
    <col min="11012" max="11012" width="40.33203125" style="362" customWidth="1"/>
    <col min="11013" max="11013" width="25.6640625" style="362" customWidth="1"/>
    <col min="11014" max="11014" width="15.6640625" style="362" customWidth="1"/>
    <col min="11015" max="11015" width="18.6640625" style="362" customWidth="1"/>
    <col min="11016" max="11016" width="27.44140625" style="362" customWidth="1"/>
    <col min="11017" max="11017" width="14.44140625" style="362" bestFit="1" customWidth="1"/>
    <col min="11018" max="11261" width="9.109375" style="362"/>
    <col min="11262" max="11262" width="75.44140625" style="362" bestFit="1" customWidth="1"/>
    <col min="11263" max="11263" width="20.6640625" style="362" customWidth="1"/>
    <col min="11264" max="11264" width="14.33203125" style="362" customWidth="1"/>
    <col min="11265" max="11265" width="16.5546875" style="362" bestFit="1" customWidth="1"/>
    <col min="11266" max="11266" width="13.6640625" style="362" bestFit="1" customWidth="1"/>
    <col min="11267" max="11267" width="19.88671875" style="362" bestFit="1" customWidth="1"/>
    <col min="11268" max="11268" width="40.33203125" style="362" customWidth="1"/>
    <col min="11269" max="11269" width="25.6640625" style="362" customWidth="1"/>
    <col min="11270" max="11270" width="15.6640625" style="362" customWidth="1"/>
    <col min="11271" max="11271" width="18.6640625" style="362" customWidth="1"/>
    <col min="11272" max="11272" width="27.44140625" style="362" customWidth="1"/>
    <col min="11273" max="11273" width="14.44140625" style="362" bestFit="1" customWidth="1"/>
    <col min="11274" max="11517" width="9.109375" style="362"/>
    <col min="11518" max="11518" width="75.44140625" style="362" bestFit="1" customWidth="1"/>
    <col min="11519" max="11519" width="20.6640625" style="362" customWidth="1"/>
    <col min="11520" max="11520" width="14.33203125" style="362" customWidth="1"/>
    <col min="11521" max="11521" width="16.5546875" style="362" bestFit="1" customWidth="1"/>
    <col min="11522" max="11522" width="13.6640625" style="362" bestFit="1" customWidth="1"/>
    <col min="11523" max="11523" width="19.88671875" style="362" bestFit="1" customWidth="1"/>
    <col min="11524" max="11524" width="40.33203125" style="362" customWidth="1"/>
    <col min="11525" max="11525" width="25.6640625" style="362" customWidth="1"/>
    <col min="11526" max="11526" width="15.6640625" style="362" customWidth="1"/>
    <col min="11527" max="11527" width="18.6640625" style="362" customWidth="1"/>
    <col min="11528" max="11528" width="27.44140625" style="362" customWidth="1"/>
    <col min="11529" max="11529" width="14.44140625" style="362" bestFit="1" customWidth="1"/>
    <col min="11530" max="11773" width="9.109375" style="362"/>
    <col min="11774" max="11774" width="75.44140625" style="362" bestFit="1" customWidth="1"/>
    <col min="11775" max="11775" width="20.6640625" style="362" customWidth="1"/>
    <col min="11776" max="11776" width="14.33203125" style="362" customWidth="1"/>
    <col min="11777" max="11777" width="16.5546875" style="362" bestFit="1" customWidth="1"/>
    <col min="11778" max="11778" width="13.6640625" style="362" bestFit="1" customWidth="1"/>
    <col min="11779" max="11779" width="19.88671875" style="362" bestFit="1" customWidth="1"/>
    <col min="11780" max="11780" width="40.33203125" style="362" customWidth="1"/>
    <col min="11781" max="11781" width="25.6640625" style="362" customWidth="1"/>
    <col min="11782" max="11782" width="15.6640625" style="362" customWidth="1"/>
    <col min="11783" max="11783" width="18.6640625" style="362" customWidth="1"/>
    <col min="11784" max="11784" width="27.44140625" style="362" customWidth="1"/>
    <col min="11785" max="11785" width="14.44140625" style="362" bestFit="1" customWidth="1"/>
    <col min="11786" max="12029" width="9.109375" style="362"/>
    <col min="12030" max="12030" width="75.44140625" style="362" bestFit="1" customWidth="1"/>
    <col min="12031" max="12031" width="20.6640625" style="362" customWidth="1"/>
    <col min="12032" max="12032" width="14.33203125" style="362" customWidth="1"/>
    <col min="12033" max="12033" width="16.5546875" style="362" bestFit="1" customWidth="1"/>
    <col min="12034" max="12034" width="13.6640625" style="362" bestFit="1" customWidth="1"/>
    <col min="12035" max="12035" width="19.88671875" style="362" bestFit="1" customWidth="1"/>
    <col min="12036" max="12036" width="40.33203125" style="362" customWidth="1"/>
    <col min="12037" max="12037" width="25.6640625" style="362" customWidth="1"/>
    <col min="12038" max="12038" width="15.6640625" style="362" customWidth="1"/>
    <col min="12039" max="12039" width="18.6640625" style="362" customWidth="1"/>
    <col min="12040" max="12040" width="27.44140625" style="362" customWidth="1"/>
    <col min="12041" max="12041" width="14.44140625" style="362" bestFit="1" customWidth="1"/>
    <col min="12042" max="12285" width="9.109375" style="362"/>
    <col min="12286" max="12286" width="75.44140625" style="362" bestFit="1" customWidth="1"/>
    <col min="12287" max="12287" width="20.6640625" style="362" customWidth="1"/>
    <col min="12288" max="12288" width="14.33203125" style="362" customWidth="1"/>
    <col min="12289" max="12289" width="16.5546875" style="362" bestFit="1" customWidth="1"/>
    <col min="12290" max="12290" width="13.6640625" style="362" bestFit="1" customWidth="1"/>
    <col min="12291" max="12291" width="19.88671875" style="362" bestFit="1" customWidth="1"/>
    <col min="12292" max="12292" width="40.33203125" style="362" customWidth="1"/>
    <col min="12293" max="12293" width="25.6640625" style="362" customWidth="1"/>
    <col min="12294" max="12294" width="15.6640625" style="362" customWidth="1"/>
    <col min="12295" max="12295" width="18.6640625" style="362" customWidth="1"/>
    <col min="12296" max="12296" width="27.44140625" style="362" customWidth="1"/>
    <col min="12297" max="12297" width="14.44140625" style="362" bestFit="1" customWidth="1"/>
    <col min="12298" max="12541" width="9.109375" style="362"/>
    <col min="12542" max="12542" width="75.44140625" style="362" bestFit="1" customWidth="1"/>
    <col min="12543" max="12543" width="20.6640625" style="362" customWidth="1"/>
    <col min="12544" max="12544" width="14.33203125" style="362" customWidth="1"/>
    <col min="12545" max="12545" width="16.5546875" style="362" bestFit="1" customWidth="1"/>
    <col min="12546" max="12546" width="13.6640625" style="362" bestFit="1" customWidth="1"/>
    <col min="12547" max="12547" width="19.88671875" style="362" bestFit="1" customWidth="1"/>
    <col min="12548" max="12548" width="40.33203125" style="362" customWidth="1"/>
    <col min="12549" max="12549" width="25.6640625" style="362" customWidth="1"/>
    <col min="12550" max="12550" width="15.6640625" style="362" customWidth="1"/>
    <col min="12551" max="12551" width="18.6640625" style="362" customWidth="1"/>
    <col min="12552" max="12552" width="27.44140625" style="362" customWidth="1"/>
    <col min="12553" max="12553" width="14.44140625" style="362" bestFit="1" customWidth="1"/>
    <col min="12554" max="12797" width="9.109375" style="362"/>
    <col min="12798" max="12798" width="75.44140625" style="362" bestFit="1" customWidth="1"/>
    <col min="12799" max="12799" width="20.6640625" style="362" customWidth="1"/>
    <col min="12800" max="12800" width="14.33203125" style="362" customWidth="1"/>
    <col min="12801" max="12801" width="16.5546875" style="362" bestFit="1" customWidth="1"/>
    <col min="12802" max="12802" width="13.6640625" style="362" bestFit="1" customWidth="1"/>
    <col min="12803" max="12803" width="19.88671875" style="362" bestFit="1" customWidth="1"/>
    <col min="12804" max="12804" width="40.33203125" style="362" customWidth="1"/>
    <col min="12805" max="12805" width="25.6640625" style="362" customWidth="1"/>
    <col min="12806" max="12806" width="15.6640625" style="362" customWidth="1"/>
    <col min="12807" max="12807" width="18.6640625" style="362" customWidth="1"/>
    <col min="12808" max="12808" width="27.44140625" style="362" customWidth="1"/>
    <col min="12809" max="12809" width="14.44140625" style="362" bestFit="1" customWidth="1"/>
    <col min="12810" max="13053" width="9.109375" style="362"/>
    <col min="13054" max="13054" width="75.44140625" style="362" bestFit="1" customWidth="1"/>
    <col min="13055" max="13055" width="20.6640625" style="362" customWidth="1"/>
    <col min="13056" max="13056" width="14.33203125" style="362" customWidth="1"/>
    <col min="13057" max="13057" width="16.5546875" style="362" bestFit="1" customWidth="1"/>
    <col min="13058" max="13058" width="13.6640625" style="362" bestFit="1" customWidth="1"/>
    <col min="13059" max="13059" width="19.88671875" style="362" bestFit="1" customWidth="1"/>
    <col min="13060" max="13060" width="40.33203125" style="362" customWidth="1"/>
    <col min="13061" max="13061" width="25.6640625" style="362" customWidth="1"/>
    <col min="13062" max="13062" width="15.6640625" style="362" customWidth="1"/>
    <col min="13063" max="13063" width="18.6640625" style="362" customWidth="1"/>
    <col min="13064" max="13064" width="27.44140625" style="362" customWidth="1"/>
    <col min="13065" max="13065" width="14.44140625" style="362" bestFit="1" customWidth="1"/>
    <col min="13066" max="13309" width="9.109375" style="362"/>
    <col min="13310" max="13310" width="75.44140625" style="362" bestFit="1" customWidth="1"/>
    <col min="13311" max="13311" width="20.6640625" style="362" customWidth="1"/>
    <col min="13312" max="13312" width="14.33203125" style="362" customWidth="1"/>
    <col min="13313" max="13313" width="16.5546875" style="362" bestFit="1" customWidth="1"/>
    <col min="13314" max="13314" width="13.6640625" style="362" bestFit="1" customWidth="1"/>
    <col min="13315" max="13315" width="19.88671875" style="362" bestFit="1" customWidth="1"/>
    <col min="13316" max="13316" width="40.33203125" style="362" customWidth="1"/>
    <col min="13317" max="13317" width="25.6640625" style="362" customWidth="1"/>
    <col min="13318" max="13318" width="15.6640625" style="362" customWidth="1"/>
    <col min="13319" max="13319" width="18.6640625" style="362" customWidth="1"/>
    <col min="13320" max="13320" width="27.44140625" style="362" customWidth="1"/>
    <col min="13321" max="13321" width="14.44140625" style="362" bestFit="1" customWidth="1"/>
    <col min="13322" max="13565" width="9.109375" style="362"/>
    <col min="13566" max="13566" width="75.44140625" style="362" bestFit="1" customWidth="1"/>
    <col min="13567" max="13567" width="20.6640625" style="362" customWidth="1"/>
    <col min="13568" max="13568" width="14.33203125" style="362" customWidth="1"/>
    <col min="13569" max="13569" width="16.5546875" style="362" bestFit="1" customWidth="1"/>
    <col min="13570" max="13570" width="13.6640625" style="362" bestFit="1" customWidth="1"/>
    <col min="13571" max="13571" width="19.88671875" style="362" bestFit="1" customWidth="1"/>
    <col min="13572" max="13572" width="40.33203125" style="362" customWidth="1"/>
    <col min="13573" max="13573" width="25.6640625" style="362" customWidth="1"/>
    <col min="13574" max="13574" width="15.6640625" style="362" customWidth="1"/>
    <col min="13575" max="13575" width="18.6640625" style="362" customWidth="1"/>
    <col min="13576" max="13576" width="27.44140625" style="362" customWidth="1"/>
    <col min="13577" max="13577" width="14.44140625" style="362" bestFit="1" customWidth="1"/>
    <col min="13578" max="13821" width="9.109375" style="362"/>
    <col min="13822" max="13822" width="75.44140625" style="362" bestFit="1" customWidth="1"/>
    <col min="13823" max="13823" width="20.6640625" style="362" customWidth="1"/>
    <col min="13824" max="13824" width="14.33203125" style="362" customWidth="1"/>
    <col min="13825" max="13825" width="16.5546875" style="362" bestFit="1" customWidth="1"/>
    <col min="13826" max="13826" width="13.6640625" style="362" bestFit="1" customWidth="1"/>
    <col min="13827" max="13827" width="19.88671875" style="362" bestFit="1" customWidth="1"/>
    <col min="13828" max="13828" width="40.33203125" style="362" customWidth="1"/>
    <col min="13829" max="13829" width="25.6640625" style="362" customWidth="1"/>
    <col min="13830" max="13830" width="15.6640625" style="362" customWidth="1"/>
    <col min="13831" max="13831" width="18.6640625" style="362" customWidth="1"/>
    <col min="13832" max="13832" width="27.44140625" style="362" customWidth="1"/>
    <col min="13833" max="13833" width="14.44140625" style="362" bestFit="1" customWidth="1"/>
    <col min="13834" max="14077" width="9.109375" style="362"/>
    <col min="14078" max="14078" width="75.44140625" style="362" bestFit="1" customWidth="1"/>
    <col min="14079" max="14079" width="20.6640625" style="362" customWidth="1"/>
    <col min="14080" max="14080" width="14.33203125" style="362" customWidth="1"/>
    <col min="14081" max="14081" width="16.5546875" style="362" bestFit="1" customWidth="1"/>
    <col min="14082" max="14082" width="13.6640625" style="362" bestFit="1" customWidth="1"/>
    <col min="14083" max="14083" width="19.88671875" style="362" bestFit="1" customWidth="1"/>
    <col min="14084" max="14084" width="40.33203125" style="362" customWidth="1"/>
    <col min="14085" max="14085" width="25.6640625" style="362" customWidth="1"/>
    <col min="14086" max="14086" width="15.6640625" style="362" customWidth="1"/>
    <col min="14087" max="14087" width="18.6640625" style="362" customWidth="1"/>
    <col min="14088" max="14088" width="27.44140625" style="362" customWidth="1"/>
    <col min="14089" max="14089" width="14.44140625" style="362" bestFit="1" customWidth="1"/>
    <col min="14090" max="14333" width="9.109375" style="362"/>
    <col min="14334" max="14334" width="75.44140625" style="362" bestFit="1" customWidth="1"/>
    <col min="14335" max="14335" width="20.6640625" style="362" customWidth="1"/>
    <col min="14336" max="14336" width="14.33203125" style="362" customWidth="1"/>
    <col min="14337" max="14337" width="16.5546875" style="362" bestFit="1" customWidth="1"/>
    <col min="14338" max="14338" width="13.6640625" style="362" bestFit="1" customWidth="1"/>
    <col min="14339" max="14339" width="19.88671875" style="362" bestFit="1" customWidth="1"/>
    <col min="14340" max="14340" width="40.33203125" style="362" customWidth="1"/>
    <col min="14341" max="14341" width="25.6640625" style="362" customWidth="1"/>
    <col min="14342" max="14342" width="15.6640625" style="362" customWidth="1"/>
    <col min="14343" max="14343" width="18.6640625" style="362" customWidth="1"/>
    <col min="14344" max="14344" width="27.44140625" style="362" customWidth="1"/>
    <col min="14345" max="14345" width="14.44140625" style="362" bestFit="1" customWidth="1"/>
    <col min="14346" max="14589" width="9.109375" style="362"/>
    <col min="14590" max="14590" width="75.44140625" style="362" bestFit="1" customWidth="1"/>
    <col min="14591" max="14591" width="20.6640625" style="362" customWidth="1"/>
    <col min="14592" max="14592" width="14.33203125" style="362" customWidth="1"/>
    <col min="14593" max="14593" width="16.5546875" style="362" bestFit="1" customWidth="1"/>
    <col min="14594" max="14594" width="13.6640625" style="362" bestFit="1" customWidth="1"/>
    <col min="14595" max="14595" width="19.88671875" style="362" bestFit="1" customWidth="1"/>
    <col min="14596" max="14596" width="40.33203125" style="362" customWidth="1"/>
    <col min="14597" max="14597" width="25.6640625" style="362" customWidth="1"/>
    <col min="14598" max="14598" width="15.6640625" style="362" customWidth="1"/>
    <col min="14599" max="14599" width="18.6640625" style="362" customWidth="1"/>
    <col min="14600" max="14600" width="27.44140625" style="362" customWidth="1"/>
    <col min="14601" max="14601" width="14.44140625" style="362" bestFit="1" customWidth="1"/>
    <col min="14602" max="14845" width="9.109375" style="362"/>
    <col min="14846" max="14846" width="75.44140625" style="362" bestFit="1" customWidth="1"/>
    <col min="14847" max="14847" width="20.6640625" style="362" customWidth="1"/>
    <col min="14848" max="14848" width="14.33203125" style="362" customWidth="1"/>
    <col min="14849" max="14849" width="16.5546875" style="362" bestFit="1" customWidth="1"/>
    <col min="14850" max="14850" width="13.6640625" style="362" bestFit="1" customWidth="1"/>
    <col min="14851" max="14851" width="19.88671875" style="362" bestFit="1" customWidth="1"/>
    <col min="14852" max="14852" width="40.33203125" style="362" customWidth="1"/>
    <col min="14853" max="14853" width="25.6640625" style="362" customWidth="1"/>
    <col min="14854" max="14854" width="15.6640625" style="362" customWidth="1"/>
    <col min="14855" max="14855" width="18.6640625" style="362" customWidth="1"/>
    <col min="14856" max="14856" width="27.44140625" style="362" customWidth="1"/>
    <col min="14857" max="14857" width="14.44140625" style="362" bestFit="1" customWidth="1"/>
    <col min="14858" max="15101" width="9.109375" style="362"/>
    <col min="15102" max="15102" width="75.44140625" style="362" bestFit="1" customWidth="1"/>
    <col min="15103" max="15103" width="20.6640625" style="362" customWidth="1"/>
    <col min="15104" max="15104" width="14.33203125" style="362" customWidth="1"/>
    <col min="15105" max="15105" width="16.5546875" style="362" bestFit="1" customWidth="1"/>
    <col min="15106" max="15106" width="13.6640625" style="362" bestFit="1" customWidth="1"/>
    <col min="15107" max="15107" width="19.88671875" style="362" bestFit="1" customWidth="1"/>
    <col min="15108" max="15108" width="40.33203125" style="362" customWidth="1"/>
    <col min="15109" max="15109" width="25.6640625" style="362" customWidth="1"/>
    <col min="15110" max="15110" width="15.6640625" style="362" customWidth="1"/>
    <col min="15111" max="15111" width="18.6640625" style="362" customWidth="1"/>
    <col min="15112" max="15112" width="27.44140625" style="362" customWidth="1"/>
    <col min="15113" max="15113" width="14.44140625" style="362" bestFit="1" customWidth="1"/>
    <col min="15114" max="15357" width="9.109375" style="362"/>
    <col min="15358" max="15358" width="75.44140625" style="362" bestFit="1" customWidth="1"/>
    <col min="15359" max="15359" width="20.6640625" style="362" customWidth="1"/>
    <col min="15360" max="15360" width="14.33203125" style="362" customWidth="1"/>
    <col min="15361" max="15361" width="16.5546875" style="362" bestFit="1" customWidth="1"/>
    <col min="15362" max="15362" width="13.6640625" style="362" bestFit="1" customWidth="1"/>
    <col min="15363" max="15363" width="19.88671875" style="362" bestFit="1" customWidth="1"/>
    <col min="15364" max="15364" width="40.33203125" style="362" customWidth="1"/>
    <col min="15365" max="15365" width="25.6640625" style="362" customWidth="1"/>
    <col min="15366" max="15366" width="15.6640625" style="362" customWidth="1"/>
    <col min="15367" max="15367" width="18.6640625" style="362" customWidth="1"/>
    <col min="15368" max="15368" width="27.44140625" style="362" customWidth="1"/>
    <col min="15369" max="15369" width="14.44140625" style="362" bestFit="1" customWidth="1"/>
    <col min="15370" max="15613" width="9.109375" style="362"/>
    <col min="15614" max="15614" width="75.44140625" style="362" bestFit="1" customWidth="1"/>
    <col min="15615" max="15615" width="20.6640625" style="362" customWidth="1"/>
    <col min="15616" max="15616" width="14.33203125" style="362" customWidth="1"/>
    <col min="15617" max="15617" width="16.5546875" style="362" bestFit="1" customWidth="1"/>
    <col min="15618" max="15618" width="13.6640625" style="362" bestFit="1" customWidth="1"/>
    <col min="15619" max="15619" width="19.88671875" style="362" bestFit="1" customWidth="1"/>
    <col min="15620" max="15620" width="40.33203125" style="362" customWidth="1"/>
    <col min="15621" max="15621" width="25.6640625" style="362" customWidth="1"/>
    <col min="15622" max="15622" width="15.6640625" style="362" customWidth="1"/>
    <col min="15623" max="15623" width="18.6640625" style="362" customWidth="1"/>
    <col min="15624" max="15624" width="27.44140625" style="362" customWidth="1"/>
    <col min="15625" max="15625" width="14.44140625" style="362" bestFit="1" customWidth="1"/>
    <col min="15626" max="15869" width="9.109375" style="362"/>
    <col min="15870" max="15870" width="75.44140625" style="362" bestFit="1" customWidth="1"/>
    <col min="15871" max="15871" width="20.6640625" style="362" customWidth="1"/>
    <col min="15872" max="15872" width="14.33203125" style="362" customWidth="1"/>
    <col min="15873" max="15873" width="16.5546875" style="362" bestFit="1" customWidth="1"/>
    <col min="15874" max="15874" width="13.6640625" style="362" bestFit="1" customWidth="1"/>
    <col min="15875" max="15875" width="19.88671875" style="362" bestFit="1" customWidth="1"/>
    <col min="15876" max="15876" width="40.33203125" style="362" customWidth="1"/>
    <col min="15877" max="15877" width="25.6640625" style="362" customWidth="1"/>
    <col min="15878" max="15878" width="15.6640625" style="362" customWidth="1"/>
    <col min="15879" max="15879" width="18.6640625" style="362" customWidth="1"/>
    <col min="15880" max="15880" width="27.44140625" style="362" customWidth="1"/>
    <col min="15881" max="15881" width="14.44140625" style="362" bestFit="1" customWidth="1"/>
    <col min="15882" max="16125" width="9.109375" style="362"/>
    <col min="16126" max="16126" width="75.44140625" style="362" bestFit="1" customWidth="1"/>
    <col min="16127" max="16127" width="20.6640625" style="362" customWidth="1"/>
    <col min="16128" max="16128" width="14.33203125" style="362" customWidth="1"/>
    <col min="16129" max="16129" width="16.5546875" style="362" bestFit="1" customWidth="1"/>
    <col min="16130" max="16130" width="13.6640625" style="362" bestFit="1" customWidth="1"/>
    <col min="16131" max="16131" width="19.88671875" style="362" bestFit="1" customWidth="1"/>
    <col min="16132" max="16132" width="40.33203125" style="362" customWidth="1"/>
    <col min="16133" max="16133" width="25.6640625" style="362" customWidth="1"/>
    <col min="16134" max="16134" width="15.6640625" style="362" customWidth="1"/>
    <col min="16135" max="16135" width="18.6640625" style="362" customWidth="1"/>
    <col min="16136" max="16136" width="27.44140625" style="362" customWidth="1"/>
    <col min="16137" max="16137" width="14.44140625" style="362" bestFit="1" customWidth="1"/>
    <col min="16138" max="16380" width="9.109375" style="362"/>
    <col min="16381" max="16384" width="9.109375" style="362" customWidth="1"/>
  </cols>
  <sheetData>
    <row r="1" spans="1:7" ht="97.95" customHeight="1" thickBot="1">
      <c r="A1" s="1478" t="str">
        <f>RESUMO!B2</f>
        <v>PREFEITURA DE VÁRZEA GRANDE - MT</v>
      </c>
      <c r="B1" s="1479"/>
      <c r="C1" s="1479"/>
      <c r="D1" s="1479"/>
      <c r="E1" s="1479"/>
      <c r="F1" s="1479"/>
      <c r="G1" s="1480"/>
    </row>
    <row r="2" spans="1:7" ht="25.95" customHeight="1">
      <c r="A2" s="1481"/>
      <c r="B2" s="1483" t="s">
        <v>21962</v>
      </c>
      <c r="C2" s="1484"/>
      <c r="D2" s="1484"/>
      <c r="E2" s="1484"/>
      <c r="F2" s="1484"/>
      <c r="G2" s="1485"/>
    </row>
    <row r="3" spans="1:7" ht="26.4" customHeight="1" thickBot="1">
      <c r="A3" s="1482"/>
      <c r="B3" s="1486"/>
      <c r="C3" s="1487"/>
      <c r="D3" s="1487"/>
      <c r="E3" s="1487"/>
      <c r="F3" s="1487"/>
      <c r="G3" s="1488"/>
    </row>
    <row r="4" spans="1:7" ht="25.95" customHeight="1">
      <c r="A4" s="1482"/>
      <c r="B4" s="1494" t="s">
        <v>97</v>
      </c>
      <c r="C4" s="392" t="s">
        <v>179</v>
      </c>
      <c r="D4" s="392"/>
      <c r="E4" s="392"/>
      <c r="F4" s="392"/>
      <c r="G4" s="393" t="s">
        <v>98</v>
      </c>
    </row>
    <row r="5" spans="1:7" ht="26.4" customHeight="1" thickBot="1">
      <c r="A5" s="1482"/>
      <c r="B5" s="1495"/>
      <c r="C5" s="394" t="s">
        <v>99</v>
      </c>
      <c r="D5" s="394" t="s">
        <v>17</v>
      </c>
      <c r="E5" s="394" t="s">
        <v>100</v>
      </c>
      <c r="F5" s="394" t="s">
        <v>101</v>
      </c>
      <c r="G5" s="395" t="s">
        <v>21963</v>
      </c>
    </row>
    <row r="6" spans="1:7" ht="15.6">
      <c r="A6" s="1475" t="s">
        <v>381</v>
      </c>
      <c r="B6" s="447"/>
      <c r="C6" s="400"/>
      <c r="D6" s="400"/>
      <c r="E6" s="400"/>
      <c r="F6" s="400"/>
      <c r="G6" s="401"/>
    </row>
    <row r="7" spans="1:7" ht="66" hidden="1" customHeight="1">
      <c r="A7" s="1476"/>
      <c r="B7" s="448"/>
      <c r="C7" s="402"/>
      <c r="D7" s="403"/>
      <c r="E7" s="404"/>
      <c r="F7" s="405"/>
      <c r="G7" s="401"/>
    </row>
    <row r="8" spans="1:7" ht="60" hidden="1" customHeight="1">
      <c r="A8" s="1476"/>
      <c r="B8" s="449"/>
      <c r="C8" s="406"/>
      <c r="D8" s="365"/>
      <c r="E8" s="363"/>
      <c r="F8" s="407"/>
      <c r="G8" s="408"/>
    </row>
    <row r="9" spans="1:7" ht="18.75" hidden="1" customHeight="1">
      <c r="A9" s="1476"/>
      <c r="B9" s="450"/>
      <c r="C9" s="409"/>
      <c r="D9" s="410"/>
      <c r="E9" s="411"/>
      <c r="F9" s="412"/>
      <c r="G9" s="413"/>
    </row>
    <row r="10" spans="1:7" ht="15.6" hidden="1">
      <c r="A10" s="1476"/>
      <c r="B10" s="414"/>
      <c r="C10" s="414"/>
      <c r="D10" s="414"/>
      <c r="E10" s="414"/>
      <c r="F10" s="414"/>
      <c r="G10" s="413"/>
    </row>
    <row r="11" spans="1:7" ht="67.5" hidden="1" customHeight="1">
      <c r="A11" s="1476"/>
      <c r="B11" s="449"/>
      <c r="C11" s="406"/>
      <c r="D11" s="365"/>
      <c r="E11" s="363"/>
      <c r="F11" s="407"/>
      <c r="G11" s="408"/>
    </row>
    <row r="12" spans="1:7" ht="60" hidden="1" customHeight="1">
      <c r="A12" s="1476"/>
      <c r="B12" s="449"/>
      <c r="C12" s="406"/>
      <c r="D12" s="365"/>
      <c r="E12" s="363"/>
      <c r="F12" s="407"/>
      <c r="G12" s="408"/>
    </row>
    <row r="13" spans="1:7" ht="15.6">
      <c r="A13" s="1476"/>
      <c r="B13" s="1489"/>
      <c r="C13" s="1489"/>
      <c r="D13" s="1489"/>
      <c r="E13" s="1489"/>
      <c r="F13" s="1489"/>
      <c r="G13" s="1490"/>
    </row>
    <row r="14" spans="1:7" ht="15.6">
      <c r="A14" s="1476"/>
      <c r="B14" s="414" t="s">
        <v>378</v>
      </c>
      <c r="C14" s="414"/>
      <c r="D14" s="414"/>
      <c r="E14" s="414"/>
      <c r="F14" s="414"/>
      <c r="G14" s="413"/>
    </row>
    <row r="15" spans="1:7" ht="69" customHeight="1">
      <c r="A15" s="1476"/>
      <c r="B15" s="449" t="s">
        <v>384</v>
      </c>
      <c r="C15" s="406" t="s">
        <v>102</v>
      </c>
      <c r="D15" s="365" t="s">
        <v>180</v>
      </c>
      <c r="E15" s="363">
        <v>0.6</v>
      </c>
      <c r="F15" s="407">
        <f>0.283*G15</f>
        <v>0.28299999999999997</v>
      </c>
      <c r="G15" s="408">
        <v>1</v>
      </c>
    </row>
    <row r="16" spans="1:7" ht="60" customHeight="1">
      <c r="A16" s="1476"/>
      <c r="B16" s="449" t="s">
        <v>385</v>
      </c>
      <c r="C16" s="406" t="s">
        <v>112</v>
      </c>
      <c r="D16" s="365" t="s">
        <v>113</v>
      </c>
      <c r="E16" s="363" t="s">
        <v>181</v>
      </c>
      <c r="F16" s="407">
        <f>(0.25*0.45)*G16</f>
        <v>0.22500000000000001</v>
      </c>
      <c r="G16" s="408">
        <v>2</v>
      </c>
    </row>
    <row r="17" spans="1:7" ht="15.6">
      <c r="A17" s="1476"/>
      <c r="B17" s="896"/>
      <c r="C17" s="896"/>
      <c r="D17" s="896"/>
      <c r="E17" s="896"/>
      <c r="F17" s="896"/>
      <c r="G17" s="897"/>
    </row>
    <row r="18" spans="1:7" ht="15.6">
      <c r="A18" s="1476"/>
      <c r="B18" s="414" t="s">
        <v>382</v>
      </c>
      <c r="C18" s="414"/>
      <c r="D18" s="414"/>
      <c r="E18" s="414"/>
      <c r="F18" s="414"/>
      <c r="G18" s="413"/>
    </row>
    <row r="19" spans="1:7" ht="71.25" customHeight="1">
      <c r="A19" s="1476"/>
      <c r="B19" s="449" t="s">
        <v>386</v>
      </c>
      <c r="C19" s="406" t="s">
        <v>102</v>
      </c>
      <c r="D19" s="365" t="s">
        <v>180</v>
      </c>
      <c r="E19" s="363">
        <v>0.6</v>
      </c>
      <c r="F19" s="407">
        <f>0.283*G19</f>
        <v>0.28299999999999997</v>
      </c>
      <c r="G19" s="408">
        <v>1</v>
      </c>
    </row>
    <row r="20" spans="1:7" ht="71.25" customHeight="1">
      <c r="A20" s="1476"/>
      <c r="B20" s="449" t="s">
        <v>387</v>
      </c>
      <c r="C20" s="406" t="s">
        <v>112</v>
      </c>
      <c r="D20" s="365" t="s">
        <v>113</v>
      </c>
      <c r="E20" s="363" t="s">
        <v>181</v>
      </c>
      <c r="F20" s="407">
        <f>(0.25*0.45)*G20</f>
        <v>0.22500000000000001</v>
      </c>
      <c r="G20" s="408">
        <v>2</v>
      </c>
    </row>
    <row r="21" spans="1:7" ht="15.6">
      <c r="A21" s="1476"/>
      <c r="B21" s="450"/>
      <c r="C21" s="409"/>
      <c r="D21" s="410"/>
      <c r="E21" s="411"/>
      <c r="F21" s="412"/>
      <c r="G21" s="413"/>
    </row>
    <row r="22" spans="1:7" ht="15.6">
      <c r="A22" s="1476"/>
      <c r="B22" s="414" t="s">
        <v>382</v>
      </c>
      <c r="C22" s="414"/>
      <c r="D22" s="414"/>
      <c r="E22" s="414"/>
      <c r="F22" s="414"/>
      <c r="G22" s="413"/>
    </row>
    <row r="23" spans="1:7" ht="71.25" customHeight="1">
      <c r="A23" s="1476"/>
      <c r="B23" s="449" t="s">
        <v>388</v>
      </c>
      <c r="C23" s="406" t="s">
        <v>102</v>
      </c>
      <c r="D23" s="365" t="s">
        <v>180</v>
      </c>
      <c r="E23" s="363">
        <v>0.6</v>
      </c>
      <c r="F23" s="407">
        <f>0.283*G23</f>
        <v>0.28299999999999997</v>
      </c>
      <c r="G23" s="408">
        <v>1</v>
      </c>
    </row>
    <row r="24" spans="1:7" ht="71.25" customHeight="1">
      <c r="A24" s="1476"/>
      <c r="B24" s="449" t="s">
        <v>389</v>
      </c>
      <c r="C24" s="406" t="s">
        <v>112</v>
      </c>
      <c r="D24" s="365" t="s">
        <v>113</v>
      </c>
      <c r="E24" s="363" t="s">
        <v>181</v>
      </c>
      <c r="F24" s="407">
        <f>(0.25*0.45)*G24</f>
        <v>0.22500000000000001</v>
      </c>
      <c r="G24" s="408">
        <v>2</v>
      </c>
    </row>
    <row r="25" spans="1:7" ht="15.6">
      <c r="A25" s="1476"/>
      <c r="B25" s="450"/>
      <c r="C25" s="409"/>
      <c r="D25" s="410"/>
      <c r="E25" s="411"/>
      <c r="F25" s="412"/>
      <c r="G25" s="413"/>
    </row>
    <row r="26" spans="1:7" ht="15.6">
      <c r="A26" s="1476"/>
      <c r="B26" s="414" t="s">
        <v>383</v>
      </c>
      <c r="C26" s="414"/>
      <c r="D26" s="414"/>
      <c r="E26" s="414"/>
      <c r="F26" s="414"/>
      <c r="G26" s="413"/>
    </row>
    <row r="27" spans="1:7" ht="71.25" customHeight="1">
      <c r="A27" s="1476"/>
      <c r="B27" s="449" t="s">
        <v>390</v>
      </c>
      <c r="C27" s="406" t="s">
        <v>102</v>
      </c>
      <c r="D27" s="365" t="s">
        <v>180</v>
      </c>
      <c r="E27" s="363">
        <v>0.6</v>
      </c>
      <c r="F27" s="407">
        <f>0.283*G27</f>
        <v>0.28299999999999997</v>
      </c>
      <c r="G27" s="408">
        <v>1</v>
      </c>
    </row>
    <row r="28" spans="1:7" ht="71.25" customHeight="1">
      <c r="A28" s="1476"/>
      <c r="B28" s="449" t="s">
        <v>391</v>
      </c>
      <c r="C28" s="406" t="s">
        <v>112</v>
      </c>
      <c r="D28" s="365" t="s">
        <v>113</v>
      </c>
      <c r="E28" s="363" t="s">
        <v>181</v>
      </c>
      <c r="F28" s="407">
        <f>(0.25*0.45)*G28</f>
        <v>0.22500000000000001</v>
      </c>
      <c r="G28" s="408">
        <v>2</v>
      </c>
    </row>
    <row r="29" spans="1:7" ht="15.6">
      <c r="A29" s="1476"/>
      <c r="B29" s="450"/>
      <c r="C29" s="409"/>
      <c r="D29" s="410"/>
      <c r="E29" s="411"/>
      <c r="F29" s="412"/>
      <c r="G29" s="413"/>
    </row>
    <row r="30" spans="1:7" ht="15.6">
      <c r="A30" s="1476"/>
      <c r="B30" s="414" t="s">
        <v>377</v>
      </c>
      <c r="C30" s="415"/>
      <c r="D30" s="415"/>
      <c r="E30" s="415"/>
      <c r="F30" s="415"/>
      <c r="G30" s="416"/>
    </row>
    <row r="31" spans="1:7" ht="71.25" customHeight="1">
      <c r="A31" s="1476"/>
      <c r="B31" s="449" t="s">
        <v>388</v>
      </c>
      <c r="C31" s="406" t="s">
        <v>102</v>
      </c>
      <c r="D31" s="365" t="s">
        <v>180</v>
      </c>
      <c r="E31" s="363">
        <v>0.6</v>
      </c>
      <c r="F31" s="407">
        <f>0.283*G31</f>
        <v>0.28299999999999997</v>
      </c>
      <c r="G31" s="408">
        <v>1</v>
      </c>
    </row>
    <row r="32" spans="1:7" ht="71.25" customHeight="1">
      <c r="A32" s="1476"/>
      <c r="B32" s="449" t="s">
        <v>389</v>
      </c>
      <c r="C32" s="406" t="s">
        <v>112</v>
      </c>
      <c r="D32" s="365" t="s">
        <v>113</v>
      </c>
      <c r="E32" s="363" t="s">
        <v>181</v>
      </c>
      <c r="F32" s="407">
        <f>(0.25*0.45)*G32</f>
        <v>0.22500000000000001</v>
      </c>
      <c r="G32" s="408">
        <v>2</v>
      </c>
    </row>
    <row r="33" spans="1:7" ht="15.6" hidden="1">
      <c r="A33" s="1476"/>
      <c r="B33" s="450"/>
      <c r="C33" s="409"/>
      <c r="D33" s="410"/>
      <c r="E33" s="411"/>
      <c r="F33" s="412"/>
      <c r="G33" s="413"/>
    </row>
    <row r="34" spans="1:7" ht="15.6" hidden="1">
      <c r="A34" s="1476"/>
      <c r="B34" s="410"/>
      <c r="C34" s="415"/>
      <c r="D34" s="415"/>
      <c r="E34" s="415"/>
      <c r="F34" s="415"/>
      <c r="G34" s="416"/>
    </row>
    <row r="35" spans="1:7" ht="71.25" hidden="1" customHeight="1">
      <c r="A35" s="1476"/>
      <c r="B35" s="451"/>
      <c r="C35" s="406"/>
      <c r="D35" s="365"/>
      <c r="E35" s="363"/>
      <c r="F35" s="407"/>
      <c r="G35" s="408"/>
    </row>
    <row r="36" spans="1:7" ht="71.25" hidden="1" customHeight="1">
      <c r="A36" s="1476"/>
      <c r="B36" s="451"/>
      <c r="C36" s="406"/>
      <c r="D36" s="365"/>
      <c r="E36" s="363"/>
      <c r="F36" s="407"/>
      <c r="G36" s="408"/>
    </row>
    <row r="37" spans="1:7" ht="15.6" hidden="1">
      <c r="A37" s="1476"/>
      <c r="B37" s="452"/>
      <c r="C37" s="409"/>
      <c r="D37" s="410"/>
      <c r="E37" s="411"/>
      <c r="F37" s="412"/>
      <c r="G37" s="413"/>
    </row>
    <row r="38" spans="1:7" ht="15.6" hidden="1">
      <c r="A38" s="1476"/>
      <c r="B38" s="410"/>
      <c r="C38" s="415"/>
      <c r="D38" s="415"/>
      <c r="E38" s="415"/>
      <c r="F38" s="415"/>
      <c r="G38" s="416"/>
    </row>
    <row r="39" spans="1:7" ht="71.25" hidden="1" customHeight="1">
      <c r="A39" s="1476"/>
      <c r="B39" s="451"/>
      <c r="C39" s="406"/>
      <c r="D39" s="365"/>
      <c r="E39" s="363"/>
      <c r="F39" s="407"/>
      <c r="G39" s="408"/>
    </row>
    <row r="40" spans="1:7" ht="71.25" hidden="1" customHeight="1">
      <c r="A40" s="1476"/>
      <c r="B40" s="451"/>
      <c r="C40" s="406"/>
      <c r="D40" s="365"/>
      <c r="E40" s="363"/>
      <c r="F40" s="407"/>
      <c r="G40" s="408"/>
    </row>
    <row r="41" spans="1:7" ht="15.6" hidden="1">
      <c r="A41" s="1476"/>
      <c r="B41" s="452"/>
      <c r="C41" s="409"/>
      <c r="D41" s="410"/>
      <c r="E41" s="411"/>
      <c r="F41" s="412"/>
      <c r="G41" s="413"/>
    </row>
    <row r="42" spans="1:7" ht="15.6" hidden="1">
      <c r="A42" s="1476"/>
      <c r="B42" s="410"/>
      <c r="C42" s="415"/>
      <c r="D42" s="415"/>
      <c r="E42" s="415"/>
      <c r="F42" s="415"/>
      <c r="G42" s="416"/>
    </row>
    <row r="43" spans="1:7" ht="71.25" hidden="1" customHeight="1">
      <c r="A43" s="1476"/>
      <c r="B43" s="451"/>
      <c r="C43" s="406"/>
      <c r="D43" s="365"/>
      <c r="E43" s="363"/>
      <c r="F43" s="407"/>
      <c r="G43" s="408"/>
    </row>
    <row r="44" spans="1:7" ht="71.25" hidden="1" customHeight="1">
      <c r="A44" s="1476"/>
      <c r="B44" s="451"/>
      <c r="C44" s="406"/>
      <c r="D44" s="365"/>
      <c r="E44" s="363"/>
      <c r="F44" s="407"/>
      <c r="G44" s="408"/>
    </row>
    <row r="45" spans="1:7" ht="15.6" hidden="1">
      <c r="A45" s="1476"/>
      <c r="B45" s="452"/>
      <c r="C45" s="409"/>
      <c r="D45" s="410"/>
      <c r="E45" s="411"/>
      <c r="F45" s="412"/>
      <c r="G45" s="413"/>
    </row>
    <row r="46" spans="1:7" ht="15.6" hidden="1">
      <c r="A46" s="1476"/>
      <c r="B46" s="410"/>
      <c r="C46" s="415"/>
      <c r="D46" s="415"/>
      <c r="E46" s="415"/>
      <c r="F46" s="415"/>
      <c r="G46" s="416"/>
    </row>
    <row r="47" spans="1:7" ht="71.25" hidden="1" customHeight="1">
      <c r="A47" s="1476"/>
      <c r="B47" s="451"/>
      <c r="C47" s="406"/>
      <c r="D47" s="365"/>
      <c r="E47" s="363"/>
      <c r="F47" s="407"/>
      <c r="G47" s="408"/>
    </row>
    <row r="48" spans="1:7" ht="71.25" hidden="1" customHeight="1">
      <c r="A48" s="1476"/>
      <c r="B48" s="451"/>
      <c r="C48" s="406"/>
      <c r="D48" s="365"/>
      <c r="E48" s="363"/>
      <c r="F48" s="407"/>
      <c r="G48" s="408"/>
    </row>
    <row r="49" spans="1:10" ht="15.6" hidden="1">
      <c r="A49" s="1476"/>
      <c r="B49" s="452"/>
      <c r="C49" s="409"/>
      <c r="D49" s="410"/>
      <c r="E49" s="411"/>
      <c r="F49" s="412"/>
      <c r="G49" s="413"/>
    </row>
    <row r="50" spans="1:10" ht="15.6" hidden="1">
      <c r="A50" s="1476"/>
      <c r="B50" s="410"/>
      <c r="C50" s="415"/>
      <c r="D50" s="415"/>
      <c r="E50" s="415"/>
      <c r="F50" s="415"/>
      <c r="G50" s="416"/>
    </row>
    <row r="51" spans="1:10" ht="71.25" hidden="1" customHeight="1">
      <c r="A51" s="1476"/>
      <c r="B51" s="451"/>
      <c r="C51" s="406"/>
      <c r="D51" s="365"/>
      <c r="E51" s="363"/>
      <c r="F51" s="407"/>
      <c r="G51" s="408"/>
    </row>
    <row r="52" spans="1:10" ht="71.25" hidden="1" customHeight="1">
      <c r="A52" s="1476"/>
      <c r="B52" s="451"/>
      <c r="C52" s="406"/>
      <c r="D52" s="365"/>
      <c r="E52" s="363"/>
      <c r="F52" s="407"/>
      <c r="G52" s="408"/>
    </row>
    <row r="53" spans="1:10" ht="15.6">
      <c r="A53" s="1476"/>
      <c r="B53" s="452"/>
      <c r="C53" s="409"/>
      <c r="D53" s="410"/>
      <c r="E53" s="411"/>
      <c r="F53" s="412"/>
      <c r="G53" s="413"/>
    </row>
    <row r="54" spans="1:10" ht="15.6">
      <c r="A54" s="1476"/>
      <c r="B54" s="410" t="s">
        <v>376</v>
      </c>
      <c r="C54" s="415"/>
      <c r="D54" s="415"/>
      <c r="E54" s="415"/>
      <c r="F54" s="415"/>
      <c r="G54" s="416"/>
      <c r="H54" s="1527" t="s">
        <v>24224</v>
      </c>
      <c r="I54" s="1528"/>
    </row>
    <row r="55" spans="1:10" ht="71.25" customHeight="1">
      <c r="A55" s="1476"/>
      <c r="B55" s="451" t="s">
        <v>392</v>
      </c>
      <c r="C55" s="406" t="s">
        <v>102</v>
      </c>
      <c r="D55" s="365" t="s">
        <v>180</v>
      </c>
      <c r="E55" s="363">
        <v>0.6</v>
      </c>
      <c r="F55" s="407">
        <f>0.283*G55</f>
        <v>0.28299999999999997</v>
      </c>
      <c r="G55" s="408">
        <v>1</v>
      </c>
      <c r="H55" s="893" t="s">
        <v>24222</v>
      </c>
      <c r="I55" s="893" t="s">
        <v>24223</v>
      </c>
      <c r="J55" s="893" t="s">
        <v>24226</v>
      </c>
    </row>
    <row r="56" spans="1:10" ht="71.25" customHeight="1" thickBot="1">
      <c r="A56" s="1477"/>
      <c r="B56" s="453" t="s">
        <v>393</v>
      </c>
      <c r="C56" s="417" t="s">
        <v>112</v>
      </c>
      <c r="D56" s="418" t="s">
        <v>113</v>
      </c>
      <c r="E56" s="366" t="s">
        <v>181</v>
      </c>
      <c r="F56" s="419">
        <f>(0.25*0.45)*G56</f>
        <v>0.22500000000000001</v>
      </c>
      <c r="G56" s="420">
        <v>2</v>
      </c>
      <c r="H56" s="898">
        <f>SUM(F15:F56)</f>
        <v>3.048</v>
      </c>
      <c r="I56" s="898">
        <f>SUMIF(C15:C56,"Regulamentação",G15:G56)</f>
        <v>6</v>
      </c>
      <c r="J56" s="898">
        <f>SUMIF(C15:C56,"Indicativa",G15:G56)</f>
        <v>12</v>
      </c>
    </row>
    <row r="57" spans="1:10" ht="16.2" thickBot="1">
      <c r="A57" s="1491"/>
      <c r="B57" s="1492"/>
      <c r="C57" s="1492"/>
      <c r="D57" s="1492"/>
      <c r="E57" s="1492"/>
      <c r="F57" s="1492"/>
      <c r="G57" s="1493"/>
    </row>
    <row r="58" spans="1:10" ht="29.4" customHeight="1">
      <c r="A58" s="1505" t="s">
        <v>21772</v>
      </c>
      <c r="B58" s="1502" t="s">
        <v>21803</v>
      </c>
      <c r="C58" s="1503"/>
      <c r="D58" s="1503"/>
      <c r="E58" s="1503"/>
      <c r="F58" s="1503"/>
      <c r="G58" s="1504"/>
      <c r="H58" s="1527" t="s">
        <v>24224</v>
      </c>
      <c r="I58" s="1528"/>
    </row>
    <row r="59" spans="1:10" ht="71.25" customHeight="1">
      <c r="A59" s="1506"/>
      <c r="B59" s="421" t="s">
        <v>21804</v>
      </c>
      <c r="C59" s="422" t="s">
        <v>102</v>
      </c>
      <c r="D59" s="240" t="s">
        <v>180</v>
      </c>
      <c r="E59" s="423">
        <v>0.6</v>
      </c>
      <c r="F59" s="407">
        <f>0.283*G59</f>
        <v>0.28299999999999997</v>
      </c>
      <c r="G59" s="408">
        <v>1</v>
      </c>
      <c r="H59" s="893" t="s">
        <v>24222</v>
      </c>
      <c r="I59" s="893" t="s">
        <v>24223</v>
      </c>
      <c r="J59" s="893" t="s">
        <v>24226</v>
      </c>
    </row>
    <row r="60" spans="1:10" ht="71.25" customHeight="1" thickBot="1">
      <c r="A60" s="1507"/>
      <c r="B60" s="424" t="s">
        <v>21805</v>
      </c>
      <c r="C60" s="425" t="s">
        <v>112</v>
      </c>
      <c r="D60" s="426" t="s">
        <v>113</v>
      </c>
      <c r="E60" s="427" t="s">
        <v>181</v>
      </c>
      <c r="F60" s="428">
        <f>(0.25*0.45)*G60</f>
        <v>0.22500000000000001</v>
      </c>
      <c r="G60" s="429">
        <v>2</v>
      </c>
      <c r="H60" s="898">
        <f>SUM(F59:F60)</f>
        <v>0.50800000000000001</v>
      </c>
      <c r="I60" s="898">
        <f>SUMIF(C59:C60,"Regulamentação",G59:G60)</f>
        <v>1</v>
      </c>
      <c r="J60" s="898">
        <f>SUMIF(C59:C60,"Indicativa",G59:G60)</f>
        <v>2</v>
      </c>
    </row>
    <row r="61" spans="1:10" ht="16.2" thickBot="1">
      <c r="A61" s="1491"/>
      <c r="B61" s="1492"/>
      <c r="C61" s="1492"/>
      <c r="D61" s="1492"/>
      <c r="E61" s="1492"/>
      <c r="F61" s="1492"/>
      <c r="G61" s="1493"/>
    </row>
    <row r="62" spans="1:10" ht="15.6">
      <c r="A62" s="1475" t="s">
        <v>21789</v>
      </c>
      <c r="B62" s="1508" t="s">
        <v>21806</v>
      </c>
      <c r="C62" s="1509"/>
      <c r="D62" s="1509"/>
      <c r="E62" s="1509"/>
      <c r="F62" s="1509"/>
      <c r="G62" s="1510"/>
    </row>
    <row r="63" spans="1:10" ht="71.25" customHeight="1">
      <c r="A63" s="1476"/>
      <c r="B63" s="430" t="s">
        <v>21807</v>
      </c>
      <c r="C63" s="431" t="s">
        <v>102</v>
      </c>
      <c r="D63" s="432" t="s">
        <v>180</v>
      </c>
      <c r="E63" s="433">
        <v>0.6</v>
      </c>
      <c r="F63" s="407">
        <f>0.283*G63</f>
        <v>0.28299999999999997</v>
      </c>
      <c r="G63" s="370">
        <v>1</v>
      </c>
    </row>
    <row r="64" spans="1:10" ht="71.25" customHeight="1">
      <c r="A64" s="1476"/>
      <c r="B64" s="430" t="s">
        <v>21808</v>
      </c>
      <c r="C64" s="431" t="s">
        <v>112</v>
      </c>
      <c r="D64" s="432" t="s">
        <v>113</v>
      </c>
      <c r="E64" s="433" t="s">
        <v>181</v>
      </c>
      <c r="F64" s="434">
        <f>(0.25*0.45)*2</f>
        <v>0.22500000000000001</v>
      </c>
      <c r="G64" s="380">
        <v>2</v>
      </c>
    </row>
    <row r="65" spans="1:7" ht="15.6">
      <c r="A65" s="1476"/>
      <c r="B65" s="396"/>
      <c r="C65" s="397"/>
      <c r="D65" s="397"/>
      <c r="E65" s="397"/>
      <c r="F65" s="397"/>
      <c r="G65" s="398"/>
    </row>
    <row r="66" spans="1:7" ht="15.6">
      <c r="A66" s="1476"/>
      <c r="B66" s="1496" t="s">
        <v>21809</v>
      </c>
      <c r="C66" s="1497"/>
      <c r="D66" s="1497"/>
      <c r="E66" s="1497"/>
      <c r="F66" s="1497"/>
      <c r="G66" s="1498"/>
    </row>
    <row r="67" spans="1:7" ht="71.25" customHeight="1">
      <c r="A67" s="1476"/>
      <c r="B67" s="430" t="s">
        <v>21810</v>
      </c>
      <c r="C67" s="431" t="s">
        <v>102</v>
      </c>
      <c r="D67" s="432" t="s">
        <v>180</v>
      </c>
      <c r="E67" s="433">
        <v>0.6</v>
      </c>
      <c r="F67" s="407">
        <f>0.283*G67</f>
        <v>0.28299999999999997</v>
      </c>
      <c r="G67" s="370">
        <v>1</v>
      </c>
    </row>
    <row r="68" spans="1:7" ht="71.25" customHeight="1">
      <c r="A68" s="1476"/>
      <c r="B68" s="430" t="s">
        <v>21810</v>
      </c>
      <c r="C68" s="431" t="s">
        <v>112</v>
      </c>
      <c r="D68" s="432" t="s">
        <v>113</v>
      </c>
      <c r="E68" s="433" t="s">
        <v>181</v>
      </c>
      <c r="F68" s="434">
        <f>(0.25*0.45)*2</f>
        <v>0.22500000000000001</v>
      </c>
      <c r="G68" s="380">
        <v>1</v>
      </c>
    </row>
    <row r="69" spans="1:7" ht="15.6">
      <c r="A69" s="1476"/>
      <c r="B69" s="1499"/>
      <c r="C69" s="1500"/>
      <c r="D69" s="1500"/>
      <c r="E69" s="1500"/>
      <c r="F69" s="1500"/>
      <c r="G69" s="1501"/>
    </row>
    <row r="70" spans="1:7" ht="15.6">
      <c r="A70" s="1476"/>
      <c r="B70" s="1496" t="s">
        <v>21911</v>
      </c>
      <c r="C70" s="1497"/>
      <c r="D70" s="1497"/>
      <c r="E70" s="1497"/>
      <c r="F70" s="1497"/>
      <c r="G70" s="1498"/>
    </row>
    <row r="71" spans="1:7" ht="71.25" customHeight="1">
      <c r="A71" s="1476"/>
      <c r="B71" s="430" t="s">
        <v>21811</v>
      </c>
      <c r="C71" s="431" t="s">
        <v>102</v>
      </c>
      <c r="D71" s="432" t="s">
        <v>180</v>
      </c>
      <c r="E71" s="433">
        <v>0.6</v>
      </c>
      <c r="F71" s="407">
        <f>0.283*G71</f>
        <v>0.28299999999999997</v>
      </c>
      <c r="G71" s="370">
        <v>1</v>
      </c>
    </row>
    <row r="72" spans="1:7" ht="71.25" customHeight="1">
      <c r="A72" s="1476"/>
      <c r="B72" s="430" t="s">
        <v>21811</v>
      </c>
      <c r="C72" s="431" t="s">
        <v>112</v>
      </c>
      <c r="D72" s="432" t="s">
        <v>113</v>
      </c>
      <c r="E72" s="433" t="s">
        <v>181</v>
      </c>
      <c r="F72" s="434">
        <f>(0.25*0.45)*2</f>
        <v>0.22500000000000001</v>
      </c>
      <c r="G72" s="380">
        <v>2</v>
      </c>
    </row>
    <row r="73" spans="1:7" ht="15.6">
      <c r="A73" s="1476"/>
      <c r="B73" s="1499"/>
      <c r="C73" s="1500"/>
      <c r="D73" s="1500"/>
      <c r="E73" s="1500"/>
      <c r="F73" s="1500"/>
      <c r="G73" s="1501"/>
    </row>
    <row r="74" spans="1:7" ht="15.6">
      <c r="A74" s="1476"/>
      <c r="B74" s="1496" t="s">
        <v>21812</v>
      </c>
      <c r="C74" s="1497"/>
      <c r="D74" s="1497"/>
      <c r="E74" s="1497"/>
      <c r="F74" s="1497"/>
      <c r="G74" s="1498"/>
    </row>
    <row r="75" spans="1:7" ht="71.25" customHeight="1">
      <c r="A75" s="1476"/>
      <c r="B75" s="430" t="s">
        <v>21813</v>
      </c>
      <c r="C75" s="431" t="s">
        <v>102</v>
      </c>
      <c r="D75" s="432" t="s">
        <v>180</v>
      </c>
      <c r="E75" s="433">
        <v>0.6</v>
      </c>
      <c r="F75" s="407">
        <f>0.283*G75</f>
        <v>0.28299999999999997</v>
      </c>
      <c r="G75" s="370">
        <v>1</v>
      </c>
    </row>
    <row r="76" spans="1:7" ht="71.25" customHeight="1">
      <c r="A76" s="1476"/>
      <c r="B76" s="430" t="s">
        <v>21813</v>
      </c>
      <c r="C76" s="431" t="s">
        <v>112</v>
      </c>
      <c r="D76" s="432" t="s">
        <v>113</v>
      </c>
      <c r="E76" s="433" t="s">
        <v>181</v>
      </c>
      <c r="F76" s="434">
        <f>(0.25*0.45)*2</f>
        <v>0.22500000000000001</v>
      </c>
      <c r="G76" s="380">
        <v>2</v>
      </c>
    </row>
    <row r="77" spans="1:7" ht="15.6">
      <c r="A77" s="1476"/>
      <c r="B77" s="1499"/>
      <c r="C77" s="1500"/>
      <c r="D77" s="1500"/>
      <c r="E77" s="1500"/>
      <c r="F77" s="1500"/>
      <c r="G77" s="1501"/>
    </row>
    <row r="78" spans="1:7" ht="15.6">
      <c r="A78" s="1476"/>
      <c r="B78" s="1496" t="s">
        <v>21814</v>
      </c>
      <c r="C78" s="1497"/>
      <c r="D78" s="1497"/>
      <c r="E78" s="1497"/>
      <c r="F78" s="1497"/>
      <c r="G78" s="1498"/>
    </row>
    <row r="79" spans="1:7" ht="71.25" customHeight="1">
      <c r="A79" s="1476"/>
      <c r="B79" s="430" t="s">
        <v>21811</v>
      </c>
      <c r="C79" s="431" t="s">
        <v>102</v>
      </c>
      <c r="D79" s="432" t="s">
        <v>180</v>
      </c>
      <c r="E79" s="433">
        <v>0.6</v>
      </c>
      <c r="F79" s="407">
        <f>0.283*G79</f>
        <v>0.28299999999999997</v>
      </c>
      <c r="G79" s="370">
        <v>1</v>
      </c>
    </row>
    <row r="80" spans="1:7" ht="71.25" customHeight="1">
      <c r="A80" s="1476"/>
      <c r="B80" s="430" t="s">
        <v>21811</v>
      </c>
      <c r="C80" s="431" t="s">
        <v>112</v>
      </c>
      <c r="D80" s="432" t="s">
        <v>113</v>
      </c>
      <c r="E80" s="433" t="s">
        <v>181</v>
      </c>
      <c r="F80" s="434">
        <f>(0.25*0.45)*2</f>
        <v>0.22500000000000001</v>
      </c>
      <c r="G80" s="380">
        <v>2</v>
      </c>
    </row>
    <row r="81" spans="1:7" ht="15.6">
      <c r="A81" s="1476"/>
      <c r="B81" s="1499"/>
      <c r="C81" s="1500"/>
      <c r="D81" s="1500"/>
      <c r="E81" s="1500"/>
      <c r="F81" s="1500"/>
      <c r="G81" s="1501"/>
    </row>
    <row r="82" spans="1:7" ht="15.6">
      <c r="A82" s="1476"/>
      <c r="B82" s="1496" t="s">
        <v>21815</v>
      </c>
      <c r="C82" s="1497"/>
      <c r="D82" s="1497"/>
      <c r="E82" s="1497"/>
      <c r="F82" s="1497"/>
      <c r="G82" s="1498"/>
    </row>
    <row r="83" spans="1:7" ht="71.25" customHeight="1">
      <c r="A83" s="1476"/>
      <c r="B83" s="430" t="s">
        <v>21816</v>
      </c>
      <c r="C83" s="431" t="s">
        <v>102</v>
      </c>
      <c r="D83" s="432" t="s">
        <v>180</v>
      </c>
      <c r="E83" s="433">
        <v>0.6</v>
      </c>
      <c r="F83" s="407">
        <f>0.283*G83</f>
        <v>0.28299999999999997</v>
      </c>
      <c r="G83" s="370">
        <v>1</v>
      </c>
    </row>
    <row r="84" spans="1:7" ht="71.25" customHeight="1">
      <c r="A84" s="1476"/>
      <c r="B84" s="430" t="s">
        <v>21816</v>
      </c>
      <c r="C84" s="431" t="s">
        <v>112</v>
      </c>
      <c r="D84" s="432" t="s">
        <v>113</v>
      </c>
      <c r="E84" s="433" t="s">
        <v>181</v>
      </c>
      <c r="F84" s="434">
        <f>(0.25*0.45)*2</f>
        <v>0.22500000000000001</v>
      </c>
      <c r="G84" s="380">
        <v>2</v>
      </c>
    </row>
    <row r="85" spans="1:7" ht="15.6">
      <c r="A85" s="1476"/>
      <c r="B85" s="1499"/>
      <c r="C85" s="1500"/>
      <c r="D85" s="1500"/>
      <c r="E85" s="1500"/>
      <c r="F85" s="1500"/>
      <c r="G85" s="1501"/>
    </row>
    <row r="86" spans="1:7" ht="15.6">
      <c r="A86" s="1476"/>
      <c r="B86" s="1496" t="s">
        <v>21817</v>
      </c>
      <c r="C86" s="1497"/>
      <c r="D86" s="1497"/>
      <c r="E86" s="1497"/>
      <c r="F86" s="1497"/>
      <c r="G86" s="1498"/>
    </row>
    <row r="87" spans="1:7" ht="71.25" customHeight="1">
      <c r="A87" s="1476"/>
      <c r="B87" s="430" t="s">
        <v>21818</v>
      </c>
      <c r="C87" s="431" t="s">
        <v>102</v>
      </c>
      <c r="D87" s="432" t="s">
        <v>180</v>
      </c>
      <c r="E87" s="433">
        <v>0.6</v>
      </c>
      <c r="F87" s="407">
        <f>0.283*G87</f>
        <v>0.28299999999999997</v>
      </c>
      <c r="G87" s="370">
        <v>1</v>
      </c>
    </row>
    <row r="88" spans="1:7" ht="71.25" customHeight="1">
      <c r="A88" s="1476"/>
      <c r="B88" s="430" t="s">
        <v>21819</v>
      </c>
      <c r="C88" s="431" t="s">
        <v>112</v>
      </c>
      <c r="D88" s="432" t="s">
        <v>113</v>
      </c>
      <c r="E88" s="433" t="s">
        <v>181</v>
      </c>
      <c r="F88" s="434">
        <f>(0.25*0.45)*2</f>
        <v>0.22500000000000001</v>
      </c>
      <c r="G88" s="380">
        <v>2</v>
      </c>
    </row>
    <row r="89" spans="1:7" ht="15.6">
      <c r="A89" s="1476"/>
      <c r="B89" s="1499"/>
      <c r="C89" s="1500"/>
      <c r="D89" s="1500"/>
      <c r="E89" s="1500"/>
      <c r="F89" s="1500"/>
      <c r="G89" s="1501"/>
    </row>
    <row r="90" spans="1:7" ht="15.6">
      <c r="A90" s="1476"/>
      <c r="B90" s="1496" t="s">
        <v>21820</v>
      </c>
      <c r="C90" s="1497"/>
      <c r="D90" s="1497"/>
      <c r="E90" s="1497"/>
      <c r="F90" s="1497"/>
      <c r="G90" s="1498"/>
    </row>
    <row r="91" spans="1:7" ht="71.25" customHeight="1">
      <c r="A91" s="1476"/>
      <c r="B91" s="430" t="s">
        <v>21816</v>
      </c>
      <c r="C91" s="431" t="s">
        <v>102</v>
      </c>
      <c r="D91" s="432" t="s">
        <v>180</v>
      </c>
      <c r="E91" s="433">
        <v>0.6</v>
      </c>
      <c r="F91" s="407">
        <f>0.283*G91</f>
        <v>0.28299999999999997</v>
      </c>
      <c r="G91" s="370">
        <v>1</v>
      </c>
    </row>
    <row r="92" spans="1:7" ht="71.25" customHeight="1">
      <c r="A92" s="1476"/>
      <c r="B92" s="430" t="s">
        <v>21816</v>
      </c>
      <c r="C92" s="431" t="s">
        <v>112</v>
      </c>
      <c r="D92" s="432" t="s">
        <v>113</v>
      </c>
      <c r="E92" s="433" t="s">
        <v>181</v>
      </c>
      <c r="F92" s="434">
        <f>(0.25*0.45)*2</f>
        <v>0.22500000000000001</v>
      </c>
      <c r="G92" s="380">
        <v>2</v>
      </c>
    </row>
    <row r="93" spans="1:7" ht="15.6">
      <c r="A93" s="1476"/>
      <c r="B93" s="1499"/>
      <c r="C93" s="1500"/>
      <c r="D93" s="1500"/>
      <c r="E93" s="1500"/>
      <c r="F93" s="1500"/>
      <c r="G93" s="1501"/>
    </row>
    <row r="94" spans="1:7" ht="15.6">
      <c r="A94" s="1476"/>
      <c r="B94" s="1496" t="s">
        <v>21821</v>
      </c>
      <c r="C94" s="1497"/>
      <c r="D94" s="1497"/>
      <c r="E94" s="1497"/>
      <c r="F94" s="1497"/>
      <c r="G94" s="1498"/>
    </row>
    <row r="95" spans="1:7" ht="71.25" customHeight="1">
      <c r="A95" s="1476"/>
      <c r="B95" s="430" t="s">
        <v>21816</v>
      </c>
      <c r="C95" s="431" t="s">
        <v>102</v>
      </c>
      <c r="D95" s="432" t="s">
        <v>180</v>
      </c>
      <c r="E95" s="433">
        <v>0.6</v>
      </c>
      <c r="F95" s="407">
        <f>0.283*G95</f>
        <v>0.28299999999999997</v>
      </c>
      <c r="G95" s="370">
        <v>1</v>
      </c>
    </row>
    <row r="96" spans="1:7" ht="71.25" customHeight="1">
      <c r="A96" s="1476"/>
      <c r="B96" s="430" t="s">
        <v>21816</v>
      </c>
      <c r="C96" s="431" t="s">
        <v>112</v>
      </c>
      <c r="D96" s="432" t="s">
        <v>113</v>
      </c>
      <c r="E96" s="433" t="s">
        <v>181</v>
      </c>
      <c r="F96" s="434">
        <f>(0.25*0.45)*2</f>
        <v>0.22500000000000001</v>
      </c>
      <c r="G96" s="380">
        <v>2</v>
      </c>
    </row>
    <row r="97" spans="1:7" ht="15.6">
      <c r="A97" s="1476"/>
      <c r="B97" s="1499"/>
      <c r="C97" s="1500"/>
      <c r="D97" s="1500"/>
      <c r="E97" s="1500"/>
      <c r="F97" s="1500"/>
      <c r="G97" s="1501"/>
    </row>
    <row r="98" spans="1:7" ht="15.6">
      <c r="A98" s="1476"/>
      <c r="B98" s="1496" t="s">
        <v>21822</v>
      </c>
      <c r="C98" s="1497"/>
      <c r="D98" s="1497"/>
      <c r="E98" s="1497"/>
      <c r="F98" s="1497"/>
      <c r="G98" s="1498"/>
    </row>
    <row r="99" spans="1:7" ht="71.25" customHeight="1">
      <c r="A99" s="1476"/>
      <c r="B99" s="430" t="s">
        <v>21823</v>
      </c>
      <c r="C99" s="431" t="s">
        <v>102</v>
      </c>
      <c r="D99" s="432" t="s">
        <v>180</v>
      </c>
      <c r="E99" s="433">
        <v>0.6</v>
      </c>
      <c r="F99" s="407">
        <f>0.283*G99</f>
        <v>0.28299999999999997</v>
      </c>
      <c r="G99" s="370">
        <v>1</v>
      </c>
    </row>
    <row r="100" spans="1:7" ht="71.25" customHeight="1">
      <c r="A100" s="1476"/>
      <c r="B100" s="430" t="s">
        <v>21823</v>
      </c>
      <c r="C100" s="431" t="s">
        <v>112</v>
      </c>
      <c r="D100" s="432" t="s">
        <v>113</v>
      </c>
      <c r="E100" s="433" t="s">
        <v>181</v>
      </c>
      <c r="F100" s="434">
        <f>(0.25*0.45)*2</f>
        <v>0.22500000000000001</v>
      </c>
      <c r="G100" s="380">
        <v>2</v>
      </c>
    </row>
    <row r="101" spans="1:7" ht="15.6">
      <c r="A101" s="1476"/>
      <c r="B101" s="1499"/>
      <c r="C101" s="1500"/>
      <c r="D101" s="1500"/>
      <c r="E101" s="1500"/>
      <c r="F101" s="1500"/>
      <c r="G101" s="1501"/>
    </row>
    <row r="102" spans="1:7" ht="15.6">
      <c r="A102" s="1476"/>
      <c r="B102" s="1496" t="s">
        <v>21824</v>
      </c>
      <c r="C102" s="1497"/>
      <c r="D102" s="1497"/>
      <c r="E102" s="1497"/>
      <c r="F102" s="1497"/>
      <c r="G102" s="1498"/>
    </row>
    <row r="103" spans="1:7" ht="71.25" customHeight="1">
      <c r="A103" s="1476"/>
      <c r="B103" s="430" t="s">
        <v>21823</v>
      </c>
      <c r="C103" s="431" t="s">
        <v>102</v>
      </c>
      <c r="D103" s="432" t="s">
        <v>180</v>
      </c>
      <c r="E103" s="433">
        <v>0.6</v>
      </c>
      <c r="F103" s="407">
        <f>0.283*G103</f>
        <v>0.28299999999999997</v>
      </c>
      <c r="G103" s="370">
        <v>1</v>
      </c>
    </row>
    <row r="104" spans="1:7" ht="71.25" customHeight="1">
      <c r="A104" s="1476"/>
      <c r="B104" s="430" t="s">
        <v>21823</v>
      </c>
      <c r="C104" s="431" t="s">
        <v>112</v>
      </c>
      <c r="D104" s="432" t="s">
        <v>113</v>
      </c>
      <c r="E104" s="433" t="s">
        <v>181</v>
      </c>
      <c r="F104" s="434">
        <f>(0.25*0.45)*2</f>
        <v>0.22500000000000001</v>
      </c>
      <c r="G104" s="380">
        <v>2</v>
      </c>
    </row>
    <row r="105" spans="1:7" ht="15.6">
      <c r="A105" s="1476"/>
      <c r="B105" s="1499"/>
      <c r="C105" s="1500"/>
      <c r="D105" s="1500"/>
      <c r="E105" s="1500"/>
      <c r="F105" s="1500"/>
      <c r="G105" s="1501"/>
    </row>
    <row r="106" spans="1:7" ht="15.6">
      <c r="A106" s="1476"/>
      <c r="B106" s="1496" t="s">
        <v>21825</v>
      </c>
      <c r="C106" s="1497"/>
      <c r="D106" s="1497"/>
      <c r="E106" s="1497"/>
      <c r="F106" s="1497"/>
      <c r="G106" s="1498"/>
    </row>
    <row r="107" spans="1:7" ht="71.25" customHeight="1">
      <c r="A107" s="1476"/>
      <c r="B107" s="430" t="s">
        <v>21826</v>
      </c>
      <c r="C107" s="431" t="s">
        <v>102</v>
      </c>
      <c r="D107" s="432" t="s">
        <v>180</v>
      </c>
      <c r="E107" s="433">
        <v>0.6</v>
      </c>
      <c r="F107" s="407">
        <f>0.283*G107</f>
        <v>0.28299999999999997</v>
      </c>
      <c r="G107" s="370">
        <v>1</v>
      </c>
    </row>
    <row r="108" spans="1:7" ht="71.25" customHeight="1">
      <c r="A108" s="1476"/>
      <c r="B108" s="430" t="s">
        <v>21826</v>
      </c>
      <c r="C108" s="431" t="s">
        <v>112</v>
      </c>
      <c r="D108" s="432" t="s">
        <v>113</v>
      </c>
      <c r="E108" s="433" t="s">
        <v>181</v>
      </c>
      <c r="F108" s="434">
        <f>(0.25*0.45)*2</f>
        <v>0.22500000000000001</v>
      </c>
      <c r="G108" s="380">
        <v>2</v>
      </c>
    </row>
    <row r="109" spans="1:7" ht="15.6">
      <c r="A109" s="1476"/>
      <c r="B109" s="1499"/>
      <c r="C109" s="1500"/>
      <c r="D109" s="1500"/>
      <c r="E109" s="1500"/>
      <c r="F109" s="1500"/>
      <c r="G109" s="1501"/>
    </row>
    <row r="110" spans="1:7" ht="15.6">
      <c r="A110" s="1476"/>
      <c r="B110" s="1496" t="s">
        <v>21827</v>
      </c>
      <c r="C110" s="1497"/>
      <c r="D110" s="1497"/>
      <c r="E110" s="1497"/>
      <c r="F110" s="1497"/>
      <c r="G110" s="1498"/>
    </row>
    <row r="111" spans="1:7" ht="71.25" customHeight="1">
      <c r="A111" s="1476"/>
      <c r="B111" s="430" t="s">
        <v>21826</v>
      </c>
      <c r="C111" s="431" t="s">
        <v>102</v>
      </c>
      <c r="D111" s="432" t="s">
        <v>180</v>
      </c>
      <c r="E111" s="433">
        <v>0.6</v>
      </c>
      <c r="F111" s="407">
        <f>0.283*G111</f>
        <v>0.28299999999999997</v>
      </c>
      <c r="G111" s="370">
        <v>1</v>
      </c>
    </row>
    <row r="112" spans="1:7" ht="71.25" customHeight="1">
      <c r="A112" s="1476"/>
      <c r="B112" s="430" t="s">
        <v>21826</v>
      </c>
      <c r="C112" s="431" t="s">
        <v>112</v>
      </c>
      <c r="D112" s="432" t="s">
        <v>113</v>
      </c>
      <c r="E112" s="433" t="s">
        <v>181</v>
      </c>
      <c r="F112" s="434">
        <f>(0.25*0.45)*2</f>
        <v>0.22500000000000001</v>
      </c>
      <c r="G112" s="380">
        <v>2</v>
      </c>
    </row>
    <row r="113" spans="1:7" ht="15.6">
      <c r="A113" s="1476"/>
      <c r="B113" s="435"/>
      <c r="C113" s="436"/>
      <c r="D113" s="436"/>
      <c r="E113" s="436"/>
      <c r="F113" s="436"/>
      <c r="G113" s="437"/>
    </row>
    <row r="114" spans="1:7" ht="15.6">
      <c r="A114" s="1476"/>
      <c r="B114" s="1496" t="s">
        <v>21828</v>
      </c>
      <c r="C114" s="1497"/>
      <c r="D114" s="1497"/>
      <c r="E114" s="1497"/>
      <c r="F114" s="1497"/>
      <c r="G114" s="1498"/>
    </row>
    <row r="115" spans="1:7" ht="71.25" customHeight="1">
      <c r="A115" s="1476"/>
      <c r="B115" s="430" t="s">
        <v>21829</v>
      </c>
      <c r="C115" s="431" t="s">
        <v>102</v>
      </c>
      <c r="D115" s="432" t="s">
        <v>180</v>
      </c>
      <c r="E115" s="433">
        <v>0.6</v>
      </c>
      <c r="F115" s="407">
        <f>0.283*G115</f>
        <v>0.28299999999999997</v>
      </c>
      <c r="G115" s="370">
        <v>1</v>
      </c>
    </row>
    <row r="116" spans="1:7" ht="71.25" customHeight="1">
      <c r="A116" s="1476"/>
      <c r="B116" s="430" t="s">
        <v>21829</v>
      </c>
      <c r="C116" s="431" t="s">
        <v>112</v>
      </c>
      <c r="D116" s="432" t="s">
        <v>113</v>
      </c>
      <c r="E116" s="433" t="s">
        <v>181</v>
      </c>
      <c r="F116" s="434">
        <f>(0.25*0.45)*2</f>
        <v>0.22500000000000001</v>
      </c>
      <c r="G116" s="380">
        <v>2</v>
      </c>
    </row>
    <row r="117" spans="1:7" ht="15.6">
      <c r="A117" s="1476"/>
      <c r="B117" s="1499"/>
      <c r="C117" s="1500"/>
      <c r="D117" s="1500"/>
      <c r="E117" s="1500"/>
      <c r="F117" s="1500"/>
      <c r="G117" s="1501"/>
    </row>
    <row r="118" spans="1:7" ht="15.6">
      <c r="A118" s="1476"/>
      <c r="B118" s="1496" t="s">
        <v>21830</v>
      </c>
      <c r="C118" s="1497"/>
      <c r="D118" s="1497"/>
      <c r="E118" s="1497"/>
      <c r="F118" s="1497"/>
      <c r="G118" s="1498"/>
    </row>
    <row r="119" spans="1:7" ht="71.25" customHeight="1">
      <c r="A119" s="1476"/>
      <c r="B119" s="430" t="s">
        <v>21831</v>
      </c>
      <c r="C119" s="431" t="s">
        <v>102</v>
      </c>
      <c r="D119" s="432" t="s">
        <v>180</v>
      </c>
      <c r="E119" s="433">
        <v>0.6</v>
      </c>
      <c r="F119" s="407">
        <f>0.283*G119</f>
        <v>0.28299999999999997</v>
      </c>
      <c r="G119" s="370">
        <v>1</v>
      </c>
    </row>
    <row r="120" spans="1:7" ht="71.25" customHeight="1">
      <c r="A120" s="1476"/>
      <c r="B120" s="430" t="s">
        <v>21831</v>
      </c>
      <c r="C120" s="431" t="s">
        <v>112</v>
      </c>
      <c r="D120" s="432" t="s">
        <v>113</v>
      </c>
      <c r="E120" s="433" t="s">
        <v>181</v>
      </c>
      <c r="F120" s="434">
        <f>(0.25*0.45)*2</f>
        <v>0.22500000000000001</v>
      </c>
      <c r="G120" s="380">
        <v>2</v>
      </c>
    </row>
    <row r="121" spans="1:7" ht="15.6">
      <c r="A121" s="1476"/>
      <c r="B121" s="1499"/>
      <c r="C121" s="1500"/>
      <c r="D121" s="1500"/>
      <c r="E121" s="1500"/>
      <c r="F121" s="1500"/>
      <c r="G121" s="1501"/>
    </row>
    <row r="122" spans="1:7" ht="15.6">
      <c r="A122" s="1476"/>
      <c r="B122" s="1496" t="s">
        <v>21832</v>
      </c>
      <c r="C122" s="1497"/>
      <c r="D122" s="1497"/>
      <c r="E122" s="1497"/>
      <c r="F122" s="1497"/>
      <c r="G122" s="1498"/>
    </row>
    <row r="123" spans="1:7" ht="71.25" customHeight="1">
      <c r="A123" s="1476"/>
      <c r="B123" s="430" t="s">
        <v>21833</v>
      </c>
      <c r="C123" s="431" t="s">
        <v>102</v>
      </c>
      <c r="D123" s="432" t="s">
        <v>180</v>
      </c>
      <c r="E123" s="433">
        <v>0.6</v>
      </c>
      <c r="F123" s="434">
        <f>0.283*G123</f>
        <v>0.28299999999999997</v>
      </c>
      <c r="G123" s="380">
        <v>1</v>
      </c>
    </row>
    <row r="124" spans="1:7" ht="71.25" customHeight="1">
      <c r="A124" s="1476"/>
      <c r="B124" s="430" t="s">
        <v>21833</v>
      </c>
      <c r="C124" s="431" t="s">
        <v>112</v>
      </c>
      <c r="D124" s="432" t="s">
        <v>113</v>
      </c>
      <c r="E124" s="433" t="s">
        <v>181</v>
      </c>
      <c r="F124" s="434">
        <f>(0.25*0.45)*2</f>
        <v>0.22500000000000001</v>
      </c>
      <c r="G124" s="380">
        <v>2</v>
      </c>
    </row>
    <row r="125" spans="1:7" ht="15.6">
      <c r="A125" s="1476"/>
      <c r="B125" s="1499"/>
      <c r="C125" s="1500"/>
      <c r="D125" s="1500"/>
      <c r="E125" s="1500"/>
      <c r="F125" s="1500"/>
      <c r="G125" s="1501"/>
    </row>
    <row r="126" spans="1:7" ht="15.6">
      <c r="A126" s="1476"/>
      <c r="B126" s="1496" t="s">
        <v>21834</v>
      </c>
      <c r="C126" s="1497"/>
      <c r="D126" s="1497"/>
      <c r="E126" s="1497"/>
      <c r="F126" s="1497"/>
      <c r="G126" s="1498"/>
    </row>
    <row r="127" spans="1:7" ht="71.25" customHeight="1">
      <c r="A127" s="1476"/>
      <c r="B127" s="430" t="s">
        <v>21833</v>
      </c>
      <c r="C127" s="431" t="s">
        <v>102</v>
      </c>
      <c r="D127" s="432" t="s">
        <v>180</v>
      </c>
      <c r="E127" s="433">
        <v>0.6</v>
      </c>
      <c r="F127" s="434">
        <f>0.283*G127</f>
        <v>0.28299999999999997</v>
      </c>
      <c r="G127" s="380">
        <v>1</v>
      </c>
    </row>
    <row r="128" spans="1:7" ht="71.25" customHeight="1">
      <c r="A128" s="1476"/>
      <c r="B128" s="430" t="s">
        <v>21833</v>
      </c>
      <c r="C128" s="431" t="s">
        <v>112</v>
      </c>
      <c r="D128" s="432" t="s">
        <v>113</v>
      </c>
      <c r="E128" s="433" t="s">
        <v>181</v>
      </c>
      <c r="F128" s="434">
        <f>(0.25*0.45)*2</f>
        <v>0.22500000000000001</v>
      </c>
      <c r="G128" s="380">
        <v>2</v>
      </c>
    </row>
    <row r="129" spans="1:10" ht="15.6">
      <c r="A129" s="1476"/>
      <c r="B129" s="1499"/>
      <c r="C129" s="1500"/>
      <c r="D129" s="1500"/>
      <c r="E129" s="1500"/>
      <c r="F129" s="1500"/>
      <c r="G129" s="1501"/>
    </row>
    <row r="130" spans="1:10" ht="15.6">
      <c r="A130" s="1476"/>
      <c r="B130" s="1496" t="s">
        <v>21835</v>
      </c>
      <c r="C130" s="1497"/>
      <c r="D130" s="1497"/>
      <c r="E130" s="1497"/>
      <c r="F130" s="1497"/>
      <c r="G130" s="1498"/>
    </row>
    <row r="131" spans="1:10" ht="71.25" customHeight="1">
      <c r="A131" s="1476"/>
      <c r="B131" s="430" t="s">
        <v>21836</v>
      </c>
      <c r="C131" s="431" t="s">
        <v>102</v>
      </c>
      <c r="D131" s="432" t="s">
        <v>180</v>
      </c>
      <c r="E131" s="433">
        <v>0.6</v>
      </c>
      <c r="F131" s="434">
        <f>0.283*G131</f>
        <v>0.28299999999999997</v>
      </c>
      <c r="G131" s="380">
        <v>1</v>
      </c>
    </row>
    <row r="132" spans="1:10" ht="71.25" customHeight="1">
      <c r="A132" s="1476"/>
      <c r="B132" s="430" t="s">
        <v>21836</v>
      </c>
      <c r="C132" s="431" t="s">
        <v>112</v>
      </c>
      <c r="D132" s="432" t="s">
        <v>113</v>
      </c>
      <c r="E132" s="433" t="s">
        <v>181</v>
      </c>
      <c r="F132" s="434">
        <f>(0.25*0.45)*2</f>
        <v>0.22500000000000001</v>
      </c>
      <c r="G132" s="380">
        <v>2</v>
      </c>
    </row>
    <row r="133" spans="1:10" ht="15.6">
      <c r="A133" s="1476"/>
      <c r="B133" s="1499"/>
      <c r="C133" s="1500"/>
      <c r="D133" s="1500"/>
      <c r="E133" s="1500"/>
      <c r="F133" s="1500"/>
      <c r="G133" s="1501"/>
    </row>
    <row r="134" spans="1:10" ht="15.6">
      <c r="A134" s="1476"/>
      <c r="B134" s="1496" t="s">
        <v>21837</v>
      </c>
      <c r="C134" s="1497"/>
      <c r="D134" s="1497"/>
      <c r="E134" s="1497"/>
      <c r="F134" s="1497"/>
      <c r="G134" s="1498"/>
    </row>
    <row r="135" spans="1:10" ht="71.25" customHeight="1">
      <c r="A135" s="1476"/>
      <c r="B135" s="430" t="s">
        <v>21836</v>
      </c>
      <c r="C135" s="431" t="s">
        <v>102</v>
      </c>
      <c r="D135" s="432" t="s">
        <v>180</v>
      </c>
      <c r="E135" s="433">
        <v>0.6</v>
      </c>
      <c r="F135" s="434">
        <f>0.283*G135</f>
        <v>0.28299999999999997</v>
      </c>
      <c r="G135" s="380">
        <v>1</v>
      </c>
    </row>
    <row r="136" spans="1:10" ht="71.25" customHeight="1">
      <c r="A136" s="1476"/>
      <c r="B136" s="430" t="s">
        <v>21836</v>
      </c>
      <c r="C136" s="431" t="s">
        <v>112</v>
      </c>
      <c r="D136" s="432" t="s">
        <v>113</v>
      </c>
      <c r="E136" s="433" t="s">
        <v>181</v>
      </c>
      <c r="F136" s="434">
        <f>(0.25*0.45)*2</f>
        <v>0.22500000000000001</v>
      </c>
      <c r="G136" s="380">
        <v>2</v>
      </c>
    </row>
    <row r="137" spans="1:10" ht="15.6">
      <c r="A137" s="1476"/>
      <c r="B137" s="1499"/>
      <c r="C137" s="1500"/>
      <c r="D137" s="1500"/>
      <c r="E137" s="1500"/>
      <c r="F137" s="1500"/>
      <c r="G137" s="1501"/>
    </row>
    <row r="138" spans="1:10" ht="15.6">
      <c r="A138" s="1476"/>
      <c r="B138" s="1496" t="s">
        <v>21837</v>
      </c>
      <c r="C138" s="1497"/>
      <c r="D138" s="1497"/>
      <c r="E138" s="1497"/>
      <c r="F138" s="1497"/>
      <c r="G138" s="1498"/>
    </row>
    <row r="139" spans="1:10" ht="71.25" customHeight="1">
      <c r="A139" s="1476"/>
      <c r="B139" s="430" t="s">
        <v>21836</v>
      </c>
      <c r="C139" s="431" t="s">
        <v>102</v>
      </c>
      <c r="D139" s="432" t="s">
        <v>180</v>
      </c>
      <c r="E139" s="433">
        <v>0.6</v>
      </c>
      <c r="F139" s="434">
        <f>0.283*G139</f>
        <v>0.28299999999999997</v>
      </c>
      <c r="G139" s="380">
        <v>1</v>
      </c>
    </row>
    <row r="140" spans="1:10" ht="71.25" customHeight="1">
      <c r="A140" s="1476"/>
      <c r="B140" s="430" t="s">
        <v>21836</v>
      </c>
      <c r="C140" s="431" t="s">
        <v>112</v>
      </c>
      <c r="D140" s="432" t="s">
        <v>113</v>
      </c>
      <c r="E140" s="433" t="s">
        <v>181</v>
      </c>
      <c r="F140" s="434">
        <f>(0.25*0.45)*2</f>
        <v>0.22500000000000001</v>
      </c>
      <c r="G140" s="380">
        <v>2</v>
      </c>
    </row>
    <row r="141" spans="1:10" ht="15.6">
      <c r="A141" s="1476"/>
      <c r="B141" s="1499"/>
      <c r="C141" s="1500"/>
      <c r="D141" s="1500"/>
      <c r="E141" s="1500"/>
      <c r="F141" s="1500"/>
      <c r="G141" s="1501"/>
    </row>
    <row r="142" spans="1:10" ht="15.6">
      <c r="A142" s="1476"/>
      <c r="B142" s="1496" t="s">
        <v>21838</v>
      </c>
      <c r="C142" s="1497"/>
      <c r="D142" s="1497"/>
      <c r="E142" s="1497"/>
      <c r="F142" s="1497"/>
      <c r="G142" s="1498"/>
      <c r="H142" s="1527" t="s">
        <v>24224</v>
      </c>
      <c r="I142" s="1528"/>
    </row>
    <row r="143" spans="1:10" ht="71.25" customHeight="1">
      <c r="A143" s="1476"/>
      <c r="B143" s="430" t="s">
        <v>21829</v>
      </c>
      <c r="C143" s="431" t="s">
        <v>102</v>
      </c>
      <c r="D143" s="432" t="s">
        <v>180</v>
      </c>
      <c r="E143" s="433">
        <v>0.6</v>
      </c>
      <c r="F143" s="434">
        <f>0.283*G143</f>
        <v>0.28299999999999997</v>
      </c>
      <c r="G143" s="380">
        <v>1</v>
      </c>
      <c r="H143" s="893" t="s">
        <v>24222</v>
      </c>
      <c r="I143" s="893" t="s">
        <v>24223</v>
      </c>
      <c r="J143" s="893" t="s">
        <v>24226</v>
      </c>
    </row>
    <row r="144" spans="1:10" ht="71.25" customHeight="1" thickBot="1">
      <c r="A144" s="1477"/>
      <c r="B144" s="438" t="s">
        <v>21829</v>
      </c>
      <c r="C144" s="439" t="s">
        <v>112</v>
      </c>
      <c r="D144" s="440" t="s">
        <v>113</v>
      </c>
      <c r="E144" s="441" t="s">
        <v>181</v>
      </c>
      <c r="F144" s="442">
        <f>(0.25*0.45)*2</f>
        <v>0.22500000000000001</v>
      </c>
      <c r="G144" s="649">
        <v>2</v>
      </c>
      <c r="H144" s="898">
        <f>SUM(F63:F144)</f>
        <v>10.667999999999996</v>
      </c>
      <c r="I144" s="898">
        <f>SUMIF(C63:C144,"Regulamentação",G63:G144)</f>
        <v>21</v>
      </c>
      <c r="J144" s="898">
        <f>SUMIF(C63:C144,"Indicativa",G63:G144)</f>
        <v>41</v>
      </c>
    </row>
    <row r="145" spans="1:7" ht="31.95" customHeight="1" thickBot="1">
      <c r="A145" s="1491"/>
      <c r="B145" s="1492"/>
      <c r="C145" s="1492"/>
      <c r="D145" s="1492"/>
      <c r="E145" s="1492"/>
      <c r="F145" s="1492"/>
      <c r="G145" s="1493"/>
    </row>
    <row r="146" spans="1:7" ht="15.6">
      <c r="A146" s="1475" t="s">
        <v>21778</v>
      </c>
      <c r="B146" s="1508" t="s">
        <v>21912</v>
      </c>
      <c r="C146" s="1509"/>
      <c r="D146" s="1509"/>
      <c r="E146" s="1509"/>
      <c r="F146" s="1509"/>
      <c r="G146" s="1510"/>
    </row>
    <row r="147" spans="1:7" ht="71.25" customHeight="1">
      <c r="A147" s="1476"/>
      <c r="B147" s="430" t="s">
        <v>21913</v>
      </c>
      <c r="C147" s="431" t="s">
        <v>102</v>
      </c>
      <c r="D147" s="432" t="s">
        <v>180</v>
      </c>
      <c r="E147" s="433">
        <v>0.6</v>
      </c>
      <c r="F147" s="434">
        <f>0.283*G147</f>
        <v>0.28299999999999997</v>
      </c>
      <c r="G147" s="380">
        <v>1</v>
      </c>
    </row>
    <row r="148" spans="1:7" ht="71.25" customHeight="1">
      <c r="A148" s="1476"/>
      <c r="B148" s="430" t="s">
        <v>21914</v>
      </c>
      <c r="C148" s="431" t="s">
        <v>112</v>
      </c>
      <c r="D148" s="432" t="s">
        <v>113</v>
      </c>
      <c r="E148" s="433" t="s">
        <v>181</v>
      </c>
      <c r="F148" s="434">
        <f>(0.25*0.45)*2</f>
        <v>0.22500000000000001</v>
      </c>
      <c r="G148" s="380">
        <v>2</v>
      </c>
    </row>
    <row r="149" spans="1:7" ht="15.6">
      <c r="A149" s="1476"/>
      <c r="B149" s="396"/>
      <c r="C149" s="397"/>
      <c r="D149" s="397"/>
      <c r="E149" s="397"/>
      <c r="F149" s="397"/>
      <c r="G149" s="398"/>
    </row>
    <row r="150" spans="1:7" ht="15.6">
      <c r="A150" s="1476"/>
      <c r="B150" s="1496" t="s">
        <v>21915</v>
      </c>
      <c r="C150" s="1497"/>
      <c r="D150" s="1497"/>
      <c r="E150" s="1497"/>
      <c r="F150" s="1497"/>
      <c r="G150" s="1498"/>
    </row>
    <row r="151" spans="1:7" ht="71.25" customHeight="1">
      <c r="A151" s="1476"/>
      <c r="B151" s="430" t="s">
        <v>21916</v>
      </c>
      <c r="C151" s="431" t="s">
        <v>102</v>
      </c>
      <c r="D151" s="432" t="s">
        <v>180</v>
      </c>
      <c r="E151" s="433">
        <v>0.6</v>
      </c>
      <c r="F151" s="434">
        <f>0.283*G151</f>
        <v>0.28299999999999997</v>
      </c>
      <c r="G151" s="380">
        <v>1</v>
      </c>
    </row>
    <row r="152" spans="1:7" ht="71.25" customHeight="1">
      <c r="A152" s="1476"/>
      <c r="B152" s="430" t="s">
        <v>21917</v>
      </c>
      <c r="C152" s="431" t="s">
        <v>112</v>
      </c>
      <c r="D152" s="432" t="s">
        <v>113</v>
      </c>
      <c r="E152" s="433" t="s">
        <v>181</v>
      </c>
      <c r="F152" s="434">
        <f>(0.25*0.45)*2</f>
        <v>0.22500000000000001</v>
      </c>
      <c r="G152" s="380">
        <v>2</v>
      </c>
    </row>
    <row r="153" spans="1:7" ht="15.6">
      <c r="A153" s="1476"/>
      <c r="B153" s="1499"/>
      <c r="C153" s="1500"/>
      <c r="D153" s="1500"/>
      <c r="E153" s="1500"/>
      <c r="F153" s="1500"/>
      <c r="G153" s="1501"/>
    </row>
    <row r="154" spans="1:7" ht="15.6">
      <c r="A154" s="1476"/>
      <c r="B154" s="1496" t="s">
        <v>21918</v>
      </c>
      <c r="C154" s="1497"/>
      <c r="D154" s="1497"/>
      <c r="E154" s="1497"/>
      <c r="F154" s="1497"/>
      <c r="G154" s="1498"/>
    </row>
    <row r="155" spans="1:7" ht="71.25" customHeight="1">
      <c r="A155" s="1476"/>
      <c r="B155" s="430" t="s">
        <v>21919</v>
      </c>
      <c r="C155" s="431" t="s">
        <v>102</v>
      </c>
      <c r="D155" s="432" t="s">
        <v>180</v>
      </c>
      <c r="E155" s="433">
        <v>0.6</v>
      </c>
      <c r="F155" s="434">
        <f>0.283*G155</f>
        <v>0.28299999999999997</v>
      </c>
      <c r="G155" s="380">
        <v>1</v>
      </c>
    </row>
    <row r="156" spans="1:7" ht="71.25" customHeight="1">
      <c r="A156" s="1476"/>
      <c r="B156" s="430" t="s">
        <v>21919</v>
      </c>
      <c r="C156" s="431" t="s">
        <v>112</v>
      </c>
      <c r="D156" s="432" t="s">
        <v>113</v>
      </c>
      <c r="E156" s="433" t="s">
        <v>181</v>
      </c>
      <c r="F156" s="434">
        <f>(0.25*0.45)*2</f>
        <v>0.22500000000000001</v>
      </c>
      <c r="G156" s="380">
        <v>2</v>
      </c>
    </row>
    <row r="157" spans="1:7" ht="15.6">
      <c r="A157" s="1476"/>
      <c r="B157" s="1499"/>
      <c r="C157" s="1500"/>
      <c r="D157" s="1500"/>
      <c r="E157" s="1500"/>
      <c r="F157" s="1500"/>
      <c r="G157" s="1501"/>
    </row>
    <row r="158" spans="1:7" ht="15.6">
      <c r="A158" s="1476"/>
      <c r="B158" s="1496" t="s">
        <v>21920</v>
      </c>
      <c r="C158" s="1497"/>
      <c r="D158" s="1497"/>
      <c r="E158" s="1497"/>
      <c r="F158" s="1497"/>
      <c r="G158" s="1498"/>
    </row>
    <row r="159" spans="1:7" ht="71.25" customHeight="1">
      <c r="A159" s="1476"/>
      <c r="B159" s="430" t="s">
        <v>21916</v>
      </c>
      <c r="C159" s="431" t="s">
        <v>102</v>
      </c>
      <c r="D159" s="432" t="s">
        <v>180</v>
      </c>
      <c r="E159" s="433">
        <v>0.6</v>
      </c>
      <c r="F159" s="434">
        <f>0.283*G159</f>
        <v>0.28299999999999997</v>
      </c>
      <c r="G159" s="380">
        <v>1</v>
      </c>
    </row>
    <row r="160" spans="1:7" ht="71.25" customHeight="1">
      <c r="A160" s="1476"/>
      <c r="B160" s="430" t="s">
        <v>21916</v>
      </c>
      <c r="C160" s="431" t="s">
        <v>112</v>
      </c>
      <c r="D160" s="432" t="s">
        <v>113</v>
      </c>
      <c r="E160" s="433" t="s">
        <v>181</v>
      </c>
      <c r="F160" s="434">
        <f>(0.25*0.45)*2</f>
        <v>0.22500000000000001</v>
      </c>
      <c r="G160" s="380">
        <v>2</v>
      </c>
    </row>
    <row r="161" spans="1:7" ht="15.6">
      <c r="A161" s="1476"/>
      <c r="B161" s="1499"/>
      <c r="C161" s="1500"/>
      <c r="D161" s="1500"/>
      <c r="E161" s="1500"/>
      <c r="F161" s="1500"/>
      <c r="G161" s="1501"/>
    </row>
    <row r="162" spans="1:7" ht="15.6">
      <c r="A162" s="1476"/>
      <c r="B162" s="1496" t="s">
        <v>21921</v>
      </c>
      <c r="C162" s="1497"/>
      <c r="D162" s="1497"/>
      <c r="E162" s="1497"/>
      <c r="F162" s="1497"/>
      <c r="G162" s="1498"/>
    </row>
    <row r="163" spans="1:7" ht="71.25" customHeight="1">
      <c r="A163" s="1476"/>
      <c r="B163" s="430" t="s">
        <v>21922</v>
      </c>
      <c r="C163" s="431" t="s">
        <v>102</v>
      </c>
      <c r="D163" s="432" t="s">
        <v>180</v>
      </c>
      <c r="E163" s="433">
        <v>0.6</v>
      </c>
      <c r="F163" s="434">
        <f>0.283*G163</f>
        <v>0.28299999999999997</v>
      </c>
      <c r="G163" s="380">
        <v>1</v>
      </c>
    </row>
    <row r="164" spans="1:7" ht="71.25" customHeight="1">
      <c r="A164" s="1476"/>
      <c r="B164" s="430" t="s">
        <v>21922</v>
      </c>
      <c r="C164" s="431" t="s">
        <v>112</v>
      </c>
      <c r="D164" s="432" t="s">
        <v>113</v>
      </c>
      <c r="E164" s="433" t="s">
        <v>181</v>
      </c>
      <c r="F164" s="434">
        <f>(0.25*0.45)*2</f>
        <v>0.22500000000000001</v>
      </c>
      <c r="G164" s="380">
        <v>2</v>
      </c>
    </row>
    <row r="165" spans="1:7" ht="15.6">
      <c r="A165" s="1476"/>
      <c r="B165" s="1499"/>
      <c r="C165" s="1500"/>
      <c r="D165" s="1500"/>
      <c r="E165" s="1500"/>
      <c r="F165" s="1500"/>
      <c r="G165" s="1501"/>
    </row>
    <row r="166" spans="1:7" ht="15.6">
      <c r="A166" s="1476"/>
      <c r="B166" s="1496" t="s">
        <v>21923</v>
      </c>
      <c r="C166" s="1497"/>
      <c r="D166" s="1497"/>
      <c r="E166" s="1497"/>
      <c r="F166" s="1497"/>
      <c r="G166" s="1498"/>
    </row>
    <row r="167" spans="1:7" ht="71.25" customHeight="1">
      <c r="A167" s="1476"/>
      <c r="B167" s="430" t="s">
        <v>21924</v>
      </c>
      <c r="C167" s="431" t="s">
        <v>102</v>
      </c>
      <c r="D167" s="432" t="s">
        <v>180</v>
      </c>
      <c r="E167" s="433">
        <v>0.6</v>
      </c>
      <c r="F167" s="434">
        <f>0.283*G167</f>
        <v>0.28299999999999997</v>
      </c>
      <c r="G167" s="380">
        <v>1</v>
      </c>
    </row>
    <row r="168" spans="1:7" ht="71.25" customHeight="1">
      <c r="A168" s="1476"/>
      <c r="B168" s="430" t="s">
        <v>21924</v>
      </c>
      <c r="C168" s="431" t="s">
        <v>112</v>
      </c>
      <c r="D168" s="432" t="s">
        <v>113</v>
      </c>
      <c r="E168" s="433" t="s">
        <v>181</v>
      </c>
      <c r="F168" s="434">
        <f>(0.25*0.45)*2</f>
        <v>0.22500000000000001</v>
      </c>
      <c r="G168" s="380">
        <v>2</v>
      </c>
    </row>
    <row r="169" spans="1:7" ht="15.6">
      <c r="A169" s="1476"/>
      <c r="B169" s="1499"/>
      <c r="C169" s="1500"/>
      <c r="D169" s="1500"/>
      <c r="E169" s="1500"/>
      <c r="F169" s="1500"/>
      <c r="G169" s="1501"/>
    </row>
    <row r="170" spans="1:7" ht="15.6">
      <c r="A170" s="1476"/>
      <c r="B170" s="1496" t="s">
        <v>21925</v>
      </c>
      <c r="C170" s="1497"/>
      <c r="D170" s="1497"/>
      <c r="E170" s="1497"/>
      <c r="F170" s="1497"/>
      <c r="G170" s="1498"/>
    </row>
    <row r="171" spans="1:7" ht="71.25" customHeight="1">
      <c r="A171" s="1476"/>
      <c r="B171" s="430" t="s">
        <v>21818</v>
      </c>
      <c r="C171" s="431" t="s">
        <v>102</v>
      </c>
      <c r="D171" s="432" t="s">
        <v>180</v>
      </c>
      <c r="E171" s="433">
        <v>0.6</v>
      </c>
      <c r="F171" s="434">
        <f>0.283*G171</f>
        <v>0.28299999999999997</v>
      </c>
      <c r="G171" s="380">
        <v>1</v>
      </c>
    </row>
    <row r="172" spans="1:7" ht="71.25" customHeight="1">
      <c r="A172" s="1476"/>
      <c r="B172" s="430" t="s">
        <v>21819</v>
      </c>
      <c r="C172" s="431" t="s">
        <v>112</v>
      </c>
      <c r="D172" s="432" t="s">
        <v>113</v>
      </c>
      <c r="E172" s="433" t="s">
        <v>181</v>
      </c>
      <c r="F172" s="434">
        <f>(0.25*0.45)*2</f>
        <v>0.22500000000000001</v>
      </c>
      <c r="G172" s="380">
        <v>2</v>
      </c>
    </row>
    <row r="173" spans="1:7" ht="15.6">
      <c r="A173" s="1476"/>
      <c r="B173" s="1499"/>
      <c r="C173" s="1500"/>
      <c r="D173" s="1500"/>
      <c r="E173" s="1500"/>
      <c r="F173" s="1500"/>
      <c r="G173" s="1501"/>
    </row>
    <row r="174" spans="1:7" ht="15.6">
      <c r="A174" s="1476"/>
      <c r="B174" s="1496" t="s">
        <v>21926</v>
      </c>
      <c r="C174" s="1497"/>
      <c r="D174" s="1497"/>
      <c r="E174" s="1497"/>
      <c r="F174" s="1497"/>
      <c r="G174" s="1498"/>
    </row>
    <row r="175" spans="1:7" ht="71.25" customHeight="1">
      <c r="A175" s="1476"/>
      <c r="B175" s="430" t="s">
        <v>21819</v>
      </c>
      <c r="C175" s="431" t="s">
        <v>102</v>
      </c>
      <c r="D175" s="432" t="s">
        <v>180</v>
      </c>
      <c r="E175" s="433">
        <v>0.6</v>
      </c>
      <c r="F175" s="434">
        <f>0.283*G175</f>
        <v>0.28299999999999997</v>
      </c>
      <c r="G175" s="380">
        <v>1</v>
      </c>
    </row>
    <row r="176" spans="1:7" ht="71.25" customHeight="1">
      <c r="A176" s="1476"/>
      <c r="B176" s="430" t="s">
        <v>21819</v>
      </c>
      <c r="C176" s="431" t="s">
        <v>112</v>
      </c>
      <c r="D176" s="432" t="s">
        <v>113</v>
      </c>
      <c r="E176" s="433" t="s">
        <v>181</v>
      </c>
      <c r="F176" s="434">
        <f>(0.25*0.45)*2</f>
        <v>0.22500000000000001</v>
      </c>
      <c r="G176" s="380">
        <v>2</v>
      </c>
    </row>
    <row r="177" spans="1:7" ht="15.6">
      <c r="A177" s="1476"/>
      <c r="B177" s="1499"/>
      <c r="C177" s="1500"/>
      <c r="D177" s="1500"/>
      <c r="E177" s="1500"/>
      <c r="F177" s="1500"/>
      <c r="G177" s="1501"/>
    </row>
    <row r="178" spans="1:7" ht="15.6">
      <c r="A178" s="1476"/>
      <c r="B178" s="1496" t="s">
        <v>21927</v>
      </c>
      <c r="C178" s="1497"/>
      <c r="D178" s="1497"/>
      <c r="E178" s="1497"/>
      <c r="F178" s="1497"/>
      <c r="G178" s="1498"/>
    </row>
    <row r="179" spans="1:7" ht="71.25" customHeight="1">
      <c r="A179" s="1476"/>
      <c r="B179" s="430" t="s">
        <v>21928</v>
      </c>
      <c r="C179" s="431" t="s">
        <v>102</v>
      </c>
      <c r="D179" s="432" t="s">
        <v>180</v>
      </c>
      <c r="E179" s="433">
        <v>0.6</v>
      </c>
      <c r="F179" s="434">
        <f>0.283*G179</f>
        <v>0.28299999999999997</v>
      </c>
      <c r="G179" s="380">
        <v>1</v>
      </c>
    </row>
    <row r="180" spans="1:7" ht="64.95" customHeight="1">
      <c r="A180" s="1476"/>
      <c r="B180" s="430" t="s">
        <v>21928</v>
      </c>
      <c r="C180" s="431" t="s">
        <v>112</v>
      </c>
      <c r="D180" s="432" t="s">
        <v>113</v>
      </c>
      <c r="E180" s="433" t="s">
        <v>181</v>
      </c>
      <c r="F180" s="434">
        <f>(0.25*0.45)*2</f>
        <v>0.22500000000000001</v>
      </c>
      <c r="G180" s="380">
        <v>2</v>
      </c>
    </row>
    <row r="181" spans="1:7" ht="15.6">
      <c r="A181" s="1476"/>
      <c r="B181" s="1499"/>
      <c r="C181" s="1500"/>
      <c r="D181" s="1500"/>
      <c r="E181" s="1500"/>
      <c r="F181" s="1500"/>
      <c r="G181" s="1501"/>
    </row>
    <row r="182" spans="1:7" ht="15.6">
      <c r="A182" s="1476"/>
      <c r="B182" s="1496" t="s">
        <v>21929</v>
      </c>
      <c r="C182" s="1497"/>
      <c r="D182" s="1497"/>
      <c r="E182" s="1497"/>
      <c r="F182" s="1497"/>
      <c r="G182" s="1498"/>
    </row>
    <row r="183" spans="1:7" ht="71.25" customHeight="1">
      <c r="A183" s="1476"/>
      <c r="B183" s="430" t="s">
        <v>21924</v>
      </c>
      <c r="C183" s="431" t="s">
        <v>102</v>
      </c>
      <c r="D183" s="432" t="s">
        <v>180</v>
      </c>
      <c r="E183" s="433">
        <v>0.6</v>
      </c>
      <c r="F183" s="434">
        <f>0.283*G183</f>
        <v>0.28299999999999997</v>
      </c>
      <c r="G183" s="380">
        <v>1</v>
      </c>
    </row>
    <row r="184" spans="1:7" ht="71.25" customHeight="1">
      <c r="A184" s="1476"/>
      <c r="B184" s="430" t="s">
        <v>21924</v>
      </c>
      <c r="C184" s="431" t="s">
        <v>112</v>
      </c>
      <c r="D184" s="432" t="s">
        <v>113</v>
      </c>
      <c r="E184" s="433" t="s">
        <v>181</v>
      </c>
      <c r="F184" s="434">
        <f>(0.25*0.45)*2</f>
        <v>0.22500000000000001</v>
      </c>
      <c r="G184" s="380">
        <v>2</v>
      </c>
    </row>
    <row r="185" spans="1:7" ht="15.6">
      <c r="A185" s="1476"/>
      <c r="B185" s="1499"/>
      <c r="C185" s="1500"/>
      <c r="D185" s="1500"/>
      <c r="E185" s="1500"/>
      <c r="F185" s="1500"/>
      <c r="G185" s="1501"/>
    </row>
    <row r="186" spans="1:7" ht="15.6">
      <c r="A186" s="1476"/>
      <c r="B186" s="1496" t="s">
        <v>21930</v>
      </c>
      <c r="C186" s="1497"/>
      <c r="D186" s="1497"/>
      <c r="E186" s="1497"/>
      <c r="F186" s="1497"/>
      <c r="G186" s="1498"/>
    </row>
    <row r="187" spans="1:7" ht="71.25" customHeight="1">
      <c r="A187" s="1476"/>
      <c r="B187" s="430" t="s">
        <v>21819</v>
      </c>
      <c r="C187" s="431" t="s">
        <v>102</v>
      </c>
      <c r="D187" s="432" t="s">
        <v>180</v>
      </c>
      <c r="E187" s="433">
        <v>0.6</v>
      </c>
      <c r="F187" s="434">
        <f>0.283*G187</f>
        <v>0.28299999999999997</v>
      </c>
      <c r="G187" s="380">
        <v>1</v>
      </c>
    </row>
    <row r="188" spans="1:7" ht="71.25" customHeight="1">
      <c r="A188" s="1476"/>
      <c r="B188" s="430" t="s">
        <v>21819</v>
      </c>
      <c r="C188" s="431" t="s">
        <v>112</v>
      </c>
      <c r="D188" s="432" t="s">
        <v>113</v>
      </c>
      <c r="E188" s="433" t="s">
        <v>181</v>
      </c>
      <c r="F188" s="434">
        <f>(0.25*0.45)*2</f>
        <v>0.22500000000000001</v>
      </c>
      <c r="G188" s="380">
        <v>2</v>
      </c>
    </row>
    <row r="189" spans="1:7" ht="15.6">
      <c r="A189" s="1476"/>
      <c r="B189" s="1499"/>
      <c r="C189" s="1500"/>
      <c r="D189" s="1500"/>
      <c r="E189" s="1500"/>
      <c r="F189" s="1500"/>
      <c r="G189" s="1501"/>
    </row>
    <row r="190" spans="1:7" ht="15.6">
      <c r="A190" s="1476"/>
      <c r="B190" s="1496" t="s">
        <v>21931</v>
      </c>
      <c r="C190" s="1497"/>
      <c r="D190" s="1497"/>
      <c r="E190" s="1497"/>
      <c r="F190" s="1497"/>
      <c r="G190" s="1498"/>
    </row>
    <row r="191" spans="1:7" ht="71.25" customHeight="1">
      <c r="A191" s="1476"/>
      <c r="B191" s="430" t="s">
        <v>21819</v>
      </c>
      <c r="C191" s="431" t="s">
        <v>102</v>
      </c>
      <c r="D191" s="432" t="s">
        <v>180</v>
      </c>
      <c r="E191" s="433">
        <v>0.6</v>
      </c>
      <c r="F191" s="434">
        <f>0.283*G191</f>
        <v>0.28299999999999997</v>
      </c>
      <c r="G191" s="380">
        <v>1</v>
      </c>
    </row>
    <row r="192" spans="1:7" ht="71.25" customHeight="1">
      <c r="A192" s="1476"/>
      <c r="B192" s="430" t="s">
        <v>21819</v>
      </c>
      <c r="C192" s="431" t="s">
        <v>112</v>
      </c>
      <c r="D192" s="432" t="s">
        <v>113</v>
      </c>
      <c r="E192" s="433" t="s">
        <v>181</v>
      </c>
      <c r="F192" s="434">
        <f>(0.25*0.45)*2</f>
        <v>0.22500000000000001</v>
      </c>
      <c r="G192" s="380">
        <v>2</v>
      </c>
    </row>
    <row r="193" spans="1:13" ht="15.6">
      <c r="A193" s="1476"/>
      <c r="B193" s="1499"/>
      <c r="C193" s="1500"/>
      <c r="D193" s="1500"/>
      <c r="E193" s="1500"/>
      <c r="F193" s="1500"/>
      <c r="G193" s="1501"/>
    </row>
    <row r="194" spans="1:13" ht="15.6">
      <c r="A194" s="1476"/>
      <c r="B194" s="1496" t="s">
        <v>21932</v>
      </c>
      <c r="C194" s="1497"/>
      <c r="D194" s="1497"/>
      <c r="E194" s="1497"/>
      <c r="F194" s="1497"/>
      <c r="G194" s="1498"/>
      <c r="H194" s="1527" t="s">
        <v>24224</v>
      </c>
      <c r="I194" s="1528"/>
    </row>
    <row r="195" spans="1:13" ht="71.25" customHeight="1">
      <c r="A195" s="1476"/>
      <c r="B195" s="430" t="s">
        <v>21928</v>
      </c>
      <c r="C195" s="431" t="s">
        <v>102</v>
      </c>
      <c r="D195" s="432" t="s">
        <v>180</v>
      </c>
      <c r="E195" s="433">
        <v>0.6</v>
      </c>
      <c r="F195" s="434">
        <f>0.283*G195</f>
        <v>0.28299999999999997</v>
      </c>
      <c r="G195" s="380">
        <v>1</v>
      </c>
      <c r="H195" s="893" t="s">
        <v>24222</v>
      </c>
      <c r="I195" s="893" t="s">
        <v>24223</v>
      </c>
      <c r="J195" s="893" t="s">
        <v>24226</v>
      </c>
    </row>
    <row r="196" spans="1:13" ht="71.25" customHeight="1" thickBot="1">
      <c r="A196" s="1477"/>
      <c r="B196" s="438" t="s">
        <v>21928</v>
      </c>
      <c r="C196" s="439" t="s">
        <v>112</v>
      </c>
      <c r="D196" s="440" t="s">
        <v>113</v>
      </c>
      <c r="E196" s="441" t="s">
        <v>181</v>
      </c>
      <c r="F196" s="442">
        <f>(0.25*0.45)*2</f>
        <v>0.22500000000000001</v>
      </c>
      <c r="G196" s="649">
        <v>2</v>
      </c>
      <c r="H196" s="898">
        <f>SUM(F147:F196)</f>
        <v>6.6040000000000001</v>
      </c>
      <c r="I196" s="898">
        <f>SUMIF(C147:C196,"Regulamentação",G147:G196)</f>
        <v>13</v>
      </c>
      <c r="J196" s="898">
        <f>SUMIF(C147:C196,"Indicativa",G147:G196)</f>
        <v>26</v>
      </c>
    </row>
    <row r="197" spans="1:13" ht="31.95" customHeight="1" thickBot="1">
      <c r="A197" s="1491"/>
      <c r="B197" s="1492"/>
      <c r="C197" s="1492"/>
      <c r="D197" s="1492"/>
      <c r="E197" s="1492"/>
      <c r="F197" s="1492"/>
      <c r="G197" s="1493"/>
    </row>
    <row r="198" spans="1:13" ht="16.95" customHeight="1">
      <c r="A198" s="1475" t="s">
        <v>21797</v>
      </c>
      <c r="B198" s="1508" t="s">
        <v>21800</v>
      </c>
      <c r="C198" s="1509"/>
      <c r="D198" s="1509"/>
      <c r="E198" s="1509"/>
      <c r="F198" s="1509"/>
      <c r="G198" s="1510"/>
    </row>
    <row r="199" spans="1:13" ht="71.25" customHeight="1">
      <c r="A199" s="1476"/>
      <c r="B199" s="430" t="s">
        <v>21933</v>
      </c>
      <c r="C199" s="431" t="s">
        <v>102</v>
      </c>
      <c r="D199" s="432" t="s">
        <v>180</v>
      </c>
      <c r="E199" s="433">
        <v>0.6</v>
      </c>
      <c r="F199" s="434">
        <f>0.283*G199</f>
        <v>0.28299999999999997</v>
      </c>
      <c r="G199" s="380">
        <v>1</v>
      </c>
    </row>
    <row r="200" spans="1:13" ht="71.25" customHeight="1">
      <c r="A200" s="1476"/>
      <c r="B200" s="430" t="s">
        <v>21933</v>
      </c>
      <c r="C200" s="431" t="s">
        <v>112</v>
      </c>
      <c r="D200" s="432" t="s">
        <v>113</v>
      </c>
      <c r="E200" s="433" t="s">
        <v>181</v>
      </c>
      <c r="F200" s="434">
        <f>(0.25*0.45)*2</f>
        <v>0.22500000000000001</v>
      </c>
      <c r="G200" s="380">
        <v>2</v>
      </c>
    </row>
    <row r="201" spans="1:13" ht="15.6">
      <c r="A201" s="1476"/>
      <c r="B201" s="1508" t="s">
        <v>21801</v>
      </c>
      <c r="C201" s="1509"/>
      <c r="D201" s="1509"/>
      <c r="E201" s="1509"/>
      <c r="F201" s="1509"/>
      <c r="G201" s="1510"/>
    </row>
    <row r="202" spans="1:13" ht="77.400000000000006" customHeight="1">
      <c r="A202" s="1476"/>
      <c r="B202" s="430" t="s">
        <v>21934</v>
      </c>
      <c r="C202" s="431" t="s">
        <v>102</v>
      </c>
      <c r="D202" s="432" t="s">
        <v>180</v>
      </c>
      <c r="E202" s="433">
        <v>0.6</v>
      </c>
      <c r="F202" s="434">
        <f>0.283*G202</f>
        <v>0.28299999999999997</v>
      </c>
      <c r="G202" s="380">
        <v>1</v>
      </c>
    </row>
    <row r="203" spans="1:13" ht="77.400000000000006" customHeight="1">
      <c r="A203" s="1476"/>
      <c r="B203" s="430" t="s">
        <v>21934</v>
      </c>
      <c r="C203" s="431" t="s">
        <v>112</v>
      </c>
      <c r="D203" s="432" t="s">
        <v>113</v>
      </c>
      <c r="E203" s="433" t="s">
        <v>181</v>
      </c>
      <c r="F203" s="434">
        <f>(0.25*0.45)*2</f>
        <v>0.22500000000000001</v>
      </c>
      <c r="G203" s="380">
        <v>2</v>
      </c>
    </row>
    <row r="204" spans="1:13" ht="70.95" customHeight="1">
      <c r="A204" s="1476"/>
      <c r="B204" s="430" t="s">
        <v>21935</v>
      </c>
      <c r="C204" s="431" t="s">
        <v>102</v>
      </c>
      <c r="D204" s="432" t="s">
        <v>180</v>
      </c>
      <c r="E204" s="433">
        <v>0.6</v>
      </c>
      <c r="F204" s="434">
        <f>0.283*G204</f>
        <v>0.28299999999999997</v>
      </c>
      <c r="G204" s="380">
        <v>1</v>
      </c>
    </row>
    <row r="205" spans="1:13" ht="70.95" customHeight="1">
      <c r="A205" s="1476"/>
      <c r="B205" s="430" t="s">
        <v>21935</v>
      </c>
      <c r="C205" s="431" t="s">
        <v>112</v>
      </c>
      <c r="D205" s="432" t="s">
        <v>113</v>
      </c>
      <c r="E205" s="433" t="s">
        <v>181</v>
      </c>
      <c r="F205" s="434">
        <f>(0.25*0.45)*2</f>
        <v>0.22500000000000001</v>
      </c>
      <c r="G205" s="380">
        <v>2</v>
      </c>
    </row>
    <row r="206" spans="1:13" ht="15.6">
      <c r="A206" s="1476"/>
      <c r="B206" s="1496" t="s">
        <v>21793</v>
      </c>
      <c r="C206" s="1497"/>
      <c r="D206" s="1497"/>
      <c r="E206" s="1497"/>
      <c r="F206" s="1497"/>
      <c r="G206" s="1498"/>
    </row>
    <row r="207" spans="1:13" ht="71.25" customHeight="1">
      <c r="A207" s="1476"/>
      <c r="B207" s="430" t="s">
        <v>21934</v>
      </c>
      <c r="C207" s="431" t="s">
        <v>102</v>
      </c>
      <c r="D207" s="432" t="s">
        <v>180</v>
      </c>
      <c r="E207" s="433">
        <v>0.6</v>
      </c>
      <c r="F207" s="434">
        <f>0.283*G207</f>
        <v>0.28299999999999997</v>
      </c>
      <c r="G207" s="380">
        <v>1</v>
      </c>
      <c r="I207" s="899"/>
      <c r="J207" s="399"/>
      <c r="K207" s="399"/>
      <c r="L207" s="399"/>
      <c r="M207" s="399"/>
    </row>
    <row r="208" spans="1:13" ht="71.25" customHeight="1">
      <c r="A208" s="1476"/>
      <c r="B208" s="430" t="s">
        <v>21934</v>
      </c>
      <c r="C208" s="431" t="s">
        <v>112</v>
      </c>
      <c r="D208" s="432" t="s">
        <v>113</v>
      </c>
      <c r="E208" s="433" t="s">
        <v>181</v>
      </c>
      <c r="F208" s="434">
        <f>(0.25*0.45)*2</f>
        <v>0.22500000000000001</v>
      </c>
      <c r="G208" s="380">
        <v>2</v>
      </c>
    </row>
    <row r="209" spans="1:13" ht="71.25" customHeight="1">
      <c r="A209" s="1476"/>
      <c r="B209" s="430" t="s">
        <v>21936</v>
      </c>
      <c r="C209" s="431" t="s">
        <v>102</v>
      </c>
      <c r="D209" s="432" t="s">
        <v>180</v>
      </c>
      <c r="E209" s="433">
        <v>0.6</v>
      </c>
      <c r="F209" s="434">
        <f>0.283*G209</f>
        <v>0.28299999999999997</v>
      </c>
      <c r="G209" s="380">
        <v>1</v>
      </c>
      <c r="I209" s="899"/>
      <c r="J209" s="399"/>
      <c r="K209" s="399"/>
      <c r="L209" s="399"/>
      <c r="M209" s="399"/>
    </row>
    <row r="210" spans="1:13" ht="71.25" customHeight="1">
      <c r="A210" s="1476"/>
      <c r="B210" s="430" t="s">
        <v>21936</v>
      </c>
      <c r="C210" s="431" t="s">
        <v>112</v>
      </c>
      <c r="D210" s="432" t="s">
        <v>113</v>
      </c>
      <c r="E210" s="433" t="s">
        <v>181</v>
      </c>
      <c r="F210" s="434">
        <f>(0.25*0.45)*2</f>
        <v>0.22500000000000001</v>
      </c>
      <c r="G210" s="380">
        <v>2</v>
      </c>
    </row>
    <row r="211" spans="1:13" ht="15.6">
      <c r="A211" s="1476"/>
      <c r="B211" s="1496" t="s">
        <v>21794</v>
      </c>
      <c r="C211" s="1497"/>
      <c r="D211" s="1497"/>
      <c r="E211" s="1497"/>
      <c r="F211" s="1497"/>
      <c r="G211" s="1498"/>
    </row>
    <row r="212" spans="1:13" ht="71.25" customHeight="1">
      <c r="A212" s="1476"/>
      <c r="B212" s="430" t="s">
        <v>21937</v>
      </c>
      <c r="C212" s="431" t="s">
        <v>102</v>
      </c>
      <c r="D212" s="432" t="s">
        <v>180</v>
      </c>
      <c r="E212" s="433">
        <v>0.6</v>
      </c>
      <c r="F212" s="434">
        <f>0.283*G212</f>
        <v>0.28299999999999997</v>
      </c>
      <c r="G212" s="380">
        <v>1</v>
      </c>
      <c r="I212" s="899"/>
      <c r="J212" s="399"/>
      <c r="K212" s="399"/>
      <c r="L212" s="399"/>
      <c r="M212" s="399"/>
    </row>
    <row r="213" spans="1:13" ht="71.25" customHeight="1">
      <c r="A213" s="1476"/>
      <c r="B213" s="430" t="s">
        <v>21937</v>
      </c>
      <c r="C213" s="431" t="s">
        <v>112</v>
      </c>
      <c r="D213" s="432" t="s">
        <v>113</v>
      </c>
      <c r="E213" s="433" t="s">
        <v>181</v>
      </c>
      <c r="F213" s="434">
        <f>(0.25*0.45)*2</f>
        <v>0.22500000000000001</v>
      </c>
      <c r="G213" s="380">
        <v>2</v>
      </c>
      <c r="H213" s="1527" t="s">
        <v>24224</v>
      </c>
      <c r="I213" s="1528"/>
    </row>
    <row r="214" spans="1:13" ht="71.25" customHeight="1">
      <c r="A214" s="1476"/>
      <c r="B214" s="430" t="s">
        <v>21938</v>
      </c>
      <c r="C214" s="431" t="s">
        <v>102</v>
      </c>
      <c r="D214" s="432" t="s">
        <v>180</v>
      </c>
      <c r="E214" s="433">
        <v>0.6</v>
      </c>
      <c r="F214" s="434">
        <f>0.283*G214</f>
        <v>0.28299999999999997</v>
      </c>
      <c r="G214" s="380">
        <v>1</v>
      </c>
      <c r="H214" s="893" t="s">
        <v>24222</v>
      </c>
      <c r="I214" s="893" t="s">
        <v>24223</v>
      </c>
      <c r="J214" s="893" t="s">
        <v>24226</v>
      </c>
      <c r="K214" s="399"/>
      <c r="L214" s="399"/>
      <c r="M214" s="399"/>
    </row>
    <row r="215" spans="1:13" ht="71.25" customHeight="1" thickBot="1">
      <c r="A215" s="1526"/>
      <c r="B215" s="438" t="s">
        <v>21938</v>
      </c>
      <c r="C215" s="439" t="s">
        <v>112</v>
      </c>
      <c r="D215" s="440" t="s">
        <v>113</v>
      </c>
      <c r="E215" s="441" t="s">
        <v>181</v>
      </c>
      <c r="F215" s="442">
        <f>(0.25*0.45)*2</f>
        <v>0.22500000000000001</v>
      </c>
      <c r="G215" s="649">
        <v>2</v>
      </c>
      <c r="H215" s="898">
        <f>SUM(F199:F215)</f>
        <v>3.556</v>
      </c>
      <c r="I215" s="898">
        <f>SUMIF(C199:C215,"Regulamentação",G199:G215)</f>
        <v>7</v>
      </c>
      <c r="J215" s="898">
        <f>SUMIF(C199:C215,"Indicativa",G199:G215)</f>
        <v>14</v>
      </c>
    </row>
    <row r="216" spans="1:13" ht="16.2" thickTop="1">
      <c r="A216" s="1511" t="s">
        <v>102</v>
      </c>
      <c r="B216" s="1512"/>
      <c r="C216" s="1512"/>
      <c r="D216" s="1513"/>
      <c r="E216" s="443" t="s">
        <v>21909</v>
      </c>
      <c r="F216" s="1520">
        <f>SUM(F214,F212,F209,F207,F204,F202,F199,F195,F191,F187,F183,F179,F175,F171,F167,F163,F159,F155,F151,F147,F143,F139,F135,F131,F127,F123,F119,F115,F111,F107,F103,F99,F95,F91,F87,F83,F79,F75,F71,F68,F67,F63,F59,F55,F51,F47,F43,F39,F35,F31,F23,F19,F15,F11,F7)</f>
        <v>13.525999999999994</v>
      </c>
      <c r="G216" s="1521"/>
    </row>
    <row r="217" spans="1:13" ht="15.6">
      <c r="A217" s="1517" t="s">
        <v>21964</v>
      </c>
      <c r="B217" s="1518"/>
      <c r="C217" s="1518"/>
      <c r="D217" s="1519"/>
      <c r="E217" s="444" t="s">
        <v>21910</v>
      </c>
      <c r="F217" s="1522">
        <f>SUM(G214,G212,G209,G207,G204,G202,G199,G195,G191,G187,G183,G179,G175,G171,G167,G163,G159,G155,G151,G147,G143,G139,G135,G131,G127,G123,G119,G115,G111,G107,G103,G99,G95,G91,G87,G83,G79,G75,G71,G68,G67,G63,G59,G55,G51,G47,G43,G39,G35,G31,G23,G19,G15,G11,G7)</f>
        <v>48</v>
      </c>
      <c r="G217" s="1523"/>
    </row>
    <row r="218" spans="1:13" ht="16.2" thickBot="1">
      <c r="A218" s="1514" t="s">
        <v>112</v>
      </c>
      <c r="B218" s="1515"/>
      <c r="C218" s="1515"/>
      <c r="D218" s="1516"/>
      <c r="E218" s="445" t="s">
        <v>21910</v>
      </c>
      <c r="F218" s="1524">
        <f>SUM(G215,G213,G210,G208,G205,G203,G200,G196,G192,G188,G184,G180,G176,G172,G168,G164,G160,G156,G152,G148,G144,G140,G136,G132,G128,G124,G120,G116,G112,G108,G104,G100,G96,G92,G88,G84,G80,G76,G72,G64,G60,G56,G52,G48,G44,G40,G36,G32,G28,G27,G24,G20,G16,G12,G8)</f>
        <v>95</v>
      </c>
      <c r="G218" s="1525"/>
    </row>
    <row r="219" spans="1:13" ht="71.25" customHeight="1"/>
    <row r="220" spans="1:13" ht="71.25" customHeight="1"/>
    <row r="221" spans="1:13" ht="71.25" customHeight="1"/>
    <row r="222" spans="1:13" ht="71.25" customHeight="1"/>
    <row r="223" spans="1:13" ht="71.25" customHeight="1"/>
    <row r="224" spans="1:13" ht="71.25" customHeight="1"/>
    <row r="225" ht="71.25" customHeight="1"/>
    <row r="226" ht="71.25" customHeight="1"/>
    <row r="227" ht="71.25" customHeight="1"/>
    <row r="228" ht="71.25" customHeight="1"/>
    <row r="229" ht="71.25" customHeight="1"/>
    <row r="230" ht="71.25" customHeight="1"/>
    <row r="231" ht="71.25" customHeight="1"/>
    <row r="232" ht="71.25" customHeight="1"/>
    <row r="233" ht="71.25" customHeight="1"/>
    <row r="234" ht="71.25" customHeight="1"/>
    <row r="235" ht="71.25" customHeight="1"/>
    <row r="236" ht="71.25" customHeight="1"/>
    <row r="237" ht="71.25" customHeight="1"/>
    <row r="238" ht="71.25" customHeight="1"/>
    <row r="239" ht="71.25" customHeight="1"/>
    <row r="240" ht="71.25" customHeight="1"/>
    <row r="241" ht="71.25" customHeight="1"/>
    <row r="242" ht="71.25" customHeight="1"/>
    <row r="243" ht="71.25" customHeight="1"/>
    <row r="244" ht="71.25" customHeight="1"/>
    <row r="245" ht="71.25" customHeight="1"/>
    <row r="246" ht="71.25" customHeight="1"/>
    <row r="247" ht="71.25" customHeight="1"/>
    <row r="248" ht="71.25" customHeight="1"/>
    <row r="249" ht="71.25" customHeight="1"/>
    <row r="250" ht="71.25" customHeight="1"/>
    <row r="251" ht="71.25" customHeight="1"/>
    <row r="252" ht="71.25" customHeight="1"/>
    <row r="253" ht="71.25" customHeight="1"/>
    <row r="254" ht="71.25" customHeight="1"/>
    <row r="255" ht="71.25" customHeight="1"/>
    <row r="256" ht="71.25" customHeight="1"/>
    <row r="257" ht="71.25" customHeight="1"/>
    <row r="258" ht="71.25" customHeight="1"/>
    <row r="259" ht="71.25" customHeight="1"/>
    <row r="260" ht="71.25" customHeight="1"/>
    <row r="261" ht="71.25" customHeight="1"/>
    <row r="262" ht="71.25" customHeight="1"/>
    <row r="263" ht="71.25" customHeight="1"/>
    <row r="264" ht="71.25" customHeight="1"/>
    <row r="265" ht="71.25" customHeight="1"/>
    <row r="266" ht="71.25" customHeight="1"/>
    <row r="267" ht="71.25" customHeight="1"/>
    <row r="268" ht="71.25" customHeight="1"/>
    <row r="269" ht="71.25" customHeight="1"/>
    <row r="270" ht="71.25" customHeight="1"/>
    <row r="271" ht="71.25" customHeight="1"/>
    <row r="272" ht="71.25" customHeight="1"/>
    <row r="273" ht="71.25" customHeight="1"/>
  </sheetData>
  <mergeCells count="94">
    <mergeCell ref="H54:I54"/>
    <mergeCell ref="H58:I58"/>
    <mergeCell ref="H142:I142"/>
    <mergeCell ref="H194:I194"/>
    <mergeCell ref="H213:I213"/>
    <mergeCell ref="B211:G211"/>
    <mergeCell ref="B206:G206"/>
    <mergeCell ref="A197:G197"/>
    <mergeCell ref="B198:G198"/>
    <mergeCell ref="B201:G201"/>
    <mergeCell ref="A198:A215"/>
    <mergeCell ref="A216:D216"/>
    <mergeCell ref="A218:D218"/>
    <mergeCell ref="A217:D217"/>
    <mergeCell ref="F216:G216"/>
    <mergeCell ref="F217:G217"/>
    <mergeCell ref="F218:G218"/>
    <mergeCell ref="B190:G190"/>
    <mergeCell ref="B193:G193"/>
    <mergeCell ref="B194:G194"/>
    <mergeCell ref="B146:G146"/>
    <mergeCell ref="B181:G181"/>
    <mergeCell ref="B182:G182"/>
    <mergeCell ref="B185:G185"/>
    <mergeCell ref="B186:G186"/>
    <mergeCell ref="B189:G189"/>
    <mergeCell ref="B170:G170"/>
    <mergeCell ref="B173:G173"/>
    <mergeCell ref="B174:G174"/>
    <mergeCell ref="B177:G177"/>
    <mergeCell ref="B178:G178"/>
    <mergeCell ref="B161:G161"/>
    <mergeCell ref="B162:G162"/>
    <mergeCell ref="B165:G165"/>
    <mergeCell ref="B166:G166"/>
    <mergeCell ref="B169:G169"/>
    <mergeCell ref="B150:G150"/>
    <mergeCell ref="B153:G153"/>
    <mergeCell ref="B154:G154"/>
    <mergeCell ref="B157:G157"/>
    <mergeCell ref="B158:G158"/>
    <mergeCell ref="B141:G141"/>
    <mergeCell ref="B142:G142"/>
    <mergeCell ref="A62:A144"/>
    <mergeCell ref="A145:G145"/>
    <mergeCell ref="B130:G130"/>
    <mergeCell ref="B133:G133"/>
    <mergeCell ref="B134:G134"/>
    <mergeCell ref="B137:G137"/>
    <mergeCell ref="B138:G138"/>
    <mergeCell ref="B121:G121"/>
    <mergeCell ref="B122:G122"/>
    <mergeCell ref="B125:G125"/>
    <mergeCell ref="B126:G126"/>
    <mergeCell ref="B129:G129"/>
    <mergeCell ref="B109:G109"/>
    <mergeCell ref="B110:G110"/>
    <mergeCell ref="B114:G114"/>
    <mergeCell ref="B117:G117"/>
    <mergeCell ref="B118:G118"/>
    <mergeCell ref="B97:G97"/>
    <mergeCell ref="B77:G77"/>
    <mergeCell ref="B81:G81"/>
    <mergeCell ref="B85:G85"/>
    <mergeCell ref="B89:G89"/>
    <mergeCell ref="B93:G93"/>
    <mergeCell ref="B98:G98"/>
    <mergeCell ref="B90:G90"/>
    <mergeCell ref="B94:G94"/>
    <mergeCell ref="B78:G78"/>
    <mergeCell ref="B82:G82"/>
    <mergeCell ref="B86:G86"/>
    <mergeCell ref="B105:G105"/>
    <mergeCell ref="B66:G66"/>
    <mergeCell ref="B74:G74"/>
    <mergeCell ref="B101:G101"/>
    <mergeCell ref="B102:G102"/>
    <mergeCell ref="B62:G62"/>
    <mergeCell ref="A146:A196"/>
    <mergeCell ref="A1:G1"/>
    <mergeCell ref="A2:A5"/>
    <mergeCell ref="B2:G2"/>
    <mergeCell ref="B3:G3"/>
    <mergeCell ref="B13:G13"/>
    <mergeCell ref="A57:G57"/>
    <mergeCell ref="A6:A56"/>
    <mergeCell ref="B4:B5"/>
    <mergeCell ref="B106:G106"/>
    <mergeCell ref="B69:G69"/>
    <mergeCell ref="B58:G58"/>
    <mergeCell ref="A58:A60"/>
    <mergeCell ref="A61:G61"/>
    <mergeCell ref="B70:G70"/>
    <mergeCell ref="B73:G73"/>
  </mergeCells>
  <printOptions horizontalCentered="1"/>
  <pageMargins left="0.11811023622047245" right="0.11811023622047245" top="0.78740157480314965" bottom="0.78740157480314965" header="0.31496062992125984" footer="0.31496062992125984"/>
  <pageSetup paperSize="8" scale="6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CBF0A-EA72-4994-B784-59D4B59EE3FD}">
  <sheetPr>
    <tabColor rgb="FF92D050"/>
  </sheetPr>
  <dimension ref="B1:J7652"/>
  <sheetViews>
    <sheetView topLeftCell="A210" zoomScale="90" zoomScaleNormal="90" zoomScaleSheetLayoutView="115" workbookViewId="0">
      <selection activeCell="A2" sqref="A2:XFD7652"/>
    </sheetView>
  </sheetViews>
  <sheetFormatPr defaultColWidth="9.109375" defaultRowHeight="14.4"/>
  <cols>
    <col min="1" max="1" width="14.33203125" style="88" customWidth="1"/>
    <col min="2" max="2" width="20.6640625" style="89" customWidth="1"/>
    <col min="3" max="3" width="92.33203125" style="94" customWidth="1"/>
    <col min="4" max="4" width="10.6640625" style="89" customWidth="1"/>
    <col min="5" max="5" width="10.6640625" style="88" customWidth="1"/>
    <col min="6" max="6" width="4" style="88" customWidth="1"/>
    <col min="7" max="7" width="14.88671875" style="88" bestFit="1" customWidth="1"/>
    <col min="8" max="8" width="20.109375" style="88" bestFit="1" customWidth="1"/>
    <col min="9" max="9" width="12.44140625" style="88" bestFit="1" customWidth="1"/>
    <col min="10" max="10" width="23.33203125" style="88" customWidth="1"/>
    <col min="11" max="16384" width="9.109375" style="88"/>
  </cols>
  <sheetData>
    <row r="1" spans="2:10" ht="16.2" thickBot="1">
      <c r="B1" s="86" t="s">
        <v>395</v>
      </c>
      <c r="C1" s="87" t="s">
        <v>396</v>
      </c>
      <c r="D1" s="86" t="s">
        <v>1</v>
      </c>
      <c r="E1" s="86" t="s">
        <v>397</v>
      </c>
      <c r="G1" s="86" t="s">
        <v>398</v>
      </c>
      <c r="H1" s="86" t="s">
        <v>22077</v>
      </c>
    </row>
    <row r="2" spans="2:10" ht="15" thickBot="1">
      <c r="B2" s="847">
        <v>97141</v>
      </c>
      <c r="C2" s="847" t="s">
        <v>22800</v>
      </c>
      <c r="D2" s="847" t="s">
        <v>284</v>
      </c>
      <c r="E2" s="848">
        <v>3.94</v>
      </c>
      <c r="H2" s="90"/>
      <c r="J2" s="91"/>
    </row>
    <row r="3" spans="2:10">
      <c r="B3" s="847">
        <v>97142</v>
      </c>
      <c r="C3" s="847" t="s">
        <v>22801</v>
      </c>
      <c r="D3" s="847" t="s">
        <v>284</v>
      </c>
      <c r="E3" s="848">
        <v>4.54</v>
      </c>
      <c r="H3" s="90"/>
    </row>
    <row r="4" spans="2:10">
      <c r="B4" s="847">
        <v>97143</v>
      </c>
      <c r="C4" s="847" t="s">
        <v>22802</v>
      </c>
      <c r="D4" s="847" t="s">
        <v>284</v>
      </c>
      <c r="E4" s="848">
        <v>5.96</v>
      </c>
      <c r="H4" s="90"/>
    </row>
    <row r="5" spans="2:10">
      <c r="B5" s="847">
        <v>97144</v>
      </c>
      <c r="C5" s="847" t="s">
        <v>22803</v>
      </c>
      <c r="D5" s="847" t="s">
        <v>284</v>
      </c>
      <c r="E5" s="848">
        <v>7.4</v>
      </c>
      <c r="H5" s="90"/>
    </row>
    <row r="6" spans="2:10">
      <c r="B6" s="847">
        <v>97145</v>
      </c>
      <c r="C6" s="847" t="s">
        <v>22804</v>
      </c>
      <c r="D6" s="847" t="s">
        <v>284</v>
      </c>
      <c r="E6" s="848">
        <v>8.86</v>
      </c>
      <c r="H6" s="90"/>
    </row>
    <row r="7" spans="2:10">
      <c r="B7" s="847">
        <v>97146</v>
      </c>
      <c r="C7" s="847" t="s">
        <v>22805</v>
      </c>
      <c r="D7" s="847" t="s">
        <v>284</v>
      </c>
      <c r="E7" s="848">
        <v>10.32</v>
      </c>
      <c r="H7" s="90"/>
    </row>
    <row r="8" spans="2:10">
      <c r="B8" s="847">
        <v>97147</v>
      </c>
      <c r="C8" s="847" t="s">
        <v>22806</v>
      </c>
      <c r="D8" s="847" t="s">
        <v>284</v>
      </c>
      <c r="E8" s="848">
        <v>11.79</v>
      </c>
      <c r="H8" s="90"/>
    </row>
    <row r="9" spans="2:10">
      <c r="B9" s="847">
        <v>97148</v>
      </c>
      <c r="C9" s="847" t="s">
        <v>22807</v>
      </c>
      <c r="D9" s="847" t="s">
        <v>284</v>
      </c>
      <c r="E9" s="848">
        <v>13.24</v>
      </c>
      <c r="H9" s="90"/>
    </row>
    <row r="10" spans="2:10">
      <c r="B10" s="847">
        <v>97149</v>
      </c>
      <c r="C10" s="847" t="s">
        <v>22808</v>
      </c>
      <c r="D10" s="847" t="s">
        <v>284</v>
      </c>
      <c r="E10" s="848">
        <v>14.73</v>
      </c>
      <c r="H10" s="90"/>
    </row>
    <row r="11" spans="2:10">
      <c r="B11" s="847">
        <v>97150</v>
      </c>
      <c r="C11" s="847" t="s">
        <v>22809</v>
      </c>
      <c r="D11" s="847" t="s">
        <v>284</v>
      </c>
      <c r="E11" s="848">
        <v>19.66</v>
      </c>
      <c r="H11" s="90"/>
    </row>
    <row r="12" spans="2:10">
      <c r="B12" s="847">
        <v>97151</v>
      </c>
      <c r="C12" s="847" t="s">
        <v>22810</v>
      </c>
      <c r="D12" s="847" t="s">
        <v>284</v>
      </c>
      <c r="E12" s="848">
        <v>23.13</v>
      </c>
      <c r="H12" s="90"/>
    </row>
    <row r="13" spans="2:10">
      <c r="B13" s="847">
        <v>97152</v>
      </c>
      <c r="C13" s="847" t="s">
        <v>22811</v>
      </c>
      <c r="D13" s="847" t="s">
        <v>284</v>
      </c>
      <c r="E13" s="848">
        <v>26.34</v>
      </c>
      <c r="H13" s="90"/>
    </row>
    <row r="14" spans="2:10">
      <c r="B14" s="847">
        <v>97153</v>
      </c>
      <c r="C14" s="847" t="s">
        <v>22812</v>
      </c>
      <c r="D14" s="847" t="s">
        <v>284</v>
      </c>
      <c r="E14" s="848">
        <v>29.73</v>
      </c>
      <c r="H14" s="90"/>
    </row>
    <row r="15" spans="2:10">
      <c r="B15" s="847">
        <v>97154</v>
      </c>
      <c r="C15" s="847" t="s">
        <v>22813</v>
      </c>
      <c r="D15" s="847" t="s">
        <v>284</v>
      </c>
      <c r="E15" s="848">
        <v>33.159999999999997</v>
      </c>
      <c r="H15" s="90"/>
    </row>
    <row r="16" spans="2:10">
      <c r="B16" s="847">
        <v>97155</v>
      </c>
      <c r="C16" s="847" t="s">
        <v>22814</v>
      </c>
      <c r="D16" s="847" t="s">
        <v>284</v>
      </c>
      <c r="E16" s="848">
        <v>36.590000000000003</v>
      </c>
      <c r="H16" s="90"/>
    </row>
    <row r="17" spans="2:8">
      <c r="B17" s="847">
        <v>97156</v>
      </c>
      <c r="C17" s="847" t="s">
        <v>22815</v>
      </c>
      <c r="D17" s="847" t="s">
        <v>284</v>
      </c>
      <c r="E17" s="848">
        <v>43.87</v>
      </c>
      <c r="H17" s="90"/>
    </row>
    <row r="18" spans="2:8">
      <c r="B18" s="847">
        <v>97157</v>
      </c>
      <c r="C18" s="847" t="s">
        <v>22816</v>
      </c>
      <c r="D18" s="847" t="s">
        <v>284</v>
      </c>
      <c r="E18" s="848">
        <v>2.99</v>
      </c>
      <c r="H18" s="90"/>
    </row>
    <row r="19" spans="2:8">
      <c r="B19" s="847">
        <v>97158</v>
      </c>
      <c r="C19" s="847" t="s">
        <v>22817</v>
      </c>
      <c r="D19" s="847" t="s">
        <v>284</v>
      </c>
      <c r="E19" s="848">
        <v>3.49</v>
      </c>
      <c r="H19" s="90"/>
    </row>
    <row r="20" spans="2:8">
      <c r="B20" s="847">
        <v>97159</v>
      </c>
      <c r="C20" s="847" t="s">
        <v>22818</v>
      </c>
      <c r="D20" s="847" t="s">
        <v>284</v>
      </c>
      <c r="E20" s="848">
        <v>4.67</v>
      </c>
      <c r="H20" s="90"/>
    </row>
    <row r="21" spans="2:8">
      <c r="B21" s="847">
        <v>97160</v>
      </c>
      <c r="C21" s="847" t="s">
        <v>22819</v>
      </c>
      <c r="D21" s="847" t="s">
        <v>284</v>
      </c>
      <c r="E21" s="848">
        <v>5.85</v>
      </c>
      <c r="H21" s="90"/>
    </row>
    <row r="22" spans="2:8">
      <c r="B22" s="847">
        <v>97161</v>
      </c>
      <c r="C22" s="847" t="s">
        <v>22820</v>
      </c>
      <c r="D22" s="847" t="s">
        <v>284</v>
      </c>
      <c r="E22" s="848">
        <v>7.06</v>
      </c>
      <c r="H22" s="90"/>
    </row>
    <row r="23" spans="2:8">
      <c r="B23" s="847">
        <v>97162</v>
      </c>
      <c r="C23" s="847" t="s">
        <v>22821</v>
      </c>
      <c r="D23" s="847" t="s">
        <v>284</v>
      </c>
      <c r="E23" s="848">
        <v>8.27</v>
      </c>
      <c r="H23" s="90"/>
    </row>
    <row r="24" spans="2:8">
      <c r="B24" s="847">
        <v>97163</v>
      </c>
      <c r="C24" s="847" t="s">
        <v>22822</v>
      </c>
      <c r="D24" s="847" t="s">
        <v>284</v>
      </c>
      <c r="E24" s="848">
        <v>9.48</v>
      </c>
      <c r="H24" s="90"/>
    </row>
    <row r="25" spans="2:8">
      <c r="B25" s="847">
        <v>97164</v>
      </c>
      <c r="C25" s="847" t="s">
        <v>22823</v>
      </c>
      <c r="D25" s="847" t="s">
        <v>284</v>
      </c>
      <c r="E25" s="848">
        <v>10.7</v>
      </c>
      <c r="H25" s="90"/>
    </row>
    <row r="26" spans="2:8">
      <c r="B26" s="847">
        <v>97165</v>
      </c>
      <c r="C26" s="847" t="s">
        <v>22824</v>
      </c>
      <c r="D26" s="847" t="s">
        <v>284</v>
      </c>
      <c r="E26" s="848">
        <v>11.92</v>
      </c>
      <c r="H26" s="90"/>
    </row>
    <row r="27" spans="2:8">
      <c r="B27" s="847">
        <v>97166</v>
      </c>
      <c r="C27" s="847" t="s">
        <v>22825</v>
      </c>
      <c r="D27" s="847" t="s">
        <v>284</v>
      </c>
      <c r="E27" s="848">
        <v>15.47</v>
      </c>
      <c r="H27" s="90"/>
    </row>
    <row r="28" spans="2:8">
      <c r="B28" s="847">
        <v>97167</v>
      </c>
      <c r="C28" s="847" t="s">
        <v>22826</v>
      </c>
      <c r="D28" s="847" t="s">
        <v>284</v>
      </c>
      <c r="E28" s="848">
        <v>18.27</v>
      </c>
      <c r="H28" s="90"/>
    </row>
    <row r="29" spans="2:8">
      <c r="B29" s="847">
        <v>97168</v>
      </c>
      <c r="C29" s="847" t="s">
        <v>22827</v>
      </c>
      <c r="D29" s="847" t="s">
        <v>284</v>
      </c>
      <c r="E29" s="848">
        <v>20.81</v>
      </c>
      <c r="H29" s="90"/>
    </row>
    <row r="30" spans="2:8">
      <c r="B30" s="847">
        <v>97169</v>
      </c>
      <c r="C30" s="847" t="s">
        <v>22828</v>
      </c>
      <c r="D30" s="847" t="s">
        <v>284</v>
      </c>
      <c r="E30" s="848">
        <v>23.52</v>
      </c>
      <c r="H30" s="90"/>
    </row>
    <row r="31" spans="2:8">
      <c r="B31" s="847">
        <v>97170</v>
      </c>
      <c r="C31" s="847" t="s">
        <v>22829</v>
      </c>
      <c r="D31" s="847" t="s">
        <v>284</v>
      </c>
      <c r="E31" s="848">
        <v>26.27</v>
      </c>
      <c r="H31" s="90"/>
    </row>
    <row r="32" spans="2:8">
      <c r="B32" s="847">
        <v>97171</v>
      </c>
      <c r="C32" s="847" t="s">
        <v>22830</v>
      </c>
      <c r="D32" s="847" t="s">
        <v>284</v>
      </c>
      <c r="E32" s="848">
        <v>29.02</v>
      </c>
      <c r="H32" s="90"/>
    </row>
    <row r="33" spans="2:8">
      <c r="B33" s="847">
        <v>97172</v>
      </c>
      <c r="C33" s="847" t="s">
        <v>22831</v>
      </c>
      <c r="D33" s="847" t="s">
        <v>284</v>
      </c>
      <c r="E33" s="848">
        <v>34.97</v>
      </c>
      <c r="H33" s="90"/>
    </row>
    <row r="34" spans="2:8">
      <c r="B34" s="847">
        <v>105249</v>
      </c>
      <c r="C34" s="847" t="s">
        <v>22832</v>
      </c>
      <c r="D34" s="847" t="s">
        <v>286</v>
      </c>
      <c r="E34" s="848">
        <v>99.07</v>
      </c>
      <c r="H34" s="90"/>
    </row>
    <row r="35" spans="2:8">
      <c r="B35" s="847">
        <v>105250</v>
      </c>
      <c r="C35" s="847" t="s">
        <v>22833</v>
      </c>
      <c r="D35" s="847" t="s">
        <v>286</v>
      </c>
      <c r="E35" s="848">
        <v>12.57</v>
      </c>
      <c r="H35" s="90"/>
    </row>
    <row r="36" spans="2:8">
      <c r="B36" s="847">
        <v>105251</v>
      </c>
      <c r="C36" s="847" t="s">
        <v>22834</v>
      </c>
      <c r="D36" s="847" t="s">
        <v>286</v>
      </c>
      <c r="E36" s="848">
        <v>14.43</v>
      </c>
      <c r="H36" s="90"/>
    </row>
    <row r="37" spans="2:8">
      <c r="B37" s="847">
        <v>105252</v>
      </c>
      <c r="C37" s="847" t="s">
        <v>22835</v>
      </c>
      <c r="D37" s="847" t="s">
        <v>286</v>
      </c>
      <c r="E37" s="848">
        <v>18.989999999999998</v>
      </c>
      <c r="H37" s="90"/>
    </row>
    <row r="38" spans="2:8">
      <c r="B38" s="847">
        <v>105253</v>
      </c>
      <c r="C38" s="847" t="s">
        <v>22836</v>
      </c>
      <c r="D38" s="847" t="s">
        <v>286</v>
      </c>
      <c r="E38" s="848">
        <v>23.53</v>
      </c>
      <c r="H38" s="90"/>
    </row>
    <row r="39" spans="2:8">
      <c r="B39" s="847">
        <v>105254</v>
      </c>
      <c r="C39" s="847" t="s">
        <v>22837</v>
      </c>
      <c r="D39" s="847" t="s">
        <v>286</v>
      </c>
      <c r="E39" s="848">
        <v>28.26</v>
      </c>
      <c r="H39" s="90"/>
    </row>
    <row r="40" spans="2:8">
      <c r="B40" s="847">
        <v>105255</v>
      </c>
      <c r="C40" s="847" t="s">
        <v>22838</v>
      </c>
      <c r="D40" s="847" t="s">
        <v>286</v>
      </c>
      <c r="E40" s="848">
        <v>32.97</v>
      </c>
      <c r="H40" s="90"/>
    </row>
    <row r="41" spans="2:8">
      <c r="B41" s="847">
        <v>105256</v>
      </c>
      <c r="C41" s="847" t="s">
        <v>22839</v>
      </c>
      <c r="D41" s="847" t="s">
        <v>286</v>
      </c>
      <c r="E41" s="848">
        <v>37.659999999999997</v>
      </c>
      <c r="H41" s="90"/>
    </row>
    <row r="42" spans="2:8">
      <c r="B42" s="847">
        <v>105257</v>
      </c>
      <c r="C42" s="847" t="s">
        <v>22840</v>
      </c>
      <c r="D42" s="847" t="s">
        <v>286</v>
      </c>
      <c r="E42" s="848">
        <v>42.34</v>
      </c>
      <c r="H42" s="90"/>
    </row>
    <row r="43" spans="2:8">
      <c r="B43" s="847">
        <v>105258</v>
      </c>
      <c r="C43" s="847" t="s">
        <v>22841</v>
      </c>
      <c r="D43" s="847" t="s">
        <v>286</v>
      </c>
      <c r="E43" s="848">
        <v>24.04</v>
      </c>
      <c r="H43" s="90"/>
    </row>
    <row r="44" spans="2:8">
      <c r="B44" s="847">
        <v>105259</v>
      </c>
      <c r="C44" s="847" t="s">
        <v>22842</v>
      </c>
      <c r="D44" s="847" t="s">
        <v>286</v>
      </c>
      <c r="E44" s="848">
        <v>15.57</v>
      </c>
      <c r="H44" s="90"/>
    </row>
    <row r="45" spans="2:8">
      <c r="B45" s="847">
        <v>105261</v>
      </c>
      <c r="C45" s="847" t="s">
        <v>22843</v>
      </c>
      <c r="D45" s="847" t="s">
        <v>286</v>
      </c>
      <c r="E45" s="848">
        <v>26.93</v>
      </c>
      <c r="H45" s="90"/>
    </row>
    <row r="46" spans="2:8">
      <c r="B46" s="847">
        <v>105262</v>
      </c>
      <c r="C46" s="847" t="s">
        <v>22844</v>
      </c>
      <c r="D46" s="847" t="s">
        <v>286</v>
      </c>
      <c r="E46" s="848">
        <v>34.5</v>
      </c>
      <c r="H46" s="90"/>
    </row>
    <row r="47" spans="2:8">
      <c r="B47" s="847">
        <v>105263</v>
      </c>
      <c r="C47" s="847" t="s">
        <v>22845</v>
      </c>
      <c r="D47" s="847" t="s">
        <v>286</v>
      </c>
      <c r="E47" s="848">
        <v>40.98</v>
      </c>
      <c r="H47" s="90"/>
    </row>
    <row r="48" spans="2:8">
      <c r="B48" s="847">
        <v>105264</v>
      </c>
      <c r="C48" s="847" t="s">
        <v>22846</v>
      </c>
      <c r="D48" s="847" t="s">
        <v>286</v>
      </c>
      <c r="E48" s="848">
        <v>46.69</v>
      </c>
      <c r="H48" s="90"/>
    </row>
    <row r="49" spans="2:8">
      <c r="B49" s="847">
        <v>105265</v>
      </c>
      <c r="C49" s="847" t="s">
        <v>22847</v>
      </c>
      <c r="D49" s="847" t="s">
        <v>286</v>
      </c>
      <c r="E49" s="848">
        <v>52.68</v>
      </c>
      <c r="H49" s="90"/>
    </row>
    <row r="50" spans="2:8">
      <c r="B50" s="847">
        <v>105266</v>
      </c>
      <c r="C50" s="847" t="s">
        <v>22848</v>
      </c>
      <c r="D50" s="847" t="s">
        <v>286</v>
      </c>
      <c r="E50" s="848">
        <v>58.89</v>
      </c>
      <c r="H50" s="90"/>
    </row>
    <row r="51" spans="2:8">
      <c r="B51" s="847">
        <v>105267</v>
      </c>
      <c r="C51" s="847" t="s">
        <v>22849</v>
      </c>
      <c r="D51" s="847" t="s">
        <v>286</v>
      </c>
      <c r="E51" s="848">
        <v>65.19</v>
      </c>
      <c r="H51" s="90"/>
    </row>
    <row r="52" spans="2:8">
      <c r="B52" s="847">
        <v>105268</v>
      </c>
      <c r="C52" s="847" t="s">
        <v>22850</v>
      </c>
      <c r="D52" s="847" t="s">
        <v>286</v>
      </c>
      <c r="E52" s="848">
        <v>80.8</v>
      </c>
      <c r="H52" s="90"/>
    </row>
    <row r="53" spans="2:8">
      <c r="B53" s="847">
        <v>105269</v>
      </c>
      <c r="C53" s="847" t="s">
        <v>22851</v>
      </c>
      <c r="D53" s="847" t="s">
        <v>286</v>
      </c>
      <c r="E53" s="848">
        <v>9.66</v>
      </c>
      <c r="H53" s="90"/>
    </row>
    <row r="54" spans="2:8">
      <c r="B54" s="847">
        <v>105270</v>
      </c>
      <c r="C54" s="847" t="s">
        <v>22852</v>
      </c>
      <c r="D54" s="847" t="s">
        <v>286</v>
      </c>
      <c r="E54" s="848">
        <v>47.18</v>
      </c>
      <c r="H54" s="90"/>
    </row>
    <row r="55" spans="2:8">
      <c r="B55" s="847">
        <v>105271</v>
      </c>
      <c r="C55" s="847" t="s">
        <v>22853</v>
      </c>
      <c r="D55" s="847" t="s">
        <v>286</v>
      </c>
      <c r="E55" s="848">
        <v>62.53</v>
      </c>
      <c r="H55" s="90"/>
    </row>
    <row r="56" spans="2:8">
      <c r="B56" s="847">
        <v>105272</v>
      </c>
      <c r="C56" s="847" t="s">
        <v>22854</v>
      </c>
      <c r="D56" s="847" t="s">
        <v>286</v>
      </c>
      <c r="E56" s="848">
        <v>73.790000000000006</v>
      </c>
      <c r="H56" s="90"/>
    </row>
    <row r="57" spans="2:8">
      <c r="B57" s="847">
        <v>105273</v>
      </c>
      <c r="C57" s="847" t="s">
        <v>22855</v>
      </c>
      <c r="D57" s="847" t="s">
        <v>286</v>
      </c>
      <c r="E57" s="848">
        <v>84.25</v>
      </c>
      <c r="H57" s="90"/>
    </row>
    <row r="58" spans="2:8">
      <c r="B58" s="847">
        <v>105274</v>
      </c>
      <c r="C58" s="847" t="s">
        <v>22856</v>
      </c>
      <c r="D58" s="847" t="s">
        <v>286</v>
      </c>
      <c r="E58" s="848">
        <v>95.02</v>
      </c>
      <c r="H58" s="90"/>
    </row>
    <row r="59" spans="2:8">
      <c r="B59" s="847">
        <v>105275</v>
      </c>
      <c r="C59" s="847" t="s">
        <v>22857</v>
      </c>
      <c r="D59" s="847" t="s">
        <v>286</v>
      </c>
      <c r="E59" s="848">
        <v>105.98</v>
      </c>
      <c r="H59" s="90"/>
    </row>
    <row r="60" spans="2:8">
      <c r="B60" s="847">
        <v>105276</v>
      </c>
      <c r="C60" s="847" t="s">
        <v>22858</v>
      </c>
      <c r="D60" s="847" t="s">
        <v>286</v>
      </c>
      <c r="E60" s="848">
        <v>117.06</v>
      </c>
      <c r="H60" s="90"/>
    </row>
    <row r="61" spans="2:8">
      <c r="B61" s="847">
        <v>105277</v>
      </c>
      <c r="C61" s="847" t="s">
        <v>22859</v>
      </c>
      <c r="D61" s="847" t="s">
        <v>286</v>
      </c>
      <c r="E61" s="848">
        <v>142.19999999999999</v>
      </c>
      <c r="H61" s="90"/>
    </row>
    <row r="62" spans="2:8">
      <c r="B62" s="847">
        <v>105278</v>
      </c>
      <c r="C62" s="847" t="s">
        <v>22860</v>
      </c>
      <c r="D62" s="847" t="s">
        <v>286</v>
      </c>
      <c r="E62" s="848">
        <v>17.28</v>
      </c>
      <c r="H62" s="90"/>
    </row>
    <row r="63" spans="2:8">
      <c r="B63" s="847">
        <v>105279</v>
      </c>
      <c r="C63" s="847" t="s">
        <v>22861</v>
      </c>
      <c r="D63" s="847" t="s">
        <v>286</v>
      </c>
      <c r="E63" s="848">
        <v>19.850000000000001</v>
      </c>
      <c r="H63" s="90"/>
    </row>
    <row r="64" spans="2:8">
      <c r="B64" s="847">
        <v>105280</v>
      </c>
      <c r="C64" s="847" t="s">
        <v>22862</v>
      </c>
      <c r="D64" s="847" t="s">
        <v>286</v>
      </c>
      <c r="E64" s="848">
        <v>26.13</v>
      </c>
      <c r="H64" s="90"/>
    </row>
    <row r="65" spans="2:8">
      <c r="B65" s="847">
        <v>105281</v>
      </c>
      <c r="C65" s="847" t="s">
        <v>22863</v>
      </c>
      <c r="D65" s="847" t="s">
        <v>286</v>
      </c>
      <c r="E65" s="848">
        <v>32.39</v>
      </c>
      <c r="H65" s="90"/>
    </row>
    <row r="66" spans="2:8">
      <c r="B66" s="847">
        <v>105282</v>
      </c>
      <c r="C66" s="847" t="s">
        <v>22864</v>
      </c>
      <c r="D66" s="847" t="s">
        <v>286</v>
      </c>
      <c r="E66" s="848">
        <v>11.22</v>
      </c>
      <c r="H66" s="90"/>
    </row>
    <row r="67" spans="2:8">
      <c r="B67" s="847">
        <v>105283</v>
      </c>
      <c r="C67" s="847" t="s">
        <v>22865</v>
      </c>
      <c r="D67" s="847" t="s">
        <v>286</v>
      </c>
      <c r="E67" s="848">
        <v>20.81</v>
      </c>
      <c r="H67" s="90"/>
    </row>
    <row r="68" spans="2:8">
      <c r="B68" s="847">
        <v>105284</v>
      </c>
      <c r="C68" s="847" t="s">
        <v>22866</v>
      </c>
      <c r="D68" s="847" t="s">
        <v>286</v>
      </c>
      <c r="E68" s="848">
        <v>38.97</v>
      </c>
      <c r="H68" s="90"/>
    </row>
    <row r="69" spans="2:8">
      <c r="B69" s="847">
        <v>105297</v>
      </c>
      <c r="C69" s="847" t="s">
        <v>22867</v>
      </c>
      <c r="D69" s="847" t="s">
        <v>286</v>
      </c>
      <c r="E69" s="848">
        <v>8.6199999999999992</v>
      </c>
      <c r="H69" s="90"/>
    </row>
    <row r="70" spans="2:8">
      <c r="B70" s="847">
        <v>105298</v>
      </c>
      <c r="C70" s="847" t="s">
        <v>22868</v>
      </c>
      <c r="D70" s="847" t="s">
        <v>286</v>
      </c>
      <c r="E70" s="848">
        <v>14.99</v>
      </c>
      <c r="H70" s="90"/>
    </row>
    <row r="71" spans="2:8">
      <c r="B71" s="847">
        <v>105299</v>
      </c>
      <c r="C71" s="847" t="s">
        <v>22869</v>
      </c>
      <c r="D71" s="847" t="s">
        <v>286</v>
      </c>
      <c r="E71" s="848">
        <v>18.77</v>
      </c>
      <c r="H71" s="90"/>
    </row>
    <row r="72" spans="2:8">
      <c r="B72" s="847">
        <v>105300</v>
      </c>
      <c r="C72" s="847" t="s">
        <v>22870</v>
      </c>
      <c r="D72" s="847" t="s">
        <v>286</v>
      </c>
      <c r="E72" s="848">
        <v>22.71</v>
      </c>
      <c r="H72" s="90"/>
    </row>
    <row r="73" spans="2:8">
      <c r="B73" s="847">
        <v>105301</v>
      </c>
      <c r="C73" s="847" t="s">
        <v>22871</v>
      </c>
      <c r="D73" s="847" t="s">
        <v>286</v>
      </c>
      <c r="E73" s="848">
        <v>26.64</v>
      </c>
      <c r="H73" s="90"/>
    </row>
    <row r="74" spans="2:8">
      <c r="B74" s="847">
        <v>105302</v>
      </c>
      <c r="C74" s="847" t="s">
        <v>22872</v>
      </c>
      <c r="D74" s="847" t="s">
        <v>286</v>
      </c>
      <c r="E74" s="848">
        <v>30.57</v>
      </c>
      <c r="H74" s="90"/>
    </row>
    <row r="75" spans="2:8">
      <c r="B75" s="847">
        <v>105303</v>
      </c>
      <c r="C75" s="847" t="s">
        <v>22873</v>
      </c>
      <c r="D75" s="847" t="s">
        <v>286</v>
      </c>
      <c r="E75" s="848">
        <v>34.479999999999997</v>
      </c>
      <c r="H75" s="90"/>
    </row>
    <row r="76" spans="2:8">
      <c r="B76" s="847">
        <v>105304</v>
      </c>
      <c r="C76" s="847" t="s">
        <v>22874</v>
      </c>
      <c r="D76" s="847" t="s">
        <v>286</v>
      </c>
      <c r="E76" s="848">
        <v>38.54</v>
      </c>
      <c r="H76" s="90"/>
    </row>
    <row r="77" spans="2:8">
      <c r="B77" s="847">
        <v>105305</v>
      </c>
      <c r="C77" s="847" t="s">
        <v>22875</v>
      </c>
      <c r="D77" s="847" t="s">
        <v>286</v>
      </c>
      <c r="E77" s="848">
        <v>49.65</v>
      </c>
      <c r="H77" s="90"/>
    </row>
    <row r="78" spans="2:8">
      <c r="B78" s="847">
        <v>105306</v>
      </c>
      <c r="C78" s="847" t="s">
        <v>22876</v>
      </c>
      <c r="D78" s="847" t="s">
        <v>286</v>
      </c>
      <c r="E78" s="848">
        <v>58.82</v>
      </c>
      <c r="H78" s="90"/>
    </row>
    <row r="79" spans="2:8">
      <c r="B79" s="847">
        <v>105307</v>
      </c>
      <c r="C79" s="847" t="s">
        <v>22877</v>
      </c>
      <c r="D79" s="847" t="s">
        <v>286</v>
      </c>
      <c r="E79" s="848">
        <v>67.22</v>
      </c>
      <c r="H79" s="90"/>
    </row>
    <row r="80" spans="2:8">
      <c r="B80" s="847">
        <v>105317</v>
      </c>
      <c r="C80" s="847" t="s">
        <v>22878</v>
      </c>
      <c r="D80" s="847" t="s">
        <v>286</v>
      </c>
      <c r="E80" s="848">
        <v>18.54</v>
      </c>
      <c r="H80" s="90"/>
    </row>
    <row r="81" spans="2:8">
      <c r="B81" s="847">
        <v>105318</v>
      </c>
      <c r="C81" s="847" t="s">
        <v>22879</v>
      </c>
      <c r="D81" s="847" t="s">
        <v>286</v>
      </c>
      <c r="E81" s="848">
        <v>21.28</v>
      </c>
      <c r="H81" s="90"/>
    </row>
    <row r="82" spans="2:8">
      <c r="B82" s="847">
        <v>105319</v>
      </c>
      <c r="C82" s="847" t="s">
        <v>22880</v>
      </c>
      <c r="D82" s="847" t="s">
        <v>286</v>
      </c>
      <c r="E82" s="848">
        <v>26.04</v>
      </c>
      <c r="H82" s="90"/>
    </row>
    <row r="83" spans="2:8">
      <c r="B83" s="847">
        <v>105320</v>
      </c>
      <c r="C83" s="847" t="s">
        <v>22881</v>
      </c>
      <c r="D83" s="847" t="s">
        <v>286</v>
      </c>
      <c r="E83" s="848">
        <v>31.58</v>
      </c>
      <c r="H83" s="90"/>
    </row>
    <row r="84" spans="2:8">
      <c r="B84" s="847">
        <v>105321</v>
      </c>
      <c r="C84" s="847" t="s">
        <v>22882</v>
      </c>
      <c r="D84" s="847" t="s">
        <v>286</v>
      </c>
      <c r="E84" s="848">
        <v>37.1</v>
      </c>
      <c r="H84" s="90"/>
    </row>
    <row r="85" spans="2:8">
      <c r="B85" s="847">
        <v>105322</v>
      </c>
      <c r="C85" s="847" t="s">
        <v>22883</v>
      </c>
      <c r="D85" s="847" t="s">
        <v>286</v>
      </c>
      <c r="E85" s="848">
        <v>42.6</v>
      </c>
      <c r="H85" s="90"/>
    </row>
    <row r="86" spans="2:8">
      <c r="B86" s="847">
        <v>105323</v>
      </c>
      <c r="C86" s="847" t="s">
        <v>22884</v>
      </c>
      <c r="D86" s="847" t="s">
        <v>286</v>
      </c>
      <c r="E86" s="848">
        <v>48.1</v>
      </c>
      <c r="H86" s="90"/>
    </row>
    <row r="87" spans="2:8">
      <c r="B87" s="847">
        <v>105324</v>
      </c>
      <c r="C87" s="847" t="s">
        <v>22885</v>
      </c>
      <c r="D87" s="847" t="s">
        <v>286</v>
      </c>
      <c r="E87" s="848">
        <v>53.9</v>
      </c>
      <c r="H87" s="90"/>
    </row>
    <row r="88" spans="2:8">
      <c r="B88" s="847">
        <v>105325</v>
      </c>
      <c r="C88" s="847" t="s">
        <v>22886</v>
      </c>
      <c r="D88" s="847" t="s">
        <v>286</v>
      </c>
      <c r="E88" s="848">
        <v>69</v>
      </c>
      <c r="H88" s="90"/>
    </row>
    <row r="89" spans="2:8">
      <c r="B89" s="847">
        <v>105326</v>
      </c>
      <c r="C89" s="847" t="s">
        <v>22887</v>
      </c>
      <c r="D89" s="847" t="s">
        <v>286</v>
      </c>
      <c r="E89" s="848">
        <v>81.98</v>
      </c>
      <c r="H89" s="90"/>
    </row>
    <row r="90" spans="2:8">
      <c r="B90" s="847">
        <v>105340</v>
      </c>
      <c r="C90" s="847" t="s">
        <v>22888</v>
      </c>
      <c r="D90" s="847" t="s">
        <v>286</v>
      </c>
      <c r="E90" s="848">
        <v>75.91</v>
      </c>
      <c r="H90" s="90"/>
    </row>
    <row r="91" spans="2:8">
      <c r="B91" s="847">
        <v>105341</v>
      </c>
      <c r="C91" s="847" t="s">
        <v>22889</v>
      </c>
      <c r="D91" s="847" t="s">
        <v>286</v>
      </c>
      <c r="E91" s="848">
        <v>93.82</v>
      </c>
      <c r="H91" s="90"/>
    </row>
    <row r="92" spans="2:8">
      <c r="B92" s="847">
        <v>105342</v>
      </c>
      <c r="C92" s="847" t="s">
        <v>22890</v>
      </c>
      <c r="D92" s="847" t="s">
        <v>286</v>
      </c>
      <c r="E92" s="848">
        <v>114.8</v>
      </c>
      <c r="H92" s="90"/>
    </row>
    <row r="93" spans="2:8">
      <c r="B93" s="847">
        <v>105343</v>
      </c>
      <c r="C93" s="847" t="s">
        <v>22891</v>
      </c>
      <c r="D93" s="847" t="s">
        <v>286</v>
      </c>
      <c r="E93" s="848">
        <v>13.4</v>
      </c>
      <c r="H93" s="90"/>
    </row>
    <row r="94" spans="2:8">
      <c r="B94" s="847">
        <v>105344</v>
      </c>
      <c r="C94" s="847" t="s">
        <v>22892</v>
      </c>
      <c r="D94" s="847" t="s">
        <v>286</v>
      </c>
      <c r="E94" s="848">
        <v>93.38</v>
      </c>
      <c r="H94" s="90"/>
    </row>
    <row r="95" spans="2:8">
      <c r="B95" s="847">
        <v>105345</v>
      </c>
      <c r="C95" s="847" t="s">
        <v>22893</v>
      </c>
      <c r="D95" s="847" t="s">
        <v>286</v>
      </c>
      <c r="E95" s="848">
        <v>117.77</v>
      </c>
      <c r="H95" s="90"/>
    </row>
    <row r="96" spans="2:8">
      <c r="B96" s="847">
        <v>105346</v>
      </c>
      <c r="C96" s="847" t="s">
        <v>22894</v>
      </c>
      <c r="D96" s="847" t="s">
        <v>286</v>
      </c>
      <c r="E96" s="848">
        <v>130.41999999999999</v>
      </c>
      <c r="H96" s="90"/>
    </row>
    <row r="97" spans="2:8">
      <c r="B97" s="847">
        <v>105347</v>
      </c>
      <c r="C97" s="847" t="s">
        <v>22895</v>
      </c>
      <c r="D97" s="847" t="s">
        <v>286</v>
      </c>
      <c r="E97" s="848">
        <v>161.61000000000001</v>
      </c>
      <c r="H97" s="90"/>
    </row>
    <row r="98" spans="2:8">
      <c r="B98" s="847">
        <v>105348</v>
      </c>
      <c r="C98" s="847" t="s">
        <v>22896</v>
      </c>
      <c r="D98" s="847" t="s">
        <v>286</v>
      </c>
      <c r="E98" s="848">
        <v>45.52</v>
      </c>
      <c r="H98" s="90"/>
    </row>
    <row r="99" spans="2:8">
      <c r="B99" s="847">
        <v>105349</v>
      </c>
      <c r="C99" s="847" t="s">
        <v>22897</v>
      </c>
      <c r="D99" s="847" t="s">
        <v>286</v>
      </c>
      <c r="E99" s="848">
        <v>52.07</v>
      </c>
      <c r="H99" s="90"/>
    </row>
    <row r="100" spans="2:8">
      <c r="B100" s="847">
        <v>105350</v>
      </c>
      <c r="C100" s="847" t="s">
        <v>22898</v>
      </c>
      <c r="D100" s="847" t="s">
        <v>286</v>
      </c>
      <c r="E100" s="848">
        <v>58.6</v>
      </c>
      <c r="H100" s="90"/>
    </row>
    <row r="101" spans="2:8">
      <c r="B101" s="847">
        <v>105351</v>
      </c>
      <c r="C101" s="847" t="s">
        <v>22899</v>
      </c>
      <c r="D101" s="847" t="s">
        <v>286</v>
      </c>
      <c r="E101" s="848">
        <v>65.430000000000007</v>
      </c>
      <c r="H101" s="90"/>
    </row>
    <row r="102" spans="2:8">
      <c r="B102" s="847">
        <v>105352</v>
      </c>
      <c r="C102" s="847" t="s">
        <v>22900</v>
      </c>
      <c r="D102" s="847" t="s">
        <v>286</v>
      </c>
      <c r="E102" s="848">
        <v>86.19</v>
      </c>
      <c r="H102" s="90"/>
    </row>
    <row r="103" spans="2:8">
      <c r="B103" s="847">
        <v>105353</v>
      </c>
      <c r="C103" s="847" t="s">
        <v>22901</v>
      </c>
      <c r="D103" s="847" t="s">
        <v>286</v>
      </c>
      <c r="E103" s="848">
        <v>101.93</v>
      </c>
      <c r="H103" s="90"/>
    </row>
    <row r="104" spans="2:8">
      <c r="B104" s="847">
        <v>105354</v>
      </c>
      <c r="C104" s="847" t="s">
        <v>22902</v>
      </c>
      <c r="D104" s="847" t="s">
        <v>286</v>
      </c>
      <c r="E104" s="848">
        <v>116.09</v>
      </c>
      <c r="H104" s="90"/>
    </row>
    <row r="105" spans="2:8">
      <c r="B105" s="847">
        <v>105355</v>
      </c>
      <c r="C105" s="847" t="s">
        <v>22903</v>
      </c>
      <c r="D105" s="847" t="s">
        <v>286</v>
      </c>
      <c r="E105" s="848">
        <v>130.84</v>
      </c>
      <c r="H105" s="90"/>
    </row>
    <row r="106" spans="2:8">
      <c r="B106" s="847">
        <v>105356</v>
      </c>
      <c r="C106" s="847" t="s">
        <v>22904</v>
      </c>
      <c r="D106" s="847" t="s">
        <v>286</v>
      </c>
      <c r="E106" s="848">
        <v>146</v>
      </c>
      <c r="H106" s="90"/>
    </row>
    <row r="107" spans="2:8">
      <c r="B107" s="847">
        <v>105357</v>
      </c>
      <c r="C107" s="847" t="s">
        <v>22905</v>
      </c>
      <c r="D107" s="847" t="s">
        <v>286</v>
      </c>
      <c r="E107" s="848">
        <v>161.43</v>
      </c>
      <c r="H107" s="90"/>
    </row>
    <row r="108" spans="2:8">
      <c r="B108" s="847">
        <v>105358</v>
      </c>
      <c r="C108" s="847" t="s">
        <v>22906</v>
      </c>
      <c r="D108" s="847" t="s">
        <v>286</v>
      </c>
      <c r="E108" s="848">
        <v>198.15</v>
      </c>
      <c r="H108" s="90"/>
    </row>
    <row r="109" spans="2:8">
      <c r="B109" s="847">
        <v>105369</v>
      </c>
      <c r="C109" s="847" t="s">
        <v>22907</v>
      </c>
      <c r="D109" s="847" t="s">
        <v>286</v>
      </c>
      <c r="E109" s="848">
        <v>63.25</v>
      </c>
      <c r="H109" s="90"/>
    </row>
    <row r="110" spans="2:8">
      <c r="B110" s="847">
        <v>105377</v>
      </c>
      <c r="C110" s="847" t="s">
        <v>22908</v>
      </c>
      <c r="D110" s="847" t="s">
        <v>286</v>
      </c>
      <c r="E110" s="848">
        <v>39.99</v>
      </c>
      <c r="H110" s="90"/>
    </row>
    <row r="111" spans="2:8">
      <c r="B111" s="847">
        <v>105378</v>
      </c>
      <c r="C111" s="847" t="s">
        <v>22909</v>
      </c>
      <c r="D111" s="847" t="s">
        <v>286</v>
      </c>
      <c r="E111" s="848">
        <v>9.92</v>
      </c>
      <c r="H111" s="90"/>
    </row>
    <row r="112" spans="2:8">
      <c r="B112" s="847">
        <v>105379</v>
      </c>
      <c r="C112" s="847" t="s">
        <v>22910</v>
      </c>
      <c r="D112" s="847" t="s">
        <v>286</v>
      </c>
      <c r="E112" s="848">
        <v>13.05</v>
      </c>
      <c r="H112" s="90"/>
    </row>
    <row r="113" spans="2:8">
      <c r="B113" s="847">
        <v>105380</v>
      </c>
      <c r="C113" s="847" t="s">
        <v>22911</v>
      </c>
      <c r="D113" s="847" t="s">
        <v>286</v>
      </c>
      <c r="E113" s="848">
        <v>80.69</v>
      </c>
      <c r="H113" s="90"/>
    </row>
    <row r="114" spans="2:8">
      <c r="B114" s="847">
        <v>105388</v>
      </c>
      <c r="C114" s="847" t="s">
        <v>22912</v>
      </c>
      <c r="D114" s="847" t="s">
        <v>286</v>
      </c>
      <c r="E114" s="848">
        <v>10.4</v>
      </c>
      <c r="H114" s="90"/>
    </row>
    <row r="115" spans="2:8">
      <c r="B115" s="847">
        <v>105389</v>
      </c>
      <c r="C115" s="847" t="s">
        <v>22913</v>
      </c>
      <c r="D115" s="847" t="s">
        <v>286</v>
      </c>
      <c r="E115" s="848">
        <v>13</v>
      </c>
      <c r="H115" s="90"/>
    </row>
    <row r="116" spans="2:8">
      <c r="B116" s="847">
        <v>105390</v>
      </c>
      <c r="C116" s="847" t="s">
        <v>22914</v>
      </c>
      <c r="D116" s="847" t="s">
        <v>286</v>
      </c>
      <c r="E116" s="848">
        <v>84.81</v>
      </c>
      <c r="H116" s="90"/>
    </row>
    <row r="117" spans="2:8">
      <c r="B117" s="847">
        <v>105391</v>
      </c>
      <c r="C117" s="847" t="s">
        <v>22915</v>
      </c>
      <c r="D117" s="847" t="s">
        <v>286</v>
      </c>
      <c r="E117" s="848">
        <v>105.37</v>
      </c>
      <c r="H117" s="90"/>
    </row>
    <row r="118" spans="2:8">
      <c r="B118" s="847">
        <v>105392</v>
      </c>
      <c r="C118" s="847" t="s">
        <v>22916</v>
      </c>
      <c r="D118" s="847" t="s">
        <v>286</v>
      </c>
      <c r="E118" s="848">
        <v>16.18</v>
      </c>
      <c r="H118" s="90"/>
    </row>
    <row r="119" spans="2:8">
      <c r="B119" s="847">
        <v>105393</v>
      </c>
      <c r="C119" s="847" t="s">
        <v>22917</v>
      </c>
      <c r="D119" s="847" t="s">
        <v>286</v>
      </c>
      <c r="E119" s="848">
        <v>19.48</v>
      </c>
      <c r="H119" s="90"/>
    </row>
    <row r="120" spans="2:8">
      <c r="B120" s="847">
        <v>105394</v>
      </c>
      <c r="C120" s="847" t="s">
        <v>22918</v>
      </c>
      <c r="D120" s="847" t="s">
        <v>286</v>
      </c>
      <c r="E120" s="848">
        <v>22.75</v>
      </c>
      <c r="H120" s="90"/>
    </row>
    <row r="121" spans="2:8">
      <c r="B121" s="847">
        <v>105395</v>
      </c>
      <c r="C121" s="847" t="s">
        <v>22919</v>
      </c>
      <c r="D121" s="847" t="s">
        <v>286</v>
      </c>
      <c r="E121" s="848">
        <v>26.01</v>
      </c>
      <c r="H121" s="90"/>
    </row>
    <row r="122" spans="2:8">
      <c r="B122" s="847">
        <v>105396</v>
      </c>
      <c r="C122" s="847" t="s">
        <v>22920</v>
      </c>
      <c r="D122" s="847" t="s">
        <v>286</v>
      </c>
      <c r="E122" s="848">
        <v>29.29</v>
      </c>
      <c r="H122" s="90"/>
    </row>
    <row r="123" spans="2:8">
      <c r="B123" s="847">
        <v>105397</v>
      </c>
      <c r="C123" s="847" t="s">
        <v>22921</v>
      </c>
      <c r="D123" s="847" t="s">
        <v>286</v>
      </c>
      <c r="E123" s="848">
        <v>32.700000000000003</v>
      </c>
      <c r="H123" s="90"/>
    </row>
    <row r="124" spans="2:8">
      <c r="B124" s="847">
        <v>105398</v>
      </c>
      <c r="C124" s="847" t="s">
        <v>22922</v>
      </c>
      <c r="D124" s="847" t="s">
        <v>286</v>
      </c>
      <c r="E124" s="848">
        <v>43.09</v>
      </c>
      <c r="H124" s="90"/>
    </row>
    <row r="125" spans="2:8">
      <c r="B125" s="847">
        <v>105399</v>
      </c>
      <c r="C125" s="847" t="s">
        <v>22923</v>
      </c>
      <c r="D125" s="847" t="s">
        <v>286</v>
      </c>
      <c r="E125" s="848">
        <v>50.94</v>
      </c>
      <c r="G125" s="92"/>
      <c r="H125" s="93"/>
    </row>
    <row r="126" spans="2:8">
      <c r="B126" s="847">
        <v>105400</v>
      </c>
      <c r="C126" s="847" t="s">
        <v>22924</v>
      </c>
      <c r="D126" s="847" t="s">
        <v>286</v>
      </c>
      <c r="E126" s="848">
        <v>58.04</v>
      </c>
      <c r="H126" s="90"/>
    </row>
    <row r="127" spans="2:8">
      <c r="B127" s="847">
        <v>105401</v>
      </c>
      <c r="C127" s="847" t="s">
        <v>22925</v>
      </c>
      <c r="D127" s="847" t="s">
        <v>286</v>
      </c>
      <c r="E127" s="848">
        <v>65.41</v>
      </c>
      <c r="H127" s="90"/>
    </row>
    <row r="128" spans="2:8">
      <c r="B128" s="847">
        <v>105402</v>
      </c>
      <c r="C128" s="847" t="s">
        <v>22926</v>
      </c>
      <c r="D128" s="847" t="s">
        <v>286</v>
      </c>
      <c r="E128" s="848">
        <v>73</v>
      </c>
      <c r="G128" s="92"/>
      <c r="H128" s="93"/>
    </row>
    <row r="129" spans="2:8">
      <c r="B129" s="847">
        <v>97173</v>
      </c>
      <c r="C129" s="847" t="s">
        <v>22927</v>
      </c>
      <c r="D129" s="847" t="s">
        <v>284</v>
      </c>
      <c r="E129" s="848">
        <v>36.96</v>
      </c>
      <c r="H129" s="90"/>
    </row>
    <row r="130" spans="2:8">
      <c r="B130" s="847">
        <v>97174</v>
      </c>
      <c r="C130" s="847" t="s">
        <v>22928</v>
      </c>
      <c r="D130" s="847" t="s">
        <v>284</v>
      </c>
      <c r="E130" s="848">
        <v>43.84</v>
      </c>
      <c r="G130" s="92"/>
      <c r="H130" s="93"/>
    </row>
    <row r="131" spans="2:8">
      <c r="B131" s="847">
        <v>97175</v>
      </c>
      <c r="C131" s="847" t="s">
        <v>22929</v>
      </c>
      <c r="D131" s="847" t="s">
        <v>284</v>
      </c>
      <c r="E131" s="848">
        <v>50.74</v>
      </c>
      <c r="H131" s="90"/>
    </row>
    <row r="132" spans="2:8">
      <c r="B132" s="847">
        <v>97176</v>
      </c>
      <c r="C132" s="847" t="s">
        <v>22930</v>
      </c>
      <c r="D132" s="847" t="s">
        <v>284</v>
      </c>
      <c r="E132" s="848">
        <v>57.65</v>
      </c>
      <c r="H132" s="90"/>
    </row>
    <row r="133" spans="2:8">
      <c r="B133" s="847">
        <v>97177</v>
      </c>
      <c r="C133" s="847" t="s">
        <v>22931</v>
      </c>
      <c r="D133" s="847" t="s">
        <v>284</v>
      </c>
      <c r="E133" s="848">
        <v>64.540000000000006</v>
      </c>
      <c r="H133" s="90"/>
    </row>
    <row r="134" spans="2:8">
      <c r="B134" s="847">
        <v>97178</v>
      </c>
      <c r="C134" s="847" t="s">
        <v>22932</v>
      </c>
      <c r="D134" s="847" t="s">
        <v>284</v>
      </c>
      <c r="E134" s="848">
        <v>78.31</v>
      </c>
      <c r="H134" s="90"/>
    </row>
    <row r="135" spans="2:8">
      <c r="B135" s="847">
        <v>97179</v>
      </c>
      <c r="C135" s="847" t="s">
        <v>22933</v>
      </c>
      <c r="D135" s="847" t="s">
        <v>284</v>
      </c>
      <c r="E135" s="848">
        <v>92.11</v>
      </c>
      <c r="H135" s="90"/>
    </row>
    <row r="136" spans="2:8">
      <c r="B136" s="847">
        <v>97180</v>
      </c>
      <c r="C136" s="847" t="s">
        <v>22934</v>
      </c>
      <c r="D136" s="847" t="s">
        <v>284</v>
      </c>
      <c r="E136" s="848">
        <v>105.9</v>
      </c>
      <c r="H136" s="90"/>
    </row>
    <row r="137" spans="2:8">
      <c r="B137" s="847">
        <v>97181</v>
      </c>
      <c r="C137" s="847" t="s">
        <v>22935</v>
      </c>
      <c r="D137" s="847" t="s">
        <v>284</v>
      </c>
      <c r="E137" s="848">
        <v>119.7</v>
      </c>
      <c r="G137" s="92"/>
      <c r="H137" s="93"/>
    </row>
    <row r="138" spans="2:8">
      <c r="B138" s="847">
        <v>97182</v>
      </c>
      <c r="C138" s="847" t="s">
        <v>22936</v>
      </c>
      <c r="D138" s="847" t="s">
        <v>284</v>
      </c>
      <c r="E138" s="848">
        <v>137.29</v>
      </c>
      <c r="H138" s="90"/>
    </row>
    <row r="139" spans="2:8">
      <c r="B139" s="847">
        <v>97183</v>
      </c>
      <c r="C139" s="847" t="s">
        <v>22937</v>
      </c>
      <c r="D139" s="847" t="s">
        <v>284</v>
      </c>
      <c r="E139" s="848">
        <v>32.96</v>
      </c>
      <c r="H139" s="90"/>
    </row>
    <row r="140" spans="2:8">
      <c r="B140" s="847">
        <v>97184</v>
      </c>
      <c r="C140" s="847" t="s">
        <v>22938</v>
      </c>
      <c r="D140" s="847" t="s">
        <v>284</v>
      </c>
      <c r="E140" s="848">
        <v>39.17</v>
      </c>
      <c r="G140" s="92"/>
      <c r="H140" s="93"/>
    </row>
    <row r="141" spans="2:8">
      <c r="B141" s="847">
        <v>97185</v>
      </c>
      <c r="C141" s="847" t="s">
        <v>22939</v>
      </c>
      <c r="D141" s="847" t="s">
        <v>284</v>
      </c>
      <c r="E141" s="848">
        <v>45.4</v>
      </c>
      <c r="H141" s="90"/>
    </row>
    <row r="142" spans="2:8">
      <c r="B142" s="847">
        <v>97186</v>
      </c>
      <c r="C142" s="847" t="s">
        <v>22940</v>
      </c>
      <c r="D142" s="847" t="s">
        <v>284</v>
      </c>
      <c r="E142" s="848">
        <v>51.63</v>
      </c>
      <c r="G142" s="92"/>
      <c r="H142" s="93"/>
    </row>
    <row r="143" spans="2:8">
      <c r="B143" s="847">
        <v>97187</v>
      </c>
      <c r="C143" s="847" t="s">
        <v>22941</v>
      </c>
      <c r="D143" s="847" t="s">
        <v>284</v>
      </c>
      <c r="E143" s="848">
        <v>57.84</v>
      </c>
      <c r="H143" s="90"/>
    </row>
    <row r="144" spans="2:8">
      <c r="B144" s="847">
        <v>97188</v>
      </c>
      <c r="C144" s="847" t="s">
        <v>22942</v>
      </c>
      <c r="D144" s="847" t="s">
        <v>284</v>
      </c>
      <c r="E144" s="848">
        <v>70.28</v>
      </c>
      <c r="H144" s="90"/>
    </row>
    <row r="145" spans="2:8">
      <c r="B145" s="847">
        <v>97189</v>
      </c>
      <c r="C145" s="847" t="s">
        <v>22943</v>
      </c>
      <c r="D145" s="847" t="s">
        <v>284</v>
      </c>
      <c r="E145" s="848">
        <v>82.73</v>
      </c>
      <c r="H145" s="90"/>
    </row>
    <row r="146" spans="2:8">
      <c r="B146" s="847">
        <v>97190</v>
      </c>
      <c r="C146" s="847" t="s">
        <v>22944</v>
      </c>
      <c r="D146" s="847" t="s">
        <v>284</v>
      </c>
      <c r="E146" s="848">
        <v>95.17</v>
      </c>
      <c r="H146" s="90"/>
    </row>
    <row r="147" spans="2:8">
      <c r="B147" s="847">
        <v>97191</v>
      </c>
      <c r="C147" s="847" t="s">
        <v>22945</v>
      </c>
      <c r="D147" s="847" t="s">
        <v>284</v>
      </c>
      <c r="E147" s="848">
        <v>107.61</v>
      </c>
      <c r="H147" s="90"/>
    </row>
    <row r="148" spans="2:8">
      <c r="B148" s="847">
        <v>97192</v>
      </c>
      <c r="C148" s="847" t="s">
        <v>22946</v>
      </c>
      <c r="D148" s="847" t="s">
        <v>284</v>
      </c>
      <c r="E148" s="848">
        <v>123.03</v>
      </c>
      <c r="H148" s="90"/>
    </row>
    <row r="149" spans="2:8">
      <c r="B149" s="847">
        <v>90694</v>
      </c>
      <c r="C149" s="847" t="s">
        <v>399</v>
      </c>
      <c r="D149" s="847" t="s">
        <v>284</v>
      </c>
      <c r="E149" s="848">
        <v>38.659999999999997</v>
      </c>
      <c r="H149" s="90"/>
    </row>
    <row r="150" spans="2:8">
      <c r="B150" s="847">
        <v>90695</v>
      </c>
      <c r="C150" s="847" t="s">
        <v>400</v>
      </c>
      <c r="D150" s="847" t="s">
        <v>284</v>
      </c>
      <c r="E150" s="848">
        <v>73.64</v>
      </c>
      <c r="H150" s="90"/>
    </row>
    <row r="151" spans="2:8">
      <c r="B151" s="847">
        <v>90696</v>
      </c>
      <c r="C151" s="847" t="s">
        <v>401</v>
      </c>
      <c r="D151" s="847" t="s">
        <v>284</v>
      </c>
      <c r="E151" s="848">
        <v>123.17</v>
      </c>
      <c r="H151" s="90"/>
    </row>
    <row r="152" spans="2:8">
      <c r="B152" s="847">
        <v>90697</v>
      </c>
      <c r="C152" s="847" t="s">
        <v>402</v>
      </c>
      <c r="D152" s="847" t="s">
        <v>284</v>
      </c>
      <c r="E152" s="848">
        <v>191.22</v>
      </c>
      <c r="H152" s="90"/>
    </row>
    <row r="153" spans="2:8">
      <c r="B153" s="847">
        <v>90698</v>
      </c>
      <c r="C153" s="847" t="s">
        <v>403</v>
      </c>
      <c r="D153" s="847" t="s">
        <v>284</v>
      </c>
      <c r="E153" s="848">
        <v>292.44</v>
      </c>
      <c r="H153" s="90"/>
    </row>
    <row r="154" spans="2:8">
      <c r="B154" s="847">
        <v>90699</v>
      </c>
      <c r="C154" s="847" t="s">
        <v>404</v>
      </c>
      <c r="D154" s="847" t="s">
        <v>284</v>
      </c>
      <c r="E154" s="848">
        <v>411.74</v>
      </c>
      <c r="H154" s="90"/>
    </row>
    <row r="155" spans="2:8">
      <c r="B155" s="847">
        <v>90700</v>
      </c>
      <c r="C155" s="847" t="s">
        <v>405</v>
      </c>
      <c r="D155" s="847" t="s">
        <v>284</v>
      </c>
      <c r="E155" s="848">
        <v>481.47</v>
      </c>
      <c r="H155" s="90"/>
    </row>
    <row r="156" spans="2:8">
      <c r="B156" s="847">
        <v>90701</v>
      </c>
      <c r="C156" s="847" t="s">
        <v>406</v>
      </c>
      <c r="D156" s="847" t="s">
        <v>284</v>
      </c>
      <c r="E156" s="848">
        <v>58.12</v>
      </c>
      <c r="H156" s="90"/>
    </row>
    <row r="157" spans="2:8">
      <c r="B157" s="847">
        <v>90702</v>
      </c>
      <c r="C157" s="847" t="s">
        <v>407</v>
      </c>
      <c r="D157" s="847" t="s">
        <v>284</v>
      </c>
      <c r="E157" s="848">
        <v>96.34</v>
      </c>
      <c r="H157" s="90"/>
    </row>
    <row r="158" spans="2:8">
      <c r="B158" s="847">
        <v>90703</v>
      </c>
      <c r="C158" s="847" t="s">
        <v>408</v>
      </c>
      <c r="D158" s="847" t="s">
        <v>284</v>
      </c>
      <c r="E158" s="848">
        <v>151.63</v>
      </c>
      <c r="H158" s="90"/>
    </row>
    <row r="159" spans="2:8">
      <c r="B159" s="847">
        <v>90704</v>
      </c>
      <c r="C159" s="847" t="s">
        <v>409</v>
      </c>
      <c r="D159" s="847" t="s">
        <v>284</v>
      </c>
      <c r="E159" s="848">
        <v>226.59</v>
      </c>
      <c r="H159" s="90"/>
    </row>
    <row r="160" spans="2:8">
      <c r="B160" s="847">
        <v>90705</v>
      </c>
      <c r="C160" s="847" t="s">
        <v>410</v>
      </c>
      <c r="D160" s="847" t="s">
        <v>284</v>
      </c>
      <c r="E160" s="848">
        <v>294.36</v>
      </c>
      <c r="H160" s="90"/>
    </row>
    <row r="161" spans="2:8">
      <c r="B161" s="847">
        <v>90706</v>
      </c>
      <c r="C161" s="847" t="s">
        <v>411</v>
      </c>
      <c r="D161" s="847" t="s">
        <v>284</v>
      </c>
      <c r="E161" s="848">
        <v>391.05</v>
      </c>
      <c r="H161" s="90"/>
    </row>
    <row r="162" spans="2:8">
      <c r="B162" s="847">
        <v>90708</v>
      </c>
      <c r="C162" s="847" t="s">
        <v>412</v>
      </c>
      <c r="D162" s="847" t="s">
        <v>284</v>
      </c>
      <c r="E162" s="848">
        <v>666.83</v>
      </c>
      <c r="H162" s="90"/>
    </row>
    <row r="163" spans="2:8">
      <c r="B163" s="847">
        <v>90724</v>
      </c>
      <c r="C163" s="847" t="s">
        <v>413</v>
      </c>
      <c r="D163" s="847" t="s">
        <v>286</v>
      </c>
      <c r="E163" s="848">
        <v>18.88</v>
      </c>
      <c r="H163" s="90"/>
    </row>
    <row r="164" spans="2:8">
      <c r="B164" s="847">
        <v>90725</v>
      </c>
      <c r="C164" s="847" t="s">
        <v>414</v>
      </c>
      <c r="D164" s="847" t="s">
        <v>286</v>
      </c>
      <c r="E164" s="848">
        <v>23.29</v>
      </c>
      <c r="H164" s="90"/>
    </row>
    <row r="165" spans="2:8">
      <c r="B165" s="847">
        <v>90726</v>
      </c>
      <c r="C165" s="847" t="s">
        <v>415</v>
      </c>
      <c r="D165" s="847" t="s">
        <v>286</v>
      </c>
      <c r="E165" s="848">
        <v>27.78</v>
      </c>
      <c r="H165" s="90"/>
    </row>
    <row r="166" spans="2:8">
      <c r="B166" s="847">
        <v>90727</v>
      </c>
      <c r="C166" s="847" t="s">
        <v>416</v>
      </c>
      <c r="D166" s="847" t="s">
        <v>286</v>
      </c>
      <c r="E166" s="848">
        <v>32.19</v>
      </c>
      <c r="H166" s="90"/>
    </row>
    <row r="167" spans="2:8">
      <c r="B167" s="847">
        <v>90728</v>
      </c>
      <c r="C167" s="847" t="s">
        <v>417</v>
      </c>
      <c r="D167" s="847" t="s">
        <v>286</v>
      </c>
      <c r="E167" s="848">
        <v>36.61</v>
      </c>
      <c r="H167" s="90"/>
    </row>
    <row r="168" spans="2:8">
      <c r="B168" s="847">
        <v>90729</v>
      </c>
      <c r="C168" s="847" t="s">
        <v>418</v>
      </c>
      <c r="D168" s="847" t="s">
        <v>286</v>
      </c>
      <c r="E168" s="848">
        <v>41.03</v>
      </c>
      <c r="H168" s="90"/>
    </row>
    <row r="169" spans="2:8">
      <c r="B169" s="847">
        <v>90730</v>
      </c>
      <c r="C169" s="847" t="s">
        <v>419</v>
      </c>
      <c r="D169" s="847" t="s">
        <v>286</v>
      </c>
      <c r="E169" s="848">
        <v>45.44</v>
      </c>
      <c r="H169" s="90"/>
    </row>
    <row r="170" spans="2:8">
      <c r="B170" s="847">
        <v>90731</v>
      </c>
      <c r="C170" s="847" t="s">
        <v>420</v>
      </c>
      <c r="D170" s="847" t="s">
        <v>286</v>
      </c>
      <c r="E170" s="848">
        <v>49.86</v>
      </c>
      <c r="H170" s="90"/>
    </row>
    <row r="171" spans="2:8">
      <c r="B171" s="847">
        <v>90732</v>
      </c>
      <c r="C171" s="847" t="s">
        <v>421</v>
      </c>
      <c r="D171" s="847" t="s">
        <v>286</v>
      </c>
      <c r="E171" s="848">
        <v>63.1</v>
      </c>
      <c r="H171" s="90"/>
    </row>
    <row r="172" spans="2:8">
      <c r="B172" s="847">
        <v>90733</v>
      </c>
      <c r="C172" s="847" t="s">
        <v>422</v>
      </c>
      <c r="D172" s="847" t="s">
        <v>284</v>
      </c>
      <c r="E172" s="848">
        <v>2.6</v>
      </c>
      <c r="H172" s="90"/>
    </row>
    <row r="173" spans="2:8">
      <c r="B173" s="847">
        <v>90734</v>
      </c>
      <c r="C173" s="847" t="s">
        <v>423</v>
      </c>
      <c r="D173" s="847" t="s">
        <v>284</v>
      </c>
      <c r="E173" s="848">
        <v>3.08</v>
      </c>
      <c r="H173" s="90"/>
    </row>
    <row r="174" spans="2:8">
      <c r="B174" s="847">
        <v>90735</v>
      </c>
      <c r="C174" s="847" t="s">
        <v>424</v>
      </c>
      <c r="D174" s="847" t="s">
        <v>284</v>
      </c>
      <c r="E174" s="848">
        <v>3.56</v>
      </c>
      <c r="H174" s="90"/>
    </row>
    <row r="175" spans="2:8">
      <c r="B175" s="847">
        <v>90736</v>
      </c>
      <c r="C175" s="847" t="s">
        <v>425</v>
      </c>
      <c r="D175" s="847" t="s">
        <v>284</v>
      </c>
      <c r="E175" s="848">
        <v>4.04</v>
      </c>
      <c r="H175" s="90"/>
    </row>
    <row r="176" spans="2:8">
      <c r="B176" s="847">
        <v>90737</v>
      </c>
      <c r="C176" s="847" t="s">
        <v>426</v>
      </c>
      <c r="D176" s="847" t="s">
        <v>284</v>
      </c>
      <c r="E176" s="848">
        <v>4.5199999999999996</v>
      </c>
      <c r="H176" s="90"/>
    </row>
    <row r="177" spans="2:8">
      <c r="B177" s="847">
        <v>90738</v>
      </c>
      <c r="C177" s="847" t="s">
        <v>427</v>
      </c>
      <c r="D177" s="847" t="s">
        <v>284</v>
      </c>
      <c r="E177" s="848">
        <v>5.01</v>
      </c>
      <c r="H177" s="90"/>
    </row>
    <row r="178" spans="2:8">
      <c r="B178" s="847">
        <v>90739</v>
      </c>
      <c r="C178" s="847" t="s">
        <v>428</v>
      </c>
      <c r="D178" s="847" t="s">
        <v>284</v>
      </c>
      <c r="E178" s="848">
        <v>7.79</v>
      </c>
      <c r="H178" s="90"/>
    </row>
    <row r="179" spans="2:8">
      <c r="B179" s="847">
        <v>90740</v>
      </c>
      <c r="C179" s="847" t="s">
        <v>429</v>
      </c>
      <c r="D179" s="847" t="s">
        <v>284</v>
      </c>
      <c r="E179" s="848">
        <v>3.43</v>
      </c>
      <c r="H179" s="90"/>
    </row>
    <row r="180" spans="2:8">
      <c r="B180" s="847">
        <v>90741</v>
      </c>
      <c r="C180" s="847" t="s">
        <v>430</v>
      </c>
      <c r="D180" s="847" t="s">
        <v>284</v>
      </c>
      <c r="E180" s="848">
        <v>3.91</v>
      </c>
      <c r="H180" s="90"/>
    </row>
    <row r="181" spans="2:8">
      <c r="B181" s="847">
        <v>90742</v>
      </c>
      <c r="C181" s="847" t="s">
        <v>431</v>
      </c>
      <c r="D181" s="847" t="s">
        <v>284</v>
      </c>
      <c r="E181" s="848">
        <v>4.3899999999999997</v>
      </c>
      <c r="H181" s="90"/>
    </row>
    <row r="182" spans="2:8">
      <c r="B182" s="847">
        <v>90743</v>
      </c>
      <c r="C182" s="847" t="s">
        <v>432</v>
      </c>
      <c r="D182" s="847" t="s">
        <v>284</v>
      </c>
      <c r="E182" s="848">
        <v>4.87</v>
      </c>
      <c r="H182" s="90"/>
    </row>
    <row r="183" spans="2:8">
      <c r="B183" s="847">
        <v>90744</v>
      </c>
      <c r="C183" s="847" t="s">
        <v>433</v>
      </c>
      <c r="D183" s="847" t="s">
        <v>284</v>
      </c>
      <c r="E183" s="848">
        <v>5.35</v>
      </c>
      <c r="H183" s="90"/>
    </row>
    <row r="184" spans="2:8">
      <c r="B184" s="847">
        <v>90745</v>
      </c>
      <c r="C184" s="847" t="s">
        <v>434</v>
      </c>
      <c r="D184" s="847" t="s">
        <v>284</v>
      </c>
      <c r="E184" s="848">
        <v>8.6999999999999993</v>
      </c>
      <c r="H184" s="90"/>
    </row>
    <row r="185" spans="2:8">
      <c r="B185" s="847">
        <v>90746</v>
      </c>
      <c r="C185" s="847" t="s">
        <v>435</v>
      </c>
      <c r="D185" s="847" t="s">
        <v>284</v>
      </c>
      <c r="E185" s="848">
        <v>2.81</v>
      </c>
      <c r="H185" s="90"/>
    </row>
    <row r="186" spans="2:8">
      <c r="B186" s="847">
        <v>90747</v>
      </c>
      <c r="C186" s="847" t="s">
        <v>436</v>
      </c>
      <c r="D186" s="847" t="s">
        <v>284</v>
      </c>
      <c r="E186" s="848">
        <v>15.21</v>
      </c>
      <c r="H186" s="90"/>
    </row>
    <row r="187" spans="2:8">
      <c r="B187" s="847">
        <v>94869</v>
      </c>
      <c r="C187" s="847" t="s">
        <v>437</v>
      </c>
      <c r="D187" s="847" t="s">
        <v>284</v>
      </c>
      <c r="E187" s="848">
        <v>117.51</v>
      </c>
      <c r="H187" s="90"/>
    </row>
    <row r="188" spans="2:8">
      <c r="B188" s="847">
        <v>94870</v>
      </c>
      <c r="C188" s="847" t="s">
        <v>438</v>
      </c>
      <c r="D188" s="847" t="s">
        <v>284</v>
      </c>
      <c r="E188" s="848">
        <v>1.75</v>
      </c>
      <c r="H188" s="90"/>
    </row>
    <row r="189" spans="2:8">
      <c r="B189" s="847">
        <v>94871</v>
      </c>
      <c r="C189" s="847" t="s">
        <v>439</v>
      </c>
      <c r="D189" s="847" t="s">
        <v>284</v>
      </c>
      <c r="E189" s="848">
        <v>183.71</v>
      </c>
      <c r="H189" s="90"/>
    </row>
    <row r="190" spans="2:8">
      <c r="B190" s="847">
        <v>94872</v>
      </c>
      <c r="C190" s="847" t="s">
        <v>440</v>
      </c>
      <c r="D190" s="847" t="s">
        <v>284</v>
      </c>
      <c r="E190" s="848">
        <v>2.36</v>
      </c>
      <c r="H190" s="90"/>
    </row>
    <row r="191" spans="2:8">
      <c r="B191" s="847">
        <v>94875</v>
      </c>
      <c r="C191" s="847" t="s">
        <v>441</v>
      </c>
      <c r="D191" s="847" t="s">
        <v>284</v>
      </c>
      <c r="E191" s="849">
        <v>1082.6600000000001</v>
      </c>
      <c r="H191" s="90"/>
    </row>
    <row r="192" spans="2:8">
      <c r="B192" s="847">
        <v>94876</v>
      </c>
      <c r="C192" s="847" t="s">
        <v>442</v>
      </c>
      <c r="D192" s="847" t="s">
        <v>284</v>
      </c>
      <c r="E192" s="848">
        <v>25.96</v>
      </c>
      <c r="H192" s="90"/>
    </row>
    <row r="193" spans="2:8">
      <c r="B193" s="847">
        <v>94878</v>
      </c>
      <c r="C193" s="847" t="s">
        <v>443</v>
      </c>
      <c r="D193" s="847" t="s">
        <v>284</v>
      </c>
      <c r="E193" s="848">
        <v>29.97</v>
      </c>
      <c r="H193" s="90"/>
    </row>
    <row r="194" spans="2:8">
      <c r="B194" s="847">
        <v>94879</v>
      </c>
      <c r="C194" s="847" t="s">
        <v>444</v>
      </c>
      <c r="D194" s="847" t="s">
        <v>284</v>
      </c>
      <c r="E194" s="849">
        <v>1666.81</v>
      </c>
      <c r="H194" s="90"/>
    </row>
    <row r="195" spans="2:8">
      <c r="B195" s="847">
        <v>94880</v>
      </c>
      <c r="C195" s="847" t="s">
        <v>445</v>
      </c>
      <c r="D195" s="847" t="s">
        <v>284</v>
      </c>
      <c r="E195" s="848">
        <v>38.97</v>
      </c>
      <c r="H195" s="90"/>
    </row>
    <row r="196" spans="2:8">
      <c r="B196" s="847">
        <v>94881</v>
      </c>
      <c r="C196" s="847" t="s">
        <v>446</v>
      </c>
      <c r="D196" s="847" t="s">
        <v>284</v>
      </c>
      <c r="E196" s="849">
        <v>2294.92</v>
      </c>
      <c r="H196" s="90"/>
    </row>
    <row r="197" spans="2:8">
      <c r="B197" s="847">
        <v>94882</v>
      </c>
      <c r="C197" s="847" t="s">
        <v>447</v>
      </c>
      <c r="D197" s="847" t="s">
        <v>284</v>
      </c>
      <c r="E197" s="848">
        <v>45.14</v>
      </c>
      <c r="H197" s="90"/>
    </row>
    <row r="198" spans="2:8">
      <c r="B198" s="847">
        <v>94884</v>
      </c>
      <c r="C198" s="847" t="s">
        <v>448</v>
      </c>
      <c r="D198" s="847" t="s">
        <v>284</v>
      </c>
      <c r="E198" s="848">
        <v>57.63</v>
      </c>
      <c r="H198" s="90"/>
    </row>
    <row r="199" spans="2:8">
      <c r="B199" s="847">
        <v>97121</v>
      </c>
      <c r="C199" s="847" t="s">
        <v>22947</v>
      </c>
      <c r="D199" s="847" t="s">
        <v>284</v>
      </c>
      <c r="E199" s="848">
        <v>2.3199999999999998</v>
      </c>
      <c r="H199" s="90"/>
    </row>
    <row r="200" spans="2:8">
      <c r="B200" s="847">
        <v>97122</v>
      </c>
      <c r="C200" s="847" t="s">
        <v>22948</v>
      </c>
      <c r="D200" s="847" t="s">
        <v>284</v>
      </c>
      <c r="E200" s="848">
        <v>2.81</v>
      </c>
      <c r="H200" s="90"/>
    </row>
    <row r="201" spans="2:8">
      <c r="B201" s="847">
        <v>97123</v>
      </c>
      <c r="C201" s="847" t="s">
        <v>22949</v>
      </c>
      <c r="D201" s="847" t="s">
        <v>284</v>
      </c>
      <c r="E201" s="848">
        <v>3.27</v>
      </c>
      <c r="H201" s="90"/>
    </row>
    <row r="202" spans="2:8">
      <c r="B202" s="847">
        <v>97124</v>
      </c>
      <c r="C202" s="847" t="s">
        <v>22950</v>
      </c>
      <c r="D202" s="847" t="s">
        <v>284</v>
      </c>
      <c r="E202" s="848">
        <v>1.9</v>
      </c>
      <c r="H202" s="90"/>
    </row>
    <row r="203" spans="2:8">
      <c r="B203" s="847">
        <v>97125</v>
      </c>
      <c r="C203" s="847" t="s">
        <v>22951</v>
      </c>
      <c r="D203" s="847" t="s">
        <v>284</v>
      </c>
      <c r="E203" s="848">
        <v>2.31</v>
      </c>
      <c r="H203" s="90"/>
    </row>
    <row r="204" spans="2:8">
      <c r="B204" s="847">
        <v>97126</v>
      </c>
      <c r="C204" s="847" t="s">
        <v>22952</v>
      </c>
      <c r="D204" s="847" t="s">
        <v>284</v>
      </c>
      <c r="E204" s="848">
        <v>2.7</v>
      </c>
      <c r="H204" s="90"/>
    </row>
    <row r="205" spans="2:8">
      <c r="B205" s="847">
        <v>102264</v>
      </c>
      <c r="C205" s="847" t="s">
        <v>449</v>
      </c>
      <c r="D205" s="847" t="s">
        <v>284</v>
      </c>
      <c r="E205" s="848">
        <v>16.73</v>
      </c>
      <c r="H205" s="90"/>
    </row>
    <row r="206" spans="2:8">
      <c r="B206" s="847">
        <v>102265</v>
      </c>
      <c r="C206" s="847" t="s">
        <v>450</v>
      </c>
      <c r="D206" s="847" t="s">
        <v>286</v>
      </c>
      <c r="E206" s="848">
        <v>80.75</v>
      </c>
      <c r="H206" s="90"/>
    </row>
    <row r="207" spans="2:8">
      <c r="B207" s="847">
        <v>102266</v>
      </c>
      <c r="C207" s="847" t="s">
        <v>451</v>
      </c>
      <c r="D207" s="847" t="s">
        <v>286</v>
      </c>
      <c r="E207" s="848">
        <v>89.59</v>
      </c>
      <c r="H207" s="90"/>
    </row>
    <row r="208" spans="2:8">
      <c r="B208" s="847">
        <v>102267</v>
      </c>
      <c r="C208" s="847" t="s">
        <v>452</v>
      </c>
      <c r="D208" s="847" t="s">
        <v>286</v>
      </c>
      <c r="E208" s="848">
        <v>102.91</v>
      </c>
      <c r="H208" s="90"/>
    </row>
    <row r="209" spans="2:8">
      <c r="B209" s="847">
        <v>102268</v>
      </c>
      <c r="C209" s="847" t="s">
        <v>453</v>
      </c>
      <c r="D209" s="847" t="s">
        <v>286</v>
      </c>
      <c r="E209" s="848">
        <v>116.15</v>
      </c>
      <c r="H209" s="90"/>
    </row>
    <row r="210" spans="2:8">
      <c r="B210" s="847">
        <v>102269</v>
      </c>
      <c r="C210" s="847" t="s">
        <v>454</v>
      </c>
      <c r="D210" s="847" t="s">
        <v>286</v>
      </c>
      <c r="E210" s="848">
        <v>142.63999999999999</v>
      </c>
      <c r="H210" s="90"/>
    </row>
    <row r="211" spans="2:8">
      <c r="B211" s="847">
        <v>105260</v>
      </c>
      <c r="C211" s="847" t="s">
        <v>22953</v>
      </c>
      <c r="D211" s="847" t="s">
        <v>286</v>
      </c>
      <c r="E211" s="848">
        <v>18.53</v>
      </c>
      <c r="H211" s="90"/>
    </row>
    <row r="212" spans="2:8">
      <c r="B212" s="847">
        <v>105285</v>
      </c>
      <c r="C212" s="847" t="s">
        <v>22954</v>
      </c>
      <c r="D212" s="847" t="s">
        <v>286</v>
      </c>
      <c r="E212" s="848">
        <v>18.11</v>
      </c>
      <c r="H212" s="90"/>
    </row>
    <row r="213" spans="2:8">
      <c r="B213" s="847">
        <v>105286</v>
      </c>
      <c r="C213" s="847" t="s">
        <v>22955</v>
      </c>
      <c r="D213" s="847" t="s">
        <v>286</v>
      </c>
      <c r="E213" s="848">
        <v>22.36</v>
      </c>
      <c r="H213" s="90"/>
    </row>
    <row r="214" spans="2:8">
      <c r="B214" s="847">
        <v>105287</v>
      </c>
      <c r="C214" s="847" t="s">
        <v>22956</v>
      </c>
      <c r="D214" s="847" t="s">
        <v>286</v>
      </c>
      <c r="E214" s="848">
        <v>20.68</v>
      </c>
      <c r="H214" s="90"/>
    </row>
    <row r="215" spans="2:8">
      <c r="B215" s="847">
        <v>105288</v>
      </c>
      <c r="C215" s="847" t="s">
        <v>22957</v>
      </c>
      <c r="D215" s="847" t="s">
        <v>286</v>
      </c>
      <c r="E215" s="848">
        <v>36.340000000000003</v>
      </c>
      <c r="H215" s="90"/>
    </row>
    <row r="216" spans="2:8">
      <c r="B216" s="847">
        <v>105289</v>
      </c>
      <c r="C216" s="847" t="s">
        <v>22958</v>
      </c>
      <c r="D216" s="847" t="s">
        <v>286</v>
      </c>
      <c r="E216" s="848">
        <v>34.340000000000003</v>
      </c>
      <c r="H216" s="90"/>
    </row>
    <row r="217" spans="2:8">
      <c r="B217" s="847">
        <v>105290</v>
      </c>
      <c r="C217" s="847" t="s">
        <v>22959</v>
      </c>
      <c r="D217" s="847" t="s">
        <v>286</v>
      </c>
      <c r="E217" s="848">
        <v>48.6</v>
      </c>
      <c r="H217" s="90"/>
    </row>
    <row r="218" spans="2:8">
      <c r="B218" s="847">
        <v>105291</v>
      </c>
      <c r="C218" s="847" t="s">
        <v>22960</v>
      </c>
      <c r="D218" s="847" t="s">
        <v>286</v>
      </c>
      <c r="E218" s="848">
        <v>46.29</v>
      </c>
      <c r="H218" s="90"/>
    </row>
    <row r="219" spans="2:8">
      <c r="B219" s="847">
        <v>105292</v>
      </c>
      <c r="C219" s="847" t="s">
        <v>22961</v>
      </c>
      <c r="D219" s="847" t="s">
        <v>286</v>
      </c>
      <c r="E219" s="848">
        <v>36.93</v>
      </c>
      <c r="H219" s="90"/>
    </row>
    <row r="220" spans="2:8">
      <c r="B220" s="847">
        <v>105293</v>
      </c>
      <c r="C220" s="847" t="s">
        <v>22962</v>
      </c>
      <c r="D220" s="847" t="s">
        <v>286</v>
      </c>
      <c r="E220" s="848">
        <v>34.409999999999997</v>
      </c>
      <c r="H220" s="90"/>
    </row>
    <row r="221" spans="2:8">
      <c r="B221" s="847">
        <v>105294</v>
      </c>
      <c r="C221" s="847" t="s">
        <v>22963</v>
      </c>
      <c r="D221" s="847" t="s">
        <v>286</v>
      </c>
      <c r="E221" s="848">
        <v>73.41</v>
      </c>
      <c r="H221" s="90"/>
    </row>
    <row r="222" spans="2:8">
      <c r="B222" s="847">
        <v>105295</v>
      </c>
      <c r="C222" s="847" t="s">
        <v>22964</v>
      </c>
      <c r="D222" s="847" t="s">
        <v>286</v>
      </c>
      <c r="E222" s="848">
        <v>70.42</v>
      </c>
      <c r="H222" s="90"/>
    </row>
    <row r="223" spans="2:8">
      <c r="B223" s="847">
        <v>105296</v>
      </c>
      <c r="C223" s="847" t="s">
        <v>22965</v>
      </c>
      <c r="D223" s="847" t="s">
        <v>286</v>
      </c>
      <c r="E223" s="848">
        <v>124.44</v>
      </c>
      <c r="H223" s="90"/>
    </row>
    <row r="224" spans="2:8">
      <c r="B224" s="847">
        <v>105308</v>
      </c>
      <c r="C224" s="847" t="s">
        <v>22966</v>
      </c>
      <c r="D224" s="847" t="s">
        <v>284</v>
      </c>
      <c r="E224" s="848">
        <v>3.79</v>
      </c>
      <c r="H224" s="90"/>
    </row>
    <row r="225" spans="2:8">
      <c r="B225" s="847">
        <v>105309</v>
      </c>
      <c r="C225" s="847" t="s">
        <v>22967</v>
      </c>
      <c r="D225" s="847" t="s">
        <v>284</v>
      </c>
      <c r="E225" s="848">
        <v>4.08</v>
      </c>
      <c r="H225" s="90"/>
    </row>
    <row r="226" spans="2:8">
      <c r="B226" s="847">
        <v>105310</v>
      </c>
      <c r="C226" s="847" t="s">
        <v>22968</v>
      </c>
      <c r="D226" s="847" t="s">
        <v>284</v>
      </c>
      <c r="E226" s="848">
        <v>4.82</v>
      </c>
      <c r="H226" s="90"/>
    </row>
    <row r="227" spans="2:8">
      <c r="B227" s="847">
        <v>105311</v>
      </c>
      <c r="C227" s="847" t="s">
        <v>22969</v>
      </c>
      <c r="D227" s="847" t="s">
        <v>284</v>
      </c>
      <c r="E227" s="848">
        <v>3.04</v>
      </c>
      <c r="H227" s="90"/>
    </row>
    <row r="228" spans="2:8">
      <c r="B228" s="847">
        <v>105312</v>
      </c>
      <c r="C228" s="847" t="s">
        <v>22970</v>
      </c>
      <c r="D228" s="847" t="s">
        <v>284</v>
      </c>
      <c r="E228" s="848">
        <v>3.14</v>
      </c>
      <c r="H228" s="90"/>
    </row>
    <row r="229" spans="2:8">
      <c r="B229" s="847">
        <v>105313</v>
      </c>
      <c r="C229" s="847" t="s">
        <v>22971</v>
      </c>
      <c r="D229" s="847" t="s">
        <v>284</v>
      </c>
      <c r="E229" s="848">
        <v>3.39</v>
      </c>
      <c r="H229" s="90"/>
    </row>
    <row r="230" spans="2:8">
      <c r="B230" s="847">
        <v>105314</v>
      </c>
      <c r="C230" s="847" t="s">
        <v>22972</v>
      </c>
      <c r="D230" s="847" t="s">
        <v>284</v>
      </c>
      <c r="E230" s="848">
        <v>4.0199999999999996</v>
      </c>
      <c r="H230" s="90"/>
    </row>
    <row r="231" spans="2:8">
      <c r="B231" s="847">
        <v>105315</v>
      </c>
      <c r="C231" s="847" t="s">
        <v>22973</v>
      </c>
      <c r="D231" s="847" t="s">
        <v>286</v>
      </c>
      <c r="E231" s="848">
        <v>7.96</v>
      </c>
      <c r="H231" s="90"/>
    </row>
    <row r="232" spans="2:8">
      <c r="B232" s="847">
        <v>105316</v>
      </c>
      <c r="C232" s="847" t="s">
        <v>22974</v>
      </c>
      <c r="D232" s="847" t="s">
        <v>286</v>
      </c>
      <c r="E232" s="848">
        <v>15.78</v>
      </c>
      <c r="H232" s="90"/>
    </row>
    <row r="233" spans="2:8">
      <c r="B233" s="847">
        <v>105327</v>
      </c>
      <c r="C233" s="847" t="s">
        <v>22975</v>
      </c>
      <c r="D233" s="847" t="s">
        <v>286</v>
      </c>
      <c r="E233" s="848">
        <v>34.65</v>
      </c>
      <c r="H233" s="90"/>
    </row>
    <row r="234" spans="2:8">
      <c r="B234" s="847">
        <v>105328</v>
      </c>
      <c r="C234" s="847" t="s">
        <v>22976</v>
      </c>
      <c r="D234" s="847" t="s">
        <v>286</v>
      </c>
      <c r="E234" s="848">
        <v>34.15</v>
      </c>
      <c r="H234" s="90"/>
    </row>
    <row r="235" spans="2:8">
      <c r="B235" s="847">
        <v>105329</v>
      </c>
      <c r="C235" s="847" t="s">
        <v>22977</v>
      </c>
      <c r="D235" s="847" t="s">
        <v>286</v>
      </c>
      <c r="E235" s="848">
        <v>56.47</v>
      </c>
      <c r="H235" s="90"/>
    </row>
    <row r="236" spans="2:8">
      <c r="B236" s="847">
        <v>105330</v>
      </c>
      <c r="C236" s="847" t="s">
        <v>22978</v>
      </c>
      <c r="D236" s="847" t="s">
        <v>286</v>
      </c>
      <c r="E236" s="848">
        <v>55.9</v>
      </c>
      <c r="H236" s="90"/>
    </row>
    <row r="237" spans="2:8">
      <c r="B237" s="847">
        <v>105331</v>
      </c>
      <c r="C237" s="847" t="s">
        <v>22979</v>
      </c>
      <c r="D237" s="847" t="s">
        <v>284</v>
      </c>
      <c r="E237" s="848">
        <v>40.049999999999997</v>
      </c>
      <c r="H237" s="90"/>
    </row>
    <row r="238" spans="2:8">
      <c r="B238" s="847">
        <v>105332</v>
      </c>
      <c r="C238" s="847" t="s">
        <v>22980</v>
      </c>
      <c r="D238" s="847" t="s">
        <v>284</v>
      </c>
      <c r="E238" s="848">
        <v>39.520000000000003</v>
      </c>
      <c r="H238" s="90"/>
    </row>
    <row r="239" spans="2:8">
      <c r="B239" s="847">
        <v>105333</v>
      </c>
      <c r="C239" s="847" t="s">
        <v>22981</v>
      </c>
      <c r="D239" s="847" t="s">
        <v>284</v>
      </c>
      <c r="E239" s="848">
        <v>176.88</v>
      </c>
      <c r="H239" s="90"/>
    </row>
    <row r="240" spans="2:8">
      <c r="B240" s="847">
        <v>105334</v>
      </c>
      <c r="C240" s="847" t="s">
        <v>22982</v>
      </c>
      <c r="D240" s="847" t="s">
        <v>284</v>
      </c>
      <c r="E240" s="848">
        <v>175.01</v>
      </c>
      <c r="H240" s="90"/>
    </row>
    <row r="241" spans="2:8">
      <c r="B241" s="847">
        <v>105335</v>
      </c>
      <c r="C241" s="847" t="s">
        <v>22983</v>
      </c>
      <c r="D241" s="847" t="s">
        <v>284</v>
      </c>
      <c r="E241" s="848">
        <v>266.52999999999997</v>
      </c>
      <c r="H241" s="90"/>
    </row>
    <row r="242" spans="2:8">
      <c r="B242" s="847">
        <v>105336</v>
      </c>
      <c r="C242" s="847" t="s">
        <v>22984</v>
      </c>
      <c r="D242" s="847" t="s">
        <v>284</v>
      </c>
      <c r="E242" s="848">
        <v>264.32</v>
      </c>
      <c r="H242" s="90"/>
    </row>
    <row r="243" spans="2:8">
      <c r="B243" s="847">
        <v>105337</v>
      </c>
      <c r="C243" s="847" t="s">
        <v>22985</v>
      </c>
      <c r="D243" s="847" t="s">
        <v>284</v>
      </c>
      <c r="E243" s="848">
        <v>375.97</v>
      </c>
      <c r="H243" s="90"/>
    </row>
    <row r="244" spans="2:8">
      <c r="B244" s="847">
        <v>105338</v>
      </c>
      <c r="C244" s="847" t="s">
        <v>22986</v>
      </c>
      <c r="D244" s="847" t="s">
        <v>284</v>
      </c>
      <c r="E244" s="848">
        <v>373.41</v>
      </c>
      <c r="H244" s="90"/>
    </row>
    <row r="245" spans="2:8">
      <c r="B245" s="847">
        <v>105339</v>
      </c>
      <c r="C245" s="847" t="s">
        <v>22987</v>
      </c>
      <c r="D245" s="847" t="s">
        <v>284</v>
      </c>
      <c r="E245" s="848">
        <v>2.5099999999999998</v>
      </c>
      <c r="H245" s="90"/>
    </row>
    <row r="246" spans="2:8">
      <c r="B246" s="847">
        <v>105359</v>
      </c>
      <c r="C246" s="847" t="s">
        <v>22988</v>
      </c>
      <c r="D246" s="847" t="s">
        <v>286</v>
      </c>
      <c r="E246" s="848">
        <v>9.64</v>
      </c>
      <c r="H246" s="90"/>
    </row>
    <row r="247" spans="2:8">
      <c r="B247" s="847">
        <v>105360</v>
      </c>
      <c r="C247" s="847" t="s">
        <v>22989</v>
      </c>
      <c r="D247" s="847" t="s">
        <v>286</v>
      </c>
      <c r="E247" s="848">
        <v>11.8</v>
      </c>
      <c r="H247" s="90"/>
    </row>
    <row r="248" spans="2:8">
      <c r="B248" s="847">
        <v>105361</v>
      </c>
      <c r="C248" s="847" t="s">
        <v>22990</v>
      </c>
      <c r="D248" s="847" t="s">
        <v>286</v>
      </c>
      <c r="E248" s="848">
        <v>13.78</v>
      </c>
      <c r="H248" s="90"/>
    </row>
    <row r="249" spans="2:8">
      <c r="B249" s="847">
        <v>105362</v>
      </c>
      <c r="C249" s="847" t="s">
        <v>22991</v>
      </c>
      <c r="D249" s="847" t="s">
        <v>286</v>
      </c>
      <c r="E249" s="848">
        <v>14.11</v>
      </c>
      <c r="H249" s="90"/>
    </row>
    <row r="250" spans="2:8">
      <c r="B250" s="847">
        <v>105363</v>
      </c>
      <c r="C250" s="847" t="s">
        <v>22992</v>
      </c>
      <c r="D250" s="847" t="s">
        <v>286</v>
      </c>
      <c r="E250" s="848">
        <v>17.079999999999998</v>
      </c>
      <c r="H250" s="90"/>
    </row>
    <row r="251" spans="2:8">
      <c r="B251" s="847">
        <v>105364</v>
      </c>
      <c r="C251" s="847" t="s">
        <v>22993</v>
      </c>
      <c r="D251" s="847" t="s">
        <v>286</v>
      </c>
      <c r="E251" s="848">
        <v>19.88</v>
      </c>
      <c r="G251" s="92"/>
      <c r="H251" s="93"/>
    </row>
    <row r="252" spans="2:8">
      <c r="B252" s="847">
        <v>105365</v>
      </c>
      <c r="C252" s="847" t="s">
        <v>22994</v>
      </c>
      <c r="D252" s="847" t="s">
        <v>286</v>
      </c>
      <c r="E252" s="848">
        <v>19.3</v>
      </c>
      <c r="G252" s="92"/>
      <c r="H252" s="93"/>
    </row>
    <row r="253" spans="2:8">
      <c r="B253" s="847">
        <v>105366</v>
      </c>
      <c r="C253" s="847" t="s">
        <v>22995</v>
      </c>
      <c r="D253" s="847" t="s">
        <v>286</v>
      </c>
      <c r="E253" s="848">
        <v>23.6</v>
      </c>
      <c r="H253" s="90"/>
    </row>
    <row r="254" spans="2:8">
      <c r="B254" s="847">
        <v>105367</v>
      </c>
      <c r="C254" s="847" t="s">
        <v>22996</v>
      </c>
      <c r="D254" s="847" t="s">
        <v>286</v>
      </c>
      <c r="E254" s="848">
        <v>27.56</v>
      </c>
      <c r="H254" s="90"/>
    </row>
    <row r="255" spans="2:8">
      <c r="B255" s="847">
        <v>105368</v>
      </c>
      <c r="C255" s="847" t="s">
        <v>22997</v>
      </c>
      <c r="D255" s="847" t="s">
        <v>286</v>
      </c>
      <c r="E255" s="848">
        <v>37.08</v>
      </c>
      <c r="H255" s="90"/>
    </row>
    <row r="256" spans="2:8">
      <c r="B256" s="847">
        <v>105370</v>
      </c>
      <c r="C256" s="847" t="s">
        <v>22998</v>
      </c>
      <c r="D256" s="847" t="s">
        <v>286</v>
      </c>
      <c r="E256" s="848">
        <v>59.37</v>
      </c>
      <c r="H256" s="90"/>
    </row>
    <row r="257" spans="2:8">
      <c r="B257" s="847">
        <v>105371</v>
      </c>
      <c r="C257" s="847" t="s">
        <v>22999</v>
      </c>
      <c r="D257" s="847" t="s">
        <v>286</v>
      </c>
      <c r="E257" s="848">
        <v>22.95</v>
      </c>
      <c r="H257" s="90"/>
    </row>
    <row r="258" spans="2:8">
      <c r="B258" s="847">
        <v>105372</v>
      </c>
      <c r="C258" s="847" t="s">
        <v>23000</v>
      </c>
      <c r="D258" s="847" t="s">
        <v>286</v>
      </c>
      <c r="E258" s="848">
        <v>6.69</v>
      </c>
      <c r="H258" s="90"/>
    </row>
    <row r="259" spans="2:8">
      <c r="B259" s="847">
        <v>105373</v>
      </c>
      <c r="C259" s="847" t="s">
        <v>23001</v>
      </c>
      <c r="D259" s="847" t="s">
        <v>286</v>
      </c>
      <c r="E259" s="848">
        <v>7.77</v>
      </c>
      <c r="H259" s="90"/>
    </row>
    <row r="260" spans="2:8">
      <c r="B260" s="847">
        <v>105374</v>
      </c>
      <c r="C260" s="847" t="s">
        <v>23002</v>
      </c>
      <c r="D260" s="847" t="s">
        <v>286</v>
      </c>
      <c r="E260" s="848">
        <v>120.99</v>
      </c>
      <c r="H260" s="90"/>
    </row>
    <row r="261" spans="2:8">
      <c r="B261" s="847">
        <v>105375</v>
      </c>
      <c r="C261" s="847" t="s">
        <v>23003</v>
      </c>
      <c r="D261" s="847" t="s">
        <v>286</v>
      </c>
      <c r="E261" s="848">
        <v>98.36</v>
      </c>
      <c r="H261" s="90"/>
    </row>
    <row r="262" spans="2:8">
      <c r="B262" s="847">
        <v>105376</v>
      </c>
      <c r="C262" s="847" t="s">
        <v>23004</v>
      </c>
      <c r="D262" s="847" t="s">
        <v>286</v>
      </c>
      <c r="E262" s="848">
        <v>93.75</v>
      </c>
      <c r="H262" s="90"/>
    </row>
    <row r="263" spans="2:8">
      <c r="B263" s="847">
        <v>105381</v>
      </c>
      <c r="C263" s="847" t="s">
        <v>23005</v>
      </c>
      <c r="D263" s="847" t="s">
        <v>286</v>
      </c>
      <c r="E263" s="848">
        <v>9.8000000000000007</v>
      </c>
      <c r="H263" s="90"/>
    </row>
    <row r="264" spans="2:8">
      <c r="B264" s="847">
        <v>105382</v>
      </c>
      <c r="C264" s="847" t="s">
        <v>23006</v>
      </c>
      <c r="D264" s="847" t="s">
        <v>286</v>
      </c>
      <c r="E264" s="848">
        <v>11.47</v>
      </c>
      <c r="H264" s="90"/>
    </row>
    <row r="265" spans="2:8">
      <c r="B265" s="847">
        <v>105383</v>
      </c>
      <c r="C265" s="847" t="s">
        <v>23007</v>
      </c>
      <c r="D265" s="847" t="s">
        <v>286</v>
      </c>
      <c r="E265" s="848">
        <v>11.59</v>
      </c>
      <c r="H265" s="90"/>
    </row>
    <row r="266" spans="2:8">
      <c r="B266" s="847">
        <v>105384</v>
      </c>
      <c r="C266" s="847" t="s">
        <v>23008</v>
      </c>
      <c r="D266" s="847" t="s">
        <v>286</v>
      </c>
      <c r="E266" s="848">
        <v>14.09</v>
      </c>
      <c r="H266" s="90"/>
    </row>
    <row r="267" spans="2:8">
      <c r="B267" s="847">
        <v>105385</v>
      </c>
      <c r="C267" s="847" t="s">
        <v>23009</v>
      </c>
      <c r="D267" s="847" t="s">
        <v>286</v>
      </c>
      <c r="E267" s="848">
        <v>16.43</v>
      </c>
      <c r="H267" s="90"/>
    </row>
    <row r="268" spans="2:8">
      <c r="B268" s="847">
        <v>105386</v>
      </c>
      <c r="C268" s="847" t="s">
        <v>23010</v>
      </c>
      <c r="D268" s="847" t="s">
        <v>286</v>
      </c>
      <c r="E268" s="848">
        <v>15.93</v>
      </c>
      <c r="H268" s="90"/>
    </row>
    <row r="269" spans="2:8">
      <c r="B269" s="847">
        <v>105387</v>
      </c>
      <c r="C269" s="847" t="s">
        <v>23011</v>
      </c>
      <c r="D269" s="847" t="s">
        <v>286</v>
      </c>
      <c r="E269" s="848">
        <v>19.62</v>
      </c>
      <c r="H269" s="90"/>
    </row>
    <row r="270" spans="2:8">
      <c r="B270" s="847">
        <v>92833</v>
      </c>
      <c r="C270" s="847" t="s">
        <v>23012</v>
      </c>
      <c r="D270" s="847" t="s">
        <v>284</v>
      </c>
      <c r="E270" s="848">
        <v>224.8</v>
      </c>
      <c r="H270" s="90"/>
    </row>
    <row r="271" spans="2:8">
      <c r="B271" s="847">
        <v>92834</v>
      </c>
      <c r="C271" s="847" t="s">
        <v>23013</v>
      </c>
      <c r="D271" s="847" t="s">
        <v>284</v>
      </c>
      <c r="E271" s="848">
        <v>18.899999999999999</v>
      </c>
      <c r="H271" s="90"/>
    </row>
    <row r="272" spans="2:8">
      <c r="B272" s="847">
        <v>92835</v>
      </c>
      <c r="C272" s="847" t="s">
        <v>23014</v>
      </c>
      <c r="D272" s="847" t="s">
        <v>284</v>
      </c>
      <c r="E272" s="848">
        <v>236.03</v>
      </c>
      <c r="H272" s="90"/>
    </row>
    <row r="273" spans="2:8">
      <c r="B273" s="847">
        <v>92836</v>
      </c>
      <c r="C273" s="847" t="s">
        <v>23015</v>
      </c>
      <c r="D273" s="847" t="s">
        <v>284</v>
      </c>
      <c r="E273" s="848">
        <v>24.84</v>
      </c>
      <c r="H273" s="90"/>
    </row>
    <row r="274" spans="2:8">
      <c r="B274" s="847">
        <v>92837</v>
      </c>
      <c r="C274" s="847" t="s">
        <v>23016</v>
      </c>
      <c r="D274" s="847" t="s">
        <v>284</v>
      </c>
      <c r="E274" s="848">
        <v>421.79</v>
      </c>
      <c r="H274" s="90"/>
    </row>
    <row r="275" spans="2:8">
      <c r="B275" s="847">
        <v>92838</v>
      </c>
      <c r="C275" s="847" t="s">
        <v>23017</v>
      </c>
      <c r="D275" s="847" t="s">
        <v>284</v>
      </c>
      <c r="E275" s="848">
        <v>31.1</v>
      </c>
      <c r="H275" s="90"/>
    </row>
    <row r="276" spans="2:8">
      <c r="B276" s="847">
        <v>92839</v>
      </c>
      <c r="C276" s="847" t="s">
        <v>23018</v>
      </c>
      <c r="D276" s="847" t="s">
        <v>284</v>
      </c>
      <c r="E276" s="848">
        <v>517.08000000000004</v>
      </c>
      <c r="G276" s="92"/>
      <c r="H276" s="93"/>
    </row>
    <row r="277" spans="2:8">
      <c r="B277" s="847">
        <v>92840</v>
      </c>
      <c r="C277" s="847" t="s">
        <v>23019</v>
      </c>
      <c r="D277" s="847" t="s">
        <v>284</v>
      </c>
      <c r="E277" s="848">
        <v>37.68</v>
      </c>
      <c r="G277" s="92"/>
      <c r="H277" s="93"/>
    </row>
    <row r="278" spans="2:8">
      <c r="B278" s="847">
        <v>92841</v>
      </c>
      <c r="C278" s="847" t="s">
        <v>23020</v>
      </c>
      <c r="D278" s="847" t="s">
        <v>284</v>
      </c>
      <c r="E278" s="848">
        <v>673.65</v>
      </c>
      <c r="H278" s="90"/>
    </row>
    <row r="279" spans="2:8">
      <c r="B279" s="847">
        <v>92842</v>
      </c>
      <c r="C279" s="847" t="s">
        <v>23021</v>
      </c>
      <c r="D279" s="847" t="s">
        <v>284</v>
      </c>
      <c r="E279" s="848">
        <v>47.48</v>
      </c>
      <c r="H279" s="90"/>
    </row>
    <row r="280" spans="2:8">
      <c r="B280" s="847">
        <v>92843</v>
      </c>
      <c r="C280" s="847" t="s">
        <v>23022</v>
      </c>
      <c r="D280" s="847" t="s">
        <v>284</v>
      </c>
      <c r="E280" s="848">
        <v>696.55</v>
      </c>
      <c r="H280" s="90"/>
    </row>
    <row r="281" spans="2:8">
      <c r="B281" s="847">
        <v>92844</v>
      </c>
      <c r="C281" s="847" t="s">
        <v>23023</v>
      </c>
      <c r="D281" s="847" t="s">
        <v>284</v>
      </c>
      <c r="E281" s="848">
        <v>56.54</v>
      </c>
      <c r="H281" s="90"/>
    </row>
    <row r="282" spans="2:8">
      <c r="B282" s="847">
        <v>92845</v>
      </c>
      <c r="C282" s="847" t="s">
        <v>23024</v>
      </c>
      <c r="D282" s="847" t="s">
        <v>284</v>
      </c>
      <c r="E282" s="849">
        <v>1035.3</v>
      </c>
      <c r="H282" s="90"/>
    </row>
    <row r="283" spans="2:8">
      <c r="B283" s="847">
        <v>92846</v>
      </c>
      <c r="C283" s="847" t="s">
        <v>23025</v>
      </c>
      <c r="D283" s="847" t="s">
        <v>284</v>
      </c>
      <c r="E283" s="848">
        <v>64.88</v>
      </c>
      <c r="H283" s="90"/>
    </row>
    <row r="284" spans="2:8">
      <c r="B284" s="847">
        <v>92847</v>
      </c>
      <c r="C284" s="847" t="s">
        <v>23026</v>
      </c>
      <c r="D284" s="847" t="s">
        <v>284</v>
      </c>
      <c r="E284" s="849">
        <v>1060.93</v>
      </c>
      <c r="H284" s="90"/>
    </row>
    <row r="285" spans="2:8">
      <c r="B285" s="847">
        <v>92848</v>
      </c>
      <c r="C285" s="847" t="s">
        <v>23027</v>
      </c>
      <c r="D285" s="847" t="s">
        <v>284</v>
      </c>
      <c r="E285" s="848">
        <v>76.78</v>
      </c>
      <c r="H285" s="90"/>
    </row>
    <row r="286" spans="2:8">
      <c r="B286" s="847">
        <v>92849</v>
      </c>
      <c r="C286" s="847" t="s">
        <v>23028</v>
      </c>
      <c r="D286" s="847" t="s">
        <v>284</v>
      </c>
      <c r="E286" s="848">
        <v>226.97</v>
      </c>
      <c r="H286" s="90"/>
    </row>
    <row r="287" spans="2:8">
      <c r="B287" s="847">
        <v>92850</v>
      </c>
      <c r="C287" s="847" t="s">
        <v>23029</v>
      </c>
      <c r="D287" s="847" t="s">
        <v>284</v>
      </c>
      <c r="E287" s="848">
        <v>21.07</v>
      </c>
      <c r="H287" s="90"/>
    </row>
    <row r="288" spans="2:8">
      <c r="B288" s="847">
        <v>92851</v>
      </c>
      <c r="C288" s="847" t="s">
        <v>23030</v>
      </c>
      <c r="D288" s="847" t="s">
        <v>284</v>
      </c>
      <c r="E288" s="848">
        <v>239.12</v>
      </c>
      <c r="H288" s="90"/>
    </row>
    <row r="289" spans="2:8">
      <c r="B289" s="847">
        <v>92852</v>
      </c>
      <c r="C289" s="847" t="s">
        <v>23031</v>
      </c>
      <c r="D289" s="847" t="s">
        <v>284</v>
      </c>
      <c r="E289" s="848">
        <v>27.93</v>
      </c>
      <c r="H289" s="90"/>
    </row>
    <row r="290" spans="2:8">
      <c r="B290" s="847">
        <v>92853</v>
      </c>
      <c r="C290" s="847" t="s">
        <v>23032</v>
      </c>
      <c r="D290" s="847" t="s">
        <v>284</v>
      </c>
      <c r="E290" s="848">
        <v>425.81</v>
      </c>
      <c r="H290" s="90"/>
    </row>
    <row r="291" spans="2:8">
      <c r="B291" s="847">
        <v>92854</v>
      </c>
      <c r="C291" s="847" t="s">
        <v>23033</v>
      </c>
      <c r="D291" s="847" t="s">
        <v>284</v>
      </c>
      <c r="E291" s="848">
        <v>35.119999999999997</v>
      </c>
      <c r="H291" s="90"/>
    </row>
    <row r="292" spans="2:8">
      <c r="B292" s="847">
        <v>92855</v>
      </c>
      <c r="C292" s="847" t="s">
        <v>23034</v>
      </c>
      <c r="D292" s="847" t="s">
        <v>284</v>
      </c>
      <c r="E292" s="848">
        <v>522.02</v>
      </c>
      <c r="H292" s="90"/>
    </row>
    <row r="293" spans="2:8">
      <c r="B293" s="847">
        <v>92856</v>
      </c>
      <c r="C293" s="847" t="s">
        <v>23035</v>
      </c>
      <c r="D293" s="847" t="s">
        <v>284</v>
      </c>
      <c r="E293" s="848">
        <v>42.62</v>
      </c>
      <c r="H293" s="90"/>
    </row>
    <row r="294" spans="2:8">
      <c r="B294" s="847">
        <v>92857</v>
      </c>
      <c r="C294" s="847" t="s">
        <v>23036</v>
      </c>
      <c r="D294" s="847" t="s">
        <v>284</v>
      </c>
      <c r="E294" s="848">
        <v>679.53</v>
      </c>
      <c r="H294" s="90"/>
    </row>
    <row r="295" spans="2:8">
      <c r="B295" s="847">
        <v>92858</v>
      </c>
      <c r="C295" s="847" t="s">
        <v>23037</v>
      </c>
      <c r="D295" s="847" t="s">
        <v>284</v>
      </c>
      <c r="E295" s="848">
        <v>53.36</v>
      </c>
      <c r="H295" s="90"/>
    </row>
    <row r="296" spans="2:8">
      <c r="B296" s="847">
        <v>92859</v>
      </c>
      <c r="C296" s="847" t="s">
        <v>23038</v>
      </c>
      <c r="D296" s="847" t="s">
        <v>284</v>
      </c>
      <c r="E296" s="848">
        <v>703.37</v>
      </c>
      <c r="H296" s="90"/>
    </row>
    <row r="297" spans="2:8">
      <c r="B297" s="847">
        <v>92860</v>
      </c>
      <c r="C297" s="847" t="s">
        <v>23039</v>
      </c>
      <c r="D297" s="847" t="s">
        <v>284</v>
      </c>
      <c r="E297" s="848">
        <v>63.36</v>
      </c>
      <c r="H297" s="90"/>
    </row>
    <row r="298" spans="2:8">
      <c r="B298" s="847">
        <v>92861</v>
      </c>
      <c r="C298" s="847" t="s">
        <v>23040</v>
      </c>
      <c r="D298" s="847" t="s">
        <v>284</v>
      </c>
      <c r="E298" s="849">
        <v>1043.02</v>
      </c>
      <c r="H298" s="90"/>
    </row>
    <row r="299" spans="2:8">
      <c r="B299" s="847">
        <v>92862</v>
      </c>
      <c r="C299" s="847" t="s">
        <v>23041</v>
      </c>
      <c r="D299" s="847" t="s">
        <v>284</v>
      </c>
      <c r="E299" s="848">
        <v>72.599999999999994</v>
      </c>
      <c r="H299" s="90"/>
    </row>
    <row r="300" spans="2:8">
      <c r="B300" s="847">
        <v>92863</v>
      </c>
      <c r="C300" s="847" t="s">
        <v>23042</v>
      </c>
      <c r="D300" s="847" t="s">
        <v>284</v>
      </c>
      <c r="E300" s="849">
        <v>1069.5899999999999</v>
      </c>
      <c r="H300" s="90"/>
    </row>
    <row r="301" spans="2:8">
      <c r="B301" s="847">
        <v>92864</v>
      </c>
      <c r="C301" s="847" t="s">
        <v>23043</v>
      </c>
      <c r="D301" s="847" t="s">
        <v>284</v>
      </c>
      <c r="E301" s="848">
        <v>85.44</v>
      </c>
      <c r="H301" s="90"/>
    </row>
    <row r="302" spans="2:8">
      <c r="B302" s="847">
        <v>92210</v>
      </c>
      <c r="C302" s="847" t="s">
        <v>23044</v>
      </c>
      <c r="D302" s="847" t="s">
        <v>284</v>
      </c>
      <c r="E302" s="848">
        <v>160.21</v>
      </c>
      <c r="H302" s="90"/>
    </row>
    <row r="303" spans="2:8">
      <c r="B303" s="847">
        <v>92211</v>
      </c>
      <c r="C303" s="847" t="s">
        <v>23045</v>
      </c>
      <c r="D303" s="847" t="s">
        <v>284</v>
      </c>
      <c r="E303" s="848">
        <v>194.5</v>
      </c>
      <c r="H303" s="90"/>
    </row>
    <row r="304" spans="2:8">
      <c r="B304" s="847">
        <v>92212</v>
      </c>
      <c r="C304" s="847" t="s">
        <v>23046</v>
      </c>
      <c r="D304" s="847" t="s">
        <v>284</v>
      </c>
      <c r="E304" s="848">
        <v>299.77</v>
      </c>
      <c r="H304" s="90"/>
    </row>
    <row r="305" spans="2:8">
      <c r="B305" s="847">
        <v>92213</v>
      </c>
      <c r="C305" s="847" t="s">
        <v>23047</v>
      </c>
      <c r="D305" s="847" t="s">
        <v>284</v>
      </c>
      <c r="E305" s="848">
        <v>400.43</v>
      </c>
      <c r="H305" s="90"/>
    </row>
    <row r="306" spans="2:8">
      <c r="B306" s="847">
        <v>92214</v>
      </c>
      <c r="C306" s="847" t="s">
        <v>23048</v>
      </c>
      <c r="D306" s="847" t="s">
        <v>284</v>
      </c>
      <c r="E306" s="848">
        <v>485.78</v>
      </c>
      <c r="H306" s="90"/>
    </row>
    <row r="307" spans="2:8">
      <c r="B307" s="847">
        <v>92215</v>
      </c>
      <c r="C307" s="847" t="s">
        <v>23049</v>
      </c>
      <c r="D307" s="847" t="s">
        <v>284</v>
      </c>
      <c r="E307" s="848">
        <v>558.08000000000004</v>
      </c>
      <c r="H307" s="90"/>
    </row>
    <row r="308" spans="2:8">
      <c r="B308" s="847">
        <v>92216</v>
      </c>
      <c r="C308" s="847" t="s">
        <v>23050</v>
      </c>
      <c r="D308" s="847" t="s">
        <v>284</v>
      </c>
      <c r="E308" s="848">
        <v>577.79999999999995</v>
      </c>
      <c r="H308" s="90"/>
    </row>
    <row r="309" spans="2:8">
      <c r="B309" s="847">
        <v>92219</v>
      </c>
      <c r="C309" s="847" t="s">
        <v>23051</v>
      </c>
      <c r="D309" s="847" t="s">
        <v>284</v>
      </c>
      <c r="E309" s="848">
        <v>163.31</v>
      </c>
      <c r="H309" s="90"/>
    </row>
    <row r="310" spans="2:8">
      <c r="B310" s="847">
        <v>92220</v>
      </c>
      <c r="C310" s="847" t="s">
        <v>23052</v>
      </c>
      <c r="D310" s="847" t="s">
        <v>284</v>
      </c>
      <c r="E310" s="848">
        <v>198.53</v>
      </c>
      <c r="H310" s="90"/>
    </row>
    <row r="311" spans="2:8">
      <c r="B311" s="847">
        <v>92221</v>
      </c>
      <c r="C311" s="847" t="s">
        <v>23053</v>
      </c>
      <c r="D311" s="847" t="s">
        <v>284</v>
      </c>
      <c r="E311" s="848">
        <v>304.7</v>
      </c>
      <c r="H311" s="90"/>
    </row>
    <row r="312" spans="2:8">
      <c r="B312" s="847">
        <v>92222</v>
      </c>
      <c r="C312" s="847" t="s">
        <v>23054</v>
      </c>
      <c r="D312" s="847" t="s">
        <v>284</v>
      </c>
      <c r="E312" s="848">
        <v>406.3</v>
      </c>
      <c r="H312" s="90"/>
    </row>
    <row r="313" spans="2:8">
      <c r="B313" s="847">
        <v>92223</v>
      </c>
      <c r="C313" s="847" t="s">
        <v>23055</v>
      </c>
      <c r="D313" s="847" t="s">
        <v>284</v>
      </c>
      <c r="E313" s="848">
        <v>492.56</v>
      </c>
      <c r="H313" s="90"/>
    </row>
    <row r="314" spans="2:8">
      <c r="B314" s="847">
        <v>92224</v>
      </c>
      <c r="C314" s="847" t="s">
        <v>23056</v>
      </c>
      <c r="D314" s="847" t="s">
        <v>284</v>
      </c>
      <c r="E314" s="848">
        <v>565.82000000000005</v>
      </c>
      <c r="H314" s="90"/>
    </row>
    <row r="315" spans="2:8">
      <c r="B315" s="847">
        <v>92226</v>
      </c>
      <c r="C315" s="847" t="s">
        <v>23057</v>
      </c>
      <c r="D315" s="847" t="s">
        <v>284</v>
      </c>
      <c r="E315" s="848">
        <v>586.46</v>
      </c>
      <c r="H315" s="90"/>
    </row>
    <row r="316" spans="2:8">
      <c r="B316" s="847">
        <v>92808</v>
      </c>
      <c r="C316" s="847" t="s">
        <v>23058</v>
      </c>
      <c r="D316" s="847" t="s">
        <v>284</v>
      </c>
      <c r="E316" s="848">
        <v>21.75</v>
      </c>
      <c r="H316" s="90"/>
    </row>
    <row r="317" spans="2:8">
      <c r="B317" s="847">
        <v>92809</v>
      </c>
      <c r="C317" s="847" t="s">
        <v>23059</v>
      </c>
      <c r="D317" s="847" t="s">
        <v>284</v>
      </c>
      <c r="E317" s="848">
        <v>30.33</v>
      </c>
      <c r="H317" s="90"/>
    </row>
    <row r="318" spans="2:8">
      <c r="B318" s="847">
        <v>92810</v>
      </c>
      <c r="C318" s="847" t="s">
        <v>23060</v>
      </c>
      <c r="D318" s="847" t="s">
        <v>284</v>
      </c>
      <c r="E318" s="848">
        <v>39.28</v>
      </c>
      <c r="H318" s="90"/>
    </row>
    <row r="319" spans="2:8">
      <c r="B319" s="847">
        <v>92811</v>
      </c>
      <c r="C319" s="847" t="s">
        <v>23061</v>
      </c>
      <c r="D319" s="847" t="s">
        <v>284</v>
      </c>
      <c r="E319" s="848">
        <v>48.45</v>
      </c>
      <c r="H319" s="90"/>
    </row>
    <row r="320" spans="2:8">
      <c r="B320" s="847">
        <v>92812</v>
      </c>
      <c r="C320" s="847" t="s">
        <v>23062</v>
      </c>
      <c r="D320" s="847" t="s">
        <v>284</v>
      </c>
      <c r="E320" s="848">
        <v>57.89</v>
      </c>
      <c r="H320" s="90"/>
    </row>
    <row r="321" spans="2:8">
      <c r="B321" s="847">
        <v>92813</v>
      </c>
      <c r="C321" s="847" t="s">
        <v>23063</v>
      </c>
      <c r="D321" s="847" t="s">
        <v>284</v>
      </c>
      <c r="E321" s="848">
        <v>67.63</v>
      </c>
      <c r="H321" s="90"/>
    </row>
    <row r="322" spans="2:8">
      <c r="B322" s="847">
        <v>92814</v>
      </c>
      <c r="C322" s="847" t="s">
        <v>23064</v>
      </c>
      <c r="D322" s="847" t="s">
        <v>284</v>
      </c>
      <c r="E322" s="848">
        <v>77.62</v>
      </c>
      <c r="H322" s="90"/>
    </row>
    <row r="323" spans="2:8">
      <c r="B323" s="847">
        <v>92815</v>
      </c>
      <c r="C323" s="847" t="s">
        <v>23065</v>
      </c>
      <c r="D323" s="847" t="s">
        <v>284</v>
      </c>
      <c r="E323" s="848">
        <v>87.84</v>
      </c>
      <c r="H323" s="90"/>
    </row>
    <row r="324" spans="2:8">
      <c r="B324" s="847">
        <v>92816</v>
      </c>
      <c r="C324" s="847" t="s">
        <v>23066</v>
      </c>
      <c r="D324" s="847" t="s">
        <v>284</v>
      </c>
      <c r="E324" s="848">
        <v>840.93</v>
      </c>
      <c r="H324" s="90"/>
    </row>
    <row r="325" spans="2:8">
      <c r="B325" s="847">
        <v>92817</v>
      </c>
      <c r="C325" s="847" t="s">
        <v>23067</v>
      </c>
      <c r="D325" s="847" t="s">
        <v>284</v>
      </c>
      <c r="E325" s="848">
        <v>109.15</v>
      </c>
      <c r="H325" s="90"/>
    </row>
    <row r="326" spans="2:8">
      <c r="B326" s="847">
        <v>92818</v>
      </c>
      <c r="C326" s="847" t="s">
        <v>23068</v>
      </c>
      <c r="D326" s="847" t="s">
        <v>284</v>
      </c>
      <c r="E326" s="849">
        <v>1203.28</v>
      </c>
      <c r="H326" s="90"/>
    </row>
    <row r="327" spans="2:8">
      <c r="B327" s="847">
        <v>92819</v>
      </c>
      <c r="C327" s="847" t="s">
        <v>23069</v>
      </c>
      <c r="D327" s="847" t="s">
        <v>284</v>
      </c>
      <c r="E327" s="848">
        <v>143.1</v>
      </c>
      <c r="H327" s="90"/>
    </row>
    <row r="328" spans="2:8">
      <c r="B328" s="847">
        <v>92820</v>
      </c>
      <c r="C328" s="847" t="s">
        <v>23070</v>
      </c>
      <c r="D328" s="847" t="s">
        <v>284</v>
      </c>
      <c r="E328" s="848">
        <v>23.92</v>
      </c>
      <c r="H328" s="90"/>
    </row>
    <row r="329" spans="2:8">
      <c r="B329" s="847">
        <v>92821</v>
      </c>
      <c r="C329" s="847" t="s">
        <v>23071</v>
      </c>
      <c r="D329" s="847" t="s">
        <v>284</v>
      </c>
      <c r="E329" s="848">
        <v>33.43</v>
      </c>
      <c r="H329" s="90"/>
    </row>
    <row r="330" spans="2:8">
      <c r="B330" s="847">
        <v>92822</v>
      </c>
      <c r="C330" s="847" t="s">
        <v>23072</v>
      </c>
      <c r="D330" s="847" t="s">
        <v>284</v>
      </c>
      <c r="E330" s="848">
        <v>43.31</v>
      </c>
      <c r="H330" s="90"/>
    </row>
    <row r="331" spans="2:8">
      <c r="B331" s="847">
        <v>92824</v>
      </c>
      <c r="C331" s="847" t="s">
        <v>23073</v>
      </c>
      <c r="D331" s="847" t="s">
        <v>284</v>
      </c>
      <c r="E331" s="848">
        <v>53.38</v>
      </c>
      <c r="H331" s="90"/>
    </row>
    <row r="332" spans="2:8">
      <c r="B332" s="847">
        <v>92825</v>
      </c>
      <c r="C332" s="847" t="s">
        <v>23074</v>
      </c>
      <c r="D332" s="847" t="s">
        <v>284</v>
      </c>
      <c r="E332" s="848">
        <v>63.76</v>
      </c>
      <c r="H332" s="90"/>
    </row>
    <row r="333" spans="2:8">
      <c r="B333" s="847">
        <v>92826</v>
      </c>
      <c r="C333" s="847" t="s">
        <v>23075</v>
      </c>
      <c r="D333" s="847" t="s">
        <v>284</v>
      </c>
      <c r="E333" s="848">
        <v>74.41</v>
      </c>
      <c r="H333" s="90"/>
    </row>
    <row r="334" spans="2:8">
      <c r="B334" s="847">
        <v>92827</v>
      </c>
      <c r="C334" s="847" t="s">
        <v>23076</v>
      </c>
      <c r="D334" s="847" t="s">
        <v>284</v>
      </c>
      <c r="E334" s="848">
        <v>85.36</v>
      </c>
      <c r="H334" s="90"/>
    </row>
    <row r="335" spans="2:8">
      <c r="B335" s="847">
        <v>92828</v>
      </c>
      <c r="C335" s="847" t="s">
        <v>23077</v>
      </c>
      <c r="D335" s="847" t="s">
        <v>284</v>
      </c>
      <c r="E335" s="848">
        <v>96.5</v>
      </c>
      <c r="H335" s="90"/>
    </row>
    <row r="336" spans="2:8">
      <c r="B336" s="847">
        <v>92829</v>
      </c>
      <c r="C336" s="847" t="s">
        <v>23078</v>
      </c>
      <c r="D336" s="847" t="s">
        <v>284</v>
      </c>
      <c r="E336" s="848">
        <v>851.43</v>
      </c>
      <c r="H336" s="90"/>
    </row>
    <row r="337" spans="2:8">
      <c r="B337" s="847">
        <v>92830</v>
      </c>
      <c r="C337" s="847" t="s">
        <v>23079</v>
      </c>
      <c r="D337" s="847" t="s">
        <v>284</v>
      </c>
      <c r="E337" s="848">
        <v>119.65</v>
      </c>
      <c r="H337" s="90"/>
    </row>
    <row r="338" spans="2:8">
      <c r="B338" s="847">
        <v>92831</v>
      </c>
      <c r="C338" s="847" t="s">
        <v>23080</v>
      </c>
      <c r="D338" s="847" t="s">
        <v>284</v>
      </c>
      <c r="E338" s="849">
        <v>1216.55</v>
      </c>
      <c r="H338" s="90"/>
    </row>
    <row r="339" spans="2:8">
      <c r="B339" s="847">
        <v>92832</v>
      </c>
      <c r="C339" s="847" t="s">
        <v>23081</v>
      </c>
      <c r="D339" s="847" t="s">
        <v>284</v>
      </c>
      <c r="E339" s="848">
        <v>156.37</v>
      </c>
      <c r="H339" s="90"/>
    </row>
    <row r="340" spans="2:8">
      <c r="B340" s="847">
        <v>95565</v>
      </c>
      <c r="C340" s="847" t="s">
        <v>23082</v>
      </c>
      <c r="D340" s="847" t="s">
        <v>284</v>
      </c>
      <c r="E340" s="848">
        <v>136.84</v>
      </c>
      <c r="H340" s="90"/>
    </row>
    <row r="341" spans="2:8">
      <c r="B341" s="847">
        <v>95566</v>
      </c>
      <c r="C341" s="847" t="s">
        <v>23083</v>
      </c>
      <c r="D341" s="847" t="s">
        <v>284</v>
      </c>
      <c r="E341" s="848">
        <v>139.01</v>
      </c>
      <c r="H341" s="90"/>
    </row>
    <row r="342" spans="2:8">
      <c r="B342" s="847">
        <v>95567</v>
      </c>
      <c r="C342" s="847" t="s">
        <v>23084</v>
      </c>
      <c r="D342" s="847" t="s">
        <v>284</v>
      </c>
      <c r="E342" s="848">
        <v>85.61</v>
      </c>
      <c r="H342" s="90"/>
    </row>
    <row r="343" spans="2:8">
      <c r="B343" s="847">
        <v>95568</v>
      </c>
      <c r="C343" s="847" t="s">
        <v>23085</v>
      </c>
      <c r="D343" s="847" t="s">
        <v>284</v>
      </c>
      <c r="E343" s="848">
        <v>105.78</v>
      </c>
      <c r="H343" s="90"/>
    </row>
    <row r="344" spans="2:8">
      <c r="B344" s="847">
        <v>95569</v>
      </c>
      <c r="C344" s="847" t="s">
        <v>23086</v>
      </c>
      <c r="D344" s="847" t="s">
        <v>284</v>
      </c>
      <c r="E344" s="848">
        <v>151.59</v>
      </c>
      <c r="H344" s="90"/>
    </row>
    <row r="345" spans="2:8">
      <c r="B345" s="847">
        <v>95570</v>
      </c>
      <c r="C345" s="847" t="s">
        <v>23087</v>
      </c>
      <c r="D345" s="847" t="s">
        <v>284</v>
      </c>
      <c r="E345" s="848">
        <v>87.78</v>
      </c>
      <c r="H345" s="90"/>
    </row>
    <row r="346" spans="2:8">
      <c r="B346" s="847">
        <v>95571</v>
      </c>
      <c r="C346" s="847" t="s">
        <v>23088</v>
      </c>
      <c r="D346" s="847" t="s">
        <v>284</v>
      </c>
      <c r="E346" s="848">
        <v>108.88</v>
      </c>
      <c r="H346" s="90"/>
    </row>
    <row r="347" spans="2:8">
      <c r="B347" s="847">
        <v>95572</v>
      </c>
      <c r="C347" s="847" t="s">
        <v>23089</v>
      </c>
      <c r="D347" s="847" t="s">
        <v>284</v>
      </c>
      <c r="E347" s="848">
        <v>155.62</v>
      </c>
      <c r="H347" s="90"/>
    </row>
    <row r="348" spans="2:8">
      <c r="B348" s="847">
        <v>97127</v>
      </c>
      <c r="C348" s="847" t="s">
        <v>23090</v>
      </c>
      <c r="D348" s="847" t="s">
        <v>284</v>
      </c>
      <c r="E348" s="848">
        <v>3.99</v>
      </c>
      <c r="H348" s="90"/>
    </row>
    <row r="349" spans="2:8">
      <c r="B349" s="847">
        <v>97128</v>
      </c>
      <c r="C349" s="847" t="s">
        <v>23091</v>
      </c>
      <c r="D349" s="847" t="s">
        <v>284</v>
      </c>
      <c r="E349" s="848">
        <v>8.1</v>
      </c>
      <c r="H349" s="90"/>
    </row>
    <row r="350" spans="2:8">
      <c r="B350" s="847">
        <v>97129</v>
      </c>
      <c r="C350" s="847" t="s">
        <v>23092</v>
      </c>
      <c r="D350" s="847" t="s">
        <v>284</v>
      </c>
      <c r="E350" s="848">
        <v>9.58</v>
      </c>
      <c r="H350" s="90"/>
    </row>
    <row r="351" spans="2:8">
      <c r="B351" s="847">
        <v>97130</v>
      </c>
      <c r="C351" s="847" t="s">
        <v>23093</v>
      </c>
      <c r="D351" s="847" t="s">
        <v>284</v>
      </c>
      <c r="E351" s="848">
        <v>11.1</v>
      </c>
      <c r="H351" s="90"/>
    </row>
    <row r="352" spans="2:8">
      <c r="B352" s="847">
        <v>97131</v>
      </c>
      <c r="C352" s="847" t="s">
        <v>23094</v>
      </c>
      <c r="D352" s="847" t="s">
        <v>284</v>
      </c>
      <c r="E352" s="848">
        <v>12.61</v>
      </c>
      <c r="H352" s="90"/>
    </row>
    <row r="353" spans="2:8">
      <c r="B353" s="847">
        <v>97132</v>
      </c>
      <c r="C353" s="847" t="s">
        <v>23095</v>
      </c>
      <c r="D353" s="847" t="s">
        <v>284</v>
      </c>
      <c r="E353" s="848">
        <v>14.11</v>
      </c>
      <c r="H353" s="90"/>
    </row>
    <row r="354" spans="2:8">
      <c r="B354" s="847">
        <v>97133</v>
      </c>
      <c r="C354" s="847" t="s">
        <v>23096</v>
      </c>
      <c r="D354" s="847" t="s">
        <v>284</v>
      </c>
      <c r="E354" s="848">
        <v>17.12</v>
      </c>
      <c r="H354" s="90"/>
    </row>
    <row r="355" spans="2:8">
      <c r="B355" s="847">
        <v>97134</v>
      </c>
      <c r="C355" s="847" t="s">
        <v>23097</v>
      </c>
      <c r="D355" s="847" t="s">
        <v>284</v>
      </c>
      <c r="E355" s="848">
        <v>3.32</v>
      </c>
      <c r="H355" s="90"/>
    </row>
    <row r="356" spans="2:8">
      <c r="B356" s="847">
        <v>97135</v>
      </c>
      <c r="C356" s="847" t="s">
        <v>23098</v>
      </c>
      <c r="D356" s="847" t="s">
        <v>284</v>
      </c>
      <c r="E356" s="848">
        <v>6.23</v>
      </c>
      <c r="H356" s="90"/>
    </row>
    <row r="357" spans="2:8">
      <c r="B357" s="847">
        <v>97136</v>
      </c>
      <c r="C357" s="847" t="s">
        <v>23099</v>
      </c>
      <c r="D357" s="847" t="s">
        <v>284</v>
      </c>
      <c r="E357" s="848">
        <v>7.37</v>
      </c>
      <c r="H357" s="90"/>
    </row>
    <row r="358" spans="2:8">
      <c r="B358" s="847">
        <v>97137</v>
      </c>
      <c r="C358" s="847" t="s">
        <v>23100</v>
      </c>
      <c r="D358" s="847" t="s">
        <v>284</v>
      </c>
      <c r="E358" s="848">
        <v>8.5399999999999991</v>
      </c>
      <c r="H358" s="90"/>
    </row>
    <row r="359" spans="2:8">
      <c r="B359" s="847">
        <v>97138</v>
      </c>
      <c r="C359" s="847" t="s">
        <v>23101</v>
      </c>
      <c r="D359" s="847" t="s">
        <v>284</v>
      </c>
      <c r="E359" s="848">
        <v>9.7200000000000006</v>
      </c>
      <c r="H359" s="90"/>
    </row>
    <row r="360" spans="2:8">
      <c r="B360" s="847">
        <v>97139</v>
      </c>
      <c r="C360" s="847" t="s">
        <v>23102</v>
      </c>
      <c r="D360" s="847" t="s">
        <v>284</v>
      </c>
      <c r="E360" s="848">
        <v>10.88</v>
      </c>
      <c r="H360" s="90"/>
    </row>
    <row r="361" spans="2:8">
      <c r="B361" s="847">
        <v>97140</v>
      </c>
      <c r="C361" s="847" t="s">
        <v>23103</v>
      </c>
      <c r="D361" s="847" t="s">
        <v>284</v>
      </c>
      <c r="E361" s="848">
        <v>13.19</v>
      </c>
      <c r="H361" s="90"/>
    </row>
    <row r="362" spans="2:8">
      <c r="B362" s="847">
        <v>103089</v>
      </c>
      <c r="C362" s="847" t="s">
        <v>455</v>
      </c>
      <c r="D362" s="847" t="s">
        <v>284</v>
      </c>
      <c r="E362" s="848">
        <v>11.54</v>
      </c>
      <c r="H362" s="90"/>
    </row>
    <row r="363" spans="2:8">
      <c r="B363" s="847">
        <v>103090</v>
      </c>
      <c r="C363" s="847" t="s">
        <v>456</v>
      </c>
      <c r="D363" s="847" t="s">
        <v>284</v>
      </c>
      <c r="E363" s="848">
        <v>13.78</v>
      </c>
      <c r="H363" s="90"/>
    </row>
    <row r="364" spans="2:8">
      <c r="B364" s="847">
        <v>103091</v>
      </c>
      <c r="C364" s="847" t="s">
        <v>457</v>
      </c>
      <c r="D364" s="847" t="s">
        <v>284</v>
      </c>
      <c r="E364" s="848">
        <v>19.36</v>
      </c>
      <c r="H364" s="90"/>
    </row>
    <row r="365" spans="2:8">
      <c r="B365" s="847">
        <v>103092</v>
      </c>
      <c r="C365" s="847" t="s">
        <v>458</v>
      </c>
      <c r="D365" s="847" t="s">
        <v>284</v>
      </c>
      <c r="E365" s="848">
        <v>24.93</v>
      </c>
      <c r="H365" s="90"/>
    </row>
    <row r="366" spans="2:8">
      <c r="B366" s="847">
        <v>103093</v>
      </c>
      <c r="C366" s="847" t="s">
        <v>459</v>
      </c>
      <c r="D366" s="847" t="s">
        <v>284</v>
      </c>
      <c r="E366" s="848">
        <v>38.1</v>
      </c>
      <c r="H366" s="90"/>
    </row>
    <row r="367" spans="2:8">
      <c r="B367" s="847">
        <v>103094</v>
      </c>
      <c r="C367" s="847" t="s">
        <v>460</v>
      </c>
      <c r="D367" s="847" t="s">
        <v>284</v>
      </c>
      <c r="E367" s="848">
        <v>43.71</v>
      </c>
      <c r="H367" s="90"/>
    </row>
    <row r="368" spans="2:8">
      <c r="B368" s="847">
        <v>103095</v>
      </c>
      <c r="C368" s="847" t="s">
        <v>461</v>
      </c>
      <c r="D368" s="847" t="s">
        <v>284</v>
      </c>
      <c r="E368" s="848">
        <v>56.86</v>
      </c>
      <c r="H368" s="90"/>
    </row>
    <row r="369" spans="2:8">
      <c r="B369" s="847">
        <v>103096</v>
      </c>
      <c r="C369" s="847" t="s">
        <v>462</v>
      </c>
      <c r="D369" s="847" t="s">
        <v>284</v>
      </c>
      <c r="E369" s="848">
        <v>62.46</v>
      </c>
      <c r="H369" s="90"/>
    </row>
    <row r="370" spans="2:8">
      <c r="B370" s="847">
        <v>103097</v>
      </c>
      <c r="C370" s="847" t="s">
        <v>463</v>
      </c>
      <c r="D370" s="847" t="s">
        <v>284</v>
      </c>
      <c r="E370" s="848">
        <v>75.62</v>
      </c>
      <c r="H370" s="90"/>
    </row>
    <row r="371" spans="2:8">
      <c r="B371" s="847">
        <v>103098</v>
      </c>
      <c r="C371" s="847" t="s">
        <v>464</v>
      </c>
      <c r="D371" s="847" t="s">
        <v>284</v>
      </c>
      <c r="E371" s="848">
        <v>81.22</v>
      </c>
      <c r="H371" s="90"/>
    </row>
    <row r="372" spans="2:8">
      <c r="B372" s="847">
        <v>103099</v>
      </c>
      <c r="C372" s="847" t="s">
        <v>465</v>
      </c>
      <c r="D372" s="847" t="s">
        <v>284</v>
      </c>
      <c r="E372" s="848">
        <v>92.37</v>
      </c>
      <c r="H372" s="90"/>
    </row>
    <row r="373" spans="2:8">
      <c r="B373" s="847">
        <v>103100</v>
      </c>
      <c r="C373" s="847" t="s">
        <v>466</v>
      </c>
      <c r="D373" s="847" t="s">
        <v>284</v>
      </c>
      <c r="E373" s="848">
        <v>98.53</v>
      </c>
      <c r="H373" s="90"/>
    </row>
    <row r="374" spans="2:8">
      <c r="B374" s="847">
        <v>103101</v>
      </c>
      <c r="C374" s="847" t="s">
        <v>467</v>
      </c>
      <c r="D374" s="847" t="s">
        <v>284</v>
      </c>
      <c r="E374" s="848">
        <v>108.5</v>
      </c>
      <c r="H374" s="90"/>
    </row>
    <row r="375" spans="2:8">
      <c r="B375" s="847">
        <v>103102</v>
      </c>
      <c r="C375" s="847" t="s">
        <v>468</v>
      </c>
      <c r="D375" s="847" t="s">
        <v>284</v>
      </c>
      <c r="E375" s="848">
        <v>124.96</v>
      </c>
      <c r="H375" s="90"/>
    </row>
    <row r="376" spans="2:8">
      <c r="B376" s="847">
        <v>103103</v>
      </c>
      <c r="C376" s="847" t="s">
        <v>469</v>
      </c>
      <c r="D376" s="847" t="s">
        <v>284</v>
      </c>
      <c r="E376" s="848">
        <v>134.93</v>
      </c>
      <c r="H376" s="90"/>
    </row>
    <row r="377" spans="2:8">
      <c r="B377" s="847">
        <v>103104</v>
      </c>
      <c r="C377" s="847" t="s">
        <v>470</v>
      </c>
      <c r="D377" s="847" t="s">
        <v>284</v>
      </c>
      <c r="E377" s="848">
        <v>161.35</v>
      </c>
      <c r="H377" s="90"/>
    </row>
    <row r="378" spans="2:8">
      <c r="B378" s="847">
        <v>103105</v>
      </c>
      <c r="C378" s="847" t="s">
        <v>471</v>
      </c>
      <c r="D378" s="847" t="s">
        <v>286</v>
      </c>
      <c r="E378" s="848">
        <v>49.05</v>
      </c>
      <c r="H378" s="90"/>
    </row>
    <row r="379" spans="2:8">
      <c r="B379" s="847">
        <v>103106</v>
      </c>
      <c r="C379" s="847" t="s">
        <v>472</v>
      </c>
      <c r="D379" s="847" t="s">
        <v>286</v>
      </c>
      <c r="E379" s="848">
        <v>58.43</v>
      </c>
      <c r="H379" s="90"/>
    </row>
    <row r="380" spans="2:8">
      <c r="B380" s="847">
        <v>103107</v>
      </c>
      <c r="C380" s="847" t="s">
        <v>473</v>
      </c>
      <c r="D380" s="847" t="s">
        <v>286</v>
      </c>
      <c r="E380" s="848">
        <v>81.88</v>
      </c>
      <c r="H380" s="90"/>
    </row>
    <row r="381" spans="2:8">
      <c r="B381" s="847">
        <v>103108</v>
      </c>
      <c r="C381" s="847" t="s">
        <v>474</v>
      </c>
      <c r="D381" s="847" t="s">
        <v>286</v>
      </c>
      <c r="E381" s="848">
        <v>105.3</v>
      </c>
      <c r="H381" s="90"/>
    </row>
    <row r="382" spans="2:8">
      <c r="B382" s="847">
        <v>103109</v>
      </c>
      <c r="C382" s="847" t="s">
        <v>475</v>
      </c>
      <c r="D382" s="847" t="s">
        <v>286</v>
      </c>
      <c r="E382" s="848">
        <v>172.78</v>
      </c>
      <c r="H382" s="90"/>
    </row>
    <row r="383" spans="2:8">
      <c r="B383" s="847">
        <v>103110</v>
      </c>
      <c r="C383" s="847" t="s">
        <v>476</v>
      </c>
      <c r="D383" s="847" t="s">
        <v>286</v>
      </c>
      <c r="E383" s="848">
        <v>196.21</v>
      </c>
      <c r="H383" s="90"/>
    </row>
    <row r="384" spans="2:8">
      <c r="B384" s="847">
        <v>103111</v>
      </c>
      <c r="C384" s="847" t="s">
        <v>477</v>
      </c>
      <c r="D384" s="847" t="s">
        <v>286</v>
      </c>
      <c r="E384" s="848">
        <v>263.68</v>
      </c>
      <c r="H384" s="90"/>
    </row>
    <row r="385" spans="2:8">
      <c r="B385" s="847">
        <v>103112</v>
      </c>
      <c r="C385" s="847" t="s">
        <v>478</v>
      </c>
      <c r="D385" s="847" t="s">
        <v>286</v>
      </c>
      <c r="E385" s="848">
        <v>287.11</v>
      </c>
      <c r="H385" s="90"/>
    </row>
    <row r="386" spans="2:8">
      <c r="B386" s="847">
        <v>103113</v>
      </c>
      <c r="C386" s="847" t="s">
        <v>479</v>
      </c>
      <c r="D386" s="847" t="s">
        <v>286</v>
      </c>
      <c r="E386" s="848">
        <v>354.58</v>
      </c>
      <c r="H386" s="90"/>
    </row>
    <row r="387" spans="2:8">
      <c r="B387" s="847">
        <v>103114</v>
      </c>
      <c r="C387" s="847" t="s">
        <v>480</v>
      </c>
      <c r="D387" s="847" t="s">
        <v>286</v>
      </c>
      <c r="E387" s="848">
        <v>378.01</v>
      </c>
      <c r="H387" s="90"/>
    </row>
    <row r="388" spans="2:8">
      <c r="B388" s="847">
        <v>103115</v>
      </c>
      <c r="C388" s="847" t="s">
        <v>481</v>
      </c>
      <c r="D388" s="847" t="s">
        <v>286</v>
      </c>
      <c r="E388" s="848">
        <v>424.89</v>
      </c>
      <c r="H388" s="90"/>
    </row>
    <row r="389" spans="2:8">
      <c r="B389" s="847">
        <v>103116</v>
      </c>
      <c r="C389" s="847" t="s">
        <v>482</v>
      </c>
      <c r="D389" s="847" t="s">
        <v>286</v>
      </c>
      <c r="E389" s="848">
        <v>515.79</v>
      </c>
      <c r="G389" s="92"/>
      <c r="H389" s="93"/>
    </row>
    <row r="390" spans="2:8">
      <c r="B390" s="847">
        <v>103117</v>
      </c>
      <c r="C390" s="847" t="s">
        <v>483</v>
      </c>
      <c r="D390" s="847" t="s">
        <v>286</v>
      </c>
      <c r="E390" s="848">
        <v>562.66</v>
      </c>
      <c r="H390" s="90"/>
    </row>
    <row r="391" spans="2:8">
      <c r="B391" s="847">
        <v>103118</v>
      </c>
      <c r="C391" s="847" t="s">
        <v>484</v>
      </c>
      <c r="D391" s="847" t="s">
        <v>286</v>
      </c>
      <c r="E391" s="848">
        <v>653.57000000000005</v>
      </c>
      <c r="H391" s="90"/>
    </row>
    <row r="392" spans="2:8">
      <c r="B392" s="847">
        <v>103119</v>
      </c>
      <c r="C392" s="847" t="s">
        <v>485</v>
      </c>
      <c r="D392" s="847" t="s">
        <v>286</v>
      </c>
      <c r="E392" s="848">
        <v>700.44</v>
      </c>
      <c r="H392" s="90"/>
    </row>
    <row r="393" spans="2:8">
      <c r="B393" s="847">
        <v>103120</v>
      </c>
      <c r="C393" s="847" t="s">
        <v>486</v>
      </c>
      <c r="D393" s="847" t="s">
        <v>286</v>
      </c>
      <c r="E393" s="848">
        <v>838.22</v>
      </c>
      <c r="H393" s="90"/>
    </row>
    <row r="394" spans="2:8">
      <c r="B394" s="847">
        <v>103121</v>
      </c>
      <c r="C394" s="847" t="s">
        <v>487</v>
      </c>
      <c r="D394" s="847" t="s">
        <v>286</v>
      </c>
      <c r="E394" s="848">
        <v>64.239999999999995</v>
      </c>
      <c r="H394" s="90"/>
    </row>
    <row r="395" spans="2:8">
      <c r="B395" s="847">
        <v>103122</v>
      </c>
      <c r="C395" s="847" t="s">
        <v>488</v>
      </c>
      <c r="D395" s="847" t="s">
        <v>286</v>
      </c>
      <c r="E395" s="848">
        <v>78.290000000000006</v>
      </c>
      <c r="H395" s="90"/>
    </row>
    <row r="396" spans="2:8">
      <c r="B396" s="847">
        <v>103123</v>
      </c>
      <c r="C396" s="847" t="s">
        <v>489</v>
      </c>
      <c r="D396" s="847" t="s">
        <v>286</v>
      </c>
      <c r="E396" s="848">
        <v>113.46</v>
      </c>
      <c r="H396" s="90"/>
    </row>
    <row r="397" spans="2:8">
      <c r="B397" s="847">
        <v>103124</v>
      </c>
      <c r="C397" s="847" t="s">
        <v>490</v>
      </c>
      <c r="D397" s="847" t="s">
        <v>286</v>
      </c>
      <c r="E397" s="848">
        <v>148.59</v>
      </c>
      <c r="H397" s="90"/>
    </row>
    <row r="398" spans="2:8">
      <c r="B398" s="847">
        <v>103125</v>
      </c>
      <c r="C398" s="847" t="s">
        <v>491</v>
      </c>
      <c r="D398" s="847" t="s">
        <v>286</v>
      </c>
      <c r="E398" s="848">
        <v>249.81</v>
      </c>
      <c r="H398" s="90"/>
    </row>
    <row r="399" spans="2:8">
      <c r="B399" s="847">
        <v>103126</v>
      </c>
      <c r="C399" s="847" t="s">
        <v>492</v>
      </c>
      <c r="D399" s="847" t="s">
        <v>286</v>
      </c>
      <c r="E399" s="848">
        <v>284.95999999999998</v>
      </c>
      <c r="H399" s="90"/>
    </row>
    <row r="400" spans="2:8">
      <c r="B400" s="847">
        <v>103127</v>
      </c>
      <c r="C400" s="847" t="s">
        <v>493</v>
      </c>
      <c r="D400" s="847" t="s">
        <v>286</v>
      </c>
      <c r="E400" s="848">
        <v>386.17</v>
      </c>
      <c r="H400" s="90"/>
    </row>
    <row r="401" spans="2:8">
      <c r="B401" s="847">
        <v>103128</v>
      </c>
      <c r="C401" s="847" t="s">
        <v>494</v>
      </c>
      <c r="D401" s="847" t="s">
        <v>286</v>
      </c>
      <c r="E401" s="848">
        <v>421.32</v>
      </c>
      <c r="H401" s="90"/>
    </row>
    <row r="402" spans="2:8">
      <c r="B402" s="847">
        <v>103129</v>
      </c>
      <c r="C402" s="847" t="s">
        <v>495</v>
      </c>
      <c r="D402" s="847" t="s">
        <v>286</v>
      </c>
      <c r="E402" s="848">
        <v>522.53</v>
      </c>
      <c r="H402" s="90"/>
    </row>
    <row r="403" spans="2:8">
      <c r="B403" s="847">
        <v>103130</v>
      </c>
      <c r="C403" s="847" t="s">
        <v>496</v>
      </c>
      <c r="D403" s="847" t="s">
        <v>286</v>
      </c>
      <c r="E403" s="848">
        <v>557.66999999999996</v>
      </c>
      <c r="H403" s="90"/>
    </row>
    <row r="404" spans="2:8">
      <c r="B404" s="847">
        <v>103131</v>
      </c>
      <c r="C404" s="847" t="s">
        <v>497</v>
      </c>
      <c r="D404" s="847" t="s">
        <v>286</v>
      </c>
      <c r="E404" s="848">
        <v>627.97</v>
      </c>
      <c r="H404" s="90"/>
    </row>
    <row r="405" spans="2:8">
      <c r="B405" s="847">
        <v>103132</v>
      </c>
      <c r="C405" s="847" t="s">
        <v>498</v>
      </c>
      <c r="D405" s="847" t="s">
        <v>286</v>
      </c>
      <c r="E405" s="848">
        <v>764.33</v>
      </c>
      <c r="H405" s="90"/>
    </row>
    <row r="406" spans="2:8">
      <c r="B406" s="847">
        <v>103133</v>
      </c>
      <c r="C406" s="847" t="s">
        <v>499</v>
      </c>
      <c r="D406" s="847" t="s">
        <v>286</v>
      </c>
      <c r="E406" s="848">
        <v>834.65</v>
      </c>
      <c r="H406" s="90"/>
    </row>
    <row r="407" spans="2:8">
      <c r="B407" s="847">
        <v>103134</v>
      </c>
      <c r="C407" s="847" t="s">
        <v>500</v>
      </c>
      <c r="D407" s="847" t="s">
        <v>286</v>
      </c>
      <c r="E407" s="848">
        <v>971</v>
      </c>
      <c r="H407" s="90"/>
    </row>
    <row r="408" spans="2:8">
      <c r="B408" s="847">
        <v>103135</v>
      </c>
      <c r="C408" s="847" t="s">
        <v>501</v>
      </c>
      <c r="D408" s="847" t="s">
        <v>286</v>
      </c>
      <c r="E408" s="849">
        <v>1041.3</v>
      </c>
      <c r="H408" s="90"/>
    </row>
    <row r="409" spans="2:8">
      <c r="B409" s="847">
        <v>103136</v>
      </c>
      <c r="C409" s="847" t="s">
        <v>502</v>
      </c>
      <c r="D409" s="847" t="s">
        <v>286</v>
      </c>
      <c r="E409" s="849">
        <v>1247.97</v>
      </c>
      <c r="H409" s="90"/>
    </row>
    <row r="410" spans="2:8">
      <c r="B410" s="847">
        <v>103137</v>
      </c>
      <c r="C410" s="847" t="s">
        <v>503</v>
      </c>
      <c r="D410" s="847" t="s">
        <v>286</v>
      </c>
      <c r="E410" s="848">
        <v>33.89</v>
      </c>
      <c r="H410" s="90"/>
    </row>
    <row r="411" spans="2:8">
      <c r="B411" s="847">
        <v>103138</v>
      </c>
      <c r="C411" s="847" t="s">
        <v>504</v>
      </c>
      <c r="D411" s="847" t="s">
        <v>286</v>
      </c>
      <c r="E411" s="848">
        <v>38.58</v>
      </c>
      <c r="H411" s="90"/>
    </row>
    <row r="412" spans="2:8">
      <c r="B412" s="847">
        <v>103139</v>
      </c>
      <c r="C412" s="847" t="s">
        <v>505</v>
      </c>
      <c r="D412" s="847" t="s">
        <v>286</v>
      </c>
      <c r="E412" s="848">
        <v>50.31</v>
      </c>
      <c r="H412" s="90"/>
    </row>
    <row r="413" spans="2:8">
      <c r="B413" s="847">
        <v>103140</v>
      </c>
      <c r="C413" s="847" t="s">
        <v>506</v>
      </c>
      <c r="D413" s="847" t="s">
        <v>286</v>
      </c>
      <c r="E413" s="848">
        <v>62.02</v>
      </c>
      <c r="H413" s="90"/>
    </row>
    <row r="414" spans="2:8">
      <c r="B414" s="847">
        <v>103141</v>
      </c>
      <c r="C414" s="847" t="s">
        <v>507</v>
      </c>
      <c r="D414" s="847" t="s">
        <v>286</v>
      </c>
      <c r="E414" s="848">
        <v>95.76</v>
      </c>
      <c r="H414" s="90"/>
    </row>
    <row r="415" spans="2:8">
      <c r="B415" s="847">
        <v>103142</v>
      </c>
      <c r="C415" s="847" t="s">
        <v>508</v>
      </c>
      <c r="D415" s="847" t="s">
        <v>286</v>
      </c>
      <c r="E415" s="848">
        <v>107.47</v>
      </c>
      <c r="H415" s="90"/>
    </row>
    <row r="416" spans="2:8">
      <c r="B416" s="847">
        <v>103143</v>
      </c>
      <c r="C416" s="847" t="s">
        <v>509</v>
      </c>
      <c r="D416" s="847" t="s">
        <v>286</v>
      </c>
      <c r="E416" s="848">
        <v>141.22</v>
      </c>
      <c r="H416" s="90"/>
    </row>
    <row r="417" spans="2:8">
      <c r="B417" s="847">
        <v>103144</v>
      </c>
      <c r="C417" s="847" t="s">
        <v>510</v>
      </c>
      <c r="D417" s="847" t="s">
        <v>286</v>
      </c>
      <c r="E417" s="848">
        <v>152.91999999999999</v>
      </c>
      <c r="H417" s="90"/>
    </row>
    <row r="418" spans="2:8">
      <c r="B418" s="847">
        <v>103145</v>
      </c>
      <c r="C418" s="847" t="s">
        <v>511</v>
      </c>
      <c r="D418" s="847" t="s">
        <v>286</v>
      </c>
      <c r="E418" s="848">
        <v>186.66</v>
      </c>
      <c r="H418" s="90"/>
    </row>
    <row r="419" spans="2:8">
      <c r="B419" s="847">
        <v>103146</v>
      </c>
      <c r="C419" s="847" t="s">
        <v>512</v>
      </c>
      <c r="D419" s="847" t="s">
        <v>286</v>
      </c>
      <c r="E419" s="848">
        <v>198.37</v>
      </c>
      <c r="H419" s="90"/>
    </row>
    <row r="420" spans="2:8">
      <c r="B420" s="847">
        <v>103147</v>
      </c>
      <c r="C420" s="847" t="s">
        <v>513</v>
      </c>
      <c r="D420" s="847" t="s">
        <v>286</v>
      </c>
      <c r="E420" s="848">
        <v>221.81</v>
      </c>
      <c r="H420" s="90"/>
    </row>
    <row r="421" spans="2:8">
      <c r="B421" s="847">
        <v>103148</v>
      </c>
      <c r="C421" s="847" t="s">
        <v>514</v>
      </c>
      <c r="D421" s="847" t="s">
        <v>286</v>
      </c>
      <c r="E421" s="848">
        <v>267.25</v>
      </c>
      <c r="H421" s="90"/>
    </row>
    <row r="422" spans="2:8">
      <c r="B422" s="847">
        <v>103149</v>
      </c>
      <c r="C422" s="847" t="s">
        <v>515</v>
      </c>
      <c r="D422" s="847" t="s">
        <v>286</v>
      </c>
      <c r="E422" s="848">
        <v>290.69</v>
      </c>
      <c r="H422" s="90"/>
    </row>
    <row r="423" spans="2:8">
      <c r="B423" s="847">
        <v>103150</v>
      </c>
      <c r="C423" s="847" t="s">
        <v>516</v>
      </c>
      <c r="D423" s="847" t="s">
        <v>286</v>
      </c>
      <c r="E423" s="848">
        <v>336.1</v>
      </c>
      <c r="H423" s="90"/>
    </row>
    <row r="424" spans="2:8">
      <c r="B424" s="847">
        <v>103151</v>
      </c>
      <c r="C424" s="847" t="s">
        <v>517</v>
      </c>
      <c r="D424" s="847" t="s">
        <v>286</v>
      </c>
      <c r="E424" s="848">
        <v>359.59</v>
      </c>
      <c r="H424" s="90"/>
    </row>
    <row r="425" spans="2:8">
      <c r="B425" s="847">
        <v>103152</v>
      </c>
      <c r="C425" s="847" t="s">
        <v>518</v>
      </c>
      <c r="D425" s="847" t="s">
        <v>286</v>
      </c>
      <c r="E425" s="848">
        <v>428.48</v>
      </c>
      <c r="H425" s="90"/>
    </row>
    <row r="426" spans="2:8">
      <c r="B426" s="847">
        <v>103372</v>
      </c>
      <c r="C426" s="847" t="s">
        <v>519</v>
      </c>
      <c r="D426" s="847" t="s">
        <v>284</v>
      </c>
      <c r="E426" s="848">
        <v>5.28</v>
      </c>
      <c r="H426" s="90"/>
    </row>
    <row r="427" spans="2:8">
      <c r="B427" s="847">
        <v>103373</v>
      </c>
      <c r="C427" s="847" t="s">
        <v>520</v>
      </c>
      <c r="D427" s="847" t="s">
        <v>284</v>
      </c>
      <c r="E427" s="848">
        <v>10.37</v>
      </c>
      <c r="H427" s="90"/>
    </row>
    <row r="428" spans="2:8">
      <c r="B428" s="847">
        <v>103376</v>
      </c>
      <c r="C428" s="847" t="s">
        <v>521</v>
      </c>
      <c r="D428" s="847" t="s">
        <v>284</v>
      </c>
      <c r="E428" s="848">
        <v>124.08</v>
      </c>
      <c r="H428" s="90"/>
    </row>
    <row r="429" spans="2:8">
      <c r="B429" s="847">
        <v>103377</v>
      </c>
      <c r="C429" s="847" t="s">
        <v>522</v>
      </c>
      <c r="D429" s="847" t="s">
        <v>284</v>
      </c>
      <c r="E429" s="848">
        <v>265.64</v>
      </c>
      <c r="H429" s="90"/>
    </row>
    <row r="430" spans="2:8">
      <c r="B430" s="847">
        <v>103379</v>
      </c>
      <c r="C430" s="847" t="s">
        <v>523</v>
      </c>
      <c r="D430" s="847" t="s">
        <v>284</v>
      </c>
      <c r="E430" s="848">
        <v>413.65</v>
      </c>
      <c r="H430" s="90"/>
    </row>
    <row r="431" spans="2:8">
      <c r="B431" s="847">
        <v>103383</v>
      </c>
      <c r="C431" s="847" t="s">
        <v>524</v>
      </c>
      <c r="D431" s="847" t="s">
        <v>284</v>
      </c>
      <c r="E431" s="849">
        <v>1015.17</v>
      </c>
      <c r="H431" s="90"/>
    </row>
    <row r="432" spans="2:8">
      <c r="B432" s="847">
        <v>103385</v>
      </c>
      <c r="C432" s="847" t="s">
        <v>525</v>
      </c>
      <c r="D432" s="847" t="s">
        <v>284</v>
      </c>
      <c r="E432" s="849">
        <v>1636.93</v>
      </c>
      <c r="H432" s="90"/>
    </row>
    <row r="433" spans="2:8">
      <c r="B433" s="847">
        <v>103387</v>
      </c>
      <c r="C433" s="847" t="s">
        <v>526</v>
      </c>
      <c r="D433" s="847" t="s">
        <v>284</v>
      </c>
      <c r="E433" s="849">
        <v>2871.58</v>
      </c>
      <c r="H433" s="90"/>
    </row>
    <row r="434" spans="2:8">
      <c r="B434" s="847">
        <v>103389</v>
      </c>
      <c r="C434" s="847" t="s">
        <v>527</v>
      </c>
      <c r="D434" s="847" t="s">
        <v>284</v>
      </c>
      <c r="E434" s="849">
        <v>4270.49</v>
      </c>
      <c r="H434" s="90"/>
    </row>
    <row r="435" spans="2:8">
      <c r="B435" s="847">
        <v>103391</v>
      </c>
      <c r="C435" s="847" t="s">
        <v>528</v>
      </c>
      <c r="D435" s="847" t="s">
        <v>284</v>
      </c>
      <c r="E435" s="849">
        <v>2814.59</v>
      </c>
      <c r="H435" s="90"/>
    </row>
    <row r="436" spans="2:8">
      <c r="B436" s="847">
        <v>103392</v>
      </c>
      <c r="C436" s="847" t="s">
        <v>529</v>
      </c>
      <c r="D436" s="847" t="s">
        <v>284</v>
      </c>
      <c r="E436" s="849">
        <v>4599.25</v>
      </c>
      <c r="H436" s="90"/>
    </row>
    <row r="437" spans="2:8">
      <c r="B437" s="847">
        <v>103393</v>
      </c>
      <c r="C437" s="847" t="s">
        <v>530</v>
      </c>
      <c r="D437" s="847" t="s">
        <v>284</v>
      </c>
      <c r="E437" s="849">
        <v>5072.88</v>
      </c>
      <c r="H437" s="90"/>
    </row>
    <row r="438" spans="2:8">
      <c r="B438" s="847">
        <v>103397</v>
      </c>
      <c r="C438" s="847" t="s">
        <v>531</v>
      </c>
      <c r="D438" s="847" t="s">
        <v>286</v>
      </c>
      <c r="E438" s="848">
        <v>3.16</v>
      </c>
      <c r="H438" s="90"/>
    </row>
    <row r="439" spans="2:8">
      <c r="B439" s="847">
        <v>103398</v>
      </c>
      <c r="C439" s="847" t="s">
        <v>532</v>
      </c>
      <c r="D439" s="847" t="s">
        <v>286</v>
      </c>
      <c r="E439" s="848">
        <v>5.07</v>
      </c>
      <c r="H439" s="90"/>
    </row>
    <row r="440" spans="2:8">
      <c r="B440" s="847">
        <v>103399</v>
      </c>
      <c r="C440" s="847" t="s">
        <v>533</v>
      </c>
      <c r="D440" s="847" t="s">
        <v>286</v>
      </c>
      <c r="E440" s="848">
        <v>9.99</v>
      </c>
      <c r="H440" s="90"/>
    </row>
    <row r="441" spans="2:8">
      <c r="B441" s="847">
        <v>103400</v>
      </c>
      <c r="C441" s="847" t="s">
        <v>534</v>
      </c>
      <c r="D441" s="847" t="s">
        <v>286</v>
      </c>
      <c r="E441" s="848">
        <v>14.26</v>
      </c>
      <c r="H441" s="90"/>
    </row>
    <row r="442" spans="2:8">
      <c r="B442" s="847">
        <v>103401</v>
      </c>
      <c r="C442" s="847" t="s">
        <v>535</v>
      </c>
      <c r="D442" s="847" t="s">
        <v>286</v>
      </c>
      <c r="E442" s="848">
        <v>17.440000000000001</v>
      </c>
      <c r="H442" s="90"/>
    </row>
    <row r="443" spans="2:8">
      <c r="B443" s="847">
        <v>103402</v>
      </c>
      <c r="C443" s="847" t="s">
        <v>536</v>
      </c>
      <c r="D443" s="847" t="s">
        <v>286</v>
      </c>
      <c r="E443" s="848">
        <v>25.37</v>
      </c>
      <c r="H443" s="90"/>
    </row>
    <row r="444" spans="2:8">
      <c r="B444" s="847">
        <v>103403</v>
      </c>
      <c r="C444" s="847" t="s">
        <v>537</v>
      </c>
      <c r="D444" s="847" t="s">
        <v>286</v>
      </c>
      <c r="E444" s="848">
        <v>28.54</v>
      </c>
      <c r="H444" s="90"/>
    </row>
    <row r="445" spans="2:8">
      <c r="B445" s="847">
        <v>103404</v>
      </c>
      <c r="C445" s="847" t="s">
        <v>538</v>
      </c>
      <c r="D445" s="847" t="s">
        <v>286</v>
      </c>
      <c r="E445" s="848">
        <v>31.72</v>
      </c>
      <c r="H445" s="90"/>
    </row>
    <row r="446" spans="2:8">
      <c r="B446" s="847">
        <v>103405</v>
      </c>
      <c r="C446" s="847" t="s">
        <v>539</v>
      </c>
      <c r="D446" s="847" t="s">
        <v>286</v>
      </c>
      <c r="E446" s="848">
        <v>35.68</v>
      </c>
      <c r="H446" s="90"/>
    </row>
    <row r="447" spans="2:8">
      <c r="B447" s="847">
        <v>103406</v>
      </c>
      <c r="C447" s="847" t="s">
        <v>540</v>
      </c>
      <c r="D447" s="847" t="s">
        <v>286</v>
      </c>
      <c r="E447" s="848">
        <v>39.64</v>
      </c>
      <c r="H447" s="90"/>
    </row>
    <row r="448" spans="2:8">
      <c r="B448" s="847">
        <v>103407</v>
      </c>
      <c r="C448" s="847" t="s">
        <v>541</v>
      </c>
      <c r="D448" s="847" t="s">
        <v>286</v>
      </c>
      <c r="E448" s="848">
        <v>44.4</v>
      </c>
      <c r="H448" s="90"/>
    </row>
    <row r="449" spans="2:8">
      <c r="B449" s="847">
        <v>103408</v>
      </c>
      <c r="C449" s="847" t="s">
        <v>542</v>
      </c>
      <c r="D449" s="847" t="s">
        <v>286</v>
      </c>
      <c r="E449" s="848">
        <v>49.96</v>
      </c>
      <c r="H449" s="90"/>
    </row>
    <row r="450" spans="2:8">
      <c r="B450" s="847">
        <v>103409</v>
      </c>
      <c r="C450" s="847" t="s">
        <v>543</v>
      </c>
      <c r="D450" s="847" t="s">
        <v>286</v>
      </c>
      <c r="E450" s="848">
        <v>56.3</v>
      </c>
      <c r="H450" s="90"/>
    </row>
    <row r="451" spans="2:8">
      <c r="B451" s="847">
        <v>103410</v>
      </c>
      <c r="C451" s="847" t="s">
        <v>544</v>
      </c>
      <c r="D451" s="847" t="s">
        <v>286</v>
      </c>
      <c r="E451" s="848">
        <v>63.44</v>
      </c>
      <c r="H451" s="90"/>
    </row>
    <row r="452" spans="2:8">
      <c r="B452" s="847">
        <v>103411</v>
      </c>
      <c r="C452" s="847" t="s">
        <v>545</v>
      </c>
      <c r="D452" s="847" t="s">
        <v>286</v>
      </c>
      <c r="E452" s="848">
        <v>6.34</v>
      </c>
      <c r="H452" s="90"/>
    </row>
    <row r="453" spans="2:8">
      <c r="B453" s="847">
        <v>103412</v>
      </c>
      <c r="C453" s="847" t="s">
        <v>546</v>
      </c>
      <c r="D453" s="847" t="s">
        <v>286</v>
      </c>
      <c r="E453" s="848">
        <v>10.14</v>
      </c>
      <c r="H453" s="90"/>
    </row>
    <row r="454" spans="2:8">
      <c r="B454" s="847">
        <v>103413</v>
      </c>
      <c r="C454" s="847" t="s">
        <v>547</v>
      </c>
      <c r="D454" s="847" t="s">
        <v>286</v>
      </c>
      <c r="E454" s="848">
        <v>19.98</v>
      </c>
      <c r="H454" s="90"/>
    </row>
    <row r="455" spans="2:8">
      <c r="B455" s="847">
        <v>103414</v>
      </c>
      <c r="C455" s="847" t="s">
        <v>548</v>
      </c>
      <c r="D455" s="847" t="s">
        <v>286</v>
      </c>
      <c r="E455" s="848">
        <v>28.54</v>
      </c>
      <c r="H455" s="90"/>
    </row>
    <row r="456" spans="2:8">
      <c r="B456" s="847">
        <v>103415</v>
      </c>
      <c r="C456" s="847" t="s">
        <v>549</v>
      </c>
      <c r="D456" s="847" t="s">
        <v>286</v>
      </c>
      <c r="E456" s="848">
        <v>34.89</v>
      </c>
      <c r="H456" s="90"/>
    </row>
    <row r="457" spans="2:8">
      <c r="B457" s="847">
        <v>103416</v>
      </c>
      <c r="C457" s="847" t="s">
        <v>550</v>
      </c>
      <c r="D457" s="847" t="s">
        <v>286</v>
      </c>
      <c r="E457" s="848">
        <v>50.75</v>
      </c>
      <c r="H457" s="90"/>
    </row>
    <row r="458" spans="2:8">
      <c r="B458" s="847">
        <v>103417</v>
      </c>
      <c r="C458" s="847" t="s">
        <v>551</v>
      </c>
      <c r="D458" s="847" t="s">
        <v>286</v>
      </c>
      <c r="E458" s="848">
        <v>57.1</v>
      </c>
      <c r="H458" s="90"/>
    </row>
    <row r="459" spans="2:8">
      <c r="B459" s="847">
        <v>103418</v>
      </c>
      <c r="C459" s="847" t="s">
        <v>552</v>
      </c>
      <c r="D459" s="847" t="s">
        <v>286</v>
      </c>
      <c r="E459" s="848">
        <v>63.44</v>
      </c>
      <c r="H459" s="90"/>
    </row>
    <row r="460" spans="2:8">
      <c r="B460" s="847">
        <v>103419</v>
      </c>
      <c r="C460" s="847" t="s">
        <v>553</v>
      </c>
      <c r="D460" s="847" t="s">
        <v>286</v>
      </c>
      <c r="E460" s="848">
        <v>71.38</v>
      </c>
      <c r="H460" s="90"/>
    </row>
    <row r="461" spans="2:8">
      <c r="B461" s="847">
        <v>103420</v>
      </c>
      <c r="C461" s="847" t="s">
        <v>554</v>
      </c>
      <c r="D461" s="847" t="s">
        <v>286</v>
      </c>
      <c r="E461" s="848">
        <v>79.3</v>
      </c>
      <c r="H461" s="90"/>
    </row>
    <row r="462" spans="2:8">
      <c r="B462" s="847">
        <v>103421</v>
      </c>
      <c r="C462" s="847" t="s">
        <v>555</v>
      </c>
      <c r="D462" s="847" t="s">
        <v>286</v>
      </c>
      <c r="E462" s="848">
        <v>88.83</v>
      </c>
      <c r="H462" s="90"/>
    </row>
    <row r="463" spans="2:8">
      <c r="B463" s="847">
        <v>103422</v>
      </c>
      <c r="C463" s="847" t="s">
        <v>556</v>
      </c>
      <c r="D463" s="847" t="s">
        <v>286</v>
      </c>
      <c r="E463" s="848">
        <v>99.93</v>
      </c>
      <c r="H463" s="90"/>
    </row>
    <row r="464" spans="2:8">
      <c r="B464" s="847">
        <v>103423</v>
      </c>
      <c r="C464" s="847" t="s">
        <v>557</v>
      </c>
      <c r="D464" s="847" t="s">
        <v>286</v>
      </c>
      <c r="E464" s="848">
        <v>112.62</v>
      </c>
      <c r="H464" s="90"/>
    </row>
    <row r="465" spans="2:8">
      <c r="B465" s="847">
        <v>103424</v>
      </c>
      <c r="C465" s="847" t="s">
        <v>558</v>
      </c>
      <c r="D465" s="847" t="s">
        <v>286</v>
      </c>
      <c r="E465" s="848">
        <v>126.89</v>
      </c>
      <c r="H465" s="90"/>
    </row>
    <row r="466" spans="2:8">
      <c r="B466" s="847">
        <v>103425</v>
      </c>
      <c r="C466" s="847" t="s">
        <v>559</v>
      </c>
      <c r="D466" s="847" t="s">
        <v>286</v>
      </c>
      <c r="E466" s="848">
        <v>14.74</v>
      </c>
      <c r="H466" s="90"/>
    </row>
    <row r="467" spans="2:8">
      <c r="B467" s="847">
        <v>103426</v>
      </c>
      <c r="C467" s="847" t="s">
        <v>560</v>
      </c>
      <c r="D467" s="847" t="s">
        <v>286</v>
      </c>
      <c r="E467" s="848">
        <v>17.55</v>
      </c>
      <c r="H467" s="90"/>
    </row>
    <row r="468" spans="2:8">
      <c r="B468" s="847">
        <v>103427</v>
      </c>
      <c r="C468" s="847" t="s">
        <v>561</v>
      </c>
      <c r="D468" s="847" t="s">
        <v>286</v>
      </c>
      <c r="E468" s="848">
        <v>35.19</v>
      </c>
      <c r="H468" s="90"/>
    </row>
    <row r="469" spans="2:8">
      <c r="B469" s="847">
        <v>103428</v>
      </c>
      <c r="C469" s="847" t="s">
        <v>562</v>
      </c>
      <c r="D469" s="847" t="s">
        <v>286</v>
      </c>
      <c r="E469" s="848">
        <v>238.89</v>
      </c>
      <c r="H469" s="90"/>
    </row>
    <row r="470" spans="2:8">
      <c r="B470" s="847">
        <v>103429</v>
      </c>
      <c r="C470" s="847" t="s">
        <v>563</v>
      </c>
      <c r="D470" s="847" t="s">
        <v>286</v>
      </c>
      <c r="E470" s="849">
        <v>2683.26</v>
      </c>
      <c r="H470" s="90"/>
    </row>
    <row r="471" spans="2:8">
      <c r="B471" s="847">
        <v>103430</v>
      </c>
      <c r="C471" s="847" t="s">
        <v>564</v>
      </c>
      <c r="D471" s="847" t="s">
        <v>286</v>
      </c>
      <c r="E471" s="848">
        <v>31.89</v>
      </c>
      <c r="H471" s="90"/>
    </row>
    <row r="472" spans="2:8">
      <c r="B472" s="847">
        <v>103431</v>
      </c>
      <c r="C472" s="847" t="s">
        <v>565</v>
      </c>
      <c r="D472" s="847" t="s">
        <v>286</v>
      </c>
      <c r="E472" s="848">
        <v>55.77</v>
      </c>
      <c r="H472" s="90"/>
    </row>
    <row r="473" spans="2:8">
      <c r="B473" s="847">
        <v>103432</v>
      </c>
      <c r="C473" s="847" t="s">
        <v>566</v>
      </c>
      <c r="D473" s="847" t="s">
        <v>286</v>
      </c>
      <c r="E473" s="849">
        <v>1523.77</v>
      </c>
      <c r="H473" s="90"/>
    </row>
    <row r="474" spans="2:8">
      <c r="B474" s="847">
        <v>103433</v>
      </c>
      <c r="C474" s="847" t="s">
        <v>567</v>
      </c>
      <c r="D474" s="847" t="s">
        <v>286</v>
      </c>
      <c r="E474" s="848">
        <v>31.76</v>
      </c>
      <c r="H474" s="90"/>
    </row>
    <row r="475" spans="2:8">
      <c r="B475" s="847">
        <v>103434</v>
      </c>
      <c r="C475" s="847" t="s">
        <v>568</v>
      </c>
      <c r="D475" s="847" t="s">
        <v>286</v>
      </c>
      <c r="E475" s="848">
        <v>43.86</v>
      </c>
      <c r="H475" s="90"/>
    </row>
    <row r="476" spans="2:8">
      <c r="B476" s="847">
        <v>103435</v>
      </c>
      <c r="C476" s="847" t="s">
        <v>569</v>
      </c>
      <c r="D476" s="847" t="s">
        <v>286</v>
      </c>
      <c r="E476" s="848">
        <v>81.55</v>
      </c>
      <c r="H476" s="90"/>
    </row>
    <row r="477" spans="2:8">
      <c r="B477" s="847">
        <v>103436</v>
      </c>
      <c r="C477" s="847" t="s">
        <v>570</v>
      </c>
      <c r="D477" s="847" t="s">
        <v>286</v>
      </c>
      <c r="E477" s="849">
        <v>2159.58</v>
      </c>
      <c r="H477" s="90"/>
    </row>
    <row r="478" spans="2:8">
      <c r="B478" s="847">
        <v>103437</v>
      </c>
      <c r="C478" s="847" t="s">
        <v>571</v>
      </c>
      <c r="D478" s="847" t="s">
        <v>286</v>
      </c>
      <c r="E478" s="848">
        <v>169.27</v>
      </c>
      <c r="H478" s="90"/>
    </row>
    <row r="479" spans="2:8">
      <c r="B479" s="847">
        <v>103438</v>
      </c>
      <c r="C479" s="847" t="s">
        <v>572</v>
      </c>
      <c r="D479" s="847" t="s">
        <v>286</v>
      </c>
      <c r="E479" s="848">
        <v>169.27</v>
      </c>
      <c r="H479" s="90"/>
    </row>
    <row r="480" spans="2:8">
      <c r="B480" s="847">
        <v>103439</v>
      </c>
      <c r="C480" s="847" t="s">
        <v>573</v>
      </c>
      <c r="D480" s="847" t="s">
        <v>286</v>
      </c>
      <c r="E480" s="848">
        <v>199.8</v>
      </c>
      <c r="H480" s="90"/>
    </row>
    <row r="481" spans="2:8">
      <c r="B481" s="847">
        <v>103440</v>
      </c>
      <c r="C481" s="847" t="s">
        <v>574</v>
      </c>
      <c r="D481" s="847" t="s">
        <v>286</v>
      </c>
      <c r="E481" s="848">
        <v>379.52</v>
      </c>
      <c r="H481" s="90"/>
    </row>
    <row r="482" spans="2:8">
      <c r="B482" s="847">
        <v>103441</v>
      </c>
      <c r="C482" s="847" t="s">
        <v>575</v>
      </c>
      <c r="D482" s="847" t="s">
        <v>286</v>
      </c>
      <c r="E482" s="848">
        <v>384.46</v>
      </c>
      <c r="H482" s="90"/>
    </row>
    <row r="483" spans="2:8">
      <c r="B483" s="847">
        <v>103442</v>
      </c>
      <c r="C483" s="847" t="s">
        <v>576</v>
      </c>
      <c r="D483" s="847" t="s">
        <v>286</v>
      </c>
      <c r="E483" s="848">
        <v>503.77</v>
      </c>
      <c r="H483" s="90"/>
    </row>
    <row r="484" spans="2:8">
      <c r="B484" s="847">
        <v>98441</v>
      </c>
      <c r="C484" s="847" t="s">
        <v>23104</v>
      </c>
      <c r="D484" s="847" t="s">
        <v>279</v>
      </c>
      <c r="E484" s="848">
        <v>112.8</v>
      </c>
      <c r="H484" s="90"/>
    </row>
    <row r="485" spans="2:8">
      <c r="B485" s="847">
        <v>98443</v>
      </c>
      <c r="C485" s="847" t="s">
        <v>23105</v>
      </c>
      <c r="D485" s="847" t="s">
        <v>279</v>
      </c>
      <c r="E485" s="848">
        <v>93.29</v>
      </c>
      <c r="H485" s="90"/>
    </row>
    <row r="486" spans="2:8">
      <c r="B486" s="847">
        <v>98445</v>
      </c>
      <c r="C486" s="847" t="s">
        <v>23106</v>
      </c>
      <c r="D486" s="847" t="s">
        <v>279</v>
      </c>
      <c r="E486" s="848">
        <v>130.13</v>
      </c>
      <c r="H486" s="90"/>
    </row>
    <row r="487" spans="2:8">
      <c r="B487" s="847">
        <v>98446</v>
      </c>
      <c r="C487" s="847" t="s">
        <v>23107</v>
      </c>
      <c r="D487" s="847" t="s">
        <v>279</v>
      </c>
      <c r="E487" s="848">
        <v>161.12</v>
      </c>
      <c r="H487" s="90"/>
    </row>
    <row r="488" spans="2:8">
      <c r="B488" s="847">
        <v>98447</v>
      </c>
      <c r="C488" s="847" t="s">
        <v>23108</v>
      </c>
      <c r="D488" s="847" t="s">
        <v>279</v>
      </c>
      <c r="E488" s="848">
        <v>107.55</v>
      </c>
      <c r="H488" s="90"/>
    </row>
    <row r="489" spans="2:8">
      <c r="B489" s="847">
        <v>98448</v>
      </c>
      <c r="C489" s="847" t="s">
        <v>23109</v>
      </c>
      <c r="D489" s="847" t="s">
        <v>279</v>
      </c>
      <c r="E489" s="848">
        <v>133.38</v>
      </c>
      <c r="H489" s="90"/>
    </row>
    <row r="490" spans="2:8">
      <c r="B490" s="847">
        <v>98449</v>
      </c>
      <c r="C490" s="847" t="s">
        <v>23110</v>
      </c>
      <c r="D490" s="847" t="s">
        <v>279</v>
      </c>
      <c r="E490" s="848">
        <v>165.58</v>
      </c>
      <c r="H490" s="90"/>
    </row>
    <row r="491" spans="2:8">
      <c r="B491" s="847">
        <v>98451</v>
      </c>
      <c r="C491" s="847" t="s">
        <v>23111</v>
      </c>
      <c r="D491" s="847" t="s">
        <v>279</v>
      </c>
      <c r="E491" s="848">
        <v>143.54</v>
      </c>
      <c r="H491" s="90"/>
    </row>
    <row r="492" spans="2:8">
      <c r="B492" s="847">
        <v>98453</v>
      </c>
      <c r="C492" s="847" t="s">
        <v>23112</v>
      </c>
      <c r="D492" s="847" t="s">
        <v>279</v>
      </c>
      <c r="E492" s="848">
        <v>186.57</v>
      </c>
      <c r="H492" s="90"/>
    </row>
    <row r="493" spans="2:8">
      <c r="B493" s="847">
        <v>98454</v>
      </c>
      <c r="C493" s="847" t="s">
        <v>23113</v>
      </c>
      <c r="D493" s="847" t="s">
        <v>279</v>
      </c>
      <c r="E493" s="848">
        <v>224.53</v>
      </c>
      <c r="H493" s="90"/>
    </row>
    <row r="494" spans="2:8">
      <c r="B494" s="847">
        <v>98455</v>
      </c>
      <c r="C494" s="847" t="s">
        <v>23114</v>
      </c>
      <c r="D494" s="847" t="s">
        <v>279</v>
      </c>
      <c r="E494" s="848">
        <v>160.74</v>
      </c>
      <c r="H494" s="90"/>
    </row>
    <row r="495" spans="2:8">
      <c r="B495" s="847">
        <v>98456</v>
      </c>
      <c r="C495" s="847" t="s">
        <v>23115</v>
      </c>
      <c r="D495" s="847" t="s">
        <v>279</v>
      </c>
      <c r="E495" s="848">
        <v>193.92</v>
      </c>
      <c r="H495" s="90"/>
    </row>
    <row r="496" spans="2:8">
      <c r="B496" s="847">
        <v>98458</v>
      </c>
      <c r="C496" s="847" t="s">
        <v>23116</v>
      </c>
      <c r="D496" s="847" t="s">
        <v>279</v>
      </c>
      <c r="E496" s="848">
        <v>114.65</v>
      </c>
      <c r="H496" s="90"/>
    </row>
    <row r="497" spans="2:8">
      <c r="B497" s="847">
        <v>98459</v>
      </c>
      <c r="C497" s="847" t="s">
        <v>23117</v>
      </c>
      <c r="D497" s="847" t="s">
        <v>279</v>
      </c>
      <c r="E497" s="848">
        <v>87.79</v>
      </c>
      <c r="H497" s="90"/>
    </row>
    <row r="498" spans="2:8">
      <c r="B498" s="847">
        <v>98460</v>
      </c>
      <c r="C498" s="847" t="s">
        <v>23118</v>
      </c>
      <c r="D498" s="847" t="s">
        <v>279</v>
      </c>
      <c r="E498" s="848">
        <v>80.22</v>
      </c>
      <c r="H498" s="90"/>
    </row>
    <row r="499" spans="2:8">
      <c r="B499" s="847">
        <v>98461</v>
      </c>
      <c r="C499" s="847" t="s">
        <v>23119</v>
      </c>
      <c r="D499" s="847" t="s">
        <v>286</v>
      </c>
      <c r="E499" s="849">
        <v>6889.83</v>
      </c>
      <c r="H499" s="90"/>
    </row>
    <row r="500" spans="2:8">
      <c r="B500" s="847">
        <v>98462</v>
      </c>
      <c r="C500" s="847" t="s">
        <v>23120</v>
      </c>
      <c r="D500" s="847" t="s">
        <v>286</v>
      </c>
      <c r="E500" s="849">
        <v>11682.27</v>
      </c>
      <c r="H500" s="90"/>
    </row>
    <row r="501" spans="2:8">
      <c r="B501" s="847">
        <v>105113</v>
      </c>
      <c r="C501" s="847" t="s">
        <v>23121</v>
      </c>
      <c r="D501" s="847" t="s">
        <v>286</v>
      </c>
      <c r="E501" s="849">
        <v>9087.39</v>
      </c>
      <c r="H501" s="90"/>
    </row>
    <row r="502" spans="2:8">
      <c r="B502" s="847">
        <v>105114</v>
      </c>
      <c r="C502" s="847" t="s">
        <v>23122</v>
      </c>
      <c r="D502" s="847" t="s">
        <v>280</v>
      </c>
      <c r="E502" s="849">
        <v>1829.75</v>
      </c>
      <c r="H502" s="90"/>
    </row>
    <row r="503" spans="2:8">
      <c r="B503" s="847">
        <v>105115</v>
      </c>
      <c r="C503" s="847" t="s">
        <v>23123</v>
      </c>
      <c r="D503" s="847" t="s">
        <v>286</v>
      </c>
      <c r="E503" s="848">
        <v>124.51</v>
      </c>
      <c r="H503" s="90"/>
    </row>
    <row r="504" spans="2:8">
      <c r="B504" s="847">
        <v>105116</v>
      </c>
      <c r="C504" s="847" t="s">
        <v>23124</v>
      </c>
      <c r="D504" s="847" t="s">
        <v>286</v>
      </c>
      <c r="E504" s="848">
        <v>10.64</v>
      </c>
      <c r="H504" s="90"/>
    </row>
    <row r="505" spans="2:8">
      <c r="B505" s="847">
        <v>105126</v>
      </c>
      <c r="C505" s="847" t="s">
        <v>23125</v>
      </c>
      <c r="D505" s="847" t="s">
        <v>284</v>
      </c>
      <c r="E505" s="848">
        <v>34.29</v>
      </c>
      <c r="H505" s="90"/>
    </row>
    <row r="506" spans="2:8">
      <c r="B506" s="847">
        <v>105127</v>
      </c>
      <c r="C506" s="847" t="s">
        <v>23126</v>
      </c>
      <c r="D506" s="847" t="s">
        <v>284</v>
      </c>
      <c r="E506" s="848">
        <v>31.11</v>
      </c>
      <c r="H506" s="90"/>
    </row>
    <row r="507" spans="2:8">
      <c r="B507" s="847">
        <v>105128</v>
      </c>
      <c r="C507" s="847" t="s">
        <v>23127</v>
      </c>
      <c r="D507" s="847" t="s">
        <v>284</v>
      </c>
      <c r="E507" s="848">
        <v>99.33</v>
      </c>
      <c r="H507" s="90"/>
    </row>
    <row r="508" spans="2:8">
      <c r="B508" s="847">
        <v>105130</v>
      </c>
      <c r="C508" s="847" t="s">
        <v>23128</v>
      </c>
      <c r="D508" s="847" t="s">
        <v>284</v>
      </c>
      <c r="E508" s="848">
        <v>30.29</v>
      </c>
      <c r="H508" s="90"/>
    </row>
    <row r="509" spans="2:8">
      <c r="B509" s="847">
        <v>5631</v>
      </c>
      <c r="C509" s="847" t="s">
        <v>577</v>
      </c>
      <c r="D509" s="847" t="s">
        <v>293</v>
      </c>
      <c r="E509" s="848">
        <v>203.51</v>
      </c>
      <c r="H509" s="90"/>
    </row>
    <row r="510" spans="2:8">
      <c r="B510" s="847">
        <v>5678</v>
      </c>
      <c r="C510" s="847" t="s">
        <v>578</v>
      </c>
      <c r="D510" s="847" t="s">
        <v>293</v>
      </c>
      <c r="E510" s="848">
        <v>135.36000000000001</v>
      </c>
      <c r="H510" s="90"/>
    </row>
    <row r="511" spans="2:8">
      <c r="B511" s="847">
        <v>5680</v>
      </c>
      <c r="C511" s="847" t="s">
        <v>579</v>
      </c>
      <c r="D511" s="847" t="s">
        <v>293</v>
      </c>
      <c r="E511" s="848">
        <v>123.5</v>
      </c>
      <c r="H511" s="90"/>
    </row>
    <row r="512" spans="2:8">
      <c r="B512" s="847">
        <v>5684</v>
      </c>
      <c r="C512" s="847" t="s">
        <v>580</v>
      </c>
      <c r="D512" s="847" t="s">
        <v>293</v>
      </c>
      <c r="E512" s="848">
        <v>158.97999999999999</v>
      </c>
      <c r="H512" s="90"/>
    </row>
    <row r="513" spans="2:8">
      <c r="B513" s="847">
        <v>5689</v>
      </c>
      <c r="C513" s="847" t="s">
        <v>581</v>
      </c>
      <c r="D513" s="847" t="s">
        <v>293</v>
      </c>
      <c r="E513" s="848">
        <v>6.48</v>
      </c>
      <c r="H513" s="90"/>
    </row>
    <row r="514" spans="2:8">
      <c r="B514" s="847">
        <v>5795</v>
      </c>
      <c r="C514" s="847" t="s">
        <v>582</v>
      </c>
      <c r="D514" s="847" t="s">
        <v>293</v>
      </c>
      <c r="E514" s="848">
        <v>23.61</v>
      </c>
      <c r="H514" s="90"/>
    </row>
    <row r="515" spans="2:8">
      <c r="B515" s="847">
        <v>5811</v>
      </c>
      <c r="C515" s="847" t="s">
        <v>583</v>
      </c>
      <c r="D515" s="847" t="s">
        <v>293</v>
      </c>
      <c r="E515" s="848">
        <v>208</v>
      </c>
      <c r="H515" s="90"/>
    </row>
    <row r="516" spans="2:8">
      <c r="B516" s="847">
        <v>5823</v>
      </c>
      <c r="C516" s="847" t="s">
        <v>584</v>
      </c>
      <c r="D516" s="847" t="s">
        <v>293</v>
      </c>
      <c r="E516" s="848">
        <v>212.55</v>
      </c>
      <c r="H516" s="90"/>
    </row>
    <row r="517" spans="2:8">
      <c r="B517" s="847">
        <v>5824</v>
      </c>
      <c r="C517" s="847" t="s">
        <v>585</v>
      </c>
      <c r="D517" s="847" t="s">
        <v>293</v>
      </c>
      <c r="E517" s="848">
        <v>219.7</v>
      </c>
      <c r="H517" s="90"/>
    </row>
    <row r="518" spans="2:8">
      <c r="B518" s="847">
        <v>5835</v>
      </c>
      <c r="C518" s="847" t="s">
        <v>586</v>
      </c>
      <c r="D518" s="847" t="s">
        <v>293</v>
      </c>
      <c r="E518" s="848">
        <v>361.34</v>
      </c>
      <c r="H518" s="90"/>
    </row>
    <row r="519" spans="2:8">
      <c r="B519" s="847">
        <v>5839</v>
      </c>
      <c r="C519" s="847" t="s">
        <v>587</v>
      </c>
      <c r="D519" s="847" t="s">
        <v>293</v>
      </c>
      <c r="E519" s="848">
        <v>9.56</v>
      </c>
      <c r="H519" s="90"/>
    </row>
    <row r="520" spans="2:8">
      <c r="B520" s="847">
        <v>5843</v>
      </c>
      <c r="C520" s="847" t="s">
        <v>588</v>
      </c>
      <c r="D520" s="847" t="s">
        <v>293</v>
      </c>
      <c r="E520" s="848">
        <v>163.08000000000001</v>
      </c>
      <c r="H520" s="90"/>
    </row>
    <row r="521" spans="2:8">
      <c r="B521" s="847">
        <v>5847</v>
      </c>
      <c r="C521" s="847" t="s">
        <v>589</v>
      </c>
      <c r="D521" s="847" t="s">
        <v>293</v>
      </c>
      <c r="E521" s="848">
        <v>255.56</v>
      </c>
      <c r="H521" s="90"/>
    </row>
    <row r="522" spans="2:8">
      <c r="B522" s="847">
        <v>5851</v>
      </c>
      <c r="C522" s="847" t="s">
        <v>590</v>
      </c>
      <c r="D522" s="847" t="s">
        <v>293</v>
      </c>
      <c r="E522" s="848">
        <v>243.68</v>
      </c>
      <c r="H522" s="90"/>
    </row>
    <row r="523" spans="2:8">
      <c r="B523" s="847">
        <v>5855</v>
      </c>
      <c r="C523" s="847" t="s">
        <v>591</v>
      </c>
      <c r="D523" s="847" t="s">
        <v>293</v>
      </c>
      <c r="E523" s="848">
        <v>657.33</v>
      </c>
      <c r="H523" s="90"/>
    </row>
    <row r="524" spans="2:8">
      <c r="B524" s="847">
        <v>5863</v>
      </c>
      <c r="C524" s="847" t="s">
        <v>592</v>
      </c>
      <c r="D524" s="847" t="s">
        <v>293</v>
      </c>
      <c r="E524" s="848">
        <v>24.11</v>
      </c>
      <c r="H524" s="90"/>
    </row>
    <row r="525" spans="2:8">
      <c r="B525" s="847">
        <v>5867</v>
      </c>
      <c r="C525" s="847" t="s">
        <v>593</v>
      </c>
      <c r="D525" s="847" t="s">
        <v>293</v>
      </c>
      <c r="E525" s="848">
        <v>160.69999999999999</v>
      </c>
      <c r="H525" s="90"/>
    </row>
    <row r="526" spans="2:8">
      <c r="B526" s="847">
        <v>5875</v>
      </c>
      <c r="C526" s="847" t="s">
        <v>594</v>
      </c>
      <c r="D526" s="847" t="s">
        <v>293</v>
      </c>
      <c r="E526" s="848">
        <v>123.87</v>
      </c>
      <c r="H526" s="90"/>
    </row>
    <row r="527" spans="2:8">
      <c r="B527" s="847">
        <v>5879</v>
      </c>
      <c r="C527" s="847" t="s">
        <v>595</v>
      </c>
      <c r="D527" s="847" t="s">
        <v>293</v>
      </c>
      <c r="E527" s="848">
        <v>142.51</v>
      </c>
      <c r="H527" s="90"/>
    </row>
    <row r="528" spans="2:8">
      <c r="B528" s="847">
        <v>5882</v>
      </c>
      <c r="C528" s="847" t="s">
        <v>596</v>
      </c>
      <c r="D528" s="847" t="s">
        <v>293</v>
      </c>
      <c r="E528" s="848">
        <v>123.23</v>
      </c>
      <c r="H528" s="90"/>
    </row>
    <row r="529" spans="2:8">
      <c r="B529" s="847">
        <v>5890</v>
      </c>
      <c r="C529" s="847" t="s">
        <v>597</v>
      </c>
      <c r="D529" s="847" t="s">
        <v>293</v>
      </c>
      <c r="E529" s="848">
        <v>206.7</v>
      </c>
      <c r="H529" s="90"/>
    </row>
    <row r="530" spans="2:8">
      <c r="B530" s="847">
        <v>5894</v>
      </c>
      <c r="C530" s="847" t="s">
        <v>598</v>
      </c>
      <c r="D530" s="847" t="s">
        <v>293</v>
      </c>
      <c r="E530" s="848">
        <v>215.15</v>
      </c>
      <c r="H530" s="90"/>
    </row>
    <row r="531" spans="2:8">
      <c r="B531" s="847">
        <v>5901</v>
      </c>
      <c r="C531" s="847" t="s">
        <v>599</v>
      </c>
      <c r="D531" s="847" t="s">
        <v>293</v>
      </c>
      <c r="E531" s="848">
        <v>321.81</v>
      </c>
      <c r="H531" s="90"/>
    </row>
    <row r="532" spans="2:8">
      <c r="B532" s="847">
        <v>5909</v>
      </c>
      <c r="C532" s="847" t="s">
        <v>600</v>
      </c>
      <c r="D532" s="847" t="s">
        <v>293</v>
      </c>
      <c r="E532" s="848">
        <v>33.08</v>
      </c>
      <c r="H532" s="90"/>
    </row>
    <row r="533" spans="2:8">
      <c r="B533" s="847">
        <v>5921</v>
      </c>
      <c r="C533" s="847" t="s">
        <v>601</v>
      </c>
      <c r="D533" s="847" t="s">
        <v>293</v>
      </c>
      <c r="E533" s="848">
        <v>5.07</v>
      </c>
      <c r="H533" s="90"/>
    </row>
    <row r="534" spans="2:8">
      <c r="B534" s="847">
        <v>5928</v>
      </c>
      <c r="C534" s="847" t="s">
        <v>602</v>
      </c>
      <c r="D534" s="847" t="s">
        <v>293</v>
      </c>
      <c r="E534" s="848">
        <v>281.88</v>
      </c>
      <c r="H534" s="90"/>
    </row>
    <row r="535" spans="2:8">
      <c r="B535" s="847">
        <v>5932</v>
      </c>
      <c r="C535" s="847" t="s">
        <v>603</v>
      </c>
      <c r="D535" s="847" t="s">
        <v>293</v>
      </c>
      <c r="E535" s="848">
        <v>243.8</v>
      </c>
      <c r="H535" s="90"/>
    </row>
    <row r="536" spans="2:8">
      <c r="B536" s="847">
        <v>5940</v>
      </c>
      <c r="C536" s="847" t="s">
        <v>604</v>
      </c>
      <c r="D536" s="847" t="s">
        <v>293</v>
      </c>
      <c r="E536" s="848">
        <v>172.28</v>
      </c>
      <c r="H536" s="90"/>
    </row>
    <row r="537" spans="2:8">
      <c r="B537" s="847">
        <v>5944</v>
      </c>
      <c r="C537" s="847" t="s">
        <v>605</v>
      </c>
      <c r="D537" s="847" t="s">
        <v>293</v>
      </c>
      <c r="E537" s="848">
        <v>212.22</v>
      </c>
      <c r="H537" s="90"/>
    </row>
    <row r="538" spans="2:8">
      <c r="B538" s="847">
        <v>5953</v>
      </c>
      <c r="C538" s="847" t="s">
        <v>606</v>
      </c>
      <c r="D538" s="847" t="s">
        <v>293</v>
      </c>
      <c r="E538" s="848">
        <v>61.09</v>
      </c>
      <c r="H538" s="90"/>
    </row>
    <row r="539" spans="2:8">
      <c r="B539" s="847">
        <v>6259</v>
      </c>
      <c r="C539" s="847" t="s">
        <v>607</v>
      </c>
      <c r="D539" s="847" t="s">
        <v>293</v>
      </c>
      <c r="E539" s="848">
        <v>259.70999999999998</v>
      </c>
      <c r="H539" s="90"/>
    </row>
    <row r="540" spans="2:8">
      <c r="B540" s="847">
        <v>6879</v>
      </c>
      <c r="C540" s="847" t="s">
        <v>608</v>
      </c>
      <c r="D540" s="847" t="s">
        <v>293</v>
      </c>
      <c r="E540" s="848">
        <v>211.35</v>
      </c>
      <c r="H540" s="90"/>
    </row>
    <row r="541" spans="2:8">
      <c r="B541" s="847">
        <v>7030</v>
      </c>
      <c r="C541" s="847" t="s">
        <v>609</v>
      </c>
      <c r="D541" s="847" t="s">
        <v>293</v>
      </c>
      <c r="E541" s="848">
        <v>271.66000000000003</v>
      </c>
      <c r="H541" s="90"/>
    </row>
    <row r="542" spans="2:8">
      <c r="B542" s="847">
        <v>7042</v>
      </c>
      <c r="C542" s="847" t="s">
        <v>610</v>
      </c>
      <c r="D542" s="847" t="s">
        <v>293</v>
      </c>
      <c r="E542" s="848">
        <v>25.01</v>
      </c>
      <c r="H542" s="90"/>
    </row>
    <row r="543" spans="2:8">
      <c r="B543" s="847">
        <v>7049</v>
      </c>
      <c r="C543" s="847" t="s">
        <v>611</v>
      </c>
      <c r="D543" s="847" t="s">
        <v>293</v>
      </c>
      <c r="E543" s="848">
        <v>222.47</v>
      </c>
      <c r="H543" s="90"/>
    </row>
    <row r="544" spans="2:8">
      <c r="B544" s="847">
        <v>67826</v>
      </c>
      <c r="C544" s="847" t="s">
        <v>612</v>
      </c>
      <c r="D544" s="847" t="s">
        <v>293</v>
      </c>
      <c r="E544" s="848">
        <v>190.53</v>
      </c>
      <c r="H544" s="90"/>
    </row>
    <row r="545" spans="2:8">
      <c r="B545" s="847">
        <v>73417</v>
      </c>
      <c r="C545" s="847" t="s">
        <v>613</v>
      </c>
      <c r="D545" s="847" t="s">
        <v>293</v>
      </c>
      <c r="E545" s="848">
        <v>193.93</v>
      </c>
      <c r="H545" s="90"/>
    </row>
    <row r="546" spans="2:8">
      <c r="B546" s="847">
        <v>73436</v>
      </c>
      <c r="C546" s="847" t="s">
        <v>614</v>
      </c>
      <c r="D546" s="847" t="s">
        <v>293</v>
      </c>
      <c r="E546" s="848">
        <v>162.21</v>
      </c>
      <c r="H546" s="90"/>
    </row>
    <row r="547" spans="2:8">
      <c r="B547" s="847">
        <v>73467</v>
      </c>
      <c r="C547" s="847" t="s">
        <v>615</v>
      </c>
      <c r="D547" s="847" t="s">
        <v>293</v>
      </c>
      <c r="E547" s="848">
        <v>252.21</v>
      </c>
      <c r="H547" s="90"/>
    </row>
    <row r="548" spans="2:8">
      <c r="B548" s="847">
        <v>73536</v>
      </c>
      <c r="C548" s="847" t="s">
        <v>616</v>
      </c>
      <c r="D548" s="847" t="s">
        <v>293</v>
      </c>
      <c r="E548" s="848">
        <v>21.16</v>
      </c>
      <c r="H548" s="90"/>
    </row>
    <row r="549" spans="2:8">
      <c r="B549" s="847">
        <v>83362</v>
      </c>
      <c r="C549" s="847" t="s">
        <v>617</v>
      </c>
      <c r="D549" s="847" t="s">
        <v>293</v>
      </c>
      <c r="E549" s="848">
        <v>278.82</v>
      </c>
      <c r="H549" s="90"/>
    </row>
    <row r="550" spans="2:8">
      <c r="B550" s="847">
        <v>83765</v>
      </c>
      <c r="C550" s="847" t="s">
        <v>618</v>
      </c>
      <c r="D550" s="847" t="s">
        <v>293</v>
      </c>
      <c r="E550" s="848">
        <v>98.57</v>
      </c>
      <c r="H550" s="90"/>
    </row>
    <row r="551" spans="2:8">
      <c r="B551" s="847">
        <v>87445</v>
      </c>
      <c r="C551" s="847" t="s">
        <v>619</v>
      </c>
      <c r="D551" s="847" t="s">
        <v>293</v>
      </c>
      <c r="E551" s="848">
        <v>5.31</v>
      </c>
      <c r="H551" s="90"/>
    </row>
    <row r="552" spans="2:8">
      <c r="B552" s="847">
        <v>88386</v>
      </c>
      <c r="C552" s="847" t="s">
        <v>620</v>
      </c>
      <c r="D552" s="847" t="s">
        <v>293</v>
      </c>
      <c r="E552" s="848">
        <v>5.05</v>
      </c>
      <c r="H552" s="90"/>
    </row>
    <row r="553" spans="2:8">
      <c r="B553" s="847">
        <v>88393</v>
      </c>
      <c r="C553" s="847" t="s">
        <v>621</v>
      </c>
      <c r="D553" s="847" t="s">
        <v>293</v>
      </c>
      <c r="E553" s="848">
        <v>6.99</v>
      </c>
      <c r="H553" s="90"/>
    </row>
    <row r="554" spans="2:8">
      <c r="B554" s="847">
        <v>88399</v>
      </c>
      <c r="C554" s="847" t="s">
        <v>622</v>
      </c>
      <c r="D554" s="847" t="s">
        <v>293</v>
      </c>
      <c r="E554" s="848">
        <v>3.67</v>
      </c>
      <c r="H554" s="90"/>
    </row>
    <row r="555" spans="2:8">
      <c r="B555" s="847">
        <v>88418</v>
      </c>
      <c r="C555" s="847" t="s">
        <v>623</v>
      </c>
      <c r="D555" s="847" t="s">
        <v>293</v>
      </c>
      <c r="E555" s="848">
        <v>13.74</v>
      </c>
      <c r="H555" s="90"/>
    </row>
    <row r="556" spans="2:8">
      <c r="B556" s="847">
        <v>88433</v>
      </c>
      <c r="C556" s="847" t="s">
        <v>624</v>
      </c>
      <c r="D556" s="847" t="s">
        <v>293</v>
      </c>
      <c r="E556" s="848">
        <v>17.850000000000001</v>
      </c>
      <c r="H556" s="90"/>
    </row>
    <row r="557" spans="2:8">
      <c r="B557" s="847">
        <v>88830</v>
      </c>
      <c r="C557" s="847" t="s">
        <v>625</v>
      </c>
      <c r="D557" s="847" t="s">
        <v>293</v>
      </c>
      <c r="E557" s="848">
        <v>1.97</v>
      </c>
      <c r="H557" s="90"/>
    </row>
    <row r="558" spans="2:8">
      <c r="B558" s="847">
        <v>88843</v>
      </c>
      <c r="C558" s="847" t="s">
        <v>626</v>
      </c>
      <c r="D558" s="847" t="s">
        <v>293</v>
      </c>
      <c r="E558" s="848">
        <v>203.39</v>
      </c>
      <c r="H558" s="90"/>
    </row>
    <row r="559" spans="2:8">
      <c r="B559" s="847">
        <v>88907</v>
      </c>
      <c r="C559" s="847" t="s">
        <v>627</v>
      </c>
      <c r="D559" s="847" t="s">
        <v>293</v>
      </c>
      <c r="E559" s="848">
        <v>242.15</v>
      </c>
      <c r="H559" s="90"/>
    </row>
    <row r="560" spans="2:8">
      <c r="B560" s="847">
        <v>89021</v>
      </c>
      <c r="C560" s="847" t="s">
        <v>23129</v>
      </c>
      <c r="D560" s="847" t="s">
        <v>293</v>
      </c>
      <c r="E560" s="848">
        <v>2.57</v>
      </c>
      <c r="H560" s="90"/>
    </row>
    <row r="561" spans="2:8">
      <c r="B561" s="847">
        <v>89028</v>
      </c>
      <c r="C561" s="847" t="s">
        <v>628</v>
      </c>
      <c r="D561" s="847" t="s">
        <v>293</v>
      </c>
      <c r="E561" s="848">
        <v>182.84</v>
      </c>
      <c r="H561" s="90"/>
    </row>
    <row r="562" spans="2:8">
      <c r="B562" s="847">
        <v>89032</v>
      </c>
      <c r="C562" s="847" t="s">
        <v>629</v>
      </c>
      <c r="D562" s="847" t="s">
        <v>293</v>
      </c>
      <c r="E562" s="848">
        <v>182.93</v>
      </c>
      <c r="H562" s="90"/>
    </row>
    <row r="563" spans="2:8">
      <c r="B563" s="847">
        <v>89035</v>
      </c>
      <c r="C563" s="847" t="s">
        <v>630</v>
      </c>
      <c r="D563" s="847" t="s">
        <v>293</v>
      </c>
      <c r="E563" s="848">
        <v>121.76</v>
      </c>
      <c r="H563" s="90"/>
    </row>
    <row r="564" spans="2:8">
      <c r="B564" s="847">
        <v>89225</v>
      </c>
      <c r="C564" s="847" t="s">
        <v>631</v>
      </c>
      <c r="D564" s="847" t="s">
        <v>293</v>
      </c>
      <c r="E564" s="848">
        <v>5.42</v>
      </c>
      <c r="H564" s="90"/>
    </row>
    <row r="565" spans="2:8">
      <c r="B565" s="847">
        <v>89234</v>
      </c>
      <c r="C565" s="847" t="s">
        <v>632</v>
      </c>
      <c r="D565" s="847" t="s">
        <v>293</v>
      </c>
      <c r="E565" s="848">
        <v>554.37</v>
      </c>
      <c r="H565" s="90"/>
    </row>
    <row r="566" spans="2:8">
      <c r="B566" s="847">
        <v>89242</v>
      </c>
      <c r="C566" s="847" t="s">
        <v>633</v>
      </c>
      <c r="D566" s="847" t="s">
        <v>293</v>
      </c>
      <c r="E566" s="849">
        <v>1318.69</v>
      </c>
      <c r="H566" s="90"/>
    </row>
    <row r="567" spans="2:8">
      <c r="B567" s="847">
        <v>89250</v>
      </c>
      <c r="C567" s="847" t="s">
        <v>634</v>
      </c>
      <c r="D567" s="847" t="s">
        <v>293</v>
      </c>
      <c r="E567" s="849">
        <v>1141.26</v>
      </c>
      <c r="H567" s="90"/>
    </row>
    <row r="568" spans="2:8">
      <c r="B568" s="847">
        <v>89257</v>
      </c>
      <c r="C568" s="847" t="s">
        <v>635</v>
      </c>
      <c r="D568" s="847" t="s">
        <v>293</v>
      </c>
      <c r="E568" s="848">
        <v>311.95</v>
      </c>
      <c r="H568" s="90"/>
    </row>
    <row r="569" spans="2:8">
      <c r="B569" s="847">
        <v>89272</v>
      </c>
      <c r="C569" s="847" t="s">
        <v>636</v>
      </c>
      <c r="D569" s="847" t="s">
        <v>293</v>
      </c>
      <c r="E569" s="848">
        <v>216.45</v>
      </c>
      <c r="H569" s="90"/>
    </row>
    <row r="570" spans="2:8">
      <c r="B570" s="847">
        <v>89278</v>
      </c>
      <c r="C570" s="847" t="s">
        <v>637</v>
      </c>
      <c r="D570" s="847" t="s">
        <v>293</v>
      </c>
      <c r="E570" s="848">
        <v>12.31</v>
      </c>
      <c r="H570" s="90"/>
    </row>
    <row r="571" spans="2:8">
      <c r="B571" s="847">
        <v>89843</v>
      </c>
      <c r="C571" s="847" t="s">
        <v>638</v>
      </c>
      <c r="D571" s="847" t="s">
        <v>293</v>
      </c>
      <c r="E571" s="848">
        <v>202.84</v>
      </c>
      <c r="H571" s="90"/>
    </row>
    <row r="572" spans="2:8">
      <c r="B572" s="847">
        <v>89876</v>
      </c>
      <c r="C572" s="847" t="s">
        <v>639</v>
      </c>
      <c r="D572" s="847" t="s">
        <v>293</v>
      </c>
      <c r="E572" s="848">
        <v>336.18</v>
      </c>
      <c r="H572" s="90"/>
    </row>
    <row r="573" spans="2:8">
      <c r="B573" s="847">
        <v>89883</v>
      </c>
      <c r="C573" s="847" t="s">
        <v>640</v>
      </c>
      <c r="D573" s="847" t="s">
        <v>293</v>
      </c>
      <c r="E573" s="848">
        <v>371.5</v>
      </c>
      <c r="H573" s="90"/>
    </row>
    <row r="574" spans="2:8">
      <c r="B574" s="847">
        <v>90586</v>
      </c>
      <c r="C574" s="847" t="s">
        <v>641</v>
      </c>
      <c r="D574" s="847" t="s">
        <v>293</v>
      </c>
      <c r="E574" s="848">
        <v>1.26</v>
      </c>
      <c r="H574" s="90"/>
    </row>
    <row r="575" spans="2:8">
      <c r="B575" s="847">
        <v>90625</v>
      </c>
      <c r="C575" s="847" t="s">
        <v>642</v>
      </c>
      <c r="D575" s="847" t="s">
        <v>293</v>
      </c>
      <c r="E575" s="848">
        <v>9.1999999999999993</v>
      </c>
      <c r="H575" s="90"/>
    </row>
    <row r="576" spans="2:8">
      <c r="B576" s="847">
        <v>90631</v>
      </c>
      <c r="C576" s="847" t="s">
        <v>643</v>
      </c>
      <c r="D576" s="847" t="s">
        <v>293</v>
      </c>
      <c r="E576" s="848">
        <v>139.55000000000001</v>
      </c>
      <c r="H576" s="90"/>
    </row>
    <row r="577" spans="2:8">
      <c r="B577" s="847">
        <v>90637</v>
      </c>
      <c r="C577" s="847" t="s">
        <v>644</v>
      </c>
      <c r="D577" s="847" t="s">
        <v>293</v>
      </c>
      <c r="E577" s="848">
        <v>15.49</v>
      </c>
      <c r="H577" s="90"/>
    </row>
    <row r="578" spans="2:8">
      <c r="B578" s="847">
        <v>90643</v>
      </c>
      <c r="C578" s="847" t="s">
        <v>645</v>
      </c>
      <c r="D578" s="847" t="s">
        <v>293</v>
      </c>
      <c r="E578" s="848">
        <v>26.34</v>
      </c>
      <c r="H578" s="90"/>
    </row>
    <row r="579" spans="2:8">
      <c r="B579" s="847">
        <v>90650</v>
      </c>
      <c r="C579" s="847" t="s">
        <v>646</v>
      </c>
      <c r="D579" s="847" t="s">
        <v>293</v>
      </c>
      <c r="E579" s="848">
        <v>11.53</v>
      </c>
      <c r="H579" s="90"/>
    </row>
    <row r="580" spans="2:8">
      <c r="B580" s="847">
        <v>90656</v>
      </c>
      <c r="C580" s="847" t="s">
        <v>647</v>
      </c>
      <c r="D580" s="847" t="s">
        <v>293</v>
      </c>
      <c r="E580" s="848">
        <v>15.37</v>
      </c>
      <c r="H580" s="90"/>
    </row>
    <row r="581" spans="2:8">
      <c r="B581" s="847">
        <v>90662</v>
      </c>
      <c r="C581" s="847" t="s">
        <v>648</v>
      </c>
      <c r="D581" s="847" t="s">
        <v>293</v>
      </c>
      <c r="E581" s="848">
        <v>16</v>
      </c>
      <c r="H581" s="90"/>
    </row>
    <row r="582" spans="2:8">
      <c r="B582" s="847">
        <v>90668</v>
      </c>
      <c r="C582" s="847" t="s">
        <v>649</v>
      </c>
      <c r="D582" s="847" t="s">
        <v>293</v>
      </c>
      <c r="E582" s="848">
        <v>33.5</v>
      </c>
      <c r="H582" s="90"/>
    </row>
    <row r="583" spans="2:8">
      <c r="B583" s="847">
        <v>90674</v>
      </c>
      <c r="C583" s="847" t="s">
        <v>650</v>
      </c>
      <c r="D583" s="847" t="s">
        <v>293</v>
      </c>
      <c r="E583" s="848">
        <v>676.72</v>
      </c>
      <c r="H583" s="90"/>
    </row>
    <row r="584" spans="2:8">
      <c r="B584" s="847">
        <v>90680</v>
      </c>
      <c r="C584" s="847" t="s">
        <v>651</v>
      </c>
      <c r="D584" s="847" t="s">
        <v>293</v>
      </c>
      <c r="E584" s="848">
        <v>406.28</v>
      </c>
      <c r="H584" s="90"/>
    </row>
    <row r="585" spans="2:8">
      <c r="B585" s="847">
        <v>90686</v>
      </c>
      <c r="C585" s="847" t="s">
        <v>652</v>
      </c>
      <c r="D585" s="847" t="s">
        <v>293</v>
      </c>
      <c r="E585" s="848">
        <v>139.18</v>
      </c>
      <c r="H585" s="90"/>
    </row>
    <row r="586" spans="2:8">
      <c r="B586" s="847">
        <v>90692</v>
      </c>
      <c r="C586" s="847" t="s">
        <v>653</v>
      </c>
      <c r="D586" s="847" t="s">
        <v>293</v>
      </c>
      <c r="E586" s="848">
        <v>121.44</v>
      </c>
      <c r="H586" s="90"/>
    </row>
    <row r="587" spans="2:8">
      <c r="B587" s="847">
        <v>90964</v>
      </c>
      <c r="C587" s="847" t="s">
        <v>654</v>
      </c>
      <c r="D587" s="847" t="s">
        <v>293</v>
      </c>
      <c r="E587" s="848">
        <v>32.96</v>
      </c>
      <c r="H587" s="90"/>
    </row>
    <row r="588" spans="2:8">
      <c r="B588" s="847">
        <v>90972</v>
      </c>
      <c r="C588" s="847" t="s">
        <v>655</v>
      </c>
      <c r="D588" s="847" t="s">
        <v>293</v>
      </c>
      <c r="E588" s="848">
        <v>79.25</v>
      </c>
      <c r="H588" s="90"/>
    </row>
    <row r="589" spans="2:8">
      <c r="B589" s="847">
        <v>90979</v>
      </c>
      <c r="C589" s="847" t="s">
        <v>656</v>
      </c>
      <c r="D589" s="847" t="s">
        <v>293</v>
      </c>
      <c r="E589" s="848">
        <v>204.64</v>
      </c>
      <c r="H589" s="90"/>
    </row>
    <row r="590" spans="2:8">
      <c r="B590" s="847">
        <v>90991</v>
      </c>
      <c r="C590" s="847" t="s">
        <v>657</v>
      </c>
      <c r="D590" s="847" t="s">
        <v>293</v>
      </c>
      <c r="E590" s="848">
        <v>197.66</v>
      </c>
      <c r="H590" s="90"/>
    </row>
    <row r="591" spans="2:8">
      <c r="B591" s="847">
        <v>90999</v>
      </c>
      <c r="C591" s="847" t="s">
        <v>658</v>
      </c>
      <c r="D591" s="847" t="s">
        <v>293</v>
      </c>
      <c r="E591" s="848">
        <v>104.57</v>
      </c>
      <c r="H591" s="90"/>
    </row>
    <row r="592" spans="2:8">
      <c r="B592" s="847">
        <v>91031</v>
      </c>
      <c r="C592" s="847" t="s">
        <v>659</v>
      </c>
      <c r="D592" s="847" t="s">
        <v>293</v>
      </c>
      <c r="E592" s="848">
        <v>263.04000000000002</v>
      </c>
      <c r="H592" s="90"/>
    </row>
    <row r="593" spans="2:8">
      <c r="B593" s="847">
        <v>91277</v>
      </c>
      <c r="C593" s="847" t="s">
        <v>660</v>
      </c>
      <c r="D593" s="847" t="s">
        <v>293</v>
      </c>
      <c r="E593" s="848">
        <v>10.07</v>
      </c>
      <c r="H593" s="90"/>
    </row>
    <row r="594" spans="2:8">
      <c r="B594" s="847">
        <v>91283</v>
      </c>
      <c r="C594" s="847" t="s">
        <v>661</v>
      </c>
      <c r="D594" s="847" t="s">
        <v>293</v>
      </c>
      <c r="E594" s="848">
        <v>11.13</v>
      </c>
      <c r="H594" s="90"/>
    </row>
    <row r="595" spans="2:8">
      <c r="B595" s="847">
        <v>91386</v>
      </c>
      <c r="C595" s="847" t="s">
        <v>662</v>
      </c>
      <c r="D595" s="847" t="s">
        <v>293</v>
      </c>
      <c r="E595" s="848">
        <v>272.31</v>
      </c>
      <c r="H595" s="90"/>
    </row>
    <row r="596" spans="2:8">
      <c r="B596" s="847">
        <v>91533</v>
      </c>
      <c r="C596" s="847" t="s">
        <v>663</v>
      </c>
      <c r="D596" s="847" t="s">
        <v>293</v>
      </c>
      <c r="E596" s="848">
        <v>29.99</v>
      </c>
      <c r="H596" s="90"/>
    </row>
    <row r="597" spans="2:8">
      <c r="B597" s="847">
        <v>91634</v>
      </c>
      <c r="C597" s="847" t="s">
        <v>664</v>
      </c>
      <c r="D597" s="847" t="s">
        <v>293</v>
      </c>
      <c r="E597" s="848">
        <v>239.57</v>
      </c>
      <c r="H597" s="90"/>
    </row>
    <row r="598" spans="2:8">
      <c r="B598" s="847">
        <v>91645</v>
      </c>
      <c r="C598" s="847" t="s">
        <v>665</v>
      </c>
      <c r="D598" s="847" t="s">
        <v>293</v>
      </c>
      <c r="E598" s="848">
        <v>478.46</v>
      </c>
      <c r="H598" s="90"/>
    </row>
    <row r="599" spans="2:8">
      <c r="B599" s="847">
        <v>91692</v>
      </c>
      <c r="C599" s="847" t="s">
        <v>666</v>
      </c>
      <c r="D599" s="847" t="s">
        <v>293</v>
      </c>
      <c r="E599" s="848">
        <v>23.3</v>
      </c>
      <c r="H599" s="90"/>
    </row>
    <row r="600" spans="2:8">
      <c r="B600" s="847">
        <v>92043</v>
      </c>
      <c r="C600" s="847" t="s">
        <v>667</v>
      </c>
      <c r="D600" s="847" t="s">
        <v>293</v>
      </c>
      <c r="E600" s="848">
        <v>13.19</v>
      </c>
      <c r="H600" s="90"/>
    </row>
    <row r="601" spans="2:8">
      <c r="B601" s="847">
        <v>92106</v>
      </c>
      <c r="C601" s="847" t="s">
        <v>668</v>
      </c>
      <c r="D601" s="847" t="s">
        <v>293</v>
      </c>
      <c r="E601" s="848">
        <v>341.93</v>
      </c>
      <c r="H601" s="90"/>
    </row>
    <row r="602" spans="2:8">
      <c r="B602" s="847">
        <v>92112</v>
      </c>
      <c r="C602" s="847" t="s">
        <v>669</v>
      </c>
      <c r="D602" s="847" t="s">
        <v>293</v>
      </c>
      <c r="E602" s="848">
        <v>3.48</v>
      </c>
      <c r="H602" s="90"/>
    </row>
    <row r="603" spans="2:8">
      <c r="B603" s="847">
        <v>92118</v>
      </c>
      <c r="C603" s="847" t="s">
        <v>670</v>
      </c>
      <c r="D603" s="847" t="s">
        <v>293</v>
      </c>
      <c r="E603" s="848">
        <v>0.42</v>
      </c>
      <c r="H603" s="90"/>
    </row>
    <row r="604" spans="2:8">
      <c r="B604" s="847">
        <v>92138</v>
      </c>
      <c r="C604" s="847" t="s">
        <v>671</v>
      </c>
      <c r="D604" s="847" t="s">
        <v>293</v>
      </c>
      <c r="E604" s="848">
        <v>97.43</v>
      </c>
      <c r="H604" s="90"/>
    </row>
    <row r="605" spans="2:8">
      <c r="B605" s="847">
        <v>92145</v>
      </c>
      <c r="C605" s="847" t="s">
        <v>672</v>
      </c>
      <c r="D605" s="847" t="s">
        <v>293</v>
      </c>
      <c r="E605" s="848">
        <v>79.37</v>
      </c>
      <c r="H605" s="90"/>
    </row>
    <row r="606" spans="2:8">
      <c r="B606" s="847">
        <v>92242</v>
      </c>
      <c r="C606" s="847" t="s">
        <v>673</v>
      </c>
      <c r="D606" s="847" t="s">
        <v>293</v>
      </c>
      <c r="E606" s="848">
        <v>415.67</v>
      </c>
      <c r="H606" s="90"/>
    </row>
    <row r="607" spans="2:8">
      <c r="B607" s="847">
        <v>92716</v>
      </c>
      <c r="C607" s="847" t="s">
        <v>674</v>
      </c>
      <c r="D607" s="847" t="s">
        <v>293</v>
      </c>
      <c r="E607" s="848">
        <v>136.13999999999999</v>
      </c>
      <c r="H607" s="90"/>
    </row>
    <row r="608" spans="2:8">
      <c r="B608" s="847">
        <v>92960</v>
      </c>
      <c r="C608" s="847" t="s">
        <v>675</v>
      </c>
      <c r="D608" s="847" t="s">
        <v>293</v>
      </c>
      <c r="E608" s="848">
        <v>19.38</v>
      </c>
      <c r="H608" s="90"/>
    </row>
    <row r="609" spans="2:8">
      <c r="B609" s="847">
        <v>92966</v>
      </c>
      <c r="C609" s="847" t="s">
        <v>676</v>
      </c>
      <c r="D609" s="847" t="s">
        <v>293</v>
      </c>
      <c r="E609" s="848">
        <v>23.74</v>
      </c>
      <c r="H609" s="90"/>
    </row>
    <row r="610" spans="2:8">
      <c r="B610" s="847">
        <v>93224</v>
      </c>
      <c r="C610" s="847" t="s">
        <v>677</v>
      </c>
      <c r="D610" s="847" t="s">
        <v>293</v>
      </c>
      <c r="E610" s="849">
        <v>1010.11</v>
      </c>
      <c r="H610" s="90"/>
    </row>
    <row r="611" spans="2:8">
      <c r="B611" s="847">
        <v>93233</v>
      </c>
      <c r="C611" s="847" t="s">
        <v>678</v>
      </c>
      <c r="D611" s="847" t="s">
        <v>293</v>
      </c>
      <c r="E611" s="848">
        <v>5.59</v>
      </c>
      <c r="H611" s="90"/>
    </row>
    <row r="612" spans="2:8">
      <c r="B612" s="847">
        <v>93272</v>
      </c>
      <c r="C612" s="847" t="s">
        <v>679</v>
      </c>
      <c r="D612" s="847" t="s">
        <v>293</v>
      </c>
      <c r="E612" s="848">
        <v>104.39</v>
      </c>
      <c r="H612" s="90"/>
    </row>
    <row r="613" spans="2:8">
      <c r="B613" s="847">
        <v>93281</v>
      </c>
      <c r="C613" s="847" t="s">
        <v>680</v>
      </c>
      <c r="D613" s="847" t="s">
        <v>293</v>
      </c>
      <c r="E613" s="848">
        <v>22.4</v>
      </c>
      <c r="H613" s="90"/>
    </row>
    <row r="614" spans="2:8">
      <c r="B614" s="847">
        <v>93287</v>
      </c>
      <c r="C614" s="847" t="s">
        <v>681</v>
      </c>
      <c r="D614" s="847" t="s">
        <v>293</v>
      </c>
      <c r="E614" s="848">
        <v>349.86</v>
      </c>
      <c r="H614" s="90"/>
    </row>
    <row r="615" spans="2:8">
      <c r="B615" s="847">
        <v>93402</v>
      </c>
      <c r="C615" s="847" t="s">
        <v>682</v>
      </c>
      <c r="D615" s="847" t="s">
        <v>293</v>
      </c>
      <c r="E615" s="848">
        <v>275.83</v>
      </c>
      <c r="H615" s="90"/>
    </row>
    <row r="616" spans="2:8">
      <c r="B616" s="847">
        <v>93408</v>
      </c>
      <c r="C616" s="847" t="s">
        <v>23130</v>
      </c>
      <c r="D616" s="847" t="s">
        <v>293</v>
      </c>
      <c r="E616" s="848">
        <v>85.56</v>
      </c>
      <c r="H616" s="90"/>
    </row>
    <row r="617" spans="2:8">
      <c r="B617" s="847">
        <v>93415</v>
      </c>
      <c r="C617" s="847" t="s">
        <v>683</v>
      </c>
      <c r="D617" s="847" t="s">
        <v>293</v>
      </c>
      <c r="E617" s="848">
        <v>15.74</v>
      </c>
      <c r="H617" s="90"/>
    </row>
    <row r="618" spans="2:8">
      <c r="B618" s="847">
        <v>93421</v>
      </c>
      <c r="C618" s="847" t="s">
        <v>684</v>
      </c>
      <c r="D618" s="847" t="s">
        <v>293</v>
      </c>
      <c r="E618" s="848">
        <v>78.010000000000005</v>
      </c>
      <c r="H618" s="90"/>
    </row>
    <row r="619" spans="2:8">
      <c r="B619" s="847">
        <v>93427</v>
      </c>
      <c r="C619" s="847" t="s">
        <v>685</v>
      </c>
      <c r="D619" s="847" t="s">
        <v>293</v>
      </c>
      <c r="E619" s="848">
        <v>176.62</v>
      </c>
      <c r="H619" s="90"/>
    </row>
    <row r="620" spans="2:8">
      <c r="B620" s="847">
        <v>93433</v>
      </c>
      <c r="C620" s="847" t="s">
        <v>686</v>
      </c>
      <c r="D620" s="847" t="s">
        <v>293</v>
      </c>
      <c r="E620" s="849">
        <v>2719.39</v>
      </c>
      <c r="H620" s="90"/>
    </row>
    <row r="621" spans="2:8">
      <c r="B621" s="847">
        <v>93439</v>
      </c>
      <c r="C621" s="847" t="s">
        <v>687</v>
      </c>
      <c r="D621" s="847" t="s">
        <v>293</v>
      </c>
      <c r="E621" s="848">
        <v>248.29</v>
      </c>
      <c r="H621" s="90"/>
    </row>
    <row r="622" spans="2:8">
      <c r="B622" s="847">
        <v>95121</v>
      </c>
      <c r="C622" s="847" t="s">
        <v>688</v>
      </c>
      <c r="D622" s="847" t="s">
        <v>293</v>
      </c>
      <c r="E622" s="848">
        <v>367.65</v>
      </c>
      <c r="H622" s="90"/>
    </row>
    <row r="623" spans="2:8">
      <c r="B623" s="847">
        <v>95127</v>
      </c>
      <c r="C623" s="847" t="s">
        <v>689</v>
      </c>
      <c r="D623" s="847" t="s">
        <v>293</v>
      </c>
      <c r="E623" s="848">
        <v>213.79</v>
      </c>
      <c r="H623" s="90"/>
    </row>
    <row r="624" spans="2:8">
      <c r="B624" s="847">
        <v>95133</v>
      </c>
      <c r="C624" s="847" t="s">
        <v>690</v>
      </c>
      <c r="D624" s="847" t="s">
        <v>293</v>
      </c>
      <c r="E624" s="848">
        <v>175.68</v>
      </c>
      <c r="H624" s="90"/>
    </row>
    <row r="625" spans="2:8">
      <c r="B625" s="847">
        <v>95139</v>
      </c>
      <c r="C625" s="847" t="s">
        <v>691</v>
      </c>
      <c r="D625" s="847" t="s">
        <v>293</v>
      </c>
      <c r="E625" s="848">
        <v>0.06</v>
      </c>
      <c r="H625" s="90"/>
    </row>
    <row r="626" spans="2:8">
      <c r="B626" s="847">
        <v>95212</v>
      </c>
      <c r="C626" s="847" t="s">
        <v>692</v>
      </c>
      <c r="D626" s="847" t="s">
        <v>293</v>
      </c>
      <c r="E626" s="848">
        <v>114.77</v>
      </c>
      <c r="H626" s="90"/>
    </row>
    <row r="627" spans="2:8">
      <c r="B627" s="847">
        <v>95258</v>
      </c>
      <c r="C627" s="847" t="s">
        <v>693</v>
      </c>
      <c r="D627" s="847" t="s">
        <v>293</v>
      </c>
      <c r="E627" s="848">
        <v>23.1</v>
      </c>
      <c r="H627" s="90"/>
    </row>
    <row r="628" spans="2:8">
      <c r="B628" s="847">
        <v>95264</v>
      </c>
      <c r="C628" s="847" t="s">
        <v>694</v>
      </c>
      <c r="D628" s="847" t="s">
        <v>293</v>
      </c>
      <c r="E628" s="848">
        <v>6.35</v>
      </c>
      <c r="H628" s="90"/>
    </row>
    <row r="629" spans="2:8">
      <c r="B629" s="847">
        <v>95270</v>
      </c>
      <c r="C629" s="847" t="s">
        <v>695</v>
      </c>
      <c r="D629" s="847" t="s">
        <v>293</v>
      </c>
      <c r="E629" s="848">
        <v>9.59</v>
      </c>
      <c r="H629" s="90"/>
    </row>
    <row r="630" spans="2:8">
      <c r="B630" s="847">
        <v>95276</v>
      </c>
      <c r="C630" s="847" t="s">
        <v>696</v>
      </c>
      <c r="D630" s="847" t="s">
        <v>293</v>
      </c>
      <c r="E630" s="848">
        <v>3.39</v>
      </c>
      <c r="H630" s="90"/>
    </row>
    <row r="631" spans="2:8">
      <c r="B631" s="847">
        <v>95282</v>
      </c>
      <c r="C631" s="847" t="s">
        <v>697</v>
      </c>
      <c r="D631" s="847" t="s">
        <v>293</v>
      </c>
      <c r="E631" s="848">
        <v>9.74</v>
      </c>
      <c r="H631" s="90"/>
    </row>
    <row r="632" spans="2:8">
      <c r="B632" s="847">
        <v>95620</v>
      </c>
      <c r="C632" s="847" t="s">
        <v>698</v>
      </c>
      <c r="D632" s="847" t="s">
        <v>293</v>
      </c>
      <c r="E632" s="848">
        <v>22.38</v>
      </c>
      <c r="H632" s="90"/>
    </row>
    <row r="633" spans="2:8">
      <c r="B633" s="847">
        <v>95631</v>
      </c>
      <c r="C633" s="847" t="s">
        <v>699</v>
      </c>
      <c r="D633" s="847" t="s">
        <v>293</v>
      </c>
      <c r="E633" s="848">
        <v>231.15</v>
      </c>
      <c r="H633" s="90"/>
    </row>
    <row r="634" spans="2:8">
      <c r="B634" s="847">
        <v>95702</v>
      </c>
      <c r="C634" s="847" t="s">
        <v>700</v>
      </c>
      <c r="D634" s="847" t="s">
        <v>293</v>
      </c>
      <c r="E634" s="848">
        <v>38.25</v>
      </c>
      <c r="H634" s="90"/>
    </row>
    <row r="635" spans="2:8">
      <c r="B635" s="847">
        <v>95708</v>
      </c>
      <c r="C635" s="847" t="s">
        <v>23131</v>
      </c>
      <c r="D635" s="847" t="s">
        <v>293</v>
      </c>
      <c r="E635" s="848">
        <v>137.38999999999999</v>
      </c>
      <c r="H635" s="90"/>
    </row>
    <row r="636" spans="2:8">
      <c r="B636" s="847">
        <v>95714</v>
      </c>
      <c r="C636" s="847" t="s">
        <v>701</v>
      </c>
      <c r="D636" s="847" t="s">
        <v>293</v>
      </c>
      <c r="E636" s="848">
        <v>249</v>
      </c>
      <c r="H636" s="90"/>
    </row>
    <row r="637" spans="2:8">
      <c r="B637" s="847">
        <v>95720</v>
      </c>
      <c r="C637" s="847" t="s">
        <v>702</v>
      </c>
      <c r="D637" s="847" t="s">
        <v>293</v>
      </c>
      <c r="E637" s="848">
        <v>244.02</v>
      </c>
      <c r="H637" s="90"/>
    </row>
    <row r="638" spans="2:8">
      <c r="B638" s="847">
        <v>95872</v>
      </c>
      <c r="C638" s="847" t="s">
        <v>703</v>
      </c>
      <c r="D638" s="847" t="s">
        <v>293</v>
      </c>
      <c r="E638" s="848">
        <v>299.39999999999998</v>
      </c>
      <c r="H638" s="90"/>
    </row>
    <row r="639" spans="2:8">
      <c r="B639" s="847">
        <v>96013</v>
      </c>
      <c r="C639" s="847" t="s">
        <v>704</v>
      </c>
      <c r="D639" s="847" t="s">
        <v>293</v>
      </c>
      <c r="E639" s="848">
        <v>171.6</v>
      </c>
      <c r="H639" s="90"/>
    </row>
    <row r="640" spans="2:8">
      <c r="B640" s="847">
        <v>96020</v>
      </c>
      <c r="C640" s="847" t="s">
        <v>705</v>
      </c>
      <c r="D640" s="847" t="s">
        <v>293</v>
      </c>
      <c r="E640" s="848">
        <v>171.11</v>
      </c>
      <c r="H640" s="90"/>
    </row>
    <row r="641" spans="2:8">
      <c r="B641" s="847">
        <v>96028</v>
      </c>
      <c r="C641" s="847" t="s">
        <v>706</v>
      </c>
      <c r="D641" s="847" t="s">
        <v>293</v>
      </c>
      <c r="E641" s="848">
        <v>129.82</v>
      </c>
      <c r="H641" s="90"/>
    </row>
    <row r="642" spans="2:8">
      <c r="B642" s="847">
        <v>96035</v>
      </c>
      <c r="C642" s="847" t="s">
        <v>707</v>
      </c>
      <c r="D642" s="847" t="s">
        <v>293</v>
      </c>
      <c r="E642" s="848">
        <v>282.75</v>
      </c>
      <c r="H642" s="90"/>
    </row>
    <row r="643" spans="2:8">
      <c r="B643" s="847">
        <v>96157</v>
      </c>
      <c r="C643" s="847" t="s">
        <v>708</v>
      </c>
      <c r="D643" s="847" t="s">
        <v>293</v>
      </c>
      <c r="E643" s="848">
        <v>130.31</v>
      </c>
      <c r="H643" s="90"/>
    </row>
    <row r="644" spans="2:8">
      <c r="B644" s="847">
        <v>96158</v>
      </c>
      <c r="C644" s="847" t="s">
        <v>709</v>
      </c>
      <c r="D644" s="847" t="s">
        <v>293</v>
      </c>
      <c r="E644" s="848">
        <v>134.68</v>
      </c>
      <c r="H644" s="90"/>
    </row>
    <row r="645" spans="2:8">
      <c r="B645" s="847">
        <v>96245</v>
      </c>
      <c r="C645" s="847" t="s">
        <v>710</v>
      </c>
      <c r="D645" s="847" t="s">
        <v>293</v>
      </c>
      <c r="E645" s="848">
        <v>107.01</v>
      </c>
      <c r="H645" s="90"/>
    </row>
    <row r="646" spans="2:8">
      <c r="B646" s="847">
        <v>96463</v>
      </c>
      <c r="C646" s="847" t="s">
        <v>711</v>
      </c>
      <c r="D646" s="847" t="s">
        <v>293</v>
      </c>
      <c r="E646" s="848">
        <v>218.43</v>
      </c>
      <c r="H646" s="90"/>
    </row>
    <row r="647" spans="2:8">
      <c r="B647" s="847">
        <v>98764</v>
      </c>
      <c r="C647" s="847" t="s">
        <v>712</v>
      </c>
      <c r="D647" s="847" t="s">
        <v>293</v>
      </c>
      <c r="E647" s="848">
        <v>4.87</v>
      </c>
      <c r="H647" s="90"/>
    </row>
    <row r="648" spans="2:8">
      <c r="B648" s="847">
        <v>99833</v>
      </c>
      <c r="C648" s="847" t="s">
        <v>713</v>
      </c>
      <c r="D648" s="847" t="s">
        <v>293</v>
      </c>
      <c r="E648" s="848">
        <v>2.25</v>
      </c>
      <c r="H648" s="90"/>
    </row>
    <row r="649" spans="2:8">
      <c r="B649" s="847">
        <v>100641</v>
      </c>
      <c r="C649" s="847" t="s">
        <v>714</v>
      </c>
      <c r="D649" s="847" t="s">
        <v>293</v>
      </c>
      <c r="E649" s="849">
        <v>4941.16</v>
      </c>
      <c r="H649" s="90"/>
    </row>
    <row r="650" spans="2:8">
      <c r="B650" s="847">
        <v>100647</v>
      </c>
      <c r="C650" s="847" t="s">
        <v>715</v>
      </c>
      <c r="D650" s="847" t="s">
        <v>293</v>
      </c>
      <c r="E650" s="849">
        <v>6784.72</v>
      </c>
      <c r="H650" s="90"/>
    </row>
    <row r="651" spans="2:8">
      <c r="B651" s="847">
        <v>102275</v>
      </c>
      <c r="C651" s="847" t="s">
        <v>716</v>
      </c>
      <c r="D651" s="847" t="s">
        <v>293</v>
      </c>
      <c r="E651" s="848">
        <v>22.79</v>
      </c>
      <c r="H651" s="90"/>
    </row>
    <row r="652" spans="2:8">
      <c r="B652" s="847">
        <v>104091</v>
      </c>
      <c r="C652" s="847" t="s">
        <v>717</v>
      </c>
      <c r="D652" s="847" t="s">
        <v>293</v>
      </c>
      <c r="E652" s="848">
        <v>0.86</v>
      </c>
      <c r="H652" s="90"/>
    </row>
    <row r="653" spans="2:8">
      <c r="B653" s="847">
        <v>104097</v>
      </c>
      <c r="C653" s="847" t="s">
        <v>718</v>
      </c>
      <c r="D653" s="847" t="s">
        <v>293</v>
      </c>
      <c r="E653" s="848">
        <v>1.2</v>
      </c>
      <c r="H653" s="90"/>
    </row>
    <row r="654" spans="2:8">
      <c r="B654" s="847">
        <v>5632</v>
      </c>
      <c r="C654" s="847" t="s">
        <v>719</v>
      </c>
      <c r="D654" s="847" t="s">
        <v>294</v>
      </c>
      <c r="E654" s="848">
        <v>81.55</v>
      </c>
      <c r="H654" s="90"/>
    </row>
    <row r="655" spans="2:8">
      <c r="B655" s="847">
        <v>5679</v>
      </c>
      <c r="C655" s="847" t="s">
        <v>720</v>
      </c>
      <c r="D655" s="847" t="s">
        <v>294</v>
      </c>
      <c r="E655" s="848">
        <v>54.11</v>
      </c>
      <c r="H655" s="90"/>
    </row>
    <row r="656" spans="2:8">
      <c r="B656" s="847">
        <v>5681</v>
      </c>
      <c r="C656" s="847" t="s">
        <v>721</v>
      </c>
      <c r="D656" s="847" t="s">
        <v>294</v>
      </c>
      <c r="E656" s="848">
        <v>50.8</v>
      </c>
      <c r="H656" s="90"/>
    </row>
    <row r="657" spans="2:8">
      <c r="B657" s="847">
        <v>5685</v>
      </c>
      <c r="C657" s="847" t="s">
        <v>722</v>
      </c>
      <c r="D657" s="847" t="s">
        <v>294</v>
      </c>
      <c r="E657" s="848">
        <v>61.42</v>
      </c>
      <c r="H657" s="90"/>
    </row>
    <row r="658" spans="2:8">
      <c r="B658" s="847">
        <v>5690</v>
      </c>
      <c r="C658" s="847" t="s">
        <v>23132</v>
      </c>
      <c r="D658" s="847" t="s">
        <v>294</v>
      </c>
      <c r="E658" s="848">
        <v>4.1900000000000004</v>
      </c>
      <c r="H658" s="90"/>
    </row>
    <row r="659" spans="2:8">
      <c r="B659" s="847">
        <v>5806</v>
      </c>
      <c r="C659" s="847" t="s">
        <v>723</v>
      </c>
      <c r="D659" s="847" t="s">
        <v>294</v>
      </c>
      <c r="E659" s="848">
        <v>0.24</v>
      </c>
      <c r="H659" s="90"/>
    </row>
    <row r="660" spans="2:8">
      <c r="B660" s="847">
        <v>5826</v>
      </c>
      <c r="C660" s="847" t="s">
        <v>724</v>
      </c>
      <c r="D660" s="847" t="s">
        <v>294</v>
      </c>
      <c r="E660" s="848">
        <v>63.28</v>
      </c>
      <c r="H660" s="90"/>
    </row>
    <row r="661" spans="2:8">
      <c r="B661" s="847">
        <v>5829</v>
      </c>
      <c r="C661" s="847" t="s">
        <v>725</v>
      </c>
      <c r="D661" s="847" t="s">
        <v>294</v>
      </c>
      <c r="E661" s="848">
        <v>152.66</v>
      </c>
      <c r="H661" s="90"/>
    </row>
    <row r="662" spans="2:8">
      <c r="B662" s="847">
        <v>5837</v>
      </c>
      <c r="C662" s="847" t="s">
        <v>726</v>
      </c>
      <c r="D662" s="847" t="s">
        <v>294</v>
      </c>
      <c r="E662" s="848">
        <v>135.51</v>
      </c>
      <c r="H662" s="90"/>
    </row>
    <row r="663" spans="2:8">
      <c r="B663" s="847">
        <v>5841</v>
      </c>
      <c r="C663" s="847" t="s">
        <v>727</v>
      </c>
      <c r="D663" s="847" t="s">
        <v>294</v>
      </c>
      <c r="E663" s="848">
        <v>4.8</v>
      </c>
      <c r="H663" s="90"/>
    </row>
    <row r="664" spans="2:8">
      <c r="B664" s="847">
        <v>5845</v>
      </c>
      <c r="C664" s="847" t="s">
        <v>728</v>
      </c>
      <c r="D664" s="847" t="s">
        <v>294</v>
      </c>
      <c r="E664" s="848">
        <v>45.06</v>
      </c>
      <c r="H664" s="90"/>
    </row>
    <row r="665" spans="2:8">
      <c r="B665" s="847">
        <v>5849</v>
      </c>
      <c r="C665" s="847" t="s">
        <v>729</v>
      </c>
      <c r="D665" s="847" t="s">
        <v>294</v>
      </c>
      <c r="E665" s="848">
        <v>78.040000000000006</v>
      </c>
      <c r="H665" s="90"/>
    </row>
    <row r="666" spans="2:8">
      <c r="B666" s="847">
        <v>5853</v>
      </c>
      <c r="C666" s="847" t="s">
        <v>730</v>
      </c>
      <c r="D666" s="847" t="s">
        <v>294</v>
      </c>
      <c r="E666" s="848">
        <v>78.39</v>
      </c>
      <c r="H666" s="90"/>
    </row>
    <row r="667" spans="2:8">
      <c r="B667" s="847">
        <v>5857</v>
      </c>
      <c r="C667" s="847" t="s">
        <v>731</v>
      </c>
      <c r="D667" s="847" t="s">
        <v>294</v>
      </c>
      <c r="E667" s="848">
        <v>207.34</v>
      </c>
      <c r="H667" s="90"/>
    </row>
    <row r="668" spans="2:8">
      <c r="B668" s="847">
        <v>5865</v>
      </c>
      <c r="C668" s="847" t="s">
        <v>732</v>
      </c>
      <c r="D668" s="847" t="s">
        <v>294</v>
      </c>
      <c r="E668" s="848">
        <v>12.13</v>
      </c>
      <c r="H668" s="90"/>
    </row>
    <row r="669" spans="2:8">
      <c r="B669" s="847">
        <v>5869</v>
      </c>
      <c r="C669" s="847" t="s">
        <v>733</v>
      </c>
      <c r="D669" s="847" t="s">
        <v>294</v>
      </c>
      <c r="E669" s="848">
        <v>70.59</v>
      </c>
      <c r="H669" s="90"/>
    </row>
    <row r="670" spans="2:8">
      <c r="B670" s="847">
        <v>5877</v>
      </c>
      <c r="C670" s="847" t="s">
        <v>734</v>
      </c>
      <c r="D670" s="847" t="s">
        <v>294</v>
      </c>
      <c r="E670" s="848">
        <v>53.06</v>
      </c>
      <c r="H670" s="90"/>
    </row>
    <row r="671" spans="2:8">
      <c r="B671" s="847">
        <v>5881</v>
      </c>
      <c r="C671" s="847" t="s">
        <v>735</v>
      </c>
      <c r="D671" s="847" t="s">
        <v>294</v>
      </c>
      <c r="E671" s="848">
        <v>76.16</v>
      </c>
      <c r="H671" s="90"/>
    </row>
    <row r="672" spans="2:8">
      <c r="B672" s="847">
        <v>5884</v>
      </c>
      <c r="C672" s="847" t="s">
        <v>736</v>
      </c>
      <c r="D672" s="847" t="s">
        <v>294</v>
      </c>
      <c r="E672" s="848">
        <v>52.52</v>
      </c>
      <c r="H672" s="90"/>
    </row>
    <row r="673" spans="2:8">
      <c r="B673" s="847">
        <v>5892</v>
      </c>
      <c r="C673" s="847" t="s">
        <v>737</v>
      </c>
      <c r="D673" s="847" t="s">
        <v>294</v>
      </c>
      <c r="E673" s="848">
        <v>58.18</v>
      </c>
      <c r="H673" s="90"/>
    </row>
    <row r="674" spans="2:8">
      <c r="B674" s="847">
        <v>5896</v>
      </c>
      <c r="C674" s="847" t="s">
        <v>738</v>
      </c>
      <c r="D674" s="847" t="s">
        <v>294</v>
      </c>
      <c r="E674" s="848">
        <v>60.91</v>
      </c>
      <c r="H674" s="90"/>
    </row>
    <row r="675" spans="2:8">
      <c r="B675" s="847">
        <v>5903</v>
      </c>
      <c r="C675" s="847" t="s">
        <v>739</v>
      </c>
      <c r="D675" s="847" t="s">
        <v>294</v>
      </c>
      <c r="E675" s="848">
        <v>75.31</v>
      </c>
      <c r="H675" s="90"/>
    </row>
    <row r="676" spans="2:8">
      <c r="B676" s="847">
        <v>5911</v>
      </c>
      <c r="C676" s="847" t="s">
        <v>740</v>
      </c>
      <c r="D676" s="847" t="s">
        <v>294</v>
      </c>
      <c r="E676" s="848">
        <v>25.56</v>
      </c>
      <c r="H676" s="90"/>
    </row>
    <row r="677" spans="2:8">
      <c r="B677" s="847">
        <v>5923</v>
      </c>
      <c r="C677" s="847" t="s">
        <v>741</v>
      </c>
      <c r="D677" s="847" t="s">
        <v>294</v>
      </c>
      <c r="E677" s="848">
        <v>3.28</v>
      </c>
      <c r="H677" s="90"/>
    </row>
    <row r="678" spans="2:8">
      <c r="B678" s="847">
        <v>5930</v>
      </c>
      <c r="C678" s="847" t="s">
        <v>742</v>
      </c>
      <c r="D678" s="847" t="s">
        <v>294</v>
      </c>
      <c r="E678" s="848">
        <v>75.48</v>
      </c>
      <c r="H678" s="90"/>
    </row>
    <row r="679" spans="2:8">
      <c r="B679" s="847">
        <v>5934</v>
      </c>
      <c r="C679" s="847" t="s">
        <v>743</v>
      </c>
      <c r="D679" s="847" t="s">
        <v>294</v>
      </c>
      <c r="E679" s="848">
        <v>88.3</v>
      </c>
      <c r="H679" s="90"/>
    </row>
    <row r="680" spans="2:8">
      <c r="B680" s="847">
        <v>5942</v>
      </c>
      <c r="C680" s="847" t="s">
        <v>744</v>
      </c>
      <c r="D680" s="847" t="s">
        <v>294</v>
      </c>
      <c r="E680" s="848">
        <v>64.739999999999995</v>
      </c>
      <c r="H680" s="90"/>
    </row>
    <row r="681" spans="2:8">
      <c r="B681" s="847">
        <v>5946</v>
      </c>
      <c r="C681" s="847" t="s">
        <v>745</v>
      </c>
      <c r="D681" s="847" t="s">
        <v>294</v>
      </c>
      <c r="E681" s="848">
        <v>81.510000000000005</v>
      </c>
      <c r="H681" s="90"/>
    </row>
    <row r="682" spans="2:8">
      <c r="B682" s="847">
        <v>5952</v>
      </c>
      <c r="C682" s="847" t="s">
        <v>746</v>
      </c>
      <c r="D682" s="847" t="s">
        <v>294</v>
      </c>
      <c r="E682" s="848">
        <v>21.34</v>
      </c>
      <c r="H682" s="90"/>
    </row>
    <row r="683" spans="2:8">
      <c r="B683" s="847">
        <v>5954</v>
      </c>
      <c r="C683" s="847" t="s">
        <v>747</v>
      </c>
      <c r="D683" s="847" t="s">
        <v>294</v>
      </c>
      <c r="E683" s="848">
        <v>6.71</v>
      </c>
      <c r="H683" s="90"/>
    </row>
    <row r="684" spans="2:8">
      <c r="B684" s="847">
        <v>5961</v>
      </c>
      <c r="C684" s="847" t="s">
        <v>748</v>
      </c>
      <c r="D684" s="847" t="s">
        <v>294</v>
      </c>
      <c r="E684" s="848">
        <v>65.489999999999995</v>
      </c>
      <c r="H684" s="90"/>
    </row>
    <row r="685" spans="2:8">
      <c r="B685" s="847">
        <v>6260</v>
      </c>
      <c r="C685" s="847" t="s">
        <v>749</v>
      </c>
      <c r="D685" s="847" t="s">
        <v>294</v>
      </c>
      <c r="E685" s="848">
        <v>62.67</v>
      </c>
      <c r="H685" s="90"/>
    </row>
    <row r="686" spans="2:8">
      <c r="B686" s="847">
        <v>6880</v>
      </c>
      <c r="C686" s="847" t="s">
        <v>750</v>
      </c>
      <c r="D686" s="847" t="s">
        <v>294</v>
      </c>
      <c r="E686" s="848">
        <v>84.06</v>
      </c>
      <c r="H686" s="90"/>
    </row>
    <row r="687" spans="2:8">
      <c r="B687" s="847">
        <v>7031</v>
      </c>
      <c r="C687" s="847" t="s">
        <v>751</v>
      </c>
      <c r="D687" s="847" t="s">
        <v>294</v>
      </c>
      <c r="E687" s="848">
        <v>6.04</v>
      </c>
      <c r="H687" s="90"/>
    </row>
    <row r="688" spans="2:8">
      <c r="B688" s="847">
        <v>7043</v>
      </c>
      <c r="C688" s="847" t="s">
        <v>752</v>
      </c>
      <c r="D688" s="847" t="s">
        <v>294</v>
      </c>
      <c r="E688" s="848">
        <v>0.3</v>
      </c>
      <c r="H688" s="90"/>
    </row>
    <row r="689" spans="2:8">
      <c r="B689" s="847">
        <v>7050</v>
      </c>
      <c r="C689" s="847" t="s">
        <v>753</v>
      </c>
      <c r="D689" s="847" t="s">
        <v>294</v>
      </c>
      <c r="E689" s="848">
        <v>77.040000000000006</v>
      </c>
      <c r="H689" s="90"/>
    </row>
    <row r="690" spans="2:8">
      <c r="B690" s="847">
        <v>67827</v>
      </c>
      <c r="C690" s="847" t="s">
        <v>754</v>
      </c>
      <c r="D690" s="847" t="s">
        <v>294</v>
      </c>
      <c r="E690" s="848">
        <v>66.7</v>
      </c>
      <c r="H690" s="90"/>
    </row>
    <row r="691" spans="2:8">
      <c r="B691" s="847">
        <v>73395</v>
      </c>
      <c r="C691" s="847" t="s">
        <v>755</v>
      </c>
      <c r="D691" s="847" t="s">
        <v>294</v>
      </c>
      <c r="E691" s="848">
        <v>9.67</v>
      </c>
      <c r="H691" s="90"/>
    </row>
    <row r="692" spans="2:8">
      <c r="B692" s="847">
        <v>83766</v>
      </c>
      <c r="C692" s="847" t="s">
        <v>756</v>
      </c>
      <c r="D692" s="847" t="s">
        <v>294</v>
      </c>
      <c r="E692" s="848">
        <v>39.229999999999997</v>
      </c>
      <c r="H692" s="90"/>
    </row>
    <row r="693" spans="2:8">
      <c r="B693" s="847">
        <v>84013</v>
      </c>
      <c r="C693" s="847" t="s">
        <v>757</v>
      </c>
      <c r="D693" s="847" t="s">
        <v>294</v>
      </c>
      <c r="E693" s="848">
        <v>78.91</v>
      </c>
      <c r="H693" s="90"/>
    </row>
    <row r="694" spans="2:8">
      <c r="B694" s="847">
        <v>87446</v>
      </c>
      <c r="C694" s="847" t="s">
        <v>758</v>
      </c>
      <c r="D694" s="847" t="s">
        <v>294</v>
      </c>
      <c r="E694" s="848">
        <v>0.49</v>
      </c>
      <c r="H694" s="90"/>
    </row>
    <row r="695" spans="2:8">
      <c r="B695" s="847">
        <v>88392</v>
      </c>
      <c r="C695" s="847" t="s">
        <v>759</v>
      </c>
      <c r="D695" s="847" t="s">
        <v>294</v>
      </c>
      <c r="E695" s="848">
        <v>0.96</v>
      </c>
      <c r="H695" s="90"/>
    </row>
    <row r="696" spans="2:8">
      <c r="B696" s="847">
        <v>88398</v>
      </c>
      <c r="C696" s="847" t="s">
        <v>760</v>
      </c>
      <c r="D696" s="847" t="s">
        <v>294</v>
      </c>
      <c r="E696" s="848">
        <v>1.1399999999999999</v>
      </c>
      <c r="H696" s="90"/>
    </row>
    <row r="697" spans="2:8">
      <c r="B697" s="847">
        <v>88404</v>
      </c>
      <c r="C697" s="847" t="s">
        <v>761</v>
      </c>
      <c r="D697" s="847" t="s">
        <v>294</v>
      </c>
      <c r="E697" s="848">
        <v>0.91</v>
      </c>
      <c r="H697" s="90"/>
    </row>
    <row r="698" spans="2:8">
      <c r="B698" s="847">
        <v>88430</v>
      </c>
      <c r="C698" s="847" t="s">
        <v>762</v>
      </c>
      <c r="D698" s="847" t="s">
        <v>294</v>
      </c>
      <c r="E698" s="848">
        <v>6.28</v>
      </c>
      <c r="H698" s="90"/>
    </row>
    <row r="699" spans="2:8">
      <c r="B699" s="847">
        <v>88438</v>
      </c>
      <c r="C699" s="847" t="s">
        <v>763</v>
      </c>
      <c r="D699" s="847" t="s">
        <v>294</v>
      </c>
      <c r="E699" s="848">
        <v>8.32</v>
      </c>
      <c r="H699" s="90"/>
    </row>
    <row r="700" spans="2:8">
      <c r="B700" s="847">
        <v>88831</v>
      </c>
      <c r="C700" s="847" t="s">
        <v>764</v>
      </c>
      <c r="D700" s="847" t="s">
        <v>294</v>
      </c>
      <c r="E700" s="848">
        <v>0.36</v>
      </c>
      <c r="H700" s="90"/>
    </row>
    <row r="701" spans="2:8">
      <c r="B701" s="847">
        <v>88844</v>
      </c>
      <c r="C701" s="847" t="s">
        <v>765</v>
      </c>
      <c r="D701" s="847" t="s">
        <v>294</v>
      </c>
      <c r="E701" s="848">
        <v>67.47</v>
      </c>
      <c r="H701" s="90"/>
    </row>
    <row r="702" spans="2:8">
      <c r="B702" s="847">
        <v>88908</v>
      </c>
      <c r="C702" s="847" t="s">
        <v>766</v>
      </c>
      <c r="D702" s="847" t="s">
        <v>294</v>
      </c>
      <c r="E702" s="848">
        <v>88</v>
      </c>
      <c r="H702" s="90"/>
    </row>
    <row r="703" spans="2:8">
      <c r="B703" s="847">
        <v>89022</v>
      </c>
      <c r="C703" s="847" t="s">
        <v>23133</v>
      </c>
      <c r="D703" s="847" t="s">
        <v>294</v>
      </c>
      <c r="E703" s="848">
        <v>0.33</v>
      </c>
      <c r="H703" s="90"/>
    </row>
    <row r="704" spans="2:8">
      <c r="B704" s="847">
        <v>89027</v>
      </c>
      <c r="C704" s="847" t="s">
        <v>767</v>
      </c>
      <c r="D704" s="847" t="s">
        <v>294</v>
      </c>
      <c r="E704" s="848">
        <v>4.9000000000000004</v>
      </c>
      <c r="H704" s="90"/>
    </row>
    <row r="705" spans="2:8">
      <c r="B705" s="847">
        <v>89031</v>
      </c>
      <c r="C705" s="847" t="s">
        <v>768</v>
      </c>
      <c r="D705" s="847" t="s">
        <v>294</v>
      </c>
      <c r="E705" s="848">
        <v>65.42</v>
      </c>
      <c r="H705" s="90"/>
    </row>
    <row r="706" spans="2:8">
      <c r="B706" s="847">
        <v>89036</v>
      </c>
      <c r="C706" s="847" t="s">
        <v>769</v>
      </c>
      <c r="D706" s="847" t="s">
        <v>294</v>
      </c>
      <c r="E706" s="848">
        <v>38.799999999999997</v>
      </c>
      <c r="H706" s="90"/>
    </row>
    <row r="707" spans="2:8">
      <c r="B707" s="847">
        <v>89218</v>
      </c>
      <c r="C707" s="847" t="s">
        <v>770</v>
      </c>
      <c r="D707" s="847" t="s">
        <v>294</v>
      </c>
      <c r="E707" s="848">
        <v>80.63</v>
      </c>
      <c r="H707" s="90"/>
    </row>
    <row r="708" spans="2:8">
      <c r="B708" s="847">
        <v>89226</v>
      </c>
      <c r="C708" s="847" t="s">
        <v>771</v>
      </c>
      <c r="D708" s="847" t="s">
        <v>294</v>
      </c>
      <c r="E708" s="848">
        <v>1.48</v>
      </c>
      <c r="H708" s="90"/>
    </row>
    <row r="709" spans="2:8">
      <c r="B709" s="847">
        <v>89235</v>
      </c>
      <c r="C709" s="847" t="s">
        <v>772</v>
      </c>
      <c r="D709" s="847" t="s">
        <v>294</v>
      </c>
      <c r="E709" s="848">
        <v>175.14</v>
      </c>
      <c r="H709" s="90"/>
    </row>
    <row r="710" spans="2:8">
      <c r="B710" s="847">
        <v>89243</v>
      </c>
      <c r="C710" s="847" t="s">
        <v>773</v>
      </c>
      <c r="D710" s="847" t="s">
        <v>294</v>
      </c>
      <c r="E710" s="848">
        <v>380.58</v>
      </c>
      <c r="H710" s="90"/>
    </row>
    <row r="711" spans="2:8">
      <c r="B711" s="847">
        <v>89251</v>
      </c>
      <c r="C711" s="847" t="s">
        <v>774</v>
      </c>
      <c r="D711" s="847" t="s">
        <v>294</v>
      </c>
      <c r="E711" s="848">
        <v>333.5</v>
      </c>
      <c r="H711" s="90"/>
    </row>
    <row r="712" spans="2:8">
      <c r="B712" s="847">
        <v>89258</v>
      </c>
      <c r="C712" s="847" t="s">
        <v>775</v>
      </c>
      <c r="D712" s="847" t="s">
        <v>294</v>
      </c>
      <c r="E712" s="848">
        <v>114.91</v>
      </c>
      <c r="H712" s="90"/>
    </row>
    <row r="713" spans="2:8">
      <c r="B713" s="847">
        <v>89273</v>
      </c>
      <c r="C713" s="847" t="s">
        <v>776</v>
      </c>
      <c r="D713" s="847" t="s">
        <v>294</v>
      </c>
      <c r="E713" s="848">
        <v>103.12</v>
      </c>
      <c r="H713" s="90"/>
    </row>
    <row r="714" spans="2:8">
      <c r="B714" s="847">
        <v>89279</v>
      </c>
      <c r="C714" s="847" t="s">
        <v>777</v>
      </c>
      <c r="D714" s="847" t="s">
        <v>294</v>
      </c>
      <c r="E714" s="848">
        <v>1.8</v>
      </c>
      <c r="H714" s="90"/>
    </row>
    <row r="715" spans="2:8">
      <c r="B715" s="847">
        <v>89877</v>
      </c>
      <c r="C715" s="847" t="s">
        <v>778</v>
      </c>
      <c r="D715" s="847" t="s">
        <v>294</v>
      </c>
      <c r="E715" s="848">
        <v>90.24</v>
      </c>
      <c r="H715" s="90"/>
    </row>
    <row r="716" spans="2:8">
      <c r="B716" s="847">
        <v>89884</v>
      </c>
      <c r="C716" s="847" t="s">
        <v>779</v>
      </c>
      <c r="D716" s="847" t="s">
        <v>294</v>
      </c>
      <c r="E716" s="848">
        <v>94.05</v>
      </c>
      <c r="H716" s="90"/>
    </row>
    <row r="717" spans="2:8">
      <c r="B717" s="847">
        <v>90587</v>
      </c>
      <c r="C717" s="847" t="s">
        <v>780</v>
      </c>
      <c r="D717" s="847" t="s">
        <v>294</v>
      </c>
      <c r="E717" s="848">
        <v>0.45</v>
      </c>
      <c r="H717" s="90"/>
    </row>
    <row r="718" spans="2:8">
      <c r="B718" s="847">
        <v>90626</v>
      </c>
      <c r="C718" s="847" t="s">
        <v>781</v>
      </c>
      <c r="D718" s="847" t="s">
        <v>294</v>
      </c>
      <c r="E718" s="848">
        <v>2.98</v>
      </c>
      <c r="H718" s="90"/>
    </row>
    <row r="719" spans="2:8">
      <c r="B719" s="847">
        <v>90632</v>
      </c>
      <c r="C719" s="847" t="s">
        <v>782</v>
      </c>
      <c r="D719" s="847" t="s">
        <v>294</v>
      </c>
      <c r="E719" s="848">
        <v>80.27</v>
      </c>
      <c r="H719" s="90"/>
    </row>
    <row r="720" spans="2:8">
      <c r="B720" s="847">
        <v>90638</v>
      </c>
      <c r="C720" s="847" t="s">
        <v>783</v>
      </c>
      <c r="D720" s="847" t="s">
        <v>294</v>
      </c>
      <c r="E720" s="848">
        <v>4.82</v>
      </c>
      <c r="H720" s="90"/>
    </row>
    <row r="721" spans="2:8">
      <c r="B721" s="847">
        <v>90644</v>
      </c>
      <c r="C721" s="847" t="s">
        <v>784</v>
      </c>
      <c r="D721" s="847" t="s">
        <v>294</v>
      </c>
      <c r="E721" s="848">
        <v>7.21</v>
      </c>
      <c r="H721" s="90"/>
    </row>
    <row r="722" spans="2:8">
      <c r="B722" s="847">
        <v>90651</v>
      </c>
      <c r="C722" s="847" t="s">
        <v>785</v>
      </c>
      <c r="D722" s="847" t="s">
        <v>294</v>
      </c>
      <c r="E722" s="848">
        <v>0.87</v>
      </c>
      <c r="H722" s="90"/>
    </row>
    <row r="723" spans="2:8">
      <c r="B723" s="847">
        <v>90657</v>
      </c>
      <c r="C723" s="847" t="s">
        <v>786</v>
      </c>
      <c r="D723" s="847" t="s">
        <v>294</v>
      </c>
      <c r="E723" s="848">
        <v>4.6900000000000004</v>
      </c>
      <c r="H723" s="90"/>
    </row>
    <row r="724" spans="2:8">
      <c r="B724" s="847">
        <v>90663</v>
      </c>
      <c r="C724" s="847" t="s">
        <v>787</v>
      </c>
      <c r="D724" s="847" t="s">
        <v>294</v>
      </c>
      <c r="E724" s="848">
        <v>5.0199999999999996</v>
      </c>
      <c r="H724" s="90"/>
    </row>
    <row r="725" spans="2:8">
      <c r="B725" s="847">
        <v>90669</v>
      </c>
      <c r="C725" s="847" t="s">
        <v>788</v>
      </c>
      <c r="D725" s="847" t="s">
        <v>294</v>
      </c>
      <c r="E725" s="848">
        <v>9</v>
      </c>
      <c r="H725" s="90"/>
    </row>
    <row r="726" spans="2:8">
      <c r="B726" s="847">
        <v>90675</v>
      </c>
      <c r="C726" s="847" t="s">
        <v>789</v>
      </c>
      <c r="D726" s="847" t="s">
        <v>294</v>
      </c>
      <c r="E726" s="848">
        <v>290.44</v>
      </c>
      <c r="H726" s="90"/>
    </row>
    <row r="727" spans="2:8">
      <c r="B727" s="847">
        <v>90681</v>
      </c>
      <c r="C727" s="847" t="s">
        <v>790</v>
      </c>
      <c r="D727" s="847" t="s">
        <v>294</v>
      </c>
      <c r="E727" s="848">
        <v>169.18</v>
      </c>
      <c r="H727" s="90"/>
    </row>
    <row r="728" spans="2:8">
      <c r="B728" s="847">
        <v>90687</v>
      </c>
      <c r="C728" s="847" t="s">
        <v>791</v>
      </c>
      <c r="D728" s="847" t="s">
        <v>294</v>
      </c>
      <c r="E728" s="848">
        <v>52.46</v>
      </c>
      <c r="H728" s="90"/>
    </row>
    <row r="729" spans="2:8">
      <c r="B729" s="847">
        <v>90693</v>
      </c>
      <c r="C729" s="847" t="s">
        <v>792</v>
      </c>
      <c r="D729" s="847" t="s">
        <v>294</v>
      </c>
      <c r="E729" s="848">
        <v>50.59</v>
      </c>
      <c r="H729" s="90"/>
    </row>
    <row r="730" spans="2:8">
      <c r="B730" s="847">
        <v>90965</v>
      </c>
      <c r="C730" s="847" t="s">
        <v>793</v>
      </c>
      <c r="D730" s="847" t="s">
        <v>294</v>
      </c>
      <c r="E730" s="848">
        <v>8.9600000000000009</v>
      </c>
      <c r="H730" s="90"/>
    </row>
    <row r="731" spans="2:8">
      <c r="B731" s="847">
        <v>90973</v>
      </c>
      <c r="C731" s="847" t="s">
        <v>794</v>
      </c>
      <c r="D731" s="847" t="s">
        <v>294</v>
      </c>
      <c r="E731" s="848">
        <v>8.99</v>
      </c>
      <c r="H731" s="90"/>
    </row>
    <row r="732" spans="2:8">
      <c r="B732" s="847">
        <v>90982</v>
      </c>
      <c r="C732" s="847" t="s">
        <v>795</v>
      </c>
      <c r="D732" s="847" t="s">
        <v>294</v>
      </c>
      <c r="E732" s="848">
        <v>22.84</v>
      </c>
      <c r="H732" s="90"/>
    </row>
    <row r="733" spans="2:8">
      <c r="B733" s="847">
        <v>91001</v>
      </c>
      <c r="C733" s="847" t="s">
        <v>796</v>
      </c>
      <c r="D733" s="847" t="s">
        <v>294</v>
      </c>
      <c r="E733" s="848">
        <v>10.66</v>
      </c>
      <c r="H733" s="90"/>
    </row>
    <row r="734" spans="2:8">
      <c r="B734" s="847">
        <v>91032</v>
      </c>
      <c r="C734" s="847" t="s">
        <v>797</v>
      </c>
      <c r="D734" s="847" t="s">
        <v>294</v>
      </c>
      <c r="E734" s="848">
        <v>69.08</v>
      </c>
      <c r="H734" s="90"/>
    </row>
    <row r="735" spans="2:8">
      <c r="B735" s="847">
        <v>91278</v>
      </c>
      <c r="C735" s="847" t="s">
        <v>798</v>
      </c>
      <c r="D735" s="847" t="s">
        <v>294</v>
      </c>
      <c r="E735" s="848">
        <v>0.71</v>
      </c>
      <c r="H735" s="90"/>
    </row>
    <row r="736" spans="2:8">
      <c r="B736" s="847">
        <v>91285</v>
      </c>
      <c r="C736" s="847" t="s">
        <v>799</v>
      </c>
      <c r="D736" s="847" t="s">
        <v>294</v>
      </c>
      <c r="E736" s="848">
        <v>1.18</v>
      </c>
      <c r="H736" s="90"/>
    </row>
    <row r="737" spans="2:8">
      <c r="B737" s="847">
        <v>91387</v>
      </c>
      <c r="C737" s="847" t="s">
        <v>800</v>
      </c>
      <c r="D737" s="847" t="s">
        <v>294</v>
      </c>
      <c r="E737" s="848">
        <v>76.260000000000005</v>
      </c>
      <c r="H737" s="90"/>
    </row>
    <row r="738" spans="2:8">
      <c r="B738" s="847">
        <v>91395</v>
      </c>
      <c r="C738" s="847" t="s">
        <v>801</v>
      </c>
      <c r="D738" s="847" t="s">
        <v>294</v>
      </c>
      <c r="E738" s="848">
        <v>60.39</v>
      </c>
      <c r="H738" s="90"/>
    </row>
    <row r="739" spans="2:8">
      <c r="B739" s="847">
        <v>91486</v>
      </c>
      <c r="C739" s="847" t="s">
        <v>802</v>
      </c>
      <c r="D739" s="847" t="s">
        <v>294</v>
      </c>
      <c r="E739" s="848">
        <v>70.760000000000005</v>
      </c>
      <c r="H739" s="90"/>
    </row>
    <row r="740" spans="2:8">
      <c r="B740" s="847">
        <v>91534</v>
      </c>
      <c r="C740" s="847" t="s">
        <v>803</v>
      </c>
      <c r="D740" s="847" t="s">
        <v>294</v>
      </c>
      <c r="E740" s="848">
        <v>22.76</v>
      </c>
      <c r="H740" s="90"/>
    </row>
    <row r="741" spans="2:8">
      <c r="B741" s="847">
        <v>91635</v>
      </c>
      <c r="C741" s="847" t="s">
        <v>804</v>
      </c>
      <c r="D741" s="847" t="s">
        <v>294</v>
      </c>
      <c r="E741" s="848">
        <v>66.989999999999995</v>
      </c>
      <c r="H741" s="90"/>
    </row>
    <row r="742" spans="2:8">
      <c r="B742" s="847">
        <v>91646</v>
      </c>
      <c r="C742" s="847" t="s">
        <v>805</v>
      </c>
      <c r="D742" s="847" t="s">
        <v>294</v>
      </c>
      <c r="E742" s="848">
        <v>100.32</v>
      </c>
      <c r="H742" s="90"/>
    </row>
    <row r="743" spans="2:8">
      <c r="B743" s="847">
        <v>91693</v>
      </c>
      <c r="C743" s="847" t="s">
        <v>806</v>
      </c>
      <c r="D743" s="847" t="s">
        <v>294</v>
      </c>
      <c r="E743" s="848">
        <v>21.85</v>
      </c>
      <c r="H743" s="90"/>
    </row>
    <row r="744" spans="2:8">
      <c r="B744" s="847">
        <v>92044</v>
      </c>
      <c r="C744" s="847" t="s">
        <v>807</v>
      </c>
      <c r="D744" s="847" t="s">
        <v>294</v>
      </c>
      <c r="E744" s="848">
        <v>7.8</v>
      </c>
      <c r="H744" s="90"/>
    </row>
    <row r="745" spans="2:8">
      <c r="B745" s="847">
        <v>92107</v>
      </c>
      <c r="C745" s="847" t="s">
        <v>808</v>
      </c>
      <c r="D745" s="847" t="s">
        <v>294</v>
      </c>
      <c r="E745" s="848">
        <v>95.55</v>
      </c>
      <c r="H745" s="90"/>
    </row>
    <row r="746" spans="2:8">
      <c r="B746" s="847">
        <v>92113</v>
      </c>
      <c r="C746" s="847" t="s">
        <v>809</v>
      </c>
      <c r="D746" s="847" t="s">
        <v>294</v>
      </c>
      <c r="E746" s="848">
        <v>1.07</v>
      </c>
      <c r="H746" s="90"/>
    </row>
    <row r="747" spans="2:8">
      <c r="B747" s="847">
        <v>92119</v>
      </c>
      <c r="C747" s="847" t="s">
        <v>810</v>
      </c>
      <c r="D747" s="847" t="s">
        <v>294</v>
      </c>
      <c r="E747" s="848">
        <v>0.26</v>
      </c>
      <c r="H747" s="90"/>
    </row>
    <row r="748" spans="2:8">
      <c r="B748" s="847">
        <v>92139</v>
      </c>
      <c r="C748" s="847" t="s">
        <v>811</v>
      </c>
      <c r="D748" s="847" t="s">
        <v>294</v>
      </c>
      <c r="E748" s="848">
        <v>45.09</v>
      </c>
      <c r="H748" s="90"/>
    </row>
    <row r="749" spans="2:8">
      <c r="B749" s="847">
        <v>92146</v>
      </c>
      <c r="C749" s="847" t="s">
        <v>812</v>
      </c>
      <c r="D749" s="847" t="s">
        <v>294</v>
      </c>
      <c r="E749" s="848">
        <v>33</v>
      </c>
      <c r="H749" s="90"/>
    </row>
    <row r="750" spans="2:8">
      <c r="B750" s="847">
        <v>92243</v>
      </c>
      <c r="C750" s="847" t="s">
        <v>813</v>
      </c>
      <c r="D750" s="847" t="s">
        <v>294</v>
      </c>
      <c r="E750" s="848">
        <v>83.02</v>
      </c>
      <c r="H750" s="90"/>
    </row>
    <row r="751" spans="2:8">
      <c r="B751" s="847">
        <v>92717</v>
      </c>
      <c r="C751" s="847" t="s">
        <v>814</v>
      </c>
      <c r="D751" s="847" t="s">
        <v>294</v>
      </c>
      <c r="E751" s="848">
        <v>0.26</v>
      </c>
      <c r="H751" s="90"/>
    </row>
    <row r="752" spans="2:8">
      <c r="B752" s="847">
        <v>92961</v>
      </c>
      <c r="C752" s="847" t="s">
        <v>815</v>
      </c>
      <c r="D752" s="847" t="s">
        <v>294</v>
      </c>
      <c r="E752" s="848">
        <v>5.29</v>
      </c>
      <c r="H752" s="90"/>
    </row>
    <row r="753" spans="2:8">
      <c r="B753" s="847">
        <v>92967</v>
      </c>
      <c r="C753" s="847" t="s">
        <v>816</v>
      </c>
      <c r="D753" s="847" t="s">
        <v>294</v>
      </c>
      <c r="E753" s="848">
        <v>21.4</v>
      </c>
      <c r="H753" s="90"/>
    </row>
    <row r="754" spans="2:8">
      <c r="B754" s="847">
        <v>93225</v>
      </c>
      <c r="C754" s="847" t="s">
        <v>817</v>
      </c>
      <c r="D754" s="847" t="s">
        <v>294</v>
      </c>
      <c r="E754" s="848">
        <v>439.58</v>
      </c>
      <c r="H754" s="90"/>
    </row>
    <row r="755" spans="2:8">
      <c r="B755" s="847">
        <v>93234</v>
      </c>
      <c r="C755" s="847" t="s">
        <v>818</v>
      </c>
      <c r="D755" s="847" t="s">
        <v>294</v>
      </c>
      <c r="E755" s="848">
        <v>0.48</v>
      </c>
      <c r="H755" s="90"/>
    </row>
    <row r="756" spans="2:8">
      <c r="B756" s="847">
        <v>93244</v>
      </c>
      <c r="C756" s="847" t="s">
        <v>819</v>
      </c>
      <c r="D756" s="847" t="s">
        <v>294</v>
      </c>
      <c r="E756" s="848">
        <v>63.08</v>
      </c>
      <c r="H756" s="90"/>
    </row>
    <row r="757" spans="2:8">
      <c r="B757" s="847">
        <v>93274</v>
      </c>
      <c r="C757" s="847" t="s">
        <v>820</v>
      </c>
      <c r="D757" s="847" t="s">
        <v>294</v>
      </c>
      <c r="E757" s="848">
        <v>65</v>
      </c>
      <c r="H757" s="90"/>
    </row>
    <row r="758" spans="2:8">
      <c r="B758" s="847">
        <v>93282</v>
      </c>
      <c r="C758" s="847" t="s">
        <v>821</v>
      </c>
      <c r="D758" s="847" t="s">
        <v>294</v>
      </c>
      <c r="E758" s="848">
        <v>21.34</v>
      </c>
      <c r="H758" s="90"/>
    </row>
    <row r="759" spans="2:8">
      <c r="B759" s="847">
        <v>93288</v>
      </c>
      <c r="C759" s="847" t="s">
        <v>822</v>
      </c>
      <c r="D759" s="847" t="s">
        <v>294</v>
      </c>
      <c r="E759" s="848">
        <v>175.18</v>
      </c>
      <c r="H759" s="90"/>
    </row>
    <row r="760" spans="2:8">
      <c r="B760" s="847">
        <v>93403</v>
      </c>
      <c r="C760" s="847" t="s">
        <v>823</v>
      </c>
      <c r="D760" s="847" t="s">
        <v>294</v>
      </c>
      <c r="E760" s="848">
        <v>72.319999999999993</v>
      </c>
      <c r="H760" s="90"/>
    </row>
    <row r="761" spans="2:8">
      <c r="B761" s="847">
        <v>93409</v>
      </c>
      <c r="C761" s="847" t="s">
        <v>23134</v>
      </c>
      <c r="D761" s="847" t="s">
        <v>294</v>
      </c>
      <c r="E761" s="848">
        <v>28.1</v>
      </c>
      <c r="H761" s="90"/>
    </row>
    <row r="762" spans="2:8">
      <c r="B762" s="847">
        <v>93416</v>
      </c>
      <c r="C762" s="847" t="s">
        <v>824</v>
      </c>
      <c r="D762" s="847" t="s">
        <v>294</v>
      </c>
      <c r="E762" s="848">
        <v>0.46</v>
      </c>
      <c r="H762" s="90"/>
    </row>
    <row r="763" spans="2:8">
      <c r="B763" s="847">
        <v>93422</v>
      </c>
      <c r="C763" s="847" t="s">
        <v>825</v>
      </c>
      <c r="D763" s="847" t="s">
        <v>294</v>
      </c>
      <c r="E763" s="848">
        <v>6.07</v>
      </c>
      <c r="H763" s="90"/>
    </row>
    <row r="764" spans="2:8">
      <c r="B764" s="847">
        <v>93428</v>
      </c>
      <c r="C764" s="847" t="s">
        <v>826</v>
      </c>
      <c r="D764" s="847" t="s">
        <v>294</v>
      </c>
      <c r="E764" s="848">
        <v>8.6</v>
      </c>
      <c r="H764" s="90"/>
    </row>
    <row r="765" spans="2:8">
      <c r="B765" s="847">
        <v>93434</v>
      </c>
      <c r="C765" s="847" t="s">
        <v>827</v>
      </c>
      <c r="D765" s="847" t="s">
        <v>294</v>
      </c>
      <c r="E765" s="848">
        <v>333.79</v>
      </c>
      <c r="H765" s="90"/>
    </row>
    <row r="766" spans="2:8">
      <c r="B766" s="847">
        <v>93440</v>
      </c>
      <c r="C766" s="847" t="s">
        <v>828</v>
      </c>
      <c r="D766" s="847" t="s">
        <v>294</v>
      </c>
      <c r="E766" s="848">
        <v>123.82</v>
      </c>
      <c r="H766" s="90"/>
    </row>
    <row r="767" spans="2:8">
      <c r="B767" s="847">
        <v>95122</v>
      </c>
      <c r="C767" s="847" t="s">
        <v>829</v>
      </c>
      <c r="D767" s="847" t="s">
        <v>294</v>
      </c>
      <c r="E767" s="848">
        <v>214.94</v>
      </c>
      <c r="H767" s="90"/>
    </row>
    <row r="768" spans="2:8">
      <c r="B768" s="847">
        <v>95128</v>
      </c>
      <c r="C768" s="847" t="s">
        <v>830</v>
      </c>
      <c r="D768" s="847" t="s">
        <v>294</v>
      </c>
      <c r="E768" s="848">
        <v>45.1</v>
      </c>
      <c r="H768" s="90"/>
    </row>
    <row r="769" spans="2:8">
      <c r="B769" s="847">
        <v>95140</v>
      </c>
      <c r="C769" s="847" t="s">
        <v>831</v>
      </c>
      <c r="D769" s="847" t="s">
        <v>294</v>
      </c>
      <c r="E769" s="848">
        <v>0.04</v>
      </c>
      <c r="H769" s="90"/>
    </row>
    <row r="770" spans="2:8">
      <c r="B770" s="847">
        <v>95213</v>
      </c>
      <c r="C770" s="847" t="s">
        <v>832</v>
      </c>
      <c r="D770" s="847" t="s">
        <v>294</v>
      </c>
      <c r="E770" s="848">
        <v>71.41</v>
      </c>
      <c r="H770" s="90"/>
    </row>
    <row r="771" spans="2:8">
      <c r="B771" s="847">
        <v>95259</v>
      </c>
      <c r="C771" s="847" t="s">
        <v>833</v>
      </c>
      <c r="D771" s="847" t="s">
        <v>294</v>
      </c>
      <c r="E771" s="848">
        <v>21.08</v>
      </c>
      <c r="H771" s="90"/>
    </row>
    <row r="772" spans="2:8">
      <c r="B772" s="847">
        <v>95265</v>
      </c>
      <c r="C772" s="847" t="s">
        <v>834</v>
      </c>
      <c r="D772" s="847" t="s">
        <v>294</v>
      </c>
      <c r="E772" s="848">
        <v>0.83</v>
      </c>
      <c r="H772" s="90"/>
    </row>
    <row r="773" spans="2:8">
      <c r="B773" s="847">
        <v>95271</v>
      </c>
      <c r="C773" s="847" t="s">
        <v>835</v>
      </c>
      <c r="D773" s="847" t="s">
        <v>294</v>
      </c>
      <c r="E773" s="848">
        <v>0.51</v>
      </c>
      <c r="H773" s="90"/>
    </row>
    <row r="774" spans="2:8">
      <c r="B774" s="847">
        <v>95277</v>
      </c>
      <c r="C774" s="847" t="s">
        <v>836</v>
      </c>
      <c r="D774" s="847" t="s">
        <v>294</v>
      </c>
      <c r="E774" s="848">
        <v>0.48</v>
      </c>
      <c r="H774" s="90"/>
    </row>
    <row r="775" spans="2:8">
      <c r="B775" s="847">
        <v>95283</v>
      </c>
      <c r="C775" s="847" t="s">
        <v>837</v>
      </c>
      <c r="D775" s="847" t="s">
        <v>294</v>
      </c>
      <c r="E775" s="848">
        <v>0.6</v>
      </c>
      <c r="H775" s="90"/>
    </row>
    <row r="776" spans="2:8">
      <c r="B776" s="847">
        <v>95621</v>
      </c>
      <c r="C776" s="847" t="s">
        <v>838</v>
      </c>
      <c r="D776" s="847" t="s">
        <v>294</v>
      </c>
      <c r="E776" s="848">
        <v>20.72</v>
      </c>
      <c r="H776" s="90"/>
    </row>
    <row r="777" spans="2:8">
      <c r="B777" s="847">
        <v>95632</v>
      </c>
      <c r="C777" s="847" t="s">
        <v>839</v>
      </c>
      <c r="D777" s="847" t="s">
        <v>294</v>
      </c>
      <c r="E777" s="848">
        <v>81.37</v>
      </c>
      <c r="H777" s="90"/>
    </row>
    <row r="778" spans="2:8">
      <c r="B778" s="847">
        <v>95703</v>
      </c>
      <c r="C778" s="847" t="s">
        <v>840</v>
      </c>
      <c r="D778" s="847" t="s">
        <v>294</v>
      </c>
      <c r="E778" s="848">
        <v>28.34</v>
      </c>
      <c r="H778" s="90"/>
    </row>
    <row r="779" spans="2:8">
      <c r="B779" s="847">
        <v>95709</v>
      </c>
      <c r="C779" s="847" t="s">
        <v>23135</v>
      </c>
      <c r="D779" s="847" t="s">
        <v>294</v>
      </c>
      <c r="E779" s="848">
        <v>77.84</v>
      </c>
      <c r="H779" s="90"/>
    </row>
    <row r="780" spans="2:8">
      <c r="B780" s="847">
        <v>95715</v>
      </c>
      <c r="C780" s="847" t="s">
        <v>841</v>
      </c>
      <c r="D780" s="847" t="s">
        <v>294</v>
      </c>
      <c r="E780" s="848">
        <v>91.44</v>
      </c>
      <c r="H780" s="90"/>
    </row>
    <row r="781" spans="2:8">
      <c r="B781" s="847">
        <v>95721</v>
      </c>
      <c r="C781" s="847" t="s">
        <v>842</v>
      </c>
      <c r="D781" s="847" t="s">
        <v>294</v>
      </c>
      <c r="E781" s="848">
        <v>88.94</v>
      </c>
      <c r="H781" s="90"/>
    </row>
    <row r="782" spans="2:8">
      <c r="B782" s="847">
        <v>95873</v>
      </c>
      <c r="C782" s="847" t="s">
        <v>843</v>
      </c>
      <c r="D782" s="847" t="s">
        <v>294</v>
      </c>
      <c r="E782" s="848">
        <v>13.75</v>
      </c>
      <c r="H782" s="90"/>
    </row>
    <row r="783" spans="2:8">
      <c r="B783" s="847">
        <v>96014</v>
      </c>
      <c r="C783" s="847" t="s">
        <v>844</v>
      </c>
      <c r="D783" s="847" t="s">
        <v>294</v>
      </c>
      <c r="E783" s="848">
        <v>49.62</v>
      </c>
      <c r="H783" s="90"/>
    </row>
    <row r="784" spans="2:8">
      <c r="B784" s="847">
        <v>96021</v>
      </c>
      <c r="C784" s="847" t="s">
        <v>845</v>
      </c>
      <c r="D784" s="847" t="s">
        <v>294</v>
      </c>
      <c r="E784" s="848">
        <v>49.35</v>
      </c>
      <c r="H784" s="90"/>
    </row>
    <row r="785" spans="2:8">
      <c r="B785" s="847">
        <v>96029</v>
      </c>
      <c r="C785" s="847" t="s">
        <v>846</v>
      </c>
      <c r="D785" s="847" t="s">
        <v>294</v>
      </c>
      <c r="E785" s="848">
        <v>43.12</v>
      </c>
      <c r="H785" s="90"/>
    </row>
    <row r="786" spans="2:8">
      <c r="B786" s="847">
        <v>96036</v>
      </c>
      <c r="C786" s="847" t="s">
        <v>847</v>
      </c>
      <c r="D786" s="847" t="s">
        <v>294</v>
      </c>
      <c r="E786" s="848">
        <v>82.21</v>
      </c>
      <c r="H786" s="90"/>
    </row>
    <row r="787" spans="2:8">
      <c r="B787" s="847">
        <v>96155</v>
      </c>
      <c r="C787" s="847" t="s">
        <v>848</v>
      </c>
      <c r="D787" s="847" t="s">
        <v>294</v>
      </c>
      <c r="E787" s="848">
        <v>43.39</v>
      </c>
      <c r="H787" s="90"/>
    </row>
    <row r="788" spans="2:8">
      <c r="B788" s="847">
        <v>96156</v>
      </c>
      <c r="C788" s="847" t="s">
        <v>849</v>
      </c>
      <c r="D788" s="847" t="s">
        <v>294</v>
      </c>
      <c r="E788" s="848">
        <v>57.03</v>
      </c>
      <c r="H788" s="90"/>
    </row>
    <row r="789" spans="2:8">
      <c r="B789" s="847">
        <v>96159</v>
      </c>
      <c r="C789" s="847" t="s">
        <v>850</v>
      </c>
      <c r="D789" s="847" t="s">
        <v>294</v>
      </c>
      <c r="E789" s="848">
        <v>86.64</v>
      </c>
      <c r="H789" s="90"/>
    </row>
    <row r="790" spans="2:8">
      <c r="B790" s="847">
        <v>96246</v>
      </c>
      <c r="C790" s="847" t="s">
        <v>851</v>
      </c>
      <c r="D790" s="847" t="s">
        <v>294</v>
      </c>
      <c r="E790" s="848">
        <v>56.98</v>
      </c>
      <c r="H790" s="90"/>
    </row>
    <row r="791" spans="2:8">
      <c r="B791" s="847">
        <v>96464</v>
      </c>
      <c r="C791" s="847" t="s">
        <v>852</v>
      </c>
      <c r="D791" s="847" t="s">
        <v>294</v>
      </c>
      <c r="E791" s="848">
        <v>87.93</v>
      </c>
      <c r="H791" s="90"/>
    </row>
    <row r="792" spans="2:8">
      <c r="B792" s="847">
        <v>98765</v>
      </c>
      <c r="C792" s="847" t="s">
        <v>853</v>
      </c>
      <c r="D792" s="847" t="s">
        <v>294</v>
      </c>
      <c r="E792" s="848">
        <v>0.09</v>
      </c>
      <c r="H792" s="90"/>
    </row>
    <row r="793" spans="2:8">
      <c r="B793" s="847">
        <v>99834</v>
      </c>
      <c r="C793" s="847" t="s">
        <v>854</v>
      </c>
      <c r="D793" s="847" t="s">
        <v>294</v>
      </c>
      <c r="E793" s="848">
        <v>0.21</v>
      </c>
      <c r="H793" s="90"/>
    </row>
    <row r="794" spans="2:8">
      <c r="B794" s="847">
        <v>100642</v>
      </c>
      <c r="C794" s="847" t="s">
        <v>855</v>
      </c>
      <c r="D794" s="847" t="s">
        <v>294</v>
      </c>
      <c r="E794" s="848">
        <v>309.43</v>
      </c>
      <c r="H794" s="90"/>
    </row>
    <row r="795" spans="2:8">
      <c r="B795" s="847">
        <v>100648</v>
      </c>
      <c r="C795" s="847" t="s">
        <v>856</v>
      </c>
      <c r="D795" s="847" t="s">
        <v>294</v>
      </c>
      <c r="E795" s="848">
        <v>623.66999999999996</v>
      </c>
      <c r="H795" s="90"/>
    </row>
    <row r="796" spans="2:8">
      <c r="B796" s="847">
        <v>102274</v>
      </c>
      <c r="C796" s="847" t="s">
        <v>857</v>
      </c>
      <c r="D796" s="847" t="s">
        <v>294</v>
      </c>
      <c r="E796" s="848">
        <v>20.07</v>
      </c>
      <c r="H796" s="90"/>
    </row>
    <row r="797" spans="2:8">
      <c r="B797" s="847">
        <v>104092</v>
      </c>
      <c r="C797" s="847" t="s">
        <v>858</v>
      </c>
      <c r="D797" s="847" t="s">
        <v>294</v>
      </c>
      <c r="E797" s="848">
        <v>0.08</v>
      </c>
      <c r="H797" s="90"/>
    </row>
    <row r="798" spans="2:8">
      <c r="B798" s="847">
        <v>104098</v>
      </c>
      <c r="C798" s="847" t="s">
        <v>859</v>
      </c>
      <c r="D798" s="847" t="s">
        <v>294</v>
      </c>
      <c r="E798" s="848">
        <v>0.12</v>
      </c>
      <c r="H798" s="90"/>
    </row>
    <row r="799" spans="2:8">
      <c r="B799" s="847">
        <v>5089</v>
      </c>
      <c r="C799" s="847" t="s">
        <v>860</v>
      </c>
      <c r="D799" s="847" t="s">
        <v>282</v>
      </c>
      <c r="E799" s="848">
        <v>41.26</v>
      </c>
      <c r="H799" s="90"/>
    </row>
    <row r="800" spans="2:8">
      <c r="B800" s="847">
        <v>5627</v>
      </c>
      <c r="C800" s="847" t="s">
        <v>861</v>
      </c>
      <c r="D800" s="847" t="s">
        <v>282</v>
      </c>
      <c r="E800" s="848">
        <v>45.36</v>
      </c>
      <c r="H800" s="90"/>
    </row>
    <row r="801" spans="2:8">
      <c r="B801" s="847">
        <v>5628</v>
      </c>
      <c r="C801" s="847" t="s">
        <v>862</v>
      </c>
      <c r="D801" s="847" t="s">
        <v>282</v>
      </c>
      <c r="E801" s="848">
        <v>11.98</v>
      </c>
      <c r="H801" s="90"/>
    </row>
    <row r="802" spans="2:8">
      <c r="B802" s="847">
        <v>5629</v>
      </c>
      <c r="C802" s="847" t="s">
        <v>863</v>
      </c>
      <c r="D802" s="847" t="s">
        <v>282</v>
      </c>
      <c r="E802" s="848">
        <v>56.7</v>
      </c>
      <c r="H802" s="90"/>
    </row>
    <row r="803" spans="2:8">
      <c r="B803" s="847">
        <v>5630</v>
      </c>
      <c r="C803" s="847" t="s">
        <v>864</v>
      </c>
      <c r="D803" s="847" t="s">
        <v>282</v>
      </c>
      <c r="E803" s="848">
        <v>65.260000000000005</v>
      </c>
      <c r="H803" s="90"/>
    </row>
    <row r="804" spans="2:8">
      <c r="B804" s="847">
        <v>5658</v>
      </c>
      <c r="C804" s="847" t="s">
        <v>23136</v>
      </c>
      <c r="D804" s="847" t="s">
        <v>282</v>
      </c>
      <c r="E804" s="848">
        <v>2.29</v>
      </c>
      <c r="H804" s="90"/>
    </row>
    <row r="805" spans="2:8">
      <c r="B805" s="847">
        <v>5664</v>
      </c>
      <c r="C805" s="847" t="s">
        <v>865</v>
      </c>
      <c r="D805" s="847" t="s">
        <v>282</v>
      </c>
      <c r="E805" s="848">
        <v>29.56</v>
      </c>
      <c r="H805" s="90"/>
    </row>
    <row r="806" spans="2:8">
      <c r="B806" s="847">
        <v>5667</v>
      </c>
      <c r="C806" s="847" t="s">
        <v>866</v>
      </c>
      <c r="D806" s="847" t="s">
        <v>282</v>
      </c>
      <c r="E806" s="848">
        <v>26.29</v>
      </c>
      <c r="H806" s="90"/>
    </row>
    <row r="807" spans="2:8">
      <c r="B807" s="847">
        <v>5668</v>
      </c>
      <c r="C807" s="847" t="s">
        <v>867</v>
      </c>
      <c r="D807" s="847" t="s">
        <v>282</v>
      </c>
      <c r="E807" s="848">
        <v>46.41</v>
      </c>
      <c r="H807" s="90"/>
    </row>
    <row r="808" spans="2:8">
      <c r="B808" s="847">
        <v>5674</v>
      </c>
      <c r="C808" s="847" t="s">
        <v>868</v>
      </c>
      <c r="D808" s="847" t="s">
        <v>282</v>
      </c>
      <c r="E808" s="848">
        <v>39.69</v>
      </c>
      <c r="H808" s="90"/>
    </row>
    <row r="809" spans="2:8">
      <c r="B809" s="847">
        <v>5692</v>
      </c>
      <c r="C809" s="847" t="s">
        <v>869</v>
      </c>
      <c r="D809" s="847" t="s">
        <v>282</v>
      </c>
      <c r="E809" s="848">
        <v>0.22</v>
      </c>
      <c r="H809" s="90"/>
    </row>
    <row r="810" spans="2:8">
      <c r="B810" s="847">
        <v>5693</v>
      </c>
      <c r="C810" s="847" t="s">
        <v>870</v>
      </c>
      <c r="D810" s="847" t="s">
        <v>282</v>
      </c>
      <c r="E810" s="848">
        <v>20.7</v>
      </c>
      <c r="H810" s="90"/>
    </row>
    <row r="811" spans="2:8">
      <c r="B811" s="847">
        <v>5695</v>
      </c>
      <c r="C811" s="847" t="s">
        <v>871</v>
      </c>
      <c r="D811" s="847" t="s">
        <v>282</v>
      </c>
      <c r="E811" s="848">
        <v>39.92</v>
      </c>
      <c r="H811" s="90"/>
    </row>
    <row r="812" spans="2:8">
      <c r="B812" s="847">
        <v>5703</v>
      </c>
      <c r="C812" s="847" t="s">
        <v>872</v>
      </c>
      <c r="D812" s="847" t="s">
        <v>282</v>
      </c>
      <c r="E812" s="848">
        <v>24.27</v>
      </c>
      <c r="H812" s="90"/>
    </row>
    <row r="813" spans="2:8">
      <c r="B813" s="847">
        <v>5705</v>
      </c>
      <c r="C813" s="847" t="s">
        <v>873</v>
      </c>
      <c r="D813" s="847" t="s">
        <v>282</v>
      </c>
      <c r="E813" s="848">
        <v>38.44</v>
      </c>
      <c r="H813" s="90"/>
    </row>
    <row r="814" spans="2:8">
      <c r="B814" s="847">
        <v>5707</v>
      </c>
      <c r="C814" s="847" t="s">
        <v>874</v>
      </c>
      <c r="D814" s="847" t="s">
        <v>282</v>
      </c>
      <c r="E814" s="848">
        <v>87.69</v>
      </c>
      <c r="H814" s="90"/>
    </row>
    <row r="815" spans="2:8">
      <c r="B815" s="847">
        <v>5710</v>
      </c>
      <c r="C815" s="847" t="s">
        <v>875</v>
      </c>
      <c r="D815" s="847" t="s">
        <v>282</v>
      </c>
      <c r="E815" s="848">
        <v>135.66</v>
      </c>
      <c r="H815" s="90"/>
    </row>
    <row r="816" spans="2:8">
      <c r="B816" s="847">
        <v>5711</v>
      </c>
      <c r="C816" s="847" t="s">
        <v>876</v>
      </c>
      <c r="D816" s="847" t="s">
        <v>282</v>
      </c>
      <c r="E816" s="848">
        <v>90.17</v>
      </c>
      <c r="H816" s="90"/>
    </row>
    <row r="817" spans="2:8">
      <c r="B817" s="847">
        <v>5714</v>
      </c>
      <c r="C817" s="847" t="s">
        <v>877</v>
      </c>
      <c r="D817" s="847" t="s">
        <v>282</v>
      </c>
      <c r="E817" s="848">
        <v>14.73</v>
      </c>
      <c r="H817" s="90"/>
    </row>
    <row r="818" spans="2:8">
      <c r="B818" s="847">
        <v>5715</v>
      </c>
      <c r="C818" s="847" t="s">
        <v>878</v>
      </c>
      <c r="D818" s="847" t="s">
        <v>282</v>
      </c>
      <c r="E818" s="848">
        <v>68.23</v>
      </c>
      <c r="H818" s="90"/>
    </row>
    <row r="819" spans="2:8">
      <c r="B819" s="847">
        <v>5718</v>
      </c>
      <c r="C819" s="847" t="s">
        <v>879</v>
      </c>
      <c r="D819" s="847" t="s">
        <v>282</v>
      </c>
      <c r="E819" s="848">
        <v>107.62</v>
      </c>
      <c r="H819" s="90"/>
    </row>
    <row r="820" spans="2:8">
      <c r="B820" s="847">
        <v>5721</v>
      </c>
      <c r="C820" s="847" t="s">
        <v>880</v>
      </c>
      <c r="D820" s="847" t="s">
        <v>282</v>
      </c>
      <c r="E820" s="848">
        <v>94.96</v>
      </c>
      <c r="H820" s="90"/>
    </row>
    <row r="821" spans="2:8">
      <c r="B821" s="847">
        <v>5722</v>
      </c>
      <c r="C821" s="847" t="s">
        <v>881</v>
      </c>
      <c r="D821" s="847" t="s">
        <v>282</v>
      </c>
      <c r="E821" s="848">
        <v>219.61</v>
      </c>
      <c r="H821" s="90"/>
    </row>
    <row r="822" spans="2:8">
      <c r="B822" s="847">
        <v>5724</v>
      </c>
      <c r="C822" s="847" t="s">
        <v>882</v>
      </c>
      <c r="D822" s="847" t="s">
        <v>282</v>
      </c>
      <c r="E822" s="848">
        <v>54.25</v>
      </c>
      <c r="H822" s="90"/>
    </row>
    <row r="823" spans="2:8">
      <c r="B823" s="847">
        <v>5727</v>
      </c>
      <c r="C823" s="847" t="s">
        <v>883</v>
      </c>
      <c r="D823" s="847" t="s">
        <v>282</v>
      </c>
      <c r="E823" s="848">
        <v>11.98</v>
      </c>
      <c r="H823" s="90"/>
    </row>
    <row r="824" spans="2:8">
      <c r="B824" s="847">
        <v>5729</v>
      </c>
      <c r="C824" s="847" t="s">
        <v>884</v>
      </c>
      <c r="D824" s="847" t="s">
        <v>282</v>
      </c>
      <c r="E824" s="848">
        <v>48.73</v>
      </c>
      <c r="H824" s="90"/>
    </row>
    <row r="825" spans="2:8">
      <c r="B825" s="847">
        <v>5730</v>
      </c>
      <c r="C825" s="847" t="s">
        <v>885</v>
      </c>
      <c r="D825" s="847" t="s">
        <v>282</v>
      </c>
      <c r="E825" s="848">
        <v>41.38</v>
      </c>
      <c r="H825" s="90"/>
    </row>
    <row r="826" spans="2:8">
      <c r="B826" s="847">
        <v>5735</v>
      </c>
      <c r="C826" s="847" t="s">
        <v>886</v>
      </c>
      <c r="D826" s="847" t="s">
        <v>282</v>
      </c>
      <c r="E826" s="848">
        <v>28.52</v>
      </c>
      <c r="H826" s="90"/>
    </row>
    <row r="827" spans="2:8">
      <c r="B827" s="847">
        <v>5736</v>
      </c>
      <c r="C827" s="847" t="s">
        <v>887</v>
      </c>
      <c r="D827" s="847" t="s">
        <v>282</v>
      </c>
      <c r="E827" s="848">
        <v>42.29</v>
      </c>
      <c r="H827" s="90"/>
    </row>
    <row r="828" spans="2:8">
      <c r="B828" s="847">
        <v>5738</v>
      </c>
      <c r="C828" s="847" t="s">
        <v>888</v>
      </c>
      <c r="D828" s="847" t="s">
        <v>282</v>
      </c>
      <c r="E828" s="848">
        <v>43.33</v>
      </c>
      <c r="H828" s="90"/>
    </row>
    <row r="829" spans="2:8">
      <c r="B829" s="847">
        <v>5739</v>
      </c>
      <c r="C829" s="847" t="s">
        <v>889</v>
      </c>
      <c r="D829" s="847" t="s">
        <v>282</v>
      </c>
      <c r="E829" s="848">
        <v>54.23</v>
      </c>
      <c r="H829" s="90"/>
    </row>
    <row r="830" spans="2:8">
      <c r="B830" s="847">
        <v>5741</v>
      </c>
      <c r="C830" s="847" t="s">
        <v>890</v>
      </c>
      <c r="D830" s="847" t="s">
        <v>282</v>
      </c>
      <c r="E830" s="848">
        <v>42.78</v>
      </c>
      <c r="H830" s="90"/>
    </row>
    <row r="831" spans="2:8">
      <c r="B831" s="847">
        <v>5742</v>
      </c>
      <c r="C831" s="847" t="s">
        <v>891</v>
      </c>
      <c r="D831" s="847" t="s">
        <v>282</v>
      </c>
      <c r="E831" s="848">
        <v>27.93</v>
      </c>
      <c r="H831" s="90"/>
    </row>
    <row r="832" spans="2:8">
      <c r="B832" s="847">
        <v>5747</v>
      </c>
      <c r="C832" s="847" t="s">
        <v>892</v>
      </c>
      <c r="D832" s="847" t="s">
        <v>282</v>
      </c>
      <c r="E832" s="848">
        <v>160.16</v>
      </c>
      <c r="H832" s="90"/>
    </row>
    <row r="833" spans="2:8">
      <c r="B833" s="847">
        <v>5751</v>
      </c>
      <c r="C833" s="847" t="s">
        <v>893</v>
      </c>
      <c r="D833" s="847" t="s">
        <v>282</v>
      </c>
      <c r="E833" s="848">
        <v>33.020000000000003</v>
      </c>
      <c r="H833" s="90"/>
    </row>
    <row r="834" spans="2:8">
      <c r="B834" s="847">
        <v>5754</v>
      </c>
      <c r="C834" s="847" t="s">
        <v>894</v>
      </c>
      <c r="D834" s="847" t="s">
        <v>282</v>
      </c>
      <c r="E834" s="848">
        <v>36.26</v>
      </c>
      <c r="H834" s="90"/>
    </row>
    <row r="835" spans="2:8">
      <c r="B835" s="847">
        <v>5763</v>
      </c>
      <c r="C835" s="847" t="s">
        <v>895</v>
      </c>
      <c r="D835" s="847" t="s">
        <v>282</v>
      </c>
      <c r="E835" s="848">
        <v>51.62</v>
      </c>
      <c r="H835" s="90"/>
    </row>
    <row r="836" spans="2:8">
      <c r="B836" s="847">
        <v>5765</v>
      </c>
      <c r="C836" s="847" t="s">
        <v>896</v>
      </c>
      <c r="D836" s="847" t="s">
        <v>282</v>
      </c>
      <c r="E836" s="848">
        <v>4.6399999999999997</v>
      </c>
      <c r="H836" s="90"/>
    </row>
    <row r="837" spans="2:8">
      <c r="B837" s="847">
        <v>5766</v>
      </c>
      <c r="C837" s="847" t="s">
        <v>897</v>
      </c>
      <c r="D837" s="847" t="s">
        <v>282</v>
      </c>
      <c r="E837" s="848">
        <v>2.88</v>
      </c>
      <c r="H837" s="90"/>
    </row>
    <row r="838" spans="2:8">
      <c r="B838" s="847">
        <v>5779</v>
      </c>
      <c r="C838" s="847" t="s">
        <v>898</v>
      </c>
      <c r="D838" s="847" t="s">
        <v>282</v>
      </c>
      <c r="E838" s="848">
        <v>70.73</v>
      </c>
      <c r="H838" s="90"/>
    </row>
    <row r="839" spans="2:8">
      <c r="B839" s="847">
        <v>5787</v>
      </c>
      <c r="C839" s="847" t="s">
        <v>899</v>
      </c>
      <c r="D839" s="847" t="s">
        <v>282</v>
      </c>
      <c r="E839" s="848">
        <v>71.260000000000005</v>
      </c>
      <c r="H839" s="90"/>
    </row>
    <row r="840" spans="2:8">
      <c r="B840" s="847">
        <v>5797</v>
      </c>
      <c r="C840" s="847" t="s">
        <v>900</v>
      </c>
      <c r="D840" s="847" t="s">
        <v>282</v>
      </c>
      <c r="E840" s="848">
        <v>6.63</v>
      </c>
      <c r="H840" s="90"/>
    </row>
    <row r="841" spans="2:8">
      <c r="B841" s="847">
        <v>5800</v>
      </c>
      <c r="C841" s="847" t="s">
        <v>23137</v>
      </c>
      <c r="D841" s="847" t="s">
        <v>282</v>
      </c>
      <c r="E841" s="848">
        <v>0.28999999999999998</v>
      </c>
      <c r="H841" s="90"/>
    </row>
    <row r="842" spans="2:8">
      <c r="B842" s="847">
        <v>7032</v>
      </c>
      <c r="C842" s="847" t="s">
        <v>901</v>
      </c>
      <c r="D842" s="847" t="s">
        <v>282</v>
      </c>
      <c r="E842" s="848">
        <v>4.41</v>
      </c>
      <c r="H842" s="90"/>
    </row>
    <row r="843" spans="2:8">
      <c r="B843" s="847">
        <v>7033</v>
      </c>
      <c r="C843" s="847" t="s">
        <v>902</v>
      </c>
      <c r="D843" s="847" t="s">
        <v>282</v>
      </c>
      <c r="E843" s="848">
        <v>1.63</v>
      </c>
      <c r="H843" s="90"/>
    </row>
    <row r="844" spans="2:8">
      <c r="B844" s="847">
        <v>7034</v>
      </c>
      <c r="C844" s="847" t="s">
        <v>903</v>
      </c>
      <c r="D844" s="847" t="s">
        <v>282</v>
      </c>
      <c r="E844" s="848">
        <v>5.88</v>
      </c>
      <c r="H844" s="90"/>
    </row>
    <row r="845" spans="2:8">
      <c r="B845" s="847">
        <v>7035</v>
      </c>
      <c r="C845" s="847" t="s">
        <v>904</v>
      </c>
      <c r="D845" s="847" t="s">
        <v>282</v>
      </c>
      <c r="E845" s="848">
        <v>259.74</v>
      </c>
      <c r="H845" s="90"/>
    </row>
    <row r="846" spans="2:8">
      <c r="B846" s="847">
        <v>7038</v>
      </c>
      <c r="C846" s="847" t="s">
        <v>905</v>
      </c>
      <c r="D846" s="847" t="s">
        <v>282</v>
      </c>
      <c r="E846" s="848">
        <v>49.56</v>
      </c>
      <c r="H846" s="90"/>
    </row>
    <row r="847" spans="2:8">
      <c r="B847" s="847">
        <v>7039</v>
      </c>
      <c r="C847" s="847" t="s">
        <v>906</v>
      </c>
      <c r="D847" s="847" t="s">
        <v>282</v>
      </c>
      <c r="E847" s="848">
        <v>13.29</v>
      </c>
      <c r="H847" s="90"/>
    </row>
    <row r="848" spans="2:8">
      <c r="B848" s="847">
        <v>7040</v>
      </c>
      <c r="C848" s="847" t="s">
        <v>907</v>
      </c>
      <c r="D848" s="847" t="s">
        <v>282</v>
      </c>
      <c r="E848" s="848">
        <v>62.03</v>
      </c>
      <c r="H848" s="90"/>
    </row>
    <row r="849" spans="2:8">
      <c r="B849" s="847">
        <v>7044</v>
      </c>
      <c r="C849" s="847" t="s">
        <v>908</v>
      </c>
      <c r="D849" s="847" t="s">
        <v>282</v>
      </c>
      <c r="E849" s="848">
        <v>0.25</v>
      </c>
      <c r="H849" s="90"/>
    </row>
    <row r="850" spans="2:8">
      <c r="B850" s="847">
        <v>7045</v>
      </c>
      <c r="C850" s="847" t="s">
        <v>909</v>
      </c>
      <c r="D850" s="847" t="s">
        <v>282</v>
      </c>
      <c r="E850" s="848">
        <v>0.05</v>
      </c>
      <c r="H850" s="90"/>
    </row>
    <row r="851" spans="2:8">
      <c r="B851" s="847">
        <v>7046</v>
      </c>
      <c r="C851" s="847" t="s">
        <v>910</v>
      </c>
      <c r="D851" s="847" t="s">
        <v>282</v>
      </c>
      <c r="E851" s="848">
        <v>0.27</v>
      </c>
      <c r="H851" s="90"/>
    </row>
    <row r="852" spans="2:8">
      <c r="B852" s="847">
        <v>7047</v>
      </c>
      <c r="C852" s="847" t="s">
        <v>911</v>
      </c>
      <c r="D852" s="847" t="s">
        <v>282</v>
      </c>
      <c r="E852" s="848">
        <v>24.44</v>
      </c>
      <c r="H852" s="90"/>
    </row>
    <row r="853" spans="2:8">
      <c r="B853" s="847">
        <v>7051</v>
      </c>
      <c r="C853" s="847" t="s">
        <v>912</v>
      </c>
      <c r="D853" s="847" t="s">
        <v>282</v>
      </c>
      <c r="E853" s="848">
        <v>43.96</v>
      </c>
      <c r="H853" s="90"/>
    </row>
    <row r="854" spans="2:8">
      <c r="B854" s="847">
        <v>7052</v>
      </c>
      <c r="C854" s="847" t="s">
        <v>913</v>
      </c>
      <c r="D854" s="847" t="s">
        <v>282</v>
      </c>
      <c r="E854" s="848">
        <v>11.87</v>
      </c>
      <c r="H854" s="90"/>
    </row>
    <row r="855" spans="2:8">
      <c r="B855" s="847">
        <v>7053</v>
      </c>
      <c r="C855" s="847" t="s">
        <v>914</v>
      </c>
      <c r="D855" s="847" t="s">
        <v>282</v>
      </c>
      <c r="E855" s="848">
        <v>55.02</v>
      </c>
      <c r="H855" s="90"/>
    </row>
    <row r="856" spans="2:8">
      <c r="B856" s="847">
        <v>7054</v>
      </c>
      <c r="C856" s="847" t="s">
        <v>915</v>
      </c>
      <c r="D856" s="847" t="s">
        <v>282</v>
      </c>
      <c r="E856" s="848">
        <v>90.41</v>
      </c>
      <c r="H856" s="90"/>
    </row>
    <row r="857" spans="2:8">
      <c r="B857" s="847">
        <v>7058</v>
      </c>
      <c r="C857" s="847" t="s">
        <v>916</v>
      </c>
      <c r="D857" s="847" t="s">
        <v>282</v>
      </c>
      <c r="E857" s="848">
        <v>22.9</v>
      </c>
      <c r="H857" s="90"/>
    </row>
    <row r="858" spans="2:8">
      <c r="B858" s="847">
        <v>7059</v>
      </c>
      <c r="C858" s="847" t="s">
        <v>917</v>
      </c>
      <c r="D858" s="847" t="s">
        <v>282</v>
      </c>
      <c r="E858" s="848">
        <v>8.82</v>
      </c>
      <c r="H858" s="90"/>
    </row>
    <row r="859" spans="2:8">
      <c r="B859" s="847">
        <v>7060</v>
      </c>
      <c r="C859" s="847" t="s">
        <v>918</v>
      </c>
      <c r="D859" s="847" t="s">
        <v>282</v>
      </c>
      <c r="E859" s="848">
        <v>41.3</v>
      </c>
      <c r="H859" s="90"/>
    </row>
    <row r="860" spans="2:8">
      <c r="B860" s="847">
        <v>7061</v>
      </c>
      <c r="C860" s="847" t="s">
        <v>919</v>
      </c>
      <c r="D860" s="847" t="s">
        <v>282</v>
      </c>
      <c r="E860" s="848">
        <v>82.53</v>
      </c>
      <c r="H860" s="90"/>
    </row>
    <row r="861" spans="2:8">
      <c r="B861" s="847">
        <v>7063</v>
      </c>
      <c r="C861" s="847" t="s">
        <v>920</v>
      </c>
      <c r="D861" s="847" t="s">
        <v>282</v>
      </c>
      <c r="E861" s="848">
        <v>18.38</v>
      </c>
      <c r="H861" s="90"/>
    </row>
    <row r="862" spans="2:8">
      <c r="B862" s="847">
        <v>7064</v>
      </c>
      <c r="C862" s="847" t="s">
        <v>921</v>
      </c>
      <c r="D862" s="847" t="s">
        <v>282</v>
      </c>
      <c r="E862" s="848">
        <v>4.96</v>
      </c>
      <c r="H862" s="90"/>
    </row>
    <row r="863" spans="2:8">
      <c r="B863" s="847">
        <v>7065</v>
      </c>
      <c r="C863" s="847" t="s">
        <v>922</v>
      </c>
      <c r="D863" s="847" t="s">
        <v>282</v>
      </c>
      <c r="E863" s="848">
        <v>20.100000000000001</v>
      </c>
      <c r="H863" s="90"/>
    </row>
    <row r="864" spans="2:8">
      <c r="B864" s="847">
        <v>7066</v>
      </c>
      <c r="C864" s="847" t="s">
        <v>923</v>
      </c>
      <c r="D864" s="847" t="s">
        <v>282</v>
      </c>
      <c r="E864" s="848">
        <v>97.92</v>
      </c>
      <c r="H864" s="90"/>
    </row>
    <row r="865" spans="2:8">
      <c r="B865" s="847">
        <v>53786</v>
      </c>
      <c r="C865" s="847" t="s">
        <v>924</v>
      </c>
      <c r="D865" s="847" t="s">
        <v>282</v>
      </c>
      <c r="E865" s="848">
        <v>51.69</v>
      </c>
      <c r="H865" s="90"/>
    </row>
    <row r="866" spans="2:8">
      <c r="B866" s="847">
        <v>53788</v>
      </c>
      <c r="C866" s="847" t="s">
        <v>925</v>
      </c>
      <c r="D866" s="847" t="s">
        <v>282</v>
      </c>
      <c r="E866" s="848">
        <v>57.87</v>
      </c>
      <c r="H866" s="90"/>
    </row>
    <row r="867" spans="2:8">
      <c r="B867" s="847">
        <v>53792</v>
      </c>
      <c r="C867" s="847" t="s">
        <v>926</v>
      </c>
      <c r="D867" s="847" t="s">
        <v>282</v>
      </c>
      <c r="E867" s="848">
        <v>102.59</v>
      </c>
      <c r="H867" s="90"/>
    </row>
    <row r="868" spans="2:8">
      <c r="B868" s="847">
        <v>53794</v>
      </c>
      <c r="C868" s="847" t="s">
        <v>927</v>
      </c>
      <c r="D868" s="847" t="s">
        <v>282</v>
      </c>
      <c r="E868" s="848">
        <v>35.619999999999997</v>
      </c>
      <c r="H868" s="90"/>
    </row>
    <row r="869" spans="2:8">
      <c r="B869" s="847">
        <v>53797</v>
      </c>
      <c r="C869" s="847" t="s">
        <v>928</v>
      </c>
      <c r="D869" s="847" t="s">
        <v>282</v>
      </c>
      <c r="E869" s="848">
        <v>117.98</v>
      </c>
      <c r="H869" s="90"/>
    </row>
    <row r="870" spans="2:8">
      <c r="B870" s="847">
        <v>53804</v>
      </c>
      <c r="C870" s="847" t="s">
        <v>929</v>
      </c>
      <c r="D870" s="847" t="s">
        <v>282</v>
      </c>
      <c r="E870" s="848">
        <v>4.76</v>
      </c>
      <c r="H870" s="90"/>
    </row>
    <row r="871" spans="2:8">
      <c r="B871" s="847">
        <v>53806</v>
      </c>
      <c r="C871" s="847" t="s">
        <v>930</v>
      </c>
      <c r="D871" s="847" t="s">
        <v>282</v>
      </c>
      <c r="E871" s="848">
        <v>69.900000000000006</v>
      </c>
      <c r="H871" s="90"/>
    </row>
    <row r="872" spans="2:8">
      <c r="B872" s="847">
        <v>53810</v>
      </c>
      <c r="C872" s="847" t="s">
        <v>931</v>
      </c>
      <c r="D872" s="847" t="s">
        <v>282</v>
      </c>
      <c r="E872" s="848">
        <v>70.33</v>
      </c>
      <c r="H872" s="90"/>
    </row>
    <row r="873" spans="2:8">
      <c r="B873" s="847">
        <v>53814</v>
      </c>
      <c r="C873" s="847" t="s">
        <v>932</v>
      </c>
      <c r="D873" s="847" t="s">
        <v>282</v>
      </c>
      <c r="E873" s="848">
        <v>230.38</v>
      </c>
      <c r="H873" s="90"/>
    </row>
    <row r="874" spans="2:8">
      <c r="B874" s="847">
        <v>53817</v>
      </c>
      <c r="C874" s="847" t="s">
        <v>933</v>
      </c>
      <c r="D874" s="847" t="s">
        <v>282</v>
      </c>
      <c r="E874" s="848">
        <v>63.26</v>
      </c>
      <c r="H874" s="90"/>
    </row>
    <row r="875" spans="2:8">
      <c r="B875" s="847">
        <v>53818</v>
      </c>
      <c r="C875" s="847" t="s">
        <v>934</v>
      </c>
      <c r="D875" s="847" t="s">
        <v>282</v>
      </c>
      <c r="E875" s="848">
        <v>9.57</v>
      </c>
      <c r="H875" s="90"/>
    </row>
    <row r="876" spans="2:8">
      <c r="B876" s="847">
        <v>53827</v>
      </c>
      <c r="C876" s="847" t="s">
        <v>935</v>
      </c>
      <c r="D876" s="847" t="s">
        <v>282</v>
      </c>
      <c r="E876" s="848">
        <v>115.5</v>
      </c>
      <c r="H876" s="90"/>
    </row>
    <row r="877" spans="2:8">
      <c r="B877" s="847">
        <v>53829</v>
      </c>
      <c r="C877" s="847" t="s">
        <v>936</v>
      </c>
      <c r="D877" s="847" t="s">
        <v>282</v>
      </c>
      <c r="E877" s="848">
        <v>117.98</v>
      </c>
      <c r="H877" s="90"/>
    </row>
    <row r="878" spans="2:8">
      <c r="B878" s="847">
        <v>53831</v>
      </c>
      <c r="C878" s="847" t="s">
        <v>937</v>
      </c>
      <c r="D878" s="847" t="s">
        <v>282</v>
      </c>
      <c r="E878" s="848">
        <v>194.88</v>
      </c>
      <c r="H878" s="90"/>
    </row>
    <row r="879" spans="2:8">
      <c r="B879" s="847">
        <v>53840</v>
      </c>
      <c r="C879" s="847" t="s">
        <v>938</v>
      </c>
      <c r="D879" s="847" t="s">
        <v>282</v>
      </c>
      <c r="E879" s="848">
        <v>2.58</v>
      </c>
      <c r="H879" s="90"/>
    </row>
    <row r="880" spans="2:8">
      <c r="B880" s="847">
        <v>53841</v>
      </c>
      <c r="C880" s="847" t="s">
        <v>939</v>
      </c>
      <c r="D880" s="847" t="s">
        <v>282</v>
      </c>
      <c r="E880" s="848">
        <v>1.79</v>
      </c>
      <c r="H880" s="90"/>
    </row>
    <row r="881" spans="2:8">
      <c r="B881" s="847">
        <v>53849</v>
      </c>
      <c r="C881" s="847" t="s">
        <v>940</v>
      </c>
      <c r="D881" s="847" t="s">
        <v>282</v>
      </c>
      <c r="E881" s="848">
        <v>84.77</v>
      </c>
      <c r="H881" s="90"/>
    </row>
    <row r="882" spans="2:8">
      <c r="B882" s="847">
        <v>53857</v>
      </c>
      <c r="C882" s="847" t="s">
        <v>941</v>
      </c>
      <c r="D882" s="847" t="s">
        <v>282</v>
      </c>
      <c r="E882" s="848">
        <v>61.25</v>
      </c>
      <c r="H882" s="90"/>
    </row>
    <row r="883" spans="2:8">
      <c r="B883" s="847">
        <v>53858</v>
      </c>
      <c r="C883" s="847" t="s">
        <v>942</v>
      </c>
      <c r="D883" s="847" t="s">
        <v>282</v>
      </c>
      <c r="E883" s="848">
        <v>46.29</v>
      </c>
      <c r="H883" s="90"/>
    </row>
    <row r="884" spans="2:8">
      <c r="B884" s="847">
        <v>53861</v>
      </c>
      <c r="C884" s="847" t="s">
        <v>943</v>
      </c>
      <c r="D884" s="847" t="s">
        <v>282</v>
      </c>
      <c r="E884" s="848">
        <v>59.45</v>
      </c>
      <c r="H884" s="90"/>
    </row>
    <row r="885" spans="2:8">
      <c r="B885" s="847">
        <v>53863</v>
      </c>
      <c r="C885" s="847" t="s">
        <v>944</v>
      </c>
      <c r="D885" s="847" t="s">
        <v>282</v>
      </c>
      <c r="E885" s="848">
        <v>2.27</v>
      </c>
      <c r="H885" s="90"/>
    </row>
    <row r="886" spans="2:8">
      <c r="B886" s="847">
        <v>53865</v>
      </c>
      <c r="C886" s="847" t="s">
        <v>945</v>
      </c>
      <c r="D886" s="847" t="s">
        <v>282</v>
      </c>
      <c r="E886" s="848">
        <v>47.75</v>
      </c>
      <c r="H886" s="90"/>
    </row>
    <row r="887" spans="2:8">
      <c r="B887" s="847">
        <v>53866</v>
      </c>
      <c r="C887" s="847" t="s">
        <v>23138</v>
      </c>
      <c r="D887" s="847" t="s">
        <v>282</v>
      </c>
      <c r="E887" s="848">
        <v>1.95</v>
      </c>
      <c r="H887" s="90"/>
    </row>
    <row r="888" spans="2:8">
      <c r="B888" s="847">
        <v>53882</v>
      </c>
      <c r="C888" s="847" t="s">
        <v>946</v>
      </c>
      <c r="D888" s="847" t="s">
        <v>282</v>
      </c>
      <c r="E888" s="848">
        <v>36.880000000000003</v>
      </c>
      <c r="H888" s="90"/>
    </row>
    <row r="889" spans="2:8">
      <c r="B889" s="847">
        <v>55263</v>
      </c>
      <c r="C889" s="847" t="s">
        <v>947</v>
      </c>
      <c r="D889" s="847" t="s">
        <v>282</v>
      </c>
      <c r="E889" s="848">
        <v>65.260000000000005</v>
      </c>
      <c r="H889" s="90"/>
    </row>
    <row r="890" spans="2:8">
      <c r="B890" s="847">
        <v>73303</v>
      </c>
      <c r="C890" s="847" t="s">
        <v>948</v>
      </c>
      <c r="D890" s="847" t="s">
        <v>282</v>
      </c>
      <c r="E890" s="848">
        <v>7.15</v>
      </c>
      <c r="H890" s="90"/>
    </row>
    <row r="891" spans="2:8">
      <c r="B891" s="847">
        <v>73307</v>
      </c>
      <c r="C891" s="847" t="s">
        <v>949</v>
      </c>
      <c r="D891" s="847" t="s">
        <v>282</v>
      </c>
      <c r="E891" s="848">
        <v>6.38</v>
      </c>
      <c r="H891" s="90"/>
    </row>
    <row r="892" spans="2:8">
      <c r="B892" s="847">
        <v>73309</v>
      </c>
      <c r="C892" s="847" t="s">
        <v>950</v>
      </c>
      <c r="D892" s="847" t="s">
        <v>282</v>
      </c>
      <c r="E892" s="848">
        <v>32.97</v>
      </c>
      <c r="H892" s="90"/>
    </row>
    <row r="893" spans="2:8">
      <c r="B893" s="847">
        <v>73311</v>
      </c>
      <c r="C893" s="847" t="s">
        <v>951</v>
      </c>
      <c r="D893" s="847" t="s">
        <v>282</v>
      </c>
      <c r="E893" s="848">
        <v>180.4</v>
      </c>
      <c r="H893" s="90"/>
    </row>
    <row r="894" spans="2:8">
      <c r="B894" s="847">
        <v>73313</v>
      </c>
      <c r="C894" s="847" t="s">
        <v>952</v>
      </c>
      <c r="D894" s="847" t="s">
        <v>282</v>
      </c>
      <c r="E894" s="848">
        <v>8.9</v>
      </c>
      <c r="H894" s="90"/>
    </row>
    <row r="895" spans="2:8">
      <c r="B895" s="847">
        <v>73315</v>
      </c>
      <c r="C895" s="847" t="s">
        <v>953</v>
      </c>
      <c r="D895" s="847" t="s">
        <v>282</v>
      </c>
      <c r="E895" s="848">
        <v>57.87</v>
      </c>
      <c r="H895" s="90"/>
    </row>
    <row r="896" spans="2:8">
      <c r="B896" s="847">
        <v>73335</v>
      </c>
      <c r="C896" s="847" t="s">
        <v>954</v>
      </c>
      <c r="D896" s="847" t="s">
        <v>282</v>
      </c>
      <c r="E896" s="848">
        <v>35.049999999999997</v>
      </c>
      <c r="H896" s="90"/>
    </row>
    <row r="897" spans="2:8">
      <c r="B897" s="847">
        <v>73340</v>
      </c>
      <c r="C897" s="847" t="s">
        <v>955</v>
      </c>
      <c r="D897" s="847" t="s">
        <v>282</v>
      </c>
      <c r="E897" s="848">
        <v>156.77000000000001</v>
      </c>
      <c r="H897" s="90"/>
    </row>
    <row r="898" spans="2:8">
      <c r="B898" s="847">
        <v>83361</v>
      </c>
      <c r="C898" s="847" t="s">
        <v>956</v>
      </c>
      <c r="D898" s="847" t="s">
        <v>282</v>
      </c>
      <c r="E898" s="848">
        <v>42.81</v>
      </c>
      <c r="H898" s="90"/>
    </row>
    <row r="899" spans="2:8">
      <c r="B899" s="847">
        <v>83761</v>
      </c>
      <c r="C899" s="847" t="s">
        <v>957</v>
      </c>
      <c r="D899" s="847" t="s">
        <v>282</v>
      </c>
      <c r="E899" s="848">
        <v>9.52</v>
      </c>
      <c r="H899" s="90"/>
    </row>
    <row r="900" spans="2:8">
      <c r="B900" s="847">
        <v>83762</v>
      </c>
      <c r="C900" s="847" t="s">
        <v>958</v>
      </c>
      <c r="D900" s="847" t="s">
        <v>282</v>
      </c>
      <c r="E900" s="848">
        <v>8.5</v>
      </c>
      <c r="H900" s="90"/>
    </row>
    <row r="901" spans="2:8">
      <c r="B901" s="847">
        <v>83763</v>
      </c>
      <c r="C901" s="847" t="s">
        <v>959</v>
      </c>
      <c r="D901" s="847" t="s">
        <v>282</v>
      </c>
      <c r="E901" s="848">
        <v>50.84</v>
      </c>
      <c r="H901" s="90"/>
    </row>
    <row r="902" spans="2:8">
      <c r="B902" s="847">
        <v>83764</v>
      </c>
      <c r="C902" s="847" t="s">
        <v>960</v>
      </c>
      <c r="D902" s="847" t="s">
        <v>282</v>
      </c>
      <c r="E902" s="848">
        <v>3.35</v>
      </c>
      <c r="H902" s="90"/>
    </row>
    <row r="903" spans="2:8">
      <c r="B903" s="847">
        <v>87026</v>
      </c>
      <c r="C903" s="847" t="s">
        <v>961</v>
      </c>
      <c r="D903" s="847" t="s">
        <v>282</v>
      </c>
      <c r="E903" s="848">
        <v>0.7</v>
      </c>
      <c r="H903" s="90"/>
    </row>
    <row r="904" spans="2:8">
      <c r="B904" s="847">
        <v>87441</v>
      </c>
      <c r="C904" s="847" t="s">
        <v>962</v>
      </c>
      <c r="D904" s="847" t="s">
        <v>282</v>
      </c>
      <c r="E904" s="848">
        <v>0.4</v>
      </c>
      <c r="H904" s="90"/>
    </row>
    <row r="905" spans="2:8">
      <c r="B905" s="847">
        <v>87442</v>
      </c>
      <c r="C905" s="847" t="s">
        <v>963</v>
      </c>
      <c r="D905" s="847" t="s">
        <v>282</v>
      </c>
      <c r="E905" s="848">
        <v>0.09</v>
      </c>
      <c r="H905" s="90"/>
    </row>
    <row r="906" spans="2:8">
      <c r="B906" s="847">
        <v>87443</v>
      </c>
      <c r="C906" s="847" t="s">
        <v>964</v>
      </c>
      <c r="D906" s="847" t="s">
        <v>282</v>
      </c>
      <c r="E906" s="848">
        <v>0.53</v>
      </c>
      <c r="H906" s="90"/>
    </row>
    <row r="907" spans="2:8">
      <c r="B907" s="847">
        <v>87444</v>
      </c>
      <c r="C907" s="847" t="s">
        <v>965</v>
      </c>
      <c r="D907" s="847" t="s">
        <v>282</v>
      </c>
      <c r="E907" s="848">
        <v>4.29</v>
      </c>
      <c r="H907" s="90"/>
    </row>
    <row r="908" spans="2:8">
      <c r="B908" s="847">
        <v>88387</v>
      </c>
      <c r="C908" s="847" t="s">
        <v>966</v>
      </c>
      <c r="D908" s="847" t="s">
        <v>282</v>
      </c>
      <c r="E908" s="848">
        <v>0.77</v>
      </c>
      <c r="H908" s="90"/>
    </row>
    <row r="909" spans="2:8">
      <c r="B909" s="847">
        <v>88389</v>
      </c>
      <c r="C909" s="847" t="s">
        <v>967</v>
      </c>
      <c r="D909" s="847" t="s">
        <v>282</v>
      </c>
      <c r="E909" s="848">
        <v>0.19</v>
      </c>
      <c r="H909" s="90"/>
    </row>
    <row r="910" spans="2:8">
      <c r="B910" s="847">
        <v>88390</v>
      </c>
      <c r="C910" s="847" t="s">
        <v>968</v>
      </c>
      <c r="D910" s="847" t="s">
        <v>282</v>
      </c>
      <c r="E910" s="848">
        <v>0.9</v>
      </c>
      <c r="H910" s="90"/>
    </row>
    <row r="911" spans="2:8">
      <c r="B911" s="847">
        <v>88391</v>
      </c>
      <c r="C911" s="847" t="s">
        <v>969</v>
      </c>
      <c r="D911" s="847" t="s">
        <v>282</v>
      </c>
      <c r="E911" s="848">
        <v>3.19</v>
      </c>
      <c r="H911" s="90"/>
    </row>
    <row r="912" spans="2:8">
      <c r="B912" s="847">
        <v>88394</v>
      </c>
      <c r="C912" s="847" t="s">
        <v>970</v>
      </c>
      <c r="D912" s="847" t="s">
        <v>282</v>
      </c>
      <c r="E912" s="848">
        <v>0.92</v>
      </c>
      <c r="H912" s="90"/>
    </row>
    <row r="913" spans="2:8">
      <c r="B913" s="847">
        <v>88395</v>
      </c>
      <c r="C913" s="847" t="s">
        <v>971</v>
      </c>
      <c r="D913" s="847" t="s">
        <v>282</v>
      </c>
      <c r="E913" s="848">
        <v>0.22</v>
      </c>
      <c r="H913" s="90"/>
    </row>
    <row r="914" spans="2:8">
      <c r="B914" s="847">
        <v>88396</v>
      </c>
      <c r="C914" s="847" t="s">
        <v>972</v>
      </c>
      <c r="D914" s="847" t="s">
        <v>282</v>
      </c>
      <c r="E914" s="848">
        <v>1.07</v>
      </c>
      <c r="H914" s="90"/>
    </row>
    <row r="915" spans="2:8">
      <c r="B915" s="847">
        <v>88397</v>
      </c>
      <c r="C915" s="847" t="s">
        <v>973</v>
      </c>
      <c r="D915" s="847" t="s">
        <v>282</v>
      </c>
      <c r="E915" s="848">
        <v>4.78</v>
      </c>
      <c r="H915" s="90"/>
    </row>
    <row r="916" spans="2:8">
      <c r="B916" s="847">
        <v>88400</v>
      </c>
      <c r="C916" s="847" t="s">
        <v>974</v>
      </c>
      <c r="D916" s="847" t="s">
        <v>282</v>
      </c>
      <c r="E916" s="848">
        <v>0.73</v>
      </c>
      <c r="H916" s="90"/>
    </row>
    <row r="917" spans="2:8">
      <c r="B917" s="847">
        <v>88401</v>
      </c>
      <c r="C917" s="847" t="s">
        <v>975</v>
      </c>
      <c r="D917" s="847" t="s">
        <v>282</v>
      </c>
      <c r="E917" s="848">
        <v>0.18</v>
      </c>
      <c r="H917" s="90"/>
    </row>
    <row r="918" spans="2:8">
      <c r="B918" s="847">
        <v>88402</v>
      </c>
      <c r="C918" s="847" t="s">
        <v>976</v>
      </c>
      <c r="D918" s="847" t="s">
        <v>282</v>
      </c>
      <c r="E918" s="848">
        <v>0.85</v>
      </c>
      <c r="H918" s="90"/>
    </row>
    <row r="919" spans="2:8">
      <c r="B919" s="847">
        <v>88403</v>
      </c>
      <c r="C919" s="847" t="s">
        <v>977</v>
      </c>
      <c r="D919" s="847" t="s">
        <v>282</v>
      </c>
      <c r="E919" s="848">
        <v>1.91</v>
      </c>
      <c r="H919" s="90"/>
    </row>
    <row r="920" spans="2:8">
      <c r="B920" s="847">
        <v>88419</v>
      </c>
      <c r="C920" s="847" t="s">
        <v>978</v>
      </c>
      <c r="D920" s="847" t="s">
        <v>282</v>
      </c>
      <c r="E920" s="848">
        <v>5.0999999999999996</v>
      </c>
      <c r="H920" s="90"/>
    </row>
    <row r="921" spans="2:8">
      <c r="B921" s="847">
        <v>88422</v>
      </c>
      <c r="C921" s="847" t="s">
        <v>979</v>
      </c>
      <c r="D921" s="847" t="s">
        <v>282</v>
      </c>
      <c r="E921" s="848">
        <v>1.18</v>
      </c>
      <c r="H921" s="90"/>
    </row>
    <row r="922" spans="2:8">
      <c r="B922" s="847">
        <v>88425</v>
      </c>
      <c r="C922" s="847" t="s">
        <v>980</v>
      </c>
      <c r="D922" s="847" t="s">
        <v>282</v>
      </c>
      <c r="E922" s="848">
        <v>6.38</v>
      </c>
      <c r="H922" s="90"/>
    </row>
    <row r="923" spans="2:8">
      <c r="B923" s="847">
        <v>88427</v>
      </c>
      <c r="C923" s="847" t="s">
        <v>981</v>
      </c>
      <c r="D923" s="847" t="s">
        <v>282</v>
      </c>
      <c r="E923" s="848">
        <v>1.08</v>
      </c>
      <c r="H923" s="90"/>
    </row>
    <row r="924" spans="2:8">
      <c r="B924" s="847">
        <v>88434</v>
      </c>
      <c r="C924" s="847" t="s">
        <v>982</v>
      </c>
      <c r="D924" s="847" t="s">
        <v>282</v>
      </c>
      <c r="E924" s="848">
        <v>6.76</v>
      </c>
      <c r="H924" s="90"/>
    </row>
    <row r="925" spans="2:8">
      <c r="B925" s="847">
        <v>88435</v>
      </c>
      <c r="C925" s="847" t="s">
        <v>983</v>
      </c>
      <c r="D925" s="847" t="s">
        <v>282</v>
      </c>
      <c r="E925" s="848">
        <v>1.56</v>
      </c>
      <c r="H925" s="90"/>
    </row>
    <row r="926" spans="2:8">
      <c r="B926" s="847">
        <v>88436</v>
      </c>
      <c r="C926" s="847" t="s">
        <v>984</v>
      </c>
      <c r="D926" s="847" t="s">
        <v>282</v>
      </c>
      <c r="E926" s="848">
        <v>8.4499999999999993</v>
      </c>
      <c r="H926" s="90"/>
    </row>
    <row r="927" spans="2:8">
      <c r="B927" s="847">
        <v>88437</v>
      </c>
      <c r="C927" s="847" t="s">
        <v>985</v>
      </c>
      <c r="D927" s="847" t="s">
        <v>282</v>
      </c>
      <c r="E927" s="848">
        <v>1.08</v>
      </c>
      <c r="H927" s="90"/>
    </row>
    <row r="928" spans="2:8">
      <c r="B928" s="847">
        <v>88569</v>
      </c>
      <c r="C928" s="847" t="s">
        <v>986</v>
      </c>
      <c r="D928" s="847" t="s">
        <v>282</v>
      </c>
      <c r="E928" s="848">
        <v>3.96</v>
      </c>
      <c r="H928" s="90"/>
    </row>
    <row r="929" spans="2:8">
      <c r="B929" s="847">
        <v>88570</v>
      </c>
      <c r="C929" s="847" t="s">
        <v>987</v>
      </c>
      <c r="D929" s="847" t="s">
        <v>282</v>
      </c>
      <c r="E929" s="848">
        <v>1.28</v>
      </c>
      <c r="H929" s="90"/>
    </row>
    <row r="930" spans="2:8">
      <c r="B930" s="847">
        <v>88826</v>
      </c>
      <c r="C930" s="847" t="s">
        <v>988</v>
      </c>
      <c r="D930" s="847" t="s">
        <v>282</v>
      </c>
      <c r="E930" s="848">
        <v>0.28999999999999998</v>
      </c>
      <c r="H930" s="90"/>
    </row>
    <row r="931" spans="2:8">
      <c r="B931" s="847">
        <v>88827</v>
      </c>
      <c r="C931" s="847" t="s">
        <v>989</v>
      </c>
      <c r="D931" s="847" t="s">
        <v>282</v>
      </c>
      <c r="E931" s="848">
        <v>7.0000000000000007E-2</v>
      </c>
      <c r="H931" s="90"/>
    </row>
    <row r="932" spans="2:8">
      <c r="B932" s="847">
        <v>88828</v>
      </c>
      <c r="C932" s="847" t="s">
        <v>990</v>
      </c>
      <c r="D932" s="847" t="s">
        <v>282</v>
      </c>
      <c r="E932" s="848">
        <v>0.34</v>
      </c>
      <c r="H932" s="90"/>
    </row>
    <row r="933" spans="2:8">
      <c r="B933" s="847">
        <v>88829</v>
      </c>
      <c r="C933" s="847" t="s">
        <v>991</v>
      </c>
      <c r="D933" s="847" t="s">
        <v>282</v>
      </c>
      <c r="E933" s="848">
        <v>1.27</v>
      </c>
      <c r="H933" s="90"/>
    </row>
    <row r="934" spans="2:8">
      <c r="B934" s="847">
        <v>88832</v>
      </c>
      <c r="C934" s="847" t="s">
        <v>992</v>
      </c>
      <c r="D934" s="847" t="s">
        <v>282</v>
      </c>
      <c r="E934" s="848">
        <v>43.27</v>
      </c>
      <c r="H934" s="90"/>
    </row>
    <row r="935" spans="2:8">
      <c r="B935" s="847">
        <v>88834</v>
      </c>
      <c r="C935" s="847" t="s">
        <v>993</v>
      </c>
      <c r="D935" s="847" t="s">
        <v>282</v>
      </c>
      <c r="E935" s="848">
        <v>11.43</v>
      </c>
      <c r="H935" s="90"/>
    </row>
    <row r="936" spans="2:8">
      <c r="B936" s="847">
        <v>88835</v>
      </c>
      <c r="C936" s="847" t="s">
        <v>994</v>
      </c>
      <c r="D936" s="847" t="s">
        <v>282</v>
      </c>
      <c r="E936" s="848">
        <v>54.09</v>
      </c>
      <c r="H936" s="90"/>
    </row>
    <row r="937" spans="2:8">
      <c r="B937" s="847">
        <v>88836</v>
      </c>
      <c r="C937" s="847" t="s">
        <v>995</v>
      </c>
      <c r="D937" s="847" t="s">
        <v>282</v>
      </c>
      <c r="E937" s="848">
        <v>64.66</v>
      </c>
      <c r="H937" s="90"/>
    </row>
    <row r="938" spans="2:8">
      <c r="B938" s="847">
        <v>88839</v>
      </c>
      <c r="C938" s="847" t="s">
        <v>996</v>
      </c>
      <c r="D938" s="847" t="s">
        <v>282</v>
      </c>
      <c r="E938" s="848">
        <v>31.76</v>
      </c>
      <c r="H938" s="90"/>
    </row>
    <row r="939" spans="2:8">
      <c r="B939" s="847">
        <v>88840</v>
      </c>
      <c r="C939" s="847" t="s">
        <v>997</v>
      </c>
      <c r="D939" s="847" t="s">
        <v>282</v>
      </c>
      <c r="E939" s="848">
        <v>13.99</v>
      </c>
      <c r="H939" s="90"/>
    </row>
    <row r="940" spans="2:8">
      <c r="B940" s="847">
        <v>88841</v>
      </c>
      <c r="C940" s="847" t="s">
        <v>998</v>
      </c>
      <c r="D940" s="847" t="s">
        <v>282</v>
      </c>
      <c r="E940" s="848">
        <v>56.78</v>
      </c>
      <c r="H940" s="90"/>
    </row>
    <row r="941" spans="2:8">
      <c r="B941" s="847">
        <v>88842</v>
      </c>
      <c r="C941" s="847" t="s">
        <v>999</v>
      </c>
      <c r="D941" s="847" t="s">
        <v>282</v>
      </c>
      <c r="E941" s="848">
        <v>79.14</v>
      </c>
      <c r="H941" s="90"/>
    </row>
    <row r="942" spans="2:8">
      <c r="B942" s="847">
        <v>88847</v>
      </c>
      <c r="C942" s="847" t="s">
        <v>1000</v>
      </c>
      <c r="D942" s="847" t="s">
        <v>282</v>
      </c>
      <c r="E942" s="848">
        <v>22.82</v>
      </c>
      <c r="H942" s="90"/>
    </row>
    <row r="943" spans="2:8">
      <c r="B943" s="847">
        <v>88848</v>
      </c>
      <c r="C943" s="847" t="s">
        <v>1001</v>
      </c>
      <c r="D943" s="847" t="s">
        <v>282</v>
      </c>
      <c r="E943" s="848">
        <v>9.3800000000000008</v>
      </c>
      <c r="H943" s="90"/>
    </row>
    <row r="944" spans="2:8">
      <c r="B944" s="847">
        <v>88853</v>
      </c>
      <c r="C944" s="847" t="s">
        <v>1002</v>
      </c>
      <c r="D944" s="847" t="s">
        <v>282</v>
      </c>
      <c r="E944" s="848">
        <v>0.2</v>
      </c>
      <c r="H944" s="90"/>
    </row>
    <row r="945" spans="2:8">
      <c r="B945" s="847">
        <v>88854</v>
      </c>
      <c r="C945" s="847" t="s">
        <v>1003</v>
      </c>
      <c r="D945" s="847" t="s">
        <v>282</v>
      </c>
      <c r="E945" s="848">
        <v>0.04</v>
      </c>
      <c r="H945" s="90"/>
    </row>
    <row r="946" spans="2:8">
      <c r="B946" s="847">
        <v>88855</v>
      </c>
      <c r="C946" s="847" t="s">
        <v>23139</v>
      </c>
      <c r="D946" s="847" t="s">
        <v>282</v>
      </c>
      <c r="E946" s="848">
        <v>3.29</v>
      </c>
      <c r="H946" s="90"/>
    </row>
    <row r="947" spans="2:8">
      <c r="B947" s="847">
        <v>88856</v>
      </c>
      <c r="C947" s="847" t="s">
        <v>23140</v>
      </c>
      <c r="D947" s="847" t="s">
        <v>282</v>
      </c>
      <c r="E947" s="848">
        <v>0.9</v>
      </c>
      <c r="H947" s="90"/>
    </row>
    <row r="948" spans="2:8">
      <c r="B948" s="847">
        <v>88857</v>
      </c>
      <c r="C948" s="847" t="s">
        <v>1004</v>
      </c>
      <c r="D948" s="847" t="s">
        <v>282</v>
      </c>
      <c r="E948" s="848">
        <v>23.65</v>
      </c>
      <c r="H948" s="90"/>
    </row>
    <row r="949" spans="2:8">
      <c r="B949" s="847">
        <v>88858</v>
      </c>
      <c r="C949" s="847" t="s">
        <v>1005</v>
      </c>
      <c r="D949" s="847" t="s">
        <v>282</v>
      </c>
      <c r="E949" s="848">
        <v>6.25</v>
      </c>
      <c r="H949" s="90"/>
    </row>
    <row r="950" spans="2:8">
      <c r="B950" s="847">
        <v>88859</v>
      </c>
      <c r="C950" s="847" t="s">
        <v>1006</v>
      </c>
      <c r="D950" s="847" t="s">
        <v>282</v>
      </c>
      <c r="E950" s="848">
        <v>21.03</v>
      </c>
      <c r="H950" s="90"/>
    </row>
    <row r="951" spans="2:8">
      <c r="B951" s="847">
        <v>88860</v>
      </c>
      <c r="C951" s="847" t="s">
        <v>1007</v>
      </c>
      <c r="D951" s="847" t="s">
        <v>282</v>
      </c>
      <c r="E951" s="848">
        <v>5.56</v>
      </c>
      <c r="H951" s="90"/>
    </row>
    <row r="952" spans="2:8">
      <c r="B952" s="847">
        <v>88900</v>
      </c>
      <c r="C952" s="847" t="s">
        <v>1008</v>
      </c>
      <c r="D952" s="847" t="s">
        <v>282</v>
      </c>
      <c r="E952" s="848">
        <v>50.46</v>
      </c>
      <c r="H952" s="90"/>
    </row>
    <row r="953" spans="2:8">
      <c r="B953" s="847">
        <v>88902</v>
      </c>
      <c r="C953" s="847" t="s">
        <v>1009</v>
      </c>
      <c r="D953" s="847" t="s">
        <v>282</v>
      </c>
      <c r="E953" s="848">
        <v>13.33</v>
      </c>
      <c r="H953" s="90"/>
    </row>
    <row r="954" spans="2:8">
      <c r="B954" s="847">
        <v>88903</v>
      </c>
      <c r="C954" s="847" t="s">
        <v>1010</v>
      </c>
      <c r="D954" s="847" t="s">
        <v>282</v>
      </c>
      <c r="E954" s="848">
        <v>63.07</v>
      </c>
      <c r="H954" s="90"/>
    </row>
    <row r="955" spans="2:8">
      <c r="B955" s="847">
        <v>88904</v>
      </c>
      <c r="C955" s="847" t="s">
        <v>1011</v>
      </c>
      <c r="D955" s="847" t="s">
        <v>282</v>
      </c>
      <c r="E955" s="848">
        <v>91.08</v>
      </c>
      <c r="H955" s="90"/>
    </row>
    <row r="956" spans="2:8">
      <c r="B956" s="847">
        <v>89009</v>
      </c>
      <c r="C956" s="847" t="s">
        <v>1012</v>
      </c>
      <c r="D956" s="847" t="s">
        <v>282</v>
      </c>
      <c r="E956" s="848">
        <v>39.340000000000003</v>
      </c>
      <c r="H956" s="90"/>
    </row>
    <row r="957" spans="2:8">
      <c r="B957" s="847">
        <v>89010</v>
      </c>
      <c r="C957" s="847" t="s">
        <v>1013</v>
      </c>
      <c r="D957" s="847" t="s">
        <v>282</v>
      </c>
      <c r="E957" s="848">
        <v>17.329999999999998</v>
      </c>
      <c r="H957" s="90"/>
    </row>
    <row r="958" spans="2:8">
      <c r="B958" s="847">
        <v>89011</v>
      </c>
      <c r="C958" s="847" t="s">
        <v>1014</v>
      </c>
      <c r="D958" s="847" t="s">
        <v>282</v>
      </c>
      <c r="E958" s="848">
        <v>22.82</v>
      </c>
      <c r="H958" s="90"/>
    </row>
    <row r="959" spans="2:8">
      <c r="B959" s="847">
        <v>89012</v>
      </c>
      <c r="C959" s="847" t="s">
        <v>1015</v>
      </c>
      <c r="D959" s="847" t="s">
        <v>282</v>
      </c>
      <c r="E959" s="848">
        <v>6.03</v>
      </c>
      <c r="H959" s="90"/>
    </row>
    <row r="960" spans="2:8">
      <c r="B960" s="847">
        <v>89013</v>
      </c>
      <c r="C960" s="847" t="s">
        <v>1016</v>
      </c>
      <c r="D960" s="847" t="s">
        <v>282</v>
      </c>
      <c r="E960" s="848">
        <v>128.86000000000001</v>
      </c>
      <c r="H960" s="90"/>
    </row>
    <row r="961" spans="2:8">
      <c r="B961" s="847">
        <v>89014</v>
      </c>
      <c r="C961" s="847" t="s">
        <v>1017</v>
      </c>
      <c r="D961" s="847" t="s">
        <v>282</v>
      </c>
      <c r="E961" s="848">
        <v>56.76</v>
      </c>
      <c r="H961" s="90"/>
    </row>
    <row r="962" spans="2:8">
      <c r="B962" s="847">
        <v>89015</v>
      </c>
      <c r="C962" s="847" t="s">
        <v>1018</v>
      </c>
      <c r="D962" s="847" t="s">
        <v>282</v>
      </c>
      <c r="E962" s="848">
        <v>3.8</v>
      </c>
      <c r="H962" s="90"/>
    </row>
    <row r="963" spans="2:8">
      <c r="B963" s="847">
        <v>89016</v>
      </c>
      <c r="C963" s="847" t="s">
        <v>1019</v>
      </c>
      <c r="D963" s="847" t="s">
        <v>282</v>
      </c>
      <c r="E963" s="848">
        <v>1</v>
      </c>
      <c r="H963" s="90"/>
    </row>
    <row r="964" spans="2:8">
      <c r="B964" s="847">
        <v>89017</v>
      </c>
      <c r="C964" s="847" t="s">
        <v>1020</v>
      </c>
      <c r="D964" s="847" t="s">
        <v>282</v>
      </c>
      <c r="E964" s="848">
        <v>39.1</v>
      </c>
      <c r="H964" s="90"/>
    </row>
    <row r="965" spans="2:8">
      <c r="B965" s="847">
        <v>89018</v>
      </c>
      <c r="C965" s="847" t="s">
        <v>1021</v>
      </c>
      <c r="D965" s="847" t="s">
        <v>282</v>
      </c>
      <c r="E965" s="848">
        <v>17.22</v>
      </c>
      <c r="H965" s="90"/>
    </row>
    <row r="966" spans="2:8">
      <c r="B966" s="847">
        <v>89019</v>
      </c>
      <c r="C966" s="847" t="s">
        <v>23141</v>
      </c>
      <c r="D966" s="847" t="s">
        <v>282</v>
      </c>
      <c r="E966" s="848">
        <v>0.27</v>
      </c>
      <c r="H966" s="90"/>
    </row>
    <row r="967" spans="2:8">
      <c r="B967" s="847">
        <v>89020</v>
      </c>
      <c r="C967" s="847" t="s">
        <v>23142</v>
      </c>
      <c r="D967" s="847" t="s">
        <v>282</v>
      </c>
      <c r="E967" s="848">
        <v>0.06</v>
      </c>
      <c r="H967" s="90"/>
    </row>
    <row r="968" spans="2:8">
      <c r="B968" s="847">
        <v>89023</v>
      </c>
      <c r="C968" s="847" t="s">
        <v>1022</v>
      </c>
      <c r="D968" s="847" t="s">
        <v>282</v>
      </c>
      <c r="E968" s="848">
        <v>3.58</v>
      </c>
      <c r="H968" s="90"/>
    </row>
    <row r="969" spans="2:8">
      <c r="B969" s="847">
        <v>89024</v>
      </c>
      <c r="C969" s="847" t="s">
        <v>1023</v>
      </c>
      <c r="D969" s="847" t="s">
        <v>282</v>
      </c>
      <c r="E969" s="848">
        <v>1.32</v>
      </c>
      <c r="H969" s="90"/>
    </row>
    <row r="970" spans="2:8">
      <c r="B970" s="847">
        <v>89025</v>
      </c>
      <c r="C970" s="847" t="s">
        <v>1024</v>
      </c>
      <c r="D970" s="847" t="s">
        <v>282</v>
      </c>
      <c r="E970" s="848">
        <v>4.78</v>
      </c>
      <c r="H970" s="90"/>
    </row>
    <row r="971" spans="2:8">
      <c r="B971" s="847">
        <v>89026</v>
      </c>
      <c r="C971" s="847" t="s">
        <v>1025</v>
      </c>
      <c r="D971" s="847" t="s">
        <v>282</v>
      </c>
      <c r="E971" s="848">
        <v>173.16</v>
      </c>
      <c r="H971" s="90"/>
    </row>
    <row r="972" spans="2:8">
      <c r="B972" s="847">
        <v>89029</v>
      </c>
      <c r="C972" s="847" t="s">
        <v>1026</v>
      </c>
      <c r="D972" s="847" t="s">
        <v>282</v>
      </c>
      <c r="E972" s="848">
        <v>30.34</v>
      </c>
      <c r="H972" s="90"/>
    </row>
    <row r="973" spans="2:8">
      <c r="B973" s="847">
        <v>89030</v>
      </c>
      <c r="C973" s="847" t="s">
        <v>1027</v>
      </c>
      <c r="D973" s="847" t="s">
        <v>282</v>
      </c>
      <c r="E973" s="848">
        <v>13.36</v>
      </c>
      <c r="H973" s="90"/>
    </row>
    <row r="974" spans="2:8">
      <c r="B974" s="847">
        <v>89033</v>
      </c>
      <c r="C974" s="847" t="s">
        <v>1028</v>
      </c>
      <c r="D974" s="847" t="s">
        <v>282</v>
      </c>
      <c r="E974" s="848">
        <v>13.47</v>
      </c>
      <c r="H974" s="90"/>
    </row>
    <row r="975" spans="2:8">
      <c r="B975" s="847">
        <v>89034</v>
      </c>
      <c r="C975" s="847" t="s">
        <v>1029</v>
      </c>
      <c r="D975" s="847" t="s">
        <v>282</v>
      </c>
      <c r="E975" s="848">
        <v>3.61</v>
      </c>
      <c r="H975" s="90"/>
    </row>
    <row r="976" spans="2:8">
      <c r="B976" s="847">
        <v>89128</v>
      </c>
      <c r="C976" s="847" t="s">
        <v>1030</v>
      </c>
      <c r="D976" s="847" t="s">
        <v>282</v>
      </c>
      <c r="E976" s="848">
        <v>34.299999999999997</v>
      </c>
      <c r="H976" s="90"/>
    </row>
    <row r="977" spans="2:8">
      <c r="B977" s="847">
        <v>89129</v>
      </c>
      <c r="C977" s="847" t="s">
        <v>1031</v>
      </c>
      <c r="D977" s="847" t="s">
        <v>282</v>
      </c>
      <c r="E977" s="848">
        <v>9.06</v>
      </c>
      <c r="H977" s="90"/>
    </row>
    <row r="978" spans="2:8">
      <c r="B978" s="847">
        <v>89130</v>
      </c>
      <c r="C978" s="847" t="s">
        <v>1032</v>
      </c>
      <c r="D978" s="847" t="s">
        <v>282</v>
      </c>
      <c r="E978" s="848">
        <v>47.56</v>
      </c>
      <c r="H978" s="90"/>
    </row>
    <row r="979" spans="2:8">
      <c r="B979" s="847">
        <v>89131</v>
      </c>
      <c r="C979" s="847" t="s">
        <v>1033</v>
      </c>
      <c r="D979" s="847" t="s">
        <v>282</v>
      </c>
      <c r="E979" s="848">
        <v>12.57</v>
      </c>
      <c r="H979" s="90"/>
    </row>
    <row r="980" spans="2:8">
      <c r="B980" s="847">
        <v>89210</v>
      </c>
      <c r="C980" s="847" t="s">
        <v>1034</v>
      </c>
      <c r="D980" s="847" t="s">
        <v>282</v>
      </c>
      <c r="E980" s="848">
        <v>31.71</v>
      </c>
      <c r="H980" s="90"/>
    </row>
    <row r="981" spans="2:8">
      <c r="B981" s="847">
        <v>89211</v>
      </c>
      <c r="C981" s="847" t="s">
        <v>1035</v>
      </c>
      <c r="D981" s="847" t="s">
        <v>282</v>
      </c>
      <c r="E981" s="848">
        <v>8.5</v>
      </c>
      <c r="H981" s="90"/>
    </row>
    <row r="982" spans="2:8">
      <c r="B982" s="847">
        <v>89212</v>
      </c>
      <c r="C982" s="847" t="s">
        <v>1036</v>
      </c>
      <c r="D982" s="847" t="s">
        <v>282</v>
      </c>
      <c r="E982" s="848">
        <v>30</v>
      </c>
      <c r="H982" s="90"/>
    </row>
    <row r="983" spans="2:8">
      <c r="B983" s="847">
        <v>89213</v>
      </c>
      <c r="C983" s="847" t="s">
        <v>1037</v>
      </c>
      <c r="D983" s="847" t="s">
        <v>282</v>
      </c>
      <c r="E983" s="848">
        <v>9.25</v>
      </c>
      <c r="H983" s="90"/>
    </row>
    <row r="984" spans="2:8">
      <c r="B984" s="847">
        <v>89214</v>
      </c>
      <c r="C984" s="847" t="s">
        <v>1038</v>
      </c>
      <c r="D984" s="847" t="s">
        <v>282</v>
      </c>
      <c r="E984" s="848">
        <v>28.16</v>
      </c>
      <c r="H984" s="90"/>
    </row>
    <row r="985" spans="2:8">
      <c r="B985" s="847">
        <v>89215</v>
      </c>
      <c r="C985" s="847" t="s">
        <v>1039</v>
      </c>
      <c r="D985" s="847" t="s">
        <v>282</v>
      </c>
      <c r="E985" s="848">
        <v>94.05</v>
      </c>
      <c r="H985" s="90"/>
    </row>
    <row r="986" spans="2:8">
      <c r="B986" s="847">
        <v>89221</v>
      </c>
      <c r="C986" s="847" t="s">
        <v>1040</v>
      </c>
      <c r="D986" s="847" t="s">
        <v>282</v>
      </c>
      <c r="E986" s="848">
        <v>1.19</v>
      </c>
      <c r="H986" s="90"/>
    </row>
    <row r="987" spans="2:8">
      <c r="B987" s="847">
        <v>89222</v>
      </c>
      <c r="C987" s="847" t="s">
        <v>1041</v>
      </c>
      <c r="D987" s="847" t="s">
        <v>282</v>
      </c>
      <c r="E987" s="848">
        <v>0.28999999999999998</v>
      </c>
      <c r="H987" s="90"/>
    </row>
    <row r="988" spans="2:8">
      <c r="B988" s="847">
        <v>89223</v>
      </c>
      <c r="C988" s="847" t="s">
        <v>1042</v>
      </c>
      <c r="D988" s="847" t="s">
        <v>282</v>
      </c>
      <c r="E988" s="848">
        <v>1.39</v>
      </c>
      <c r="H988" s="90"/>
    </row>
    <row r="989" spans="2:8">
      <c r="B989" s="847">
        <v>89224</v>
      </c>
      <c r="C989" s="847" t="s">
        <v>1043</v>
      </c>
      <c r="D989" s="847" t="s">
        <v>282</v>
      </c>
      <c r="E989" s="848">
        <v>2.5499999999999998</v>
      </c>
      <c r="H989" s="90"/>
    </row>
    <row r="990" spans="2:8">
      <c r="B990" s="847">
        <v>89228</v>
      </c>
      <c r="C990" s="847" t="s">
        <v>1044</v>
      </c>
      <c r="D990" s="847" t="s">
        <v>282</v>
      </c>
      <c r="E990" s="848">
        <v>44</v>
      </c>
      <c r="H990" s="90"/>
    </row>
    <row r="991" spans="2:8">
      <c r="B991" s="847">
        <v>89229</v>
      </c>
      <c r="C991" s="847" t="s">
        <v>1045</v>
      </c>
      <c r="D991" s="847" t="s">
        <v>282</v>
      </c>
      <c r="E991" s="848">
        <v>15.51</v>
      </c>
      <c r="H991" s="90"/>
    </row>
    <row r="992" spans="2:8">
      <c r="B992" s="847">
        <v>89230</v>
      </c>
      <c r="C992" s="847" t="s">
        <v>1046</v>
      </c>
      <c r="D992" s="847" t="s">
        <v>282</v>
      </c>
      <c r="E992" s="848">
        <v>117.72</v>
      </c>
      <c r="H992" s="90"/>
    </row>
    <row r="993" spans="2:8">
      <c r="B993" s="847">
        <v>89231</v>
      </c>
      <c r="C993" s="847" t="s">
        <v>1047</v>
      </c>
      <c r="D993" s="847" t="s">
        <v>282</v>
      </c>
      <c r="E993" s="848">
        <v>36.04</v>
      </c>
      <c r="H993" s="90"/>
    </row>
    <row r="994" spans="2:8">
      <c r="B994" s="847">
        <v>89232</v>
      </c>
      <c r="C994" s="847" t="s">
        <v>1048</v>
      </c>
      <c r="D994" s="847" t="s">
        <v>282</v>
      </c>
      <c r="E994" s="848">
        <v>209.98</v>
      </c>
      <c r="H994" s="90"/>
    </row>
    <row r="995" spans="2:8">
      <c r="B995" s="847">
        <v>89233</v>
      </c>
      <c r="C995" s="847" t="s">
        <v>1049</v>
      </c>
      <c r="D995" s="847" t="s">
        <v>282</v>
      </c>
      <c r="E995" s="848">
        <v>169.25</v>
      </c>
      <c r="H995" s="90"/>
    </row>
    <row r="996" spans="2:8">
      <c r="B996" s="847">
        <v>89236</v>
      </c>
      <c r="C996" s="847" t="s">
        <v>1050</v>
      </c>
      <c r="D996" s="847" t="s">
        <v>282</v>
      </c>
      <c r="E996" s="848">
        <v>275</v>
      </c>
      <c r="H996" s="90"/>
    </row>
    <row r="997" spans="2:8">
      <c r="B997" s="847">
        <v>89237</v>
      </c>
      <c r="C997" s="847" t="s">
        <v>1051</v>
      </c>
      <c r="D997" s="847" t="s">
        <v>282</v>
      </c>
      <c r="E997" s="848">
        <v>84.2</v>
      </c>
      <c r="H997" s="90"/>
    </row>
    <row r="998" spans="2:8">
      <c r="B998" s="847">
        <v>89238</v>
      </c>
      <c r="C998" s="847" t="s">
        <v>1052</v>
      </c>
      <c r="D998" s="847" t="s">
        <v>282</v>
      </c>
      <c r="E998" s="848">
        <v>490.52</v>
      </c>
      <c r="H998" s="90"/>
    </row>
    <row r="999" spans="2:8">
      <c r="B999" s="847">
        <v>89239</v>
      </c>
      <c r="C999" s="847" t="s">
        <v>1053</v>
      </c>
      <c r="D999" s="847" t="s">
        <v>282</v>
      </c>
      <c r="E999" s="848">
        <v>447.59</v>
      </c>
      <c r="H999" s="90"/>
    </row>
    <row r="1000" spans="2:8">
      <c r="B1000" s="847">
        <v>89240</v>
      </c>
      <c r="C1000" s="847" t="s">
        <v>1054</v>
      </c>
      <c r="D1000" s="847" t="s">
        <v>282</v>
      </c>
      <c r="E1000" s="848">
        <v>84.39</v>
      </c>
      <c r="H1000" s="90"/>
    </row>
    <row r="1001" spans="2:8">
      <c r="B1001" s="847">
        <v>89241</v>
      </c>
      <c r="C1001" s="847" t="s">
        <v>1055</v>
      </c>
      <c r="D1001" s="847" t="s">
        <v>282</v>
      </c>
      <c r="E1001" s="848">
        <v>29.74</v>
      </c>
      <c r="H1001" s="90"/>
    </row>
    <row r="1002" spans="2:8">
      <c r="B1002" s="847">
        <v>89246</v>
      </c>
      <c r="C1002" s="847" t="s">
        <v>1056</v>
      </c>
      <c r="D1002" s="847" t="s">
        <v>282</v>
      </c>
      <c r="E1002" s="848">
        <v>238.95</v>
      </c>
      <c r="H1002" s="90"/>
    </row>
    <row r="1003" spans="2:8">
      <c r="B1003" s="847">
        <v>89247</v>
      </c>
      <c r="C1003" s="847" t="s">
        <v>1057</v>
      </c>
      <c r="D1003" s="847" t="s">
        <v>282</v>
      </c>
      <c r="E1003" s="848">
        <v>73.17</v>
      </c>
      <c r="H1003" s="90"/>
    </row>
    <row r="1004" spans="2:8">
      <c r="B1004" s="847">
        <v>89248</v>
      </c>
      <c r="C1004" s="847" t="s">
        <v>1058</v>
      </c>
      <c r="D1004" s="847" t="s">
        <v>282</v>
      </c>
      <c r="E1004" s="848">
        <v>426.23</v>
      </c>
      <c r="H1004" s="90"/>
    </row>
    <row r="1005" spans="2:8">
      <c r="B1005" s="847">
        <v>89249</v>
      </c>
      <c r="C1005" s="847" t="s">
        <v>1059</v>
      </c>
      <c r="D1005" s="847" t="s">
        <v>282</v>
      </c>
      <c r="E1005" s="848">
        <v>381.53</v>
      </c>
      <c r="H1005" s="90"/>
    </row>
    <row r="1006" spans="2:8">
      <c r="B1006" s="847">
        <v>89253</v>
      </c>
      <c r="C1006" s="847" t="s">
        <v>1060</v>
      </c>
      <c r="D1006" s="847" t="s">
        <v>282</v>
      </c>
      <c r="E1006" s="848">
        <v>69.16</v>
      </c>
      <c r="H1006" s="90"/>
    </row>
    <row r="1007" spans="2:8">
      <c r="B1007" s="847">
        <v>89254</v>
      </c>
      <c r="C1007" s="847" t="s">
        <v>1061</v>
      </c>
      <c r="D1007" s="847" t="s">
        <v>282</v>
      </c>
      <c r="E1007" s="848">
        <v>24.37</v>
      </c>
      <c r="H1007" s="90"/>
    </row>
    <row r="1008" spans="2:8">
      <c r="B1008" s="847">
        <v>89255</v>
      </c>
      <c r="C1008" s="847" t="s">
        <v>1062</v>
      </c>
      <c r="D1008" s="847" t="s">
        <v>282</v>
      </c>
      <c r="E1008" s="848">
        <v>111.17</v>
      </c>
      <c r="H1008" s="90"/>
    </row>
    <row r="1009" spans="2:8">
      <c r="B1009" s="847">
        <v>89256</v>
      </c>
      <c r="C1009" s="847" t="s">
        <v>1063</v>
      </c>
      <c r="D1009" s="847" t="s">
        <v>282</v>
      </c>
      <c r="E1009" s="848">
        <v>85.87</v>
      </c>
      <c r="H1009" s="90"/>
    </row>
    <row r="1010" spans="2:8">
      <c r="B1010" s="847">
        <v>89259</v>
      </c>
      <c r="C1010" s="847" t="s">
        <v>1064</v>
      </c>
      <c r="D1010" s="847" t="s">
        <v>282</v>
      </c>
      <c r="E1010" s="848">
        <v>27.32</v>
      </c>
      <c r="H1010" s="90"/>
    </row>
    <row r="1011" spans="2:8">
      <c r="B1011" s="847">
        <v>89260</v>
      </c>
      <c r="C1011" s="847" t="s">
        <v>1065</v>
      </c>
      <c r="D1011" s="847" t="s">
        <v>282</v>
      </c>
      <c r="E1011" s="848">
        <v>10.029999999999999</v>
      </c>
      <c r="H1011" s="90"/>
    </row>
    <row r="1012" spans="2:8">
      <c r="B1012" s="847">
        <v>89262</v>
      </c>
      <c r="C1012" s="847" t="s">
        <v>1066</v>
      </c>
      <c r="D1012" s="847" t="s">
        <v>282</v>
      </c>
      <c r="E1012" s="848">
        <v>46.24</v>
      </c>
      <c r="H1012" s="90"/>
    </row>
    <row r="1013" spans="2:8">
      <c r="B1013" s="847">
        <v>89264</v>
      </c>
      <c r="C1013" s="847" t="s">
        <v>1067</v>
      </c>
      <c r="D1013" s="847" t="s">
        <v>282</v>
      </c>
      <c r="E1013" s="848">
        <v>21.08</v>
      </c>
      <c r="H1013" s="90"/>
    </row>
    <row r="1014" spans="2:8">
      <c r="B1014" s="847">
        <v>89265</v>
      </c>
      <c r="C1014" s="847" t="s">
        <v>1068</v>
      </c>
      <c r="D1014" s="847" t="s">
        <v>282</v>
      </c>
      <c r="E1014" s="848">
        <v>8.4</v>
      </c>
      <c r="H1014" s="90"/>
    </row>
    <row r="1015" spans="2:8">
      <c r="B1015" s="847">
        <v>89266</v>
      </c>
      <c r="C1015" s="847" t="s">
        <v>1069</v>
      </c>
      <c r="D1015" s="847" t="s">
        <v>282</v>
      </c>
      <c r="E1015" s="848">
        <v>3.39</v>
      </c>
      <c r="H1015" s="90"/>
    </row>
    <row r="1016" spans="2:8">
      <c r="B1016" s="847">
        <v>89267</v>
      </c>
      <c r="C1016" s="847" t="s">
        <v>1070</v>
      </c>
      <c r="D1016" s="847" t="s">
        <v>282</v>
      </c>
      <c r="E1016" s="848">
        <v>52.21</v>
      </c>
      <c r="H1016" s="90"/>
    </row>
    <row r="1017" spans="2:8">
      <c r="B1017" s="847">
        <v>89268</v>
      </c>
      <c r="C1017" s="847" t="s">
        <v>1071</v>
      </c>
      <c r="D1017" s="847" t="s">
        <v>282</v>
      </c>
      <c r="E1017" s="848">
        <v>18.399999999999999</v>
      </c>
      <c r="H1017" s="90"/>
    </row>
    <row r="1018" spans="2:8">
      <c r="B1018" s="847">
        <v>89269</v>
      </c>
      <c r="C1018" s="847" t="s">
        <v>1072</v>
      </c>
      <c r="D1018" s="847" t="s">
        <v>282</v>
      </c>
      <c r="E1018" s="848">
        <v>7.44</v>
      </c>
      <c r="H1018" s="90"/>
    </row>
    <row r="1019" spans="2:8">
      <c r="B1019" s="847">
        <v>89270</v>
      </c>
      <c r="C1019" s="847" t="s">
        <v>1073</v>
      </c>
      <c r="D1019" s="847" t="s">
        <v>282</v>
      </c>
      <c r="E1019" s="848">
        <v>83.94</v>
      </c>
      <c r="H1019" s="90"/>
    </row>
    <row r="1020" spans="2:8">
      <c r="B1020" s="847">
        <v>89271</v>
      </c>
      <c r="C1020" s="847" t="s">
        <v>1074</v>
      </c>
      <c r="D1020" s="847" t="s">
        <v>282</v>
      </c>
      <c r="E1020" s="848">
        <v>29.39</v>
      </c>
      <c r="H1020" s="90"/>
    </row>
    <row r="1021" spans="2:8">
      <c r="B1021" s="847">
        <v>89274</v>
      </c>
      <c r="C1021" s="847" t="s">
        <v>1075</v>
      </c>
      <c r="D1021" s="847" t="s">
        <v>282</v>
      </c>
      <c r="E1021" s="848">
        <v>1.45</v>
      </c>
      <c r="H1021" s="90"/>
    </row>
    <row r="1022" spans="2:8">
      <c r="B1022" s="847">
        <v>89275</v>
      </c>
      <c r="C1022" s="847" t="s">
        <v>1076</v>
      </c>
      <c r="D1022" s="847" t="s">
        <v>282</v>
      </c>
      <c r="E1022" s="848">
        <v>0.35</v>
      </c>
      <c r="H1022" s="90"/>
    </row>
    <row r="1023" spans="2:8">
      <c r="B1023" s="847">
        <v>89276</v>
      </c>
      <c r="C1023" s="847" t="s">
        <v>1077</v>
      </c>
      <c r="D1023" s="847" t="s">
        <v>282</v>
      </c>
      <c r="E1023" s="848">
        <v>1.93</v>
      </c>
      <c r="H1023" s="90"/>
    </row>
    <row r="1024" spans="2:8">
      <c r="B1024" s="847">
        <v>89277</v>
      </c>
      <c r="C1024" s="847" t="s">
        <v>1078</v>
      </c>
      <c r="D1024" s="847" t="s">
        <v>282</v>
      </c>
      <c r="E1024" s="848">
        <v>8.58</v>
      </c>
      <c r="H1024" s="90"/>
    </row>
    <row r="1025" spans="2:8">
      <c r="B1025" s="847">
        <v>89280</v>
      </c>
      <c r="C1025" s="847" t="s">
        <v>1079</v>
      </c>
      <c r="D1025" s="847" t="s">
        <v>282</v>
      </c>
      <c r="E1025" s="848">
        <v>38.94</v>
      </c>
      <c r="H1025" s="90"/>
    </row>
    <row r="1026" spans="2:8">
      <c r="B1026" s="847">
        <v>89281</v>
      </c>
      <c r="C1026" s="847" t="s">
        <v>1080</v>
      </c>
      <c r="D1026" s="847" t="s">
        <v>282</v>
      </c>
      <c r="E1026" s="848">
        <v>10.44</v>
      </c>
      <c r="H1026" s="90"/>
    </row>
    <row r="1027" spans="2:8">
      <c r="B1027" s="847">
        <v>89870</v>
      </c>
      <c r="C1027" s="847" t="s">
        <v>1081</v>
      </c>
      <c r="D1027" s="847" t="s">
        <v>282</v>
      </c>
      <c r="E1027" s="848">
        <v>39.39</v>
      </c>
      <c r="H1027" s="90"/>
    </row>
    <row r="1028" spans="2:8">
      <c r="B1028" s="847">
        <v>89871</v>
      </c>
      <c r="C1028" s="847" t="s">
        <v>1082</v>
      </c>
      <c r="D1028" s="847" t="s">
        <v>282</v>
      </c>
      <c r="E1028" s="848">
        <v>13.84</v>
      </c>
      <c r="G1028" s="92"/>
      <c r="H1028" s="93"/>
    </row>
    <row r="1029" spans="2:8">
      <c r="B1029" s="847">
        <v>89872</v>
      </c>
      <c r="C1029" s="847" t="s">
        <v>1083</v>
      </c>
      <c r="D1029" s="847" t="s">
        <v>282</v>
      </c>
      <c r="E1029" s="848">
        <v>5.59</v>
      </c>
      <c r="H1029" s="90"/>
    </row>
    <row r="1030" spans="2:8">
      <c r="B1030" s="847">
        <v>89873</v>
      </c>
      <c r="C1030" s="847" t="s">
        <v>1084</v>
      </c>
      <c r="D1030" s="847" t="s">
        <v>282</v>
      </c>
      <c r="E1030" s="848">
        <v>67.36</v>
      </c>
      <c r="H1030" s="90"/>
    </row>
    <row r="1031" spans="2:8">
      <c r="B1031" s="847">
        <v>89874</v>
      </c>
      <c r="C1031" s="847" t="s">
        <v>1085</v>
      </c>
      <c r="D1031" s="847" t="s">
        <v>282</v>
      </c>
      <c r="E1031" s="848">
        <v>178.58</v>
      </c>
      <c r="H1031" s="90"/>
    </row>
    <row r="1032" spans="2:8">
      <c r="B1032" s="847">
        <v>89878</v>
      </c>
      <c r="C1032" s="847" t="s">
        <v>1086</v>
      </c>
      <c r="D1032" s="847" t="s">
        <v>282</v>
      </c>
      <c r="E1032" s="848">
        <v>42.18</v>
      </c>
      <c r="H1032" s="90"/>
    </row>
    <row r="1033" spans="2:8">
      <c r="B1033" s="847">
        <v>89879</v>
      </c>
      <c r="C1033" s="847" t="s">
        <v>1087</v>
      </c>
      <c r="D1033" s="847" t="s">
        <v>282</v>
      </c>
      <c r="E1033" s="848">
        <v>14.57</v>
      </c>
      <c r="H1033" s="90"/>
    </row>
    <row r="1034" spans="2:8">
      <c r="B1034" s="847">
        <v>89880</v>
      </c>
      <c r="C1034" s="847" t="s">
        <v>1088</v>
      </c>
      <c r="D1034" s="847" t="s">
        <v>282</v>
      </c>
      <c r="E1034" s="848">
        <v>5.88</v>
      </c>
      <c r="H1034" s="90"/>
    </row>
    <row r="1035" spans="2:8">
      <c r="B1035" s="847">
        <v>89881</v>
      </c>
      <c r="C1035" s="847" t="s">
        <v>1089</v>
      </c>
      <c r="D1035" s="847" t="s">
        <v>282</v>
      </c>
      <c r="E1035" s="848">
        <v>71.41</v>
      </c>
      <c r="H1035" s="90"/>
    </row>
    <row r="1036" spans="2:8">
      <c r="B1036" s="847">
        <v>89882</v>
      </c>
      <c r="C1036" s="847" t="s">
        <v>1090</v>
      </c>
      <c r="D1036" s="847" t="s">
        <v>282</v>
      </c>
      <c r="E1036" s="848">
        <v>206.04</v>
      </c>
      <c r="H1036" s="90"/>
    </row>
    <row r="1037" spans="2:8">
      <c r="B1037" s="847">
        <v>90582</v>
      </c>
      <c r="C1037" s="847" t="s">
        <v>1091</v>
      </c>
      <c r="D1037" s="847" t="s">
        <v>282</v>
      </c>
      <c r="E1037" s="848">
        <v>0.37</v>
      </c>
      <c r="H1037" s="90"/>
    </row>
    <row r="1038" spans="2:8">
      <c r="B1038" s="847">
        <v>90583</v>
      </c>
      <c r="C1038" s="847" t="s">
        <v>1092</v>
      </c>
      <c r="D1038" s="847" t="s">
        <v>282</v>
      </c>
      <c r="E1038" s="848">
        <v>0.08</v>
      </c>
      <c r="H1038" s="90"/>
    </row>
    <row r="1039" spans="2:8">
      <c r="B1039" s="847">
        <v>90584</v>
      </c>
      <c r="C1039" s="847" t="s">
        <v>1093</v>
      </c>
      <c r="D1039" s="847" t="s">
        <v>282</v>
      </c>
      <c r="E1039" s="848">
        <v>0.28000000000000003</v>
      </c>
      <c r="H1039" s="90"/>
    </row>
    <row r="1040" spans="2:8">
      <c r="B1040" s="847">
        <v>90585</v>
      </c>
      <c r="C1040" s="847" t="s">
        <v>1094</v>
      </c>
      <c r="D1040" s="847" t="s">
        <v>282</v>
      </c>
      <c r="E1040" s="848">
        <v>0.53</v>
      </c>
      <c r="H1040" s="90"/>
    </row>
    <row r="1041" spans="2:8">
      <c r="B1041" s="847">
        <v>90621</v>
      </c>
      <c r="C1041" s="847" t="s">
        <v>1095</v>
      </c>
      <c r="D1041" s="847" t="s">
        <v>282</v>
      </c>
      <c r="E1041" s="848">
        <v>2.42</v>
      </c>
      <c r="H1041" s="90"/>
    </row>
    <row r="1042" spans="2:8">
      <c r="B1042" s="847">
        <v>90622</v>
      </c>
      <c r="C1042" s="847" t="s">
        <v>1096</v>
      </c>
      <c r="D1042" s="847" t="s">
        <v>282</v>
      </c>
      <c r="E1042" s="848">
        <v>0.56000000000000005</v>
      </c>
      <c r="H1042" s="90"/>
    </row>
    <row r="1043" spans="2:8">
      <c r="B1043" s="847">
        <v>90623</v>
      </c>
      <c r="C1043" s="847" t="s">
        <v>1097</v>
      </c>
      <c r="D1043" s="847" t="s">
        <v>282</v>
      </c>
      <c r="E1043" s="848">
        <v>3.03</v>
      </c>
      <c r="H1043" s="90"/>
    </row>
    <row r="1044" spans="2:8">
      <c r="B1044" s="847">
        <v>90624</v>
      </c>
      <c r="C1044" s="847" t="s">
        <v>1098</v>
      </c>
      <c r="D1044" s="847" t="s">
        <v>282</v>
      </c>
      <c r="E1044" s="848">
        <v>3.19</v>
      </c>
      <c r="H1044" s="90"/>
    </row>
    <row r="1045" spans="2:8">
      <c r="B1045" s="847">
        <v>90627</v>
      </c>
      <c r="C1045" s="847" t="s">
        <v>1099</v>
      </c>
      <c r="D1045" s="847" t="s">
        <v>282</v>
      </c>
      <c r="E1045" s="848">
        <v>46.17</v>
      </c>
      <c r="H1045" s="90"/>
    </row>
    <row r="1046" spans="2:8">
      <c r="B1046" s="847">
        <v>90628</v>
      </c>
      <c r="C1046" s="847" t="s">
        <v>1100</v>
      </c>
      <c r="D1046" s="847" t="s">
        <v>282</v>
      </c>
      <c r="E1046" s="848">
        <v>12.38</v>
      </c>
      <c r="H1046" s="90"/>
    </row>
    <row r="1047" spans="2:8">
      <c r="B1047" s="847">
        <v>90629</v>
      </c>
      <c r="C1047" s="847" t="s">
        <v>1101</v>
      </c>
      <c r="D1047" s="847" t="s">
        <v>282</v>
      </c>
      <c r="E1047" s="848">
        <v>57.77</v>
      </c>
      <c r="H1047" s="90"/>
    </row>
    <row r="1048" spans="2:8">
      <c r="B1048" s="847">
        <v>90630</v>
      </c>
      <c r="C1048" s="847" t="s">
        <v>1102</v>
      </c>
      <c r="D1048" s="847" t="s">
        <v>282</v>
      </c>
      <c r="E1048" s="848">
        <v>1.51</v>
      </c>
      <c r="H1048" s="90"/>
    </row>
    <row r="1049" spans="2:8">
      <c r="B1049" s="847">
        <v>90633</v>
      </c>
      <c r="C1049" s="847" t="s">
        <v>1103</v>
      </c>
      <c r="D1049" s="847" t="s">
        <v>282</v>
      </c>
      <c r="E1049" s="848">
        <v>3.92</v>
      </c>
      <c r="H1049" s="90"/>
    </row>
    <row r="1050" spans="2:8">
      <c r="B1050" s="847">
        <v>90634</v>
      </c>
      <c r="C1050" s="847" t="s">
        <v>1104</v>
      </c>
      <c r="D1050" s="847" t="s">
        <v>282</v>
      </c>
      <c r="E1050" s="848">
        <v>0.9</v>
      </c>
      <c r="H1050" s="90"/>
    </row>
    <row r="1051" spans="2:8">
      <c r="B1051" s="847">
        <v>90635</v>
      </c>
      <c r="C1051" s="847" t="s">
        <v>1105</v>
      </c>
      <c r="D1051" s="847" t="s">
        <v>282</v>
      </c>
      <c r="E1051" s="848">
        <v>4.29</v>
      </c>
      <c r="H1051" s="90"/>
    </row>
    <row r="1052" spans="2:8">
      <c r="B1052" s="847">
        <v>90636</v>
      </c>
      <c r="C1052" s="847" t="s">
        <v>1106</v>
      </c>
      <c r="D1052" s="847" t="s">
        <v>282</v>
      </c>
      <c r="E1052" s="848">
        <v>6.38</v>
      </c>
      <c r="H1052" s="90"/>
    </row>
    <row r="1053" spans="2:8">
      <c r="B1053" s="847">
        <v>90639</v>
      </c>
      <c r="C1053" s="847" t="s">
        <v>1107</v>
      </c>
      <c r="D1053" s="847" t="s">
        <v>282</v>
      </c>
      <c r="E1053" s="848">
        <v>5.86</v>
      </c>
      <c r="H1053" s="90"/>
    </row>
    <row r="1054" spans="2:8">
      <c r="B1054" s="847">
        <v>90640</v>
      </c>
      <c r="C1054" s="847" t="s">
        <v>1108</v>
      </c>
      <c r="D1054" s="847" t="s">
        <v>282</v>
      </c>
      <c r="E1054" s="848">
        <v>1.35</v>
      </c>
      <c r="H1054" s="90"/>
    </row>
    <row r="1055" spans="2:8">
      <c r="B1055" s="847">
        <v>90641</v>
      </c>
      <c r="C1055" s="847" t="s">
        <v>1109</v>
      </c>
      <c r="D1055" s="847" t="s">
        <v>282</v>
      </c>
      <c r="E1055" s="848">
        <v>6.41</v>
      </c>
      <c r="H1055" s="90"/>
    </row>
    <row r="1056" spans="2:8">
      <c r="B1056" s="847">
        <v>90642</v>
      </c>
      <c r="C1056" s="847" t="s">
        <v>1110</v>
      </c>
      <c r="D1056" s="847" t="s">
        <v>282</v>
      </c>
      <c r="E1056" s="848">
        <v>12.72</v>
      </c>
      <c r="H1056" s="90"/>
    </row>
    <row r="1057" spans="2:8">
      <c r="B1057" s="847">
        <v>90646</v>
      </c>
      <c r="C1057" s="847" t="s">
        <v>1111</v>
      </c>
      <c r="D1057" s="847" t="s">
        <v>282</v>
      </c>
      <c r="E1057" s="848">
        <v>0.71</v>
      </c>
      <c r="H1057" s="90"/>
    </row>
    <row r="1058" spans="2:8">
      <c r="B1058" s="847">
        <v>90647</v>
      </c>
      <c r="C1058" s="847" t="s">
        <v>1112</v>
      </c>
      <c r="D1058" s="847" t="s">
        <v>282</v>
      </c>
      <c r="E1058" s="848">
        <v>0.16</v>
      </c>
      <c r="H1058" s="90"/>
    </row>
    <row r="1059" spans="2:8">
      <c r="B1059" s="847">
        <v>90648</v>
      </c>
      <c r="C1059" s="847" t="s">
        <v>1113</v>
      </c>
      <c r="D1059" s="847" t="s">
        <v>282</v>
      </c>
      <c r="E1059" s="848">
        <v>0.77</v>
      </c>
      <c r="H1059" s="90"/>
    </row>
    <row r="1060" spans="2:8">
      <c r="B1060" s="847">
        <v>90649</v>
      </c>
      <c r="C1060" s="847" t="s">
        <v>1114</v>
      </c>
      <c r="D1060" s="847" t="s">
        <v>282</v>
      </c>
      <c r="E1060" s="848">
        <v>9.89</v>
      </c>
      <c r="H1060" s="90"/>
    </row>
    <row r="1061" spans="2:8">
      <c r="B1061" s="847">
        <v>90652</v>
      </c>
      <c r="C1061" s="847" t="s">
        <v>1115</v>
      </c>
      <c r="D1061" s="847" t="s">
        <v>282</v>
      </c>
      <c r="E1061" s="848">
        <v>3.81</v>
      </c>
      <c r="H1061" s="90"/>
    </row>
    <row r="1062" spans="2:8">
      <c r="B1062" s="847">
        <v>90653</v>
      </c>
      <c r="C1062" s="847" t="s">
        <v>1116</v>
      </c>
      <c r="D1062" s="847" t="s">
        <v>282</v>
      </c>
      <c r="E1062" s="848">
        <v>0.88</v>
      </c>
      <c r="H1062" s="90"/>
    </row>
    <row r="1063" spans="2:8">
      <c r="B1063" s="847">
        <v>90654</v>
      </c>
      <c r="C1063" s="847" t="s">
        <v>1117</v>
      </c>
      <c r="D1063" s="847" t="s">
        <v>282</v>
      </c>
      <c r="E1063" s="848">
        <v>4.17</v>
      </c>
      <c r="H1063" s="90"/>
    </row>
    <row r="1064" spans="2:8">
      <c r="B1064" s="847">
        <v>90655</v>
      </c>
      <c r="C1064" s="847" t="s">
        <v>1118</v>
      </c>
      <c r="D1064" s="847" t="s">
        <v>282</v>
      </c>
      <c r="E1064" s="848">
        <v>6.51</v>
      </c>
      <c r="H1064" s="90"/>
    </row>
    <row r="1065" spans="2:8">
      <c r="B1065" s="847">
        <v>90658</v>
      </c>
      <c r="C1065" s="847" t="s">
        <v>1119</v>
      </c>
      <c r="D1065" s="847" t="s">
        <v>282</v>
      </c>
      <c r="E1065" s="848">
        <v>4.08</v>
      </c>
      <c r="H1065" s="90"/>
    </row>
    <row r="1066" spans="2:8">
      <c r="B1066" s="847">
        <v>90659</v>
      </c>
      <c r="C1066" s="847" t="s">
        <v>1120</v>
      </c>
      <c r="D1066" s="847" t="s">
        <v>282</v>
      </c>
      <c r="E1066" s="848">
        <v>0.94</v>
      </c>
      <c r="H1066" s="90"/>
    </row>
    <row r="1067" spans="2:8">
      <c r="B1067" s="847">
        <v>90660</v>
      </c>
      <c r="C1067" s="847" t="s">
        <v>1121</v>
      </c>
      <c r="D1067" s="847" t="s">
        <v>282</v>
      </c>
      <c r="E1067" s="848">
        <v>4.47</v>
      </c>
      <c r="H1067" s="90"/>
    </row>
    <row r="1068" spans="2:8">
      <c r="B1068" s="847">
        <v>90661</v>
      </c>
      <c r="C1068" s="847" t="s">
        <v>1122</v>
      </c>
      <c r="D1068" s="847" t="s">
        <v>282</v>
      </c>
      <c r="E1068" s="848">
        <v>6.51</v>
      </c>
      <c r="H1068" s="90"/>
    </row>
    <row r="1069" spans="2:8">
      <c r="B1069" s="847">
        <v>90664</v>
      </c>
      <c r="C1069" s="847" t="s">
        <v>1123</v>
      </c>
      <c r="D1069" s="847" t="s">
        <v>282</v>
      </c>
      <c r="E1069" s="848">
        <v>7.11</v>
      </c>
      <c r="H1069" s="90"/>
    </row>
    <row r="1070" spans="2:8">
      <c r="B1070" s="847">
        <v>90665</v>
      </c>
      <c r="C1070" s="847" t="s">
        <v>1124</v>
      </c>
      <c r="D1070" s="847" t="s">
        <v>282</v>
      </c>
      <c r="E1070" s="848">
        <v>1.89</v>
      </c>
      <c r="H1070" s="90"/>
    </row>
    <row r="1071" spans="2:8">
      <c r="B1071" s="847">
        <v>90666</v>
      </c>
      <c r="C1071" s="847" t="s">
        <v>1125</v>
      </c>
      <c r="D1071" s="847" t="s">
        <v>282</v>
      </c>
      <c r="E1071" s="848">
        <v>9.34</v>
      </c>
      <c r="H1071" s="90"/>
    </row>
    <row r="1072" spans="2:8">
      <c r="B1072" s="847">
        <v>90667</v>
      </c>
      <c r="C1072" s="847" t="s">
        <v>1126</v>
      </c>
      <c r="D1072" s="847" t="s">
        <v>282</v>
      </c>
      <c r="E1072" s="848">
        <v>15.16</v>
      </c>
      <c r="H1072" s="90"/>
    </row>
    <row r="1073" spans="2:8">
      <c r="B1073" s="847">
        <v>90670</v>
      </c>
      <c r="C1073" s="847" t="s">
        <v>1127</v>
      </c>
      <c r="D1073" s="847" t="s">
        <v>282</v>
      </c>
      <c r="E1073" s="848">
        <v>211.88</v>
      </c>
      <c r="H1073" s="90"/>
    </row>
    <row r="1074" spans="2:8">
      <c r="B1074" s="847">
        <v>90671</v>
      </c>
      <c r="C1074" s="847" t="s">
        <v>1128</v>
      </c>
      <c r="D1074" s="847" t="s">
        <v>282</v>
      </c>
      <c r="E1074" s="848">
        <v>56.84</v>
      </c>
      <c r="H1074" s="90"/>
    </row>
    <row r="1075" spans="2:8">
      <c r="B1075" s="847">
        <v>90672</v>
      </c>
      <c r="C1075" s="847" t="s">
        <v>1129</v>
      </c>
      <c r="D1075" s="847" t="s">
        <v>282</v>
      </c>
      <c r="E1075" s="848">
        <v>265.14999999999998</v>
      </c>
      <c r="H1075" s="90"/>
    </row>
    <row r="1076" spans="2:8">
      <c r="B1076" s="847">
        <v>90673</v>
      </c>
      <c r="C1076" s="847" t="s">
        <v>1130</v>
      </c>
      <c r="D1076" s="847" t="s">
        <v>282</v>
      </c>
      <c r="E1076" s="848">
        <v>121.13</v>
      </c>
      <c r="H1076" s="90"/>
    </row>
    <row r="1077" spans="2:8">
      <c r="B1077" s="847">
        <v>90676</v>
      </c>
      <c r="C1077" s="847" t="s">
        <v>1131</v>
      </c>
      <c r="D1077" s="847" t="s">
        <v>282</v>
      </c>
      <c r="E1077" s="848">
        <v>103.71</v>
      </c>
      <c r="H1077" s="90"/>
    </row>
    <row r="1078" spans="2:8">
      <c r="B1078" s="847">
        <v>90677</v>
      </c>
      <c r="C1078" s="847" t="s">
        <v>1132</v>
      </c>
      <c r="D1078" s="847" t="s">
        <v>282</v>
      </c>
      <c r="E1078" s="848">
        <v>31.14</v>
      </c>
      <c r="H1078" s="90"/>
    </row>
    <row r="1079" spans="2:8">
      <c r="B1079" s="847">
        <v>90678</v>
      </c>
      <c r="C1079" s="847" t="s">
        <v>1133</v>
      </c>
      <c r="D1079" s="847" t="s">
        <v>282</v>
      </c>
      <c r="E1079" s="848">
        <v>144.21</v>
      </c>
      <c r="H1079" s="90"/>
    </row>
    <row r="1080" spans="2:8">
      <c r="B1080" s="847">
        <v>90679</v>
      </c>
      <c r="C1080" s="847" t="s">
        <v>1134</v>
      </c>
      <c r="D1080" s="847" t="s">
        <v>282</v>
      </c>
      <c r="E1080" s="848">
        <v>92.89</v>
      </c>
      <c r="H1080" s="90"/>
    </row>
    <row r="1081" spans="2:8">
      <c r="B1081" s="847">
        <v>90682</v>
      </c>
      <c r="C1081" s="847" t="s">
        <v>1135</v>
      </c>
      <c r="D1081" s="847" t="s">
        <v>282</v>
      </c>
      <c r="E1081" s="848">
        <v>24.93</v>
      </c>
      <c r="H1081" s="90"/>
    </row>
    <row r="1082" spans="2:8">
      <c r="B1082" s="847">
        <v>90683</v>
      </c>
      <c r="C1082" s="847" t="s">
        <v>1136</v>
      </c>
      <c r="D1082" s="847" t="s">
        <v>282</v>
      </c>
      <c r="E1082" s="848">
        <v>6.15</v>
      </c>
      <c r="H1082" s="90"/>
    </row>
    <row r="1083" spans="2:8">
      <c r="B1083" s="847">
        <v>90684</v>
      </c>
      <c r="C1083" s="847" t="s">
        <v>1137</v>
      </c>
      <c r="D1083" s="847" t="s">
        <v>282</v>
      </c>
      <c r="E1083" s="848">
        <v>29.08</v>
      </c>
      <c r="H1083" s="90"/>
    </row>
    <row r="1084" spans="2:8">
      <c r="B1084" s="847">
        <v>90685</v>
      </c>
      <c r="C1084" s="847" t="s">
        <v>1138</v>
      </c>
      <c r="D1084" s="847" t="s">
        <v>282</v>
      </c>
      <c r="E1084" s="848">
        <v>57.64</v>
      </c>
      <c r="H1084" s="90"/>
    </row>
    <row r="1085" spans="2:8">
      <c r="B1085" s="847">
        <v>90688</v>
      </c>
      <c r="C1085" s="847" t="s">
        <v>1139</v>
      </c>
      <c r="D1085" s="847" t="s">
        <v>282</v>
      </c>
      <c r="E1085" s="848">
        <v>24.4</v>
      </c>
      <c r="H1085" s="90"/>
    </row>
    <row r="1086" spans="2:8">
      <c r="B1086" s="847">
        <v>90689</v>
      </c>
      <c r="C1086" s="847" t="s">
        <v>1140</v>
      </c>
      <c r="D1086" s="847" t="s">
        <v>282</v>
      </c>
      <c r="E1086" s="848">
        <v>4.8099999999999996</v>
      </c>
      <c r="H1086" s="90"/>
    </row>
    <row r="1087" spans="2:8">
      <c r="B1087" s="847">
        <v>90690</v>
      </c>
      <c r="C1087" s="847" t="s">
        <v>1141</v>
      </c>
      <c r="D1087" s="847" t="s">
        <v>282</v>
      </c>
      <c r="E1087" s="848">
        <v>30.5</v>
      </c>
      <c r="H1087" s="90"/>
    </row>
    <row r="1088" spans="2:8">
      <c r="B1088" s="847">
        <v>90691</v>
      </c>
      <c r="C1088" s="847" t="s">
        <v>1142</v>
      </c>
      <c r="D1088" s="847" t="s">
        <v>282</v>
      </c>
      <c r="E1088" s="848">
        <v>40.35</v>
      </c>
      <c r="H1088" s="90"/>
    </row>
    <row r="1089" spans="2:8">
      <c r="B1089" s="847">
        <v>90957</v>
      </c>
      <c r="C1089" s="847" t="s">
        <v>1143</v>
      </c>
      <c r="D1089" s="847" t="s">
        <v>282</v>
      </c>
      <c r="E1089" s="848">
        <v>5.29</v>
      </c>
      <c r="H1089" s="90"/>
    </row>
    <row r="1090" spans="2:8">
      <c r="B1090" s="847">
        <v>90958</v>
      </c>
      <c r="C1090" s="847" t="s">
        <v>1144</v>
      </c>
      <c r="D1090" s="847" t="s">
        <v>282</v>
      </c>
      <c r="E1090" s="848">
        <v>1.42</v>
      </c>
      <c r="H1090" s="90"/>
    </row>
    <row r="1091" spans="2:8">
      <c r="B1091" s="847">
        <v>90960</v>
      </c>
      <c r="C1091" s="847" t="s">
        <v>1145</v>
      </c>
      <c r="D1091" s="847" t="s">
        <v>282</v>
      </c>
      <c r="E1091" s="848">
        <v>7.07</v>
      </c>
      <c r="H1091" s="90"/>
    </row>
    <row r="1092" spans="2:8">
      <c r="B1092" s="847">
        <v>90961</v>
      </c>
      <c r="C1092" s="847" t="s">
        <v>1146</v>
      </c>
      <c r="D1092" s="847" t="s">
        <v>282</v>
      </c>
      <c r="E1092" s="848">
        <v>1.89</v>
      </c>
      <c r="H1092" s="90"/>
    </row>
    <row r="1093" spans="2:8">
      <c r="B1093" s="847">
        <v>90962</v>
      </c>
      <c r="C1093" s="847" t="s">
        <v>1147</v>
      </c>
      <c r="D1093" s="847" t="s">
        <v>282</v>
      </c>
      <c r="E1093" s="848">
        <v>8.85</v>
      </c>
      <c r="H1093" s="90"/>
    </row>
    <row r="1094" spans="2:8">
      <c r="B1094" s="847">
        <v>90963</v>
      </c>
      <c r="C1094" s="847" t="s">
        <v>1148</v>
      </c>
      <c r="D1094" s="847" t="s">
        <v>282</v>
      </c>
      <c r="E1094" s="848">
        <v>15.15</v>
      </c>
      <c r="H1094" s="90"/>
    </row>
    <row r="1095" spans="2:8">
      <c r="B1095" s="847">
        <v>90968</v>
      </c>
      <c r="C1095" s="847" t="s">
        <v>1149</v>
      </c>
      <c r="D1095" s="847" t="s">
        <v>282</v>
      </c>
      <c r="E1095" s="848">
        <v>7.09</v>
      </c>
      <c r="H1095" s="90"/>
    </row>
    <row r="1096" spans="2:8">
      <c r="B1096" s="847">
        <v>90969</v>
      </c>
      <c r="C1096" s="847" t="s">
        <v>1150</v>
      </c>
      <c r="D1096" s="847" t="s">
        <v>282</v>
      </c>
      <c r="E1096" s="848">
        <v>1.9</v>
      </c>
      <c r="H1096" s="90"/>
    </row>
    <row r="1097" spans="2:8">
      <c r="B1097" s="847">
        <v>90970</v>
      </c>
      <c r="C1097" s="847" t="s">
        <v>1151</v>
      </c>
      <c r="D1097" s="847" t="s">
        <v>282</v>
      </c>
      <c r="E1097" s="848">
        <v>8.8800000000000008</v>
      </c>
      <c r="H1097" s="90"/>
    </row>
    <row r="1098" spans="2:8">
      <c r="B1098" s="847">
        <v>90971</v>
      </c>
      <c r="C1098" s="847" t="s">
        <v>1152</v>
      </c>
      <c r="D1098" s="847" t="s">
        <v>282</v>
      </c>
      <c r="E1098" s="848">
        <v>61.38</v>
      </c>
      <c r="H1098" s="90"/>
    </row>
    <row r="1099" spans="2:8">
      <c r="B1099" s="847">
        <v>90975</v>
      </c>
      <c r="C1099" s="847" t="s">
        <v>1153</v>
      </c>
      <c r="D1099" s="847" t="s">
        <v>282</v>
      </c>
      <c r="E1099" s="848">
        <v>18.010000000000002</v>
      </c>
      <c r="H1099" s="90"/>
    </row>
    <row r="1100" spans="2:8">
      <c r="B1100" s="847">
        <v>90976</v>
      </c>
      <c r="C1100" s="847" t="s">
        <v>1154</v>
      </c>
      <c r="D1100" s="847" t="s">
        <v>282</v>
      </c>
      <c r="E1100" s="848">
        <v>4.83</v>
      </c>
      <c r="H1100" s="90"/>
    </row>
    <row r="1101" spans="2:8">
      <c r="B1101" s="847">
        <v>90977</v>
      </c>
      <c r="C1101" s="847" t="s">
        <v>1155</v>
      </c>
      <c r="D1101" s="847" t="s">
        <v>282</v>
      </c>
      <c r="E1101" s="848">
        <v>22.55</v>
      </c>
      <c r="H1101" s="90"/>
    </row>
    <row r="1102" spans="2:8">
      <c r="B1102" s="847">
        <v>90978</v>
      </c>
      <c r="C1102" s="847" t="s">
        <v>1156</v>
      </c>
      <c r="D1102" s="847" t="s">
        <v>282</v>
      </c>
      <c r="E1102" s="848">
        <v>159.25</v>
      </c>
      <c r="H1102" s="90"/>
    </row>
    <row r="1103" spans="2:8">
      <c r="B1103" s="847">
        <v>90992</v>
      </c>
      <c r="C1103" s="847" t="s">
        <v>1157</v>
      </c>
      <c r="D1103" s="847" t="s">
        <v>282</v>
      </c>
      <c r="E1103" s="848">
        <v>8.41</v>
      </c>
      <c r="H1103" s="90"/>
    </row>
    <row r="1104" spans="2:8">
      <c r="B1104" s="847">
        <v>90993</v>
      </c>
      <c r="C1104" s="847" t="s">
        <v>1158</v>
      </c>
      <c r="D1104" s="847" t="s">
        <v>282</v>
      </c>
      <c r="E1104" s="848">
        <v>2.25</v>
      </c>
      <c r="H1104" s="90"/>
    </row>
    <row r="1105" spans="2:8">
      <c r="B1105" s="847">
        <v>90994</v>
      </c>
      <c r="C1105" s="847" t="s">
        <v>1159</v>
      </c>
      <c r="D1105" s="847" t="s">
        <v>282</v>
      </c>
      <c r="E1105" s="848">
        <v>10.53</v>
      </c>
      <c r="H1105" s="90"/>
    </row>
    <row r="1106" spans="2:8">
      <c r="B1106" s="847">
        <v>90995</v>
      </c>
      <c r="C1106" s="847" t="s">
        <v>1160</v>
      </c>
      <c r="D1106" s="847" t="s">
        <v>282</v>
      </c>
      <c r="E1106" s="848">
        <v>83.38</v>
      </c>
      <c r="H1106" s="90"/>
    </row>
    <row r="1107" spans="2:8">
      <c r="B1107" s="847">
        <v>91021</v>
      </c>
      <c r="C1107" s="847" t="s">
        <v>1161</v>
      </c>
      <c r="D1107" s="847" t="s">
        <v>282</v>
      </c>
      <c r="E1107" s="848">
        <v>12.61</v>
      </c>
      <c r="H1107" s="90"/>
    </row>
    <row r="1108" spans="2:8">
      <c r="B1108" s="847">
        <v>91026</v>
      </c>
      <c r="C1108" s="847" t="s">
        <v>1162</v>
      </c>
      <c r="D1108" s="847" t="s">
        <v>282</v>
      </c>
      <c r="E1108" s="848">
        <v>24.74</v>
      </c>
      <c r="H1108" s="90"/>
    </row>
    <row r="1109" spans="2:8">
      <c r="B1109" s="847">
        <v>91027</v>
      </c>
      <c r="C1109" s="847" t="s">
        <v>1163</v>
      </c>
      <c r="D1109" s="847" t="s">
        <v>282</v>
      </c>
      <c r="E1109" s="848">
        <v>9.92</v>
      </c>
      <c r="H1109" s="90"/>
    </row>
    <row r="1110" spans="2:8">
      <c r="B1110" s="847">
        <v>91028</v>
      </c>
      <c r="C1110" s="847" t="s">
        <v>1164</v>
      </c>
      <c r="D1110" s="847" t="s">
        <v>282</v>
      </c>
      <c r="E1110" s="848">
        <v>4.01</v>
      </c>
      <c r="H1110" s="90"/>
    </row>
    <row r="1111" spans="2:8">
      <c r="B1111" s="847">
        <v>91029</v>
      </c>
      <c r="C1111" s="847" t="s">
        <v>1165</v>
      </c>
      <c r="D1111" s="847" t="s">
        <v>282</v>
      </c>
      <c r="E1111" s="848">
        <v>45.37</v>
      </c>
      <c r="H1111" s="90"/>
    </row>
    <row r="1112" spans="2:8">
      <c r="B1112" s="847">
        <v>91030</v>
      </c>
      <c r="C1112" s="847" t="s">
        <v>1166</v>
      </c>
      <c r="D1112" s="847" t="s">
        <v>282</v>
      </c>
      <c r="E1112" s="848">
        <v>148.59</v>
      </c>
      <c r="H1112" s="90"/>
    </row>
    <row r="1113" spans="2:8">
      <c r="B1113" s="847">
        <v>91273</v>
      </c>
      <c r="C1113" s="847" t="s">
        <v>1167</v>
      </c>
      <c r="D1113" s="847" t="s">
        <v>282</v>
      </c>
      <c r="E1113" s="848">
        <v>0.56000000000000005</v>
      </c>
      <c r="H1113" s="90"/>
    </row>
    <row r="1114" spans="2:8">
      <c r="B1114" s="847">
        <v>91274</v>
      </c>
      <c r="C1114" s="847" t="s">
        <v>1168</v>
      </c>
      <c r="D1114" s="847" t="s">
        <v>282</v>
      </c>
      <c r="E1114" s="848">
        <v>0.15</v>
      </c>
      <c r="H1114" s="90"/>
    </row>
    <row r="1115" spans="2:8">
      <c r="B1115" s="847">
        <v>91275</v>
      </c>
      <c r="C1115" s="847" t="s">
        <v>1169</v>
      </c>
      <c r="D1115" s="847" t="s">
        <v>282</v>
      </c>
      <c r="E1115" s="848">
        <v>0.7</v>
      </c>
      <c r="H1115" s="90"/>
    </row>
    <row r="1116" spans="2:8">
      <c r="B1116" s="847">
        <v>91276</v>
      </c>
      <c r="C1116" s="847" t="s">
        <v>1170</v>
      </c>
      <c r="D1116" s="847" t="s">
        <v>282</v>
      </c>
      <c r="E1116" s="848">
        <v>8.66</v>
      </c>
      <c r="H1116" s="90"/>
    </row>
    <row r="1117" spans="2:8">
      <c r="B1117" s="847">
        <v>91279</v>
      </c>
      <c r="C1117" s="847" t="s">
        <v>1171</v>
      </c>
      <c r="D1117" s="847" t="s">
        <v>282</v>
      </c>
      <c r="E1117" s="848">
        <v>0.97</v>
      </c>
      <c r="H1117" s="90"/>
    </row>
    <row r="1118" spans="2:8">
      <c r="B1118" s="847">
        <v>91280</v>
      </c>
      <c r="C1118" s="847" t="s">
        <v>1172</v>
      </c>
      <c r="D1118" s="847" t="s">
        <v>282</v>
      </c>
      <c r="E1118" s="848">
        <v>0.21</v>
      </c>
      <c r="H1118" s="90"/>
    </row>
    <row r="1119" spans="2:8">
      <c r="B1119" s="847">
        <v>91281</v>
      </c>
      <c r="C1119" s="847" t="s">
        <v>1173</v>
      </c>
      <c r="D1119" s="847" t="s">
        <v>282</v>
      </c>
      <c r="E1119" s="848">
        <v>1.23</v>
      </c>
      <c r="H1119" s="90"/>
    </row>
    <row r="1120" spans="2:8">
      <c r="B1120" s="847">
        <v>91282</v>
      </c>
      <c r="C1120" s="847" t="s">
        <v>1174</v>
      </c>
      <c r="D1120" s="847" t="s">
        <v>282</v>
      </c>
      <c r="E1120" s="848">
        <v>8.7200000000000006</v>
      </c>
      <c r="H1120" s="90"/>
    </row>
    <row r="1121" spans="2:8">
      <c r="B1121" s="847">
        <v>91354</v>
      </c>
      <c r="C1121" s="847" t="s">
        <v>1175</v>
      </c>
      <c r="D1121" s="847" t="s">
        <v>282</v>
      </c>
      <c r="E1121" s="848">
        <v>17.61</v>
      </c>
      <c r="H1121" s="90"/>
    </row>
    <row r="1122" spans="2:8">
      <c r="B1122" s="847">
        <v>91355</v>
      </c>
      <c r="C1122" s="847" t="s">
        <v>1176</v>
      </c>
      <c r="D1122" s="847" t="s">
        <v>282</v>
      </c>
      <c r="E1122" s="848">
        <v>7.24</v>
      </c>
      <c r="H1122" s="90"/>
    </row>
    <row r="1123" spans="2:8">
      <c r="B1123" s="847">
        <v>91356</v>
      </c>
      <c r="C1123" s="847" t="s">
        <v>1177</v>
      </c>
      <c r="D1123" s="847" t="s">
        <v>282</v>
      </c>
      <c r="E1123" s="848">
        <v>2.92</v>
      </c>
      <c r="H1123" s="90"/>
    </row>
    <row r="1124" spans="2:8">
      <c r="B1124" s="847">
        <v>91359</v>
      </c>
      <c r="C1124" s="847" t="s">
        <v>1178</v>
      </c>
      <c r="D1124" s="847" t="s">
        <v>282</v>
      </c>
      <c r="E1124" s="848">
        <v>20.99</v>
      </c>
      <c r="H1124" s="90"/>
    </row>
    <row r="1125" spans="2:8">
      <c r="B1125" s="847">
        <v>91360</v>
      </c>
      <c r="C1125" s="847" t="s">
        <v>1179</v>
      </c>
      <c r="D1125" s="847" t="s">
        <v>282</v>
      </c>
      <c r="E1125" s="848">
        <v>8.0299999999999994</v>
      </c>
      <c r="H1125" s="90"/>
    </row>
    <row r="1126" spans="2:8">
      <c r="B1126" s="847">
        <v>91361</v>
      </c>
      <c r="C1126" s="847" t="s">
        <v>1180</v>
      </c>
      <c r="D1126" s="847" t="s">
        <v>282</v>
      </c>
      <c r="E1126" s="848">
        <v>3.24</v>
      </c>
      <c r="H1126" s="90"/>
    </row>
    <row r="1127" spans="2:8">
      <c r="B1127" s="847">
        <v>91367</v>
      </c>
      <c r="C1127" s="847" t="s">
        <v>1181</v>
      </c>
      <c r="D1127" s="847" t="s">
        <v>282</v>
      </c>
      <c r="E1127" s="848">
        <v>22.14</v>
      </c>
      <c r="H1127" s="90"/>
    </row>
    <row r="1128" spans="2:8">
      <c r="B1128" s="847">
        <v>91368</v>
      </c>
      <c r="C1128" s="847" t="s">
        <v>1182</v>
      </c>
      <c r="D1128" s="847" t="s">
        <v>282</v>
      </c>
      <c r="E1128" s="848">
        <v>8.5</v>
      </c>
      <c r="H1128" s="90"/>
    </row>
    <row r="1129" spans="2:8">
      <c r="B1129" s="847">
        <v>91369</v>
      </c>
      <c r="C1129" s="847" t="s">
        <v>1183</v>
      </c>
      <c r="D1129" s="847" t="s">
        <v>282</v>
      </c>
      <c r="E1129" s="848">
        <v>3.43</v>
      </c>
      <c r="H1129" s="90"/>
    </row>
    <row r="1130" spans="2:8">
      <c r="B1130" s="847">
        <v>91375</v>
      </c>
      <c r="C1130" s="847" t="s">
        <v>1184</v>
      </c>
      <c r="D1130" s="847" t="s">
        <v>282</v>
      </c>
      <c r="E1130" s="848">
        <v>19.34</v>
      </c>
      <c r="H1130" s="90"/>
    </row>
    <row r="1131" spans="2:8">
      <c r="B1131" s="847">
        <v>91376</v>
      </c>
      <c r="C1131" s="847" t="s">
        <v>1185</v>
      </c>
      <c r="D1131" s="847" t="s">
        <v>282</v>
      </c>
      <c r="E1131" s="848">
        <v>7.95</v>
      </c>
      <c r="H1131" s="90"/>
    </row>
    <row r="1132" spans="2:8">
      <c r="B1132" s="847">
        <v>91377</v>
      </c>
      <c r="C1132" s="847" t="s">
        <v>1186</v>
      </c>
      <c r="D1132" s="847" t="s">
        <v>282</v>
      </c>
      <c r="E1132" s="848">
        <v>3.21</v>
      </c>
      <c r="H1132" s="90"/>
    </row>
    <row r="1133" spans="2:8">
      <c r="B1133" s="847">
        <v>91380</v>
      </c>
      <c r="C1133" s="847" t="s">
        <v>1187</v>
      </c>
      <c r="D1133" s="847" t="s">
        <v>282</v>
      </c>
      <c r="E1133" s="848">
        <v>29.13</v>
      </c>
      <c r="H1133" s="90"/>
    </row>
    <row r="1134" spans="2:8">
      <c r="B1134" s="847">
        <v>91381</v>
      </c>
      <c r="C1134" s="847" t="s">
        <v>1188</v>
      </c>
      <c r="D1134" s="847" t="s">
        <v>282</v>
      </c>
      <c r="E1134" s="848">
        <v>11.19</v>
      </c>
      <c r="H1134" s="90"/>
    </row>
    <row r="1135" spans="2:8">
      <c r="B1135" s="847">
        <v>91382</v>
      </c>
      <c r="C1135" s="847" t="s">
        <v>1189</v>
      </c>
      <c r="D1135" s="847" t="s">
        <v>282</v>
      </c>
      <c r="E1135" s="848">
        <v>4.5199999999999996</v>
      </c>
      <c r="H1135" s="90"/>
    </row>
    <row r="1136" spans="2:8">
      <c r="B1136" s="847">
        <v>91383</v>
      </c>
      <c r="C1136" s="847" t="s">
        <v>1190</v>
      </c>
      <c r="D1136" s="847" t="s">
        <v>282</v>
      </c>
      <c r="E1136" s="848">
        <v>52.43</v>
      </c>
      <c r="H1136" s="90"/>
    </row>
    <row r="1137" spans="2:8">
      <c r="B1137" s="847">
        <v>91384</v>
      </c>
      <c r="C1137" s="847" t="s">
        <v>1191</v>
      </c>
      <c r="D1137" s="847" t="s">
        <v>282</v>
      </c>
      <c r="E1137" s="848">
        <v>143.62</v>
      </c>
      <c r="H1137" s="90"/>
    </row>
    <row r="1138" spans="2:8">
      <c r="B1138" s="847">
        <v>91390</v>
      </c>
      <c r="C1138" s="847" t="s">
        <v>1192</v>
      </c>
      <c r="D1138" s="847" t="s">
        <v>282</v>
      </c>
      <c r="E1138" s="848">
        <v>19.23</v>
      </c>
      <c r="H1138" s="90"/>
    </row>
    <row r="1139" spans="2:8">
      <c r="B1139" s="847">
        <v>91391</v>
      </c>
      <c r="C1139" s="847" t="s">
        <v>1193</v>
      </c>
      <c r="D1139" s="847" t="s">
        <v>282</v>
      </c>
      <c r="E1139" s="848">
        <v>7.66</v>
      </c>
      <c r="H1139" s="90"/>
    </row>
    <row r="1140" spans="2:8">
      <c r="B1140" s="847">
        <v>91392</v>
      </c>
      <c r="C1140" s="847" t="s">
        <v>1194</v>
      </c>
      <c r="D1140" s="847" t="s">
        <v>282</v>
      </c>
      <c r="E1140" s="848">
        <v>3.09</v>
      </c>
      <c r="H1140" s="90"/>
    </row>
    <row r="1141" spans="2:8">
      <c r="B1141" s="847">
        <v>91396</v>
      </c>
      <c r="C1141" s="847" t="s">
        <v>1195</v>
      </c>
      <c r="D1141" s="847" t="s">
        <v>282</v>
      </c>
      <c r="E1141" s="848">
        <v>29.11</v>
      </c>
      <c r="H1141" s="90"/>
    </row>
    <row r="1142" spans="2:8">
      <c r="B1142" s="847">
        <v>91397</v>
      </c>
      <c r="C1142" s="847" t="s">
        <v>1196</v>
      </c>
      <c r="D1142" s="847" t="s">
        <v>282</v>
      </c>
      <c r="E1142" s="848">
        <v>11.25</v>
      </c>
      <c r="H1142" s="90"/>
    </row>
    <row r="1143" spans="2:8">
      <c r="B1143" s="847">
        <v>91398</v>
      </c>
      <c r="C1143" s="847" t="s">
        <v>1197</v>
      </c>
      <c r="D1143" s="847" t="s">
        <v>282</v>
      </c>
      <c r="E1143" s="848">
        <v>4.54</v>
      </c>
      <c r="H1143" s="90"/>
    </row>
    <row r="1144" spans="2:8">
      <c r="B1144" s="847">
        <v>91402</v>
      </c>
      <c r="C1144" s="847" t="s">
        <v>1198</v>
      </c>
      <c r="D1144" s="847" t="s">
        <v>282</v>
      </c>
      <c r="E1144" s="848">
        <v>3.56</v>
      </c>
      <c r="H1144" s="90"/>
    </row>
    <row r="1145" spans="2:8">
      <c r="B1145" s="847">
        <v>91466</v>
      </c>
      <c r="C1145" s="847" t="s">
        <v>1199</v>
      </c>
      <c r="D1145" s="847" t="s">
        <v>282</v>
      </c>
      <c r="E1145" s="848">
        <v>4.05</v>
      </c>
      <c r="H1145" s="90"/>
    </row>
    <row r="1146" spans="2:8">
      <c r="B1146" s="847">
        <v>91467</v>
      </c>
      <c r="C1146" s="847" t="s">
        <v>1200</v>
      </c>
      <c r="D1146" s="847" t="s">
        <v>282</v>
      </c>
      <c r="E1146" s="848">
        <v>160.16</v>
      </c>
      <c r="H1146" s="90"/>
    </row>
    <row r="1147" spans="2:8">
      <c r="B1147" s="847">
        <v>91468</v>
      </c>
      <c r="C1147" s="847" t="s">
        <v>1201</v>
      </c>
      <c r="D1147" s="847" t="s">
        <v>282</v>
      </c>
      <c r="E1147" s="848">
        <v>22.79</v>
      </c>
      <c r="H1147" s="90"/>
    </row>
    <row r="1148" spans="2:8">
      <c r="B1148" s="847">
        <v>91469</v>
      </c>
      <c r="C1148" s="847" t="s">
        <v>1202</v>
      </c>
      <c r="D1148" s="847" t="s">
        <v>282</v>
      </c>
      <c r="E1148" s="848">
        <v>9.9700000000000006</v>
      </c>
      <c r="H1148" s="90"/>
    </row>
    <row r="1149" spans="2:8">
      <c r="B1149" s="847">
        <v>91484</v>
      </c>
      <c r="C1149" s="847" t="s">
        <v>1203</v>
      </c>
      <c r="D1149" s="847" t="s">
        <v>282</v>
      </c>
      <c r="E1149" s="848">
        <v>7.59</v>
      </c>
      <c r="H1149" s="90"/>
    </row>
    <row r="1150" spans="2:8">
      <c r="B1150" s="847">
        <v>91485</v>
      </c>
      <c r="C1150" s="847" t="s">
        <v>1204</v>
      </c>
      <c r="D1150" s="847" t="s">
        <v>282</v>
      </c>
      <c r="E1150" s="848">
        <v>165.25</v>
      </c>
      <c r="H1150" s="90"/>
    </row>
    <row r="1151" spans="2:8">
      <c r="B1151" s="847">
        <v>91529</v>
      </c>
      <c r="C1151" s="847" t="s">
        <v>1205</v>
      </c>
      <c r="D1151" s="847" t="s">
        <v>282</v>
      </c>
      <c r="E1151" s="848">
        <v>0.82</v>
      </c>
      <c r="H1151" s="90"/>
    </row>
    <row r="1152" spans="2:8">
      <c r="B1152" s="847">
        <v>91530</v>
      </c>
      <c r="C1152" s="847" t="s">
        <v>1206</v>
      </c>
      <c r="D1152" s="847" t="s">
        <v>282</v>
      </c>
      <c r="E1152" s="848">
        <v>0.22</v>
      </c>
      <c r="H1152" s="90"/>
    </row>
    <row r="1153" spans="2:8">
      <c r="B1153" s="847">
        <v>91531</v>
      </c>
      <c r="C1153" s="847" t="s">
        <v>1207</v>
      </c>
      <c r="D1153" s="847" t="s">
        <v>282</v>
      </c>
      <c r="E1153" s="848">
        <v>1.03</v>
      </c>
      <c r="H1153" s="90"/>
    </row>
    <row r="1154" spans="2:8">
      <c r="B1154" s="847">
        <v>91532</v>
      </c>
      <c r="C1154" s="847" t="s">
        <v>1208</v>
      </c>
      <c r="D1154" s="847" t="s">
        <v>282</v>
      </c>
      <c r="E1154" s="848">
        <v>6.2</v>
      </c>
      <c r="H1154" s="90"/>
    </row>
    <row r="1155" spans="2:8">
      <c r="B1155" s="847">
        <v>91629</v>
      </c>
      <c r="C1155" s="847" t="s">
        <v>1209</v>
      </c>
      <c r="D1155" s="847" t="s">
        <v>282</v>
      </c>
      <c r="E1155" s="848">
        <v>21.63</v>
      </c>
      <c r="H1155" s="90"/>
    </row>
    <row r="1156" spans="2:8">
      <c r="B1156" s="847">
        <v>91630</v>
      </c>
      <c r="C1156" s="847" t="s">
        <v>1210</v>
      </c>
      <c r="D1156" s="847" t="s">
        <v>282</v>
      </c>
      <c r="E1156" s="848">
        <v>8.0399999999999991</v>
      </c>
      <c r="H1156" s="90"/>
    </row>
    <row r="1157" spans="2:8">
      <c r="B1157" s="847">
        <v>91631</v>
      </c>
      <c r="C1157" s="847" t="s">
        <v>1211</v>
      </c>
      <c r="D1157" s="847" t="s">
        <v>282</v>
      </c>
      <c r="E1157" s="848">
        <v>3.24</v>
      </c>
      <c r="H1157" s="90"/>
    </row>
    <row r="1158" spans="2:8">
      <c r="B1158" s="847">
        <v>91632</v>
      </c>
      <c r="C1158" s="847" t="s">
        <v>1212</v>
      </c>
      <c r="D1158" s="847" t="s">
        <v>282</v>
      </c>
      <c r="E1158" s="848">
        <v>37.020000000000003</v>
      </c>
      <c r="H1158" s="90"/>
    </row>
    <row r="1159" spans="2:8">
      <c r="B1159" s="847">
        <v>91633</v>
      </c>
      <c r="C1159" s="847" t="s">
        <v>1213</v>
      </c>
      <c r="D1159" s="847" t="s">
        <v>282</v>
      </c>
      <c r="E1159" s="848">
        <v>135.56</v>
      </c>
      <c r="H1159" s="90"/>
    </row>
    <row r="1160" spans="2:8">
      <c r="B1160" s="847">
        <v>91640</v>
      </c>
      <c r="C1160" s="847" t="s">
        <v>1214</v>
      </c>
      <c r="D1160" s="847" t="s">
        <v>282</v>
      </c>
      <c r="E1160" s="848">
        <v>40.549999999999997</v>
      </c>
      <c r="H1160" s="90"/>
    </row>
    <row r="1161" spans="2:8">
      <c r="B1161" s="847">
        <v>91641</v>
      </c>
      <c r="C1161" s="847" t="s">
        <v>1215</v>
      </c>
      <c r="D1161" s="847" t="s">
        <v>282</v>
      </c>
      <c r="E1161" s="848">
        <v>16.36</v>
      </c>
      <c r="H1161" s="90"/>
    </row>
    <row r="1162" spans="2:8">
      <c r="B1162" s="847">
        <v>91642</v>
      </c>
      <c r="C1162" s="847" t="s">
        <v>1216</v>
      </c>
      <c r="D1162" s="847" t="s">
        <v>282</v>
      </c>
      <c r="E1162" s="848">
        <v>6.61</v>
      </c>
      <c r="H1162" s="90"/>
    </row>
    <row r="1163" spans="2:8">
      <c r="B1163" s="847">
        <v>91643</v>
      </c>
      <c r="C1163" s="847" t="s">
        <v>1217</v>
      </c>
      <c r="D1163" s="847" t="s">
        <v>282</v>
      </c>
      <c r="E1163" s="848">
        <v>73.08</v>
      </c>
      <c r="H1163" s="90"/>
    </row>
    <row r="1164" spans="2:8">
      <c r="B1164" s="847">
        <v>91644</v>
      </c>
      <c r="C1164" s="847" t="s">
        <v>1218</v>
      </c>
      <c r="D1164" s="847" t="s">
        <v>282</v>
      </c>
      <c r="E1164" s="848">
        <v>305.06</v>
      </c>
      <c r="H1164" s="90"/>
    </row>
    <row r="1165" spans="2:8">
      <c r="B1165" s="847">
        <v>91688</v>
      </c>
      <c r="C1165" s="847" t="s">
        <v>1219</v>
      </c>
      <c r="D1165" s="847" t="s">
        <v>282</v>
      </c>
      <c r="E1165" s="848">
        <v>0.11</v>
      </c>
      <c r="H1165" s="90"/>
    </row>
    <row r="1166" spans="2:8">
      <c r="B1166" s="847">
        <v>91689</v>
      </c>
      <c r="C1166" s="847" t="s">
        <v>1220</v>
      </c>
      <c r="D1166" s="847" t="s">
        <v>282</v>
      </c>
      <c r="E1166" s="848">
        <v>0.02</v>
      </c>
      <c r="H1166" s="90"/>
    </row>
    <row r="1167" spans="2:8">
      <c r="B1167" s="847">
        <v>91690</v>
      </c>
      <c r="C1167" s="847" t="s">
        <v>1221</v>
      </c>
      <c r="D1167" s="847" t="s">
        <v>282</v>
      </c>
      <c r="E1167" s="848">
        <v>7.0000000000000007E-2</v>
      </c>
      <c r="H1167" s="90"/>
    </row>
    <row r="1168" spans="2:8">
      <c r="B1168" s="847">
        <v>91691</v>
      </c>
      <c r="C1168" s="847" t="s">
        <v>1222</v>
      </c>
      <c r="D1168" s="847" t="s">
        <v>282</v>
      </c>
      <c r="E1168" s="848">
        <v>1.38</v>
      </c>
      <c r="H1168" s="90"/>
    </row>
    <row r="1169" spans="2:8">
      <c r="B1169" s="847">
        <v>92040</v>
      </c>
      <c r="C1169" s="847" t="s">
        <v>1223</v>
      </c>
      <c r="D1169" s="847" t="s">
        <v>282</v>
      </c>
      <c r="E1169" s="848">
        <v>6.47</v>
      </c>
      <c r="H1169" s="90"/>
    </row>
    <row r="1170" spans="2:8">
      <c r="B1170" s="847">
        <v>92041</v>
      </c>
      <c r="C1170" s="847" t="s">
        <v>1224</v>
      </c>
      <c r="D1170" s="847" t="s">
        <v>282</v>
      </c>
      <c r="E1170" s="848">
        <v>1.33</v>
      </c>
      <c r="H1170" s="90"/>
    </row>
    <row r="1171" spans="2:8">
      <c r="B1171" s="847">
        <v>92042</v>
      </c>
      <c r="C1171" s="847" t="s">
        <v>1225</v>
      </c>
      <c r="D1171" s="847" t="s">
        <v>282</v>
      </c>
      <c r="E1171" s="848">
        <v>5.39</v>
      </c>
      <c r="H1171" s="90"/>
    </row>
    <row r="1172" spans="2:8">
      <c r="B1172" s="847">
        <v>92101</v>
      </c>
      <c r="C1172" s="847" t="s">
        <v>1226</v>
      </c>
      <c r="D1172" s="847" t="s">
        <v>282</v>
      </c>
      <c r="E1172" s="848">
        <v>41.27</v>
      </c>
      <c r="H1172" s="90"/>
    </row>
    <row r="1173" spans="2:8">
      <c r="B1173" s="847">
        <v>92102</v>
      </c>
      <c r="C1173" s="847" t="s">
        <v>1227</v>
      </c>
      <c r="D1173" s="847" t="s">
        <v>282</v>
      </c>
      <c r="E1173" s="848">
        <v>14.05</v>
      </c>
      <c r="H1173" s="90"/>
    </row>
    <row r="1174" spans="2:8">
      <c r="B1174" s="847">
        <v>92103</v>
      </c>
      <c r="C1174" s="847" t="s">
        <v>1228</v>
      </c>
      <c r="D1174" s="847" t="s">
        <v>282</v>
      </c>
      <c r="E1174" s="848">
        <v>9.82</v>
      </c>
      <c r="H1174" s="90"/>
    </row>
    <row r="1175" spans="2:8">
      <c r="B1175" s="847">
        <v>92104</v>
      </c>
      <c r="C1175" s="847" t="s">
        <v>1229</v>
      </c>
      <c r="D1175" s="847" t="s">
        <v>282</v>
      </c>
      <c r="E1175" s="848">
        <v>67.8</v>
      </c>
      <c r="H1175" s="90"/>
    </row>
    <row r="1176" spans="2:8">
      <c r="B1176" s="847">
        <v>92105</v>
      </c>
      <c r="C1176" s="847" t="s">
        <v>1230</v>
      </c>
      <c r="D1176" s="847" t="s">
        <v>282</v>
      </c>
      <c r="E1176" s="848">
        <v>178.58</v>
      </c>
      <c r="H1176" s="90"/>
    </row>
    <row r="1177" spans="2:8">
      <c r="B1177" s="847">
        <v>92108</v>
      </c>
      <c r="C1177" s="847" t="s">
        <v>1231</v>
      </c>
      <c r="D1177" s="847" t="s">
        <v>282</v>
      </c>
      <c r="E1177" s="848">
        <v>0.86</v>
      </c>
      <c r="H1177" s="93"/>
    </row>
    <row r="1178" spans="2:8">
      <c r="B1178" s="847">
        <v>92109</v>
      </c>
      <c r="C1178" s="847" t="s">
        <v>1232</v>
      </c>
      <c r="D1178" s="847" t="s">
        <v>282</v>
      </c>
      <c r="E1178" s="848">
        <v>0.21</v>
      </c>
      <c r="G1178" s="92"/>
      <c r="H1178" s="93"/>
    </row>
    <row r="1179" spans="2:8">
      <c r="B1179" s="847">
        <v>92110</v>
      </c>
      <c r="C1179" s="847" t="s">
        <v>1233</v>
      </c>
      <c r="D1179" s="847" t="s">
        <v>282</v>
      </c>
      <c r="E1179" s="848">
        <v>1.1399999999999999</v>
      </c>
      <c r="G1179" s="92"/>
      <c r="H1179" s="93"/>
    </row>
    <row r="1180" spans="2:8">
      <c r="B1180" s="847">
        <v>92111</v>
      </c>
      <c r="C1180" s="847" t="s">
        <v>1234</v>
      </c>
      <c r="D1180" s="847" t="s">
        <v>282</v>
      </c>
      <c r="E1180" s="848">
        <v>1.27</v>
      </c>
      <c r="G1180" s="92"/>
      <c r="H1180" s="93"/>
    </row>
    <row r="1181" spans="2:8">
      <c r="B1181" s="847">
        <v>92114</v>
      </c>
      <c r="C1181" s="847" t="s">
        <v>1235</v>
      </c>
      <c r="D1181" s="847" t="s">
        <v>282</v>
      </c>
      <c r="E1181" s="848">
        <v>0.22</v>
      </c>
      <c r="G1181" s="92"/>
      <c r="H1181" s="93"/>
    </row>
    <row r="1182" spans="2:8">
      <c r="B1182" s="847">
        <v>92115</v>
      </c>
      <c r="C1182" s="847" t="s">
        <v>1236</v>
      </c>
      <c r="D1182" s="847" t="s">
        <v>282</v>
      </c>
      <c r="E1182" s="848">
        <v>0.04</v>
      </c>
      <c r="G1182" s="92"/>
      <c r="H1182" s="93"/>
    </row>
    <row r="1183" spans="2:8">
      <c r="B1183" s="847">
        <v>92116</v>
      </c>
      <c r="C1183" s="847" t="s">
        <v>1237</v>
      </c>
      <c r="D1183" s="847" t="s">
        <v>282</v>
      </c>
      <c r="E1183" s="848">
        <v>0.16</v>
      </c>
      <c r="H1183" s="90"/>
    </row>
    <row r="1184" spans="2:8">
      <c r="B1184" s="847">
        <v>92133</v>
      </c>
      <c r="C1184" s="847" t="s">
        <v>1238</v>
      </c>
      <c r="D1184" s="847" t="s">
        <v>282</v>
      </c>
      <c r="E1184" s="848">
        <v>13.32</v>
      </c>
      <c r="H1184" s="90"/>
    </row>
    <row r="1185" spans="2:8">
      <c r="B1185" s="847">
        <v>92134</v>
      </c>
      <c r="C1185" s="847" t="s">
        <v>1239</v>
      </c>
      <c r="D1185" s="847" t="s">
        <v>282</v>
      </c>
      <c r="E1185" s="848">
        <v>4.0999999999999996</v>
      </c>
      <c r="H1185" s="90"/>
    </row>
    <row r="1186" spans="2:8">
      <c r="B1186" s="847">
        <v>92135</v>
      </c>
      <c r="C1186" s="847" t="s">
        <v>1240</v>
      </c>
      <c r="D1186" s="847" t="s">
        <v>282</v>
      </c>
      <c r="E1186" s="848">
        <v>1.66</v>
      </c>
      <c r="H1186" s="90"/>
    </row>
    <row r="1187" spans="2:8">
      <c r="B1187" s="847">
        <v>92136</v>
      </c>
      <c r="C1187" s="847" t="s">
        <v>1241</v>
      </c>
      <c r="D1187" s="847" t="s">
        <v>282</v>
      </c>
      <c r="E1187" s="848">
        <v>16.649999999999999</v>
      </c>
      <c r="H1187" s="93"/>
    </row>
    <row r="1188" spans="2:8">
      <c r="B1188" s="847">
        <v>92137</v>
      </c>
      <c r="C1188" s="847" t="s">
        <v>1242</v>
      </c>
      <c r="D1188" s="847" t="s">
        <v>282</v>
      </c>
      <c r="E1188" s="848">
        <v>35.69</v>
      </c>
      <c r="G1188" s="92"/>
      <c r="H1188" s="93"/>
    </row>
    <row r="1189" spans="2:8">
      <c r="B1189" s="847">
        <v>92140</v>
      </c>
      <c r="C1189" s="847" t="s">
        <v>1243</v>
      </c>
      <c r="D1189" s="847" t="s">
        <v>282</v>
      </c>
      <c r="E1189" s="848">
        <v>4.88</v>
      </c>
      <c r="G1189" s="92"/>
      <c r="H1189" s="93"/>
    </row>
    <row r="1190" spans="2:8">
      <c r="B1190" s="847">
        <v>92141</v>
      </c>
      <c r="C1190" s="847" t="s">
        <v>1244</v>
      </c>
      <c r="D1190" s="847" t="s">
        <v>282</v>
      </c>
      <c r="E1190" s="848">
        <v>1.5</v>
      </c>
      <c r="G1190" s="92"/>
      <c r="H1190" s="93"/>
    </row>
    <row r="1191" spans="2:8">
      <c r="B1191" s="847">
        <v>92142</v>
      </c>
      <c r="C1191" s="847" t="s">
        <v>1245</v>
      </c>
      <c r="D1191" s="847" t="s">
        <v>282</v>
      </c>
      <c r="E1191" s="848">
        <v>0.61</v>
      </c>
      <c r="G1191" s="92"/>
      <c r="H1191" s="93"/>
    </row>
    <row r="1192" spans="2:8">
      <c r="B1192" s="847">
        <v>92143</v>
      </c>
      <c r="C1192" s="847" t="s">
        <v>1246</v>
      </c>
      <c r="D1192" s="847" t="s">
        <v>282</v>
      </c>
      <c r="E1192" s="848">
        <v>6.1</v>
      </c>
      <c r="G1192" s="92"/>
      <c r="H1192" s="93"/>
    </row>
    <row r="1193" spans="2:8">
      <c r="B1193" s="847">
        <v>92144</v>
      </c>
      <c r="C1193" s="847" t="s">
        <v>1247</v>
      </c>
      <c r="D1193" s="847" t="s">
        <v>282</v>
      </c>
      <c r="E1193" s="848">
        <v>40.270000000000003</v>
      </c>
      <c r="H1193" s="90"/>
    </row>
    <row r="1194" spans="2:8">
      <c r="B1194" s="847">
        <v>92237</v>
      </c>
      <c r="C1194" s="847" t="s">
        <v>1248</v>
      </c>
      <c r="D1194" s="847" t="s">
        <v>282</v>
      </c>
      <c r="E1194" s="848">
        <v>29.53</v>
      </c>
      <c r="H1194" s="90"/>
    </row>
    <row r="1195" spans="2:8">
      <c r="B1195" s="847">
        <v>92238</v>
      </c>
      <c r="C1195" s="847" t="s">
        <v>1249</v>
      </c>
      <c r="D1195" s="847" t="s">
        <v>282</v>
      </c>
      <c r="E1195" s="848">
        <v>11.89</v>
      </c>
      <c r="H1195" s="90"/>
    </row>
    <row r="1196" spans="2:8">
      <c r="B1196" s="847">
        <v>92239</v>
      </c>
      <c r="C1196" s="847" t="s">
        <v>1250</v>
      </c>
      <c r="D1196" s="847" t="s">
        <v>282</v>
      </c>
      <c r="E1196" s="848">
        <v>4.8</v>
      </c>
      <c r="H1196" s="90"/>
    </row>
    <row r="1197" spans="2:8">
      <c r="B1197" s="847">
        <v>92240</v>
      </c>
      <c r="C1197" s="847" t="s">
        <v>1251</v>
      </c>
      <c r="D1197" s="847" t="s">
        <v>282</v>
      </c>
      <c r="E1197" s="848">
        <v>52.99</v>
      </c>
      <c r="H1197" s="90"/>
    </row>
    <row r="1198" spans="2:8">
      <c r="B1198" s="847">
        <v>92241</v>
      </c>
      <c r="C1198" s="847" t="s">
        <v>1252</v>
      </c>
      <c r="D1198" s="847" t="s">
        <v>282</v>
      </c>
      <c r="E1198" s="848">
        <v>279.66000000000003</v>
      </c>
      <c r="H1198" s="90"/>
    </row>
    <row r="1199" spans="2:8">
      <c r="B1199" s="847">
        <v>92712</v>
      </c>
      <c r="C1199" s="847" t="s">
        <v>1253</v>
      </c>
      <c r="D1199" s="847" t="s">
        <v>282</v>
      </c>
      <c r="E1199" s="848">
        <v>0.21</v>
      </c>
      <c r="H1199" s="90"/>
    </row>
    <row r="1200" spans="2:8">
      <c r="B1200" s="847">
        <v>92713</v>
      </c>
      <c r="C1200" s="847" t="s">
        <v>1254</v>
      </c>
      <c r="D1200" s="847" t="s">
        <v>282</v>
      </c>
      <c r="E1200" s="848">
        <v>0.05</v>
      </c>
      <c r="H1200" s="90"/>
    </row>
    <row r="1201" spans="2:8">
      <c r="B1201" s="847">
        <v>92714</v>
      </c>
      <c r="C1201" s="847" t="s">
        <v>1255</v>
      </c>
      <c r="D1201" s="847" t="s">
        <v>282</v>
      </c>
      <c r="E1201" s="848">
        <v>0.28000000000000003</v>
      </c>
      <c r="H1201" s="90"/>
    </row>
    <row r="1202" spans="2:8">
      <c r="B1202" s="847">
        <v>92715</v>
      </c>
      <c r="C1202" s="847" t="s">
        <v>1256</v>
      </c>
      <c r="D1202" s="847" t="s">
        <v>282</v>
      </c>
      <c r="E1202" s="848">
        <v>135.6</v>
      </c>
      <c r="H1202" s="90"/>
    </row>
    <row r="1203" spans="2:8">
      <c r="B1203" s="847">
        <v>92956</v>
      </c>
      <c r="C1203" s="847" t="s">
        <v>1257</v>
      </c>
      <c r="D1203" s="847" t="s">
        <v>282</v>
      </c>
      <c r="E1203" s="848">
        <v>4.3</v>
      </c>
      <c r="H1203" s="90"/>
    </row>
    <row r="1204" spans="2:8">
      <c r="B1204" s="847">
        <v>92957</v>
      </c>
      <c r="C1204" s="847" t="s">
        <v>1258</v>
      </c>
      <c r="D1204" s="847" t="s">
        <v>282</v>
      </c>
      <c r="E1204" s="848">
        <v>0.99</v>
      </c>
      <c r="H1204" s="90"/>
    </row>
    <row r="1205" spans="2:8">
      <c r="B1205" s="847">
        <v>92958</v>
      </c>
      <c r="C1205" s="847" t="s">
        <v>1259</v>
      </c>
      <c r="D1205" s="847" t="s">
        <v>282</v>
      </c>
      <c r="E1205" s="848">
        <v>4.7</v>
      </c>
      <c r="H1205" s="90"/>
    </row>
    <row r="1206" spans="2:8">
      <c r="B1206" s="847">
        <v>92959</v>
      </c>
      <c r="C1206" s="847" t="s">
        <v>1260</v>
      </c>
      <c r="D1206" s="847" t="s">
        <v>282</v>
      </c>
      <c r="E1206" s="848">
        <v>9.39</v>
      </c>
      <c r="H1206" s="90"/>
    </row>
    <row r="1207" spans="2:8">
      <c r="B1207" s="847">
        <v>92963</v>
      </c>
      <c r="C1207" s="847" t="s">
        <v>1261</v>
      </c>
      <c r="D1207" s="847" t="s">
        <v>282</v>
      </c>
      <c r="E1207" s="848">
        <v>1.87</v>
      </c>
      <c r="H1207" s="90"/>
    </row>
    <row r="1208" spans="2:8">
      <c r="B1208" s="847">
        <v>92964</v>
      </c>
      <c r="C1208" s="847" t="s">
        <v>1262</v>
      </c>
      <c r="D1208" s="847" t="s">
        <v>282</v>
      </c>
      <c r="E1208" s="848">
        <v>0.43</v>
      </c>
      <c r="H1208" s="90"/>
    </row>
    <row r="1209" spans="2:8">
      <c r="B1209" s="847">
        <v>92965</v>
      </c>
      <c r="C1209" s="847" t="s">
        <v>1263</v>
      </c>
      <c r="D1209" s="847" t="s">
        <v>282</v>
      </c>
      <c r="E1209" s="848">
        <v>2.34</v>
      </c>
      <c r="H1209" s="90"/>
    </row>
    <row r="1210" spans="2:8">
      <c r="B1210" s="847">
        <v>93220</v>
      </c>
      <c r="C1210" s="847" t="s">
        <v>1264</v>
      </c>
      <c r="D1210" s="847" t="s">
        <v>282</v>
      </c>
      <c r="E1210" s="848">
        <v>329.47</v>
      </c>
      <c r="H1210" s="90"/>
    </row>
    <row r="1211" spans="2:8">
      <c r="B1211" s="847">
        <v>93221</v>
      </c>
      <c r="C1211" s="847" t="s">
        <v>1265</v>
      </c>
      <c r="D1211" s="847" t="s">
        <v>282</v>
      </c>
      <c r="E1211" s="848">
        <v>88.39</v>
      </c>
      <c r="H1211" s="90"/>
    </row>
    <row r="1212" spans="2:8">
      <c r="B1212" s="847">
        <v>93222</v>
      </c>
      <c r="C1212" s="847" t="s">
        <v>1266</v>
      </c>
      <c r="D1212" s="847" t="s">
        <v>282</v>
      </c>
      <c r="E1212" s="848">
        <v>412.31</v>
      </c>
      <c r="H1212" s="90"/>
    </row>
    <row r="1213" spans="2:8">
      <c r="B1213" s="847">
        <v>93223</v>
      </c>
      <c r="C1213" s="847" t="s">
        <v>23143</v>
      </c>
      <c r="D1213" s="847" t="s">
        <v>282</v>
      </c>
      <c r="E1213" s="848">
        <v>158.22</v>
      </c>
      <c r="H1213" s="90"/>
    </row>
    <row r="1214" spans="2:8">
      <c r="B1214" s="847">
        <v>93229</v>
      </c>
      <c r="C1214" s="847" t="s">
        <v>1267</v>
      </c>
      <c r="D1214" s="847" t="s">
        <v>282</v>
      </c>
      <c r="E1214" s="848">
        <v>0.39</v>
      </c>
      <c r="H1214" s="90"/>
    </row>
    <row r="1215" spans="2:8">
      <c r="B1215" s="847">
        <v>93230</v>
      </c>
      <c r="C1215" s="847" t="s">
        <v>1268</v>
      </c>
      <c r="D1215" s="847" t="s">
        <v>282</v>
      </c>
      <c r="E1215" s="848">
        <v>0.09</v>
      </c>
      <c r="H1215" s="90"/>
    </row>
    <row r="1216" spans="2:8">
      <c r="B1216" s="847">
        <v>93231</v>
      </c>
      <c r="C1216" s="847" t="s">
        <v>1269</v>
      </c>
      <c r="D1216" s="847" t="s">
        <v>282</v>
      </c>
      <c r="E1216" s="848">
        <v>0.48</v>
      </c>
      <c r="H1216" s="90"/>
    </row>
    <row r="1217" spans="2:8">
      <c r="B1217" s="847">
        <v>93232</v>
      </c>
      <c r="C1217" s="847" t="s">
        <v>1270</v>
      </c>
      <c r="D1217" s="847" t="s">
        <v>282</v>
      </c>
      <c r="E1217" s="848">
        <v>4.63</v>
      </c>
      <c r="H1217" s="90"/>
    </row>
    <row r="1218" spans="2:8">
      <c r="B1218" s="847">
        <v>93235</v>
      </c>
      <c r="C1218" s="847" t="s">
        <v>1271</v>
      </c>
      <c r="D1218" s="847" t="s">
        <v>282</v>
      </c>
      <c r="E1218" s="848">
        <v>2.52</v>
      </c>
      <c r="H1218" s="90"/>
    </row>
    <row r="1219" spans="2:8">
      <c r="B1219" s="847">
        <v>93238</v>
      </c>
      <c r="C1219" s="847" t="s">
        <v>1272</v>
      </c>
      <c r="D1219" s="847" t="s">
        <v>282</v>
      </c>
      <c r="E1219" s="848">
        <v>2.56</v>
      </c>
      <c r="H1219" s="90"/>
    </row>
    <row r="1220" spans="2:8">
      <c r="B1220" s="847">
        <v>93239</v>
      </c>
      <c r="C1220" s="847" t="s">
        <v>1273</v>
      </c>
      <c r="D1220" s="847" t="s">
        <v>282</v>
      </c>
      <c r="E1220" s="848">
        <v>11.62</v>
      </c>
      <c r="H1220" s="90"/>
    </row>
    <row r="1221" spans="2:8">
      <c r="B1221" s="847">
        <v>93240</v>
      </c>
      <c r="C1221" s="847" t="s">
        <v>1274</v>
      </c>
      <c r="D1221" s="847" t="s">
        <v>282</v>
      </c>
      <c r="E1221" s="848">
        <v>12.12</v>
      </c>
      <c r="H1221" s="90"/>
    </row>
    <row r="1222" spans="2:8">
      <c r="B1222" s="847">
        <v>93267</v>
      </c>
      <c r="C1222" s="847" t="s">
        <v>1275</v>
      </c>
      <c r="D1222" s="847" t="s">
        <v>282</v>
      </c>
      <c r="E1222" s="848">
        <v>29.86</v>
      </c>
      <c r="H1222" s="90"/>
    </row>
    <row r="1223" spans="2:8">
      <c r="B1223" s="847">
        <v>93269</v>
      </c>
      <c r="C1223" s="847" t="s">
        <v>1276</v>
      </c>
      <c r="D1223" s="847" t="s">
        <v>282</v>
      </c>
      <c r="E1223" s="848">
        <v>10.07</v>
      </c>
      <c r="H1223" s="90"/>
    </row>
    <row r="1224" spans="2:8">
      <c r="B1224" s="847">
        <v>93270</v>
      </c>
      <c r="C1224" s="847" t="s">
        <v>1277</v>
      </c>
      <c r="D1224" s="847" t="s">
        <v>282</v>
      </c>
      <c r="E1224" s="848">
        <v>29.86</v>
      </c>
      <c r="H1224" s="90"/>
    </row>
    <row r="1225" spans="2:8">
      <c r="B1225" s="847">
        <v>93271</v>
      </c>
      <c r="C1225" s="847" t="s">
        <v>1278</v>
      </c>
      <c r="D1225" s="847" t="s">
        <v>282</v>
      </c>
      <c r="E1225" s="848">
        <v>9.5299999999999994</v>
      </c>
      <c r="H1225" s="90"/>
    </row>
    <row r="1226" spans="2:8">
      <c r="B1226" s="847">
        <v>93277</v>
      </c>
      <c r="C1226" s="847" t="s">
        <v>1279</v>
      </c>
      <c r="D1226" s="847" t="s">
        <v>282</v>
      </c>
      <c r="E1226" s="848">
        <v>0.28999999999999998</v>
      </c>
      <c r="H1226" s="90"/>
    </row>
    <row r="1227" spans="2:8">
      <c r="B1227" s="847">
        <v>93278</v>
      </c>
      <c r="C1227" s="847" t="s">
        <v>1280</v>
      </c>
      <c r="D1227" s="847" t="s">
        <v>282</v>
      </c>
      <c r="E1227" s="848">
        <v>0.06</v>
      </c>
      <c r="H1227" s="90"/>
    </row>
    <row r="1228" spans="2:8">
      <c r="B1228" s="847">
        <v>93279</v>
      </c>
      <c r="C1228" s="847" t="s">
        <v>1281</v>
      </c>
      <c r="D1228" s="847" t="s">
        <v>282</v>
      </c>
      <c r="E1228" s="848">
        <v>0.27</v>
      </c>
      <c r="H1228" s="90"/>
    </row>
    <row r="1229" spans="2:8">
      <c r="B1229" s="847">
        <v>93280</v>
      </c>
      <c r="C1229" s="847" t="s">
        <v>1282</v>
      </c>
      <c r="D1229" s="847" t="s">
        <v>282</v>
      </c>
      <c r="E1229" s="848">
        <v>0.79</v>
      </c>
      <c r="H1229" s="90"/>
    </row>
    <row r="1230" spans="2:8">
      <c r="B1230" s="847">
        <v>93283</v>
      </c>
      <c r="C1230" s="847" t="s">
        <v>1283</v>
      </c>
      <c r="D1230" s="847" t="s">
        <v>282</v>
      </c>
      <c r="E1230" s="848">
        <v>100.42</v>
      </c>
      <c r="H1230" s="90"/>
    </row>
    <row r="1231" spans="2:8">
      <c r="B1231" s="847">
        <v>93284</v>
      </c>
      <c r="C1231" s="847" t="s">
        <v>1284</v>
      </c>
      <c r="D1231" s="847" t="s">
        <v>282</v>
      </c>
      <c r="E1231" s="848">
        <v>35.39</v>
      </c>
      <c r="H1231" s="90"/>
    </row>
    <row r="1232" spans="2:8">
      <c r="B1232" s="847">
        <v>93285</v>
      </c>
      <c r="C1232" s="847" t="s">
        <v>1285</v>
      </c>
      <c r="D1232" s="847" t="s">
        <v>282</v>
      </c>
      <c r="E1232" s="848">
        <v>161.41999999999999</v>
      </c>
      <c r="H1232" s="90"/>
    </row>
    <row r="1233" spans="2:8">
      <c r="B1233" s="847">
        <v>93286</v>
      </c>
      <c r="C1233" s="847" t="s">
        <v>1286</v>
      </c>
      <c r="D1233" s="847" t="s">
        <v>282</v>
      </c>
      <c r="E1233" s="848">
        <v>13.26</v>
      </c>
      <c r="H1233" s="90"/>
    </row>
    <row r="1234" spans="2:8">
      <c r="B1234" s="847">
        <v>93296</v>
      </c>
      <c r="C1234" s="847" t="s">
        <v>1287</v>
      </c>
      <c r="D1234" s="847" t="s">
        <v>282</v>
      </c>
      <c r="E1234" s="848">
        <v>14.3</v>
      </c>
      <c r="H1234" s="90"/>
    </row>
    <row r="1235" spans="2:8">
      <c r="B1235" s="847">
        <v>93397</v>
      </c>
      <c r="C1235" s="847" t="s">
        <v>1288</v>
      </c>
      <c r="D1235" s="847" t="s">
        <v>282</v>
      </c>
      <c r="E1235" s="848">
        <v>25.01</v>
      </c>
      <c r="H1235" s="90"/>
    </row>
    <row r="1236" spans="2:8">
      <c r="B1236" s="847">
        <v>93398</v>
      </c>
      <c r="C1236" s="847" t="s">
        <v>1289</v>
      </c>
      <c r="D1236" s="847" t="s">
        <v>282</v>
      </c>
      <c r="E1236" s="848">
        <v>9.43</v>
      </c>
      <c r="H1236" s="90"/>
    </row>
    <row r="1237" spans="2:8">
      <c r="B1237" s="847">
        <v>93399</v>
      </c>
      <c r="C1237" s="847" t="s">
        <v>23144</v>
      </c>
      <c r="D1237" s="847" t="s">
        <v>282</v>
      </c>
      <c r="E1237" s="848">
        <v>3.8</v>
      </c>
      <c r="H1237" s="90"/>
    </row>
    <row r="1238" spans="2:8">
      <c r="B1238" s="847">
        <v>93400</v>
      </c>
      <c r="C1238" s="847" t="s">
        <v>1290</v>
      </c>
      <c r="D1238" s="847" t="s">
        <v>282</v>
      </c>
      <c r="E1238" s="848">
        <v>43.35</v>
      </c>
      <c r="H1238" s="90"/>
    </row>
    <row r="1239" spans="2:8">
      <c r="B1239" s="847">
        <v>93401</v>
      </c>
      <c r="C1239" s="847" t="s">
        <v>1291</v>
      </c>
      <c r="D1239" s="847" t="s">
        <v>282</v>
      </c>
      <c r="E1239" s="848">
        <v>160.16</v>
      </c>
      <c r="H1239" s="90"/>
    </row>
    <row r="1240" spans="2:8">
      <c r="B1240" s="847">
        <v>93404</v>
      </c>
      <c r="C1240" s="847" t="s">
        <v>23145</v>
      </c>
      <c r="D1240" s="847" t="s">
        <v>282</v>
      </c>
      <c r="E1240" s="848">
        <v>7.32</v>
      </c>
      <c r="H1240" s="90"/>
    </row>
    <row r="1241" spans="2:8">
      <c r="B1241" s="847">
        <v>93405</v>
      </c>
      <c r="C1241" s="847" t="s">
        <v>23146</v>
      </c>
      <c r="D1241" s="847" t="s">
        <v>282</v>
      </c>
      <c r="E1241" s="848">
        <v>2</v>
      </c>
      <c r="H1241" s="90"/>
    </row>
    <row r="1242" spans="2:8">
      <c r="B1242" s="847">
        <v>93406</v>
      </c>
      <c r="C1242" s="847" t="s">
        <v>23147</v>
      </c>
      <c r="D1242" s="847" t="s">
        <v>282</v>
      </c>
      <c r="E1242" s="848">
        <v>9.6999999999999993</v>
      </c>
      <c r="H1242" s="90"/>
    </row>
    <row r="1243" spans="2:8">
      <c r="B1243" s="847">
        <v>93407</v>
      </c>
      <c r="C1243" s="847" t="s">
        <v>23148</v>
      </c>
      <c r="D1243" s="847" t="s">
        <v>282</v>
      </c>
      <c r="E1243" s="848">
        <v>47.76</v>
      </c>
      <c r="H1243" s="90"/>
    </row>
    <row r="1244" spans="2:8">
      <c r="B1244" s="847">
        <v>93411</v>
      </c>
      <c r="C1244" s="847" t="s">
        <v>1292</v>
      </c>
      <c r="D1244" s="847" t="s">
        <v>282</v>
      </c>
      <c r="E1244" s="848">
        <v>0.34</v>
      </c>
      <c r="H1244" s="90"/>
    </row>
    <row r="1245" spans="2:8">
      <c r="B1245" s="847">
        <v>93412</v>
      </c>
      <c r="C1245" s="847" t="s">
        <v>1293</v>
      </c>
      <c r="D1245" s="847" t="s">
        <v>282</v>
      </c>
      <c r="E1245" s="848">
        <v>0.12</v>
      </c>
      <c r="H1245" s="90"/>
    </row>
    <row r="1246" spans="2:8">
      <c r="B1246" s="847">
        <v>93413</v>
      </c>
      <c r="C1246" s="847" t="s">
        <v>1294</v>
      </c>
      <c r="D1246" s="847" t="s">
        <v>282</v>
      </c>
      <c r="E1246" s="848">
        <v>0.3</v>
      </c>
      <c r="H1246" s="90"/>
    </row>
    <row r="1247" spans="2:8">
      <c r="B1247" s="847">
        <v>93414</v>
      </c>
      <c r="C1247" s="847" t="s">
        <v>1295</v>
      </c>
      <c r="D1247" s="847" t="s">
        <v>282</v>
      </c>
      <c r="E1247" s="848">
        <v>14.98</v>
      </c>
      <c r="H1247" s="90"/>
    </row>
    <row r="1248" spans="2:8">
      <c r="B1248" s="847">
        <v>93417</v>
      </c>
      <c r="C1248" s="847" t="s">
        <v>1296</v>
      </c>
      <c r="D1248" s="847" t="s">
        <v>282</v>
      </c>
      <c r="E1248" s="848">
        <v>4.49</v>
      </c>
      <c r="H1248" s="90"/>
    </row>
    <row r="1249" spans="2:8">
      <c r="B1249" s="847">
        <v>93418</v>
      </c>
      <c r="C1249" s="847" t="s">
        <v>1297</v>
      </c>
      <c r="D1249" s="847" t="s">
        <v>282</v>
      </c>
      <c r="E1249" s="848">
        <v>1.58</v>
      </c>
      <c r="H1249" s="90"/>
    </row>
    <row r="1250" spans="2:8">
      <c r="B1250" s="847">
        <v>93419</v>
      </c>
      <c r="C1250" s="847" t="s">
        <v>1298</v>
      </c>
      <c r="D1250" s="847" t="s">
        <v>282</v>
      </c>
      <c r="E1250" s="848">
        <v>4.01</v>
      </c>
      <c r="H1250" s="90"/>
    </row>
    <row r="1251" spans="2:8">
      <c r="B1251" s="847">
        <v>93420</v>
      </c>
      <c r="C1251" s="847" t="s">
        <v>1299</v>
      </c>
      <c r="D1251" s="847" t="s">
        <v>282</v>
      </c>
      <c r="E1251" s="848">
        <v>67.930000000000007</v>
      </c>
      <c r="H1251" s="90"/>
    </row>
    <row r="1252" spans="2:8">
      <c r="B1252" s="847">
        <v>93423</v>
      </c>
      <c r="C1252" s="847" t="s">
        <v>1300</v>
      </c>
      <c r="D1252" s="847" t="s">
        <v>282</v>
      </c>
      <c r="E1252" s="848">
        <v>6.36</v>
      </c>
      <c r="H1252" s="90"/>
    </row>
    <row r="1253" spans="2:8">
      <c r="B1253" s="847">
        <v>93424</v>
      </c>
      <c r="C1253" s="847" t="s">
        <v>1301</v>
      </c>
      <c r="D1253" s="847" t="s">
        <v>282</v>
      </c>
      <c r="E1253" s="848">
        <v>2.2400000000000002</v>
      </c>
      <c r="H1253" s="90"/>
    </row>
    <row r="1254" spans="2:8">
      <c r="B1254" s="847">
        <v>93425</v>
      </c>
      <c r="C1254" s="847" t="s">
        <v>1302</v>
      </c>
      <c r="D1254" s="847" t="s">
        <v>282</v>
      </c>
      <c r="E1254" s="848">
        <v>5.68</v>
      </c>
      <c r="H1254" s="90"/>
    </row>
    <row r="1255" spans="2:8">
      <c r="B1255" s="847">
        <v>93426</v>
      </c>
      <c r="C1255" s="847" t="s">
        <v>1303</v>
      </c>
      <c r="D1255" s="847" t="s">
        <v>282</v>
      </c>
      <c r="E1255" s="848">
        <v>162.34</v>
      </c>
      <c r="H1255" s="90"/>
    </row>
    <row r="1256" spans="2:8">
      <c r="B1256" s="847">
        <v>93429</v>
      </c>
      <c r="C1256" s="847" t="s">
        <v>1304</v>
      </c>
      <c r="D1256" s="847" t="s">
        <v>282</v>
      </c>
      <c r="E1256" s="848">
        <v>170</v>
      </c>
      <c r="H1256" s="90"/>
    </row>
    <row r="1257" spans="2:8">
      <c r="B1257" s="847">
        <v>93430</v>
      </c>
      <c r="C1257" s="847" t="s">
        <v>1305</v>
      </c>
      <c r="D1257" s="847" t="s">
        <v>282</v>
      </c>
      <c r="E1257" s="848">
        <v>53.72</v>
      </c>
      <c r="H1257" s="90"/>
    </row>
    <row r="1258" spans="2:8">
      <c r="B1258" s="847">
        <v>93431</v>
      </c>
      <c r="C1258" s="847" t="s">
        <v>1306</v>
      </c>
      <c r="D1258" s="847" t="s">
        <v>282</v>
      </c>
      <c r="E1258" s="848">
        <v>204</v>
      </c>
      <c r="H1258" s="90"/>
    </row>
    <row r="1259" spans="2:8">
      <c r="B1259" s="847">
        <v>93432</v>
      </c>
      <c r="C1259" s="847" t="s">
        <v>1307</v>
      </c>
      <c r="D1259" s="847" t="s">
        <v>282</v>
      </c>
      <c r="E1259" s="849">
        <v>2181.6</v>
      </c>
      <c r="H1259" s="90"/>
    </row>
    <row r="1260" spans="2:8">
      <c r="B1260" s="847">
        <v>93435</v>
      </c>
      <c r="C1260" s="847" t="s">
        <v>1308</v>
      </c>
      <c r="D1260" s="847" t="s">
        <v>282</v>
      </c>
      <c r="E1260" s="848">
        <v>10.73</v>
      </c>
      <c r="H1260" s="90"/>
    </row>
    <row r="1261" spans="2:8">
      <c r="B1261" s="847">
        <v>93436</v>
      </c>
      <c r="C1261" s="847" t="s">
        <v>1309</v>
      </c>
      <c r="D1261" s="847" t="s">
        <v>282</v>
      </c>
      <c r="E1261" s="848">
        <v>3.02</v>
      </c>
      <c r="H1261" s="90"/>
    </row>
    <row r="1262" spans="2:8">
      <c r="B1262" s="847">
        <v>93437</v>
      </c>
      <c r="C1262" s="847" t="s">
        <v>1310</v>
      </c>
      <c r="D1262" s="847" t="s">
        <v>282</v>
      </c>
      <c r="E1262" s="848">
        <v>10.73</v>
      </c>
      <c r="H1262" s="90"/>
    </row>
    <row r="1263" spans="2:8">
      <c r="B1263" s="847">
        <v>93438</v>
      </c>
      <c r="C1263" s="847" t="s">
        <v>1311</v>
      </c>
      <c r="D1263" s="847" t="s">
        <v>282</v>
      </c>
      <c r="E1263" s="848">
        <v>113.74</v>
      </c>
      <c r="H1263" s="90"/>
    </row>
    <row r="1264" spans="2:8">
      <c r="B1264" s="847">
        <v>95114</v>
      </c>
      <c r="C1264" s="847" t="s">
        <v>1312</v>
      </c>
      <c r="D1264" s="847" t="s">
        <v>282</v>
      </c>
      <c r="E1264" s="848">
        <v>1.82</v>
      </c>
      <c r="H1264" s="90"/>
    </row>
    <row r="1265" spans="2:8">
      <c r="B1265" s="847">
        <v>95115</v>
      </c>
      <c r="C1265" s="847" t="s">
        <v>1313</v>
      </c>
      <c r="D1265" s="847" t="s">
        <v>282</v>
      </c>
      <c r="E1265" s="848">
        <v>0.42</v>
      </c>
      <c r="H1265" s="90"/>
    </row>
    <row r="1266" spans="2:8">
      <c r="B1266" s="847">
        <v>95116</v>
      </c>
      <c r="C1266" s="847" t="s">
        <v>1314</v>
      </c>
      <c r="D1266" s="847" t="s">
        <v>282</v>
      </c>
      <c r="E1266" s="848">
        <v>32.549999999999997</v>
      </c>
      <c r="H1266" s="90"/>
    </row>
    <row r="1267" spans="2:8">
      <c r="B1267" s="847">
        <v>95117</v>
      </c>
      <c r="C1267" s="847" t="s">
        <v>1315</v>
      </c>
      <c r="D1267" s="847" t="s">
        <v>282</v>
      </c>
      <c r="E1267" s="848">
        <v>10.039999999999999</v>
      </c>
      <c r="H1267" s="90"/>
    </row>
    <row r="1268" spans="2:8">
      <c r="B1268" s="847">
        <v>95118</v>
      </c>
      <c r="C1268" s="847" t="s">
        <v>1316</v>
      </c>
      <c r="D1268" s="847" t="s">
        <v>282</v>
      </c>
      <c r="E1268" s="848">
        <v>80.150000000000006</v>
      </c>
      <c r="H1268" s="90"/>
    </row>
    <row r="1269" spans="2:8">
      <c r="B1269" s="847">
        <v>95119</v>
      </c>
      <c r="C1269" s="847" t="s">
        <v>1317</v>
      </c>
      <c r="D1269" s="847" t="s">
        <v>282</v>
      </c>
      <c r="E1269" s="848">
        <v>24.72</v>
      </c>
      <c r="H1269" s="90"/>
    </row>
    <row r="1270" spans="2:8">
      <c r="B1270" s="847">
        <v>95120</v>
      </c>
      <c r="C1270" s="847" t="s">
        <v>1318</v>
      </c>
      <c r="D1270" s="847" t="s">
        <v>282</v>
      </c>
      <c r="E1270" s="848">
        <v>65.02</v>
      </c>
      <c r="H1270" s="90"/>
    </row>
    <row r="1271" spans="2:8">
      <c r="B1271" s="847">
        <v>95123</v>
      </c>
      <c r="C1271" s="847" t="s">
        <v>1319</v>
      </c>
      <c r="D1271" s="847" t="s">
        <v>282</v>
      </c>
      <c r="E1271" s="848">
        <v>17.87</v>
      </c>
      <c r="H1271" s="90"/>
    </row>
    <row r="1272" spans="2:8">
      <c r="B1272" s="847">
        <v>95124</v>
      </c>
      <c r="C1272" s="847" t="s">
        <v>1320</v>
      </c>
      <c r="D1272" s="847" t="s">
        <v>282</v>
      </c>
      <c r="E1272" s="848">
        <v>5.51</v>
      </c>
      <c r="H1272" s="90"/>
    </row>
    <row r="1273" spans="2:8">
      <c r="B1273" s="847">
        <v>95125</v>
      </c>
      <c r="C1273" s="847" t="s">
        <v>1321</v>
      </c>
      <c r="D1273" s="847" t="s">
        <v>282</v>
      </c>
      <c r="E1273" s="848">
        <v>19.559999999999999</v>
      </c>
      <c r="H1273" s="90"/>
    </row>
    <row r="1274" spans="2:8">
      <c r="B1274" s="847">
        <v>95126</v>
      </c>
      <c r="C1274" s="847" t="s">
        <v>23149</v>
      </c>
      <c r="D1274" s="847" t="s">
        <v>282</v>
      </c>
      <c r="E1274" s="848">
        <v>149.13</v>
      </c>
      <c r="H1274" s="90"/>
    </row>
    <row r="1275" spans="2:8">
      <c r="B1275" s="847">
        <v>95129</v>
      </c>
      <c r="C1275" s="847" t="s">
        <v>1322</v>
      </c>
      <c r="D1275" s="847" t="s">
        <v>282</v>
      </c>
      <c r="E1275" s="848">
        <v>47.9</v>
      </c>
      <c r="H1275" s="90"/>
    </row>
    <row r="1276" spans="2:8">
      <c r="B1276" s="847">
        <v>95130</v>
      </c>
      <c r="C1276" s="847" t="s">
        <v>1323</v>
      </c>
      <c r="D1276" s="847" t="s">
        <v>282</v>
      </c>
      <c r="E1276" s="848">
        <v>17.36</v>
      </c>
      <c r="H1276" s="90"/>
    </row>
    <row r="1277" spans="2:8">
      <c r="B1277" s="847">
        <v>95131</v>
      </c>
      <c r="C1277" s="847" t="s">
        <v>1324</v>
      </c>
      <c r="D1277" s="847" t="s">
        <v>282</v>
      </c>
      <c r="E1277" s="848">
        <v>56.38</v>
      </c>
      <c r="G1277" s="92"/>
      <c r="H1277" s="93"/>
    </row>
    <row r="1278" spans="2:8">
      <c r="B1278" s="847">
        <v>95132</v>
      </c>
      <c r="C1278" s="847" t="s">
        <v>1325</v>
      </c>
      <c r="D1278" s="847" t="s">
        <v>282</v>
      </c>
      <c r="E1278" s="848">
        <v>32.659999999999997</v>
      </c>
      <c r="H1278" s="90"/>
    </row>
    <row r="1279" spans="2:8">
      <c r="B1279" s="847">
        <v>95136</v>
      </c>
      <c r="C1279" s="847" t="s">
        <v>1326</v>
      </c>
      <c r="D1279" s="847" t="s">
        <v>282</v>
      </c>
      <c r="E1279" s="848">
        <v>0.03</v>
      </c>
      <c r="G1279" s="92"/>
      <c r="H1279" s="93"/>
    </row>
    <row r="1280" spans="2:8">
      <c r="B1280" s="847">
        <v>95137</v>
      </c>
      <c r="C1280" s="847" t="s">
        <v>1327</v>
      </c>
      <c r="D1280" s="847" t="s">
        <v>282</v>
      </c>
      <c r="E1280" s="848">
        <v>0.01</v>
      </c>
      <c r="G1280" s="92"/>
      <c r="H1280" s="93"/>
    </row>
    <row r="1281" spans="2:8">
      <c r="B1281" s="847">
        <v>95138</v>
      </c>
      <c r="C1281" s="847" t="s">
        <v>1328</v>
      </c>
      <c r="D1281" s="847" t="s">
        <v>282</v>
      </c>
      <c r="E1281" s="848">
        <v>0.02</v>
      </c>
      <c r="G1281" s="92"/>
      <c r="H1281" s="93"/>
    </row>
    <row r="1282" spans="2:8">
      <c r="B1282" s="847">
        <v>95208</v>
      </c>
      <c r="C1282" s="847" t="s">
        <v>1329</v>
      </c>
      <c r="D1282" s="847" t="s">
        <v>282</v>
      </c>
      <c r="E1282" s="848">
        <v>33.83</v>
      </c>
      <c r="G1282" s="92"/>
      <c r="H1282" s="93"/>
    </row>
    <row r="1283" spans="2:8">
      <c r="B1283" s="847">
        <v>95209</v>
      </c>
      <c r="C1283" s="847" t="s">
        <v>1330</v>
      </c>
      <c r="D1283" s="847" t="s">
        <v>282</v>
      </c>
      <c r="E1283" s="848">
        <v>12.51</v>
      </c>
      <c r="H1283" s="90"/>
    </row>
    <row r="1284" spans="2:8">
      <c r="B1284" s="847">
        <v>95210</v>
      </c>
      <c r="C1284" s="847" t="s">
        <v>1331</v>
      </c>
      <c r="D1284" s="847" t="s">
        <v>282</v>
      </c>
      <c r="E1284" s="848">
        <v>33.83</v>
      </c>
      <c r="H1284" s="90"/>
    </row>
    <row r="1285" spans="2:8">
      <c r="B1285" s="847">
        <v>95211</v>
      </c>
      <c r="C1285" s="847" t="s">
        <v>1332</v>
      </c>
      <c r="D1285" s="847" t="s">
        <v>282</v>
      </c>
      <c r="E1285" s="848">
        <v>9.5299999999999994</v>
      </c>
      <c r="H1285" s="90"/>
    </row>
    <row r="1286" spans="2:8">
      <c r="B1286" s="847">
        <v>95217</v>
      </c>
      <c r="C1286" s="847" t="s">
        <v>1333</v>
      </c>
      <c r="D1286" s="847" t="s">
        <v>282</v>
      </c>
      <c r="E1286" s="848">
        <v>0.77</v>
      </c>
      <c r="H1286" s="90"/>
    </row>
    <row r="1287" spans="2:8">
      <c r="B1287" s="847">
        <v>95255</v>
      </c>
      <c r="C1287" s="847" t="s">
        <v>1334</v>
      </c>
      <c r="D1287" s="847" t="s">
        <v>282</v>
      </c>
      <c r="E1287" s="848">
        <v>1.61</v>
      </c>
      <c r="H1287" s="90"/>
    </row>
    <row r="1288" spans="2:8">
      <c r="B1288" s="847">
        <v>95256</v>
      </c>
      <c r="C1288" s="847" t="s">
        <v>1335</v>
      </c>
      <c r="D1288" s="847" t="s">
        <v>282</v>
      </c>
      <c r="E1288" s="848">
        <v>0.37</v>
      </c>
      <c r="G1288" s="92"/>
      <c r="H1288" s="93"/>
    </row>
    <row r="1289" spans="2:8">
      <c r="B1289" s="847">
        <v>95257</v>
      </c>
      <c r="C1289" s="847" t="s">
        <v>1336</v>
      </c>
      <c r="D1289" s="847" t="s">
        <v>282</v>
      </c>
      <c r="E1289" s="848">
        <v>2.02</v>
      </c>
      <c r="G1289" s="92"/>
      <c r="H1289" s="93"/>
    </row>
    <row r="1290" spans="2:8">
      <c r="B1290" s="847">
        <v>95260</v>
      </c>
      <c r="C1290" s="847" t="s">
        <v>1337</v>
      </c>
      <c r="D1290" s="847" t="s">
        <v>282</v>
      </c>
      <c r="E1290" s="848">
        <v>0.66</v>
      </c>
      <c r="G1290" s="92"/>
      <c r="H1290" s="93"/>
    </row>
    <row r="1291" spans="2:8">
      <c r="B1291" s="847">
        <v>95261</v>
      </c>
      <c r="C1291" s="847" t="s">
        <v>1338</v>
      </c>
      <c r="D1291" s="847" t="s">
        <v>282</v>
      </c>
      <c r="E1291" s="848">
        <v>0.17</v>
      </c>
      <c r="G1291" s="92"/>
      <c r="H1291" s="93"/>
    </row>
    <row r="1292" spans="2:8">
      <c r="B1292" s="847">
        <v>95262</v>
      </c>
      <c r="C1292" s="847" t="s">
        <v>1339</v>
      </c>
      <c r="D1292" s="847" t="s">
        <v>282</v>
      </c>
      <c r="E1292" s="848">
        <v>0.83</v>
      </c>
      <c r="G1292" s="92"/>
      <c r="H1292" s="93"/>
    </row>
    <row r="1293" spans="2:8">
      <c r="B1293" s="847">
        <v>95263</v>
      </c>
      <c r="C1293" s="847" t="s">
        <v>1340</v>
      </c>
      <c r="D1293" s="847" t="s">
        <v>282</v>
      </c>
      <c r="E1293" s="848">
        <v>4.6900000000000004</v>
      </c>
      <c r="H1293" s="90"/>
    </row>
    <row r="1294" spans="2:8">
      <c r="B1294" s="847">
        <v>95266</v>
      </c>
      <c r="C1294" s="847" t="s">
        <v>1341</v>
      </c>
      <c r="D1294" s="847" t="s">
        <v>282</v>
      </c>
      <c r="E1294" s="848">
        <v>0.43</v>
      </c>
      <c r="H1294" s="90"/>
    </row>
    <row r="1295" spans="2:8">
      <c r="B1295" s="847">
        <v>95267</v>
      </c>
      <c r="C1295" s="847" t="s">
        <v>1342</v>
      </c>
      <c r="D1295" s="847" t="s">
        <v>282</v>
      </c>
      <c r="E1295" s="848">
        <v>0.08</v>
      </c>
      <c r="H1295" s="90"/>
    </row>
    <row r="1296" spans="2:8">
      <c r="B1296" s="847">
        <v>95268</v>
      </c>
      <c r="C1296" s="847" t="s">
        <v>1343</v>
      </c>
      <c r="D1296" s="847" t="s">
        <v>282</v>
      </c>
      <c r="E1296" s="848">
        <v>0.42</v>
      </c>
      <c r="H1296" s="90"/>
    </row>
    <row r="1297" spans="2:8">
      <c r="B1297" s="847">
        <v>95269</v>
      </c>
      <c r="C1297" s="847" t="s">
        <v>23150</v>
      </c>
      <c r="D1297" s="847" t="s">
        <v>282</v>
      </c>
      <c r="E1297" s="848">
        <v>8.66</v>
      </c>
      <c r="G1297" s="92"/>
      <c r="H1297" s="93"/>
    </row>
    <row r="1298" spans="2:8">
      <c r="B1298" s="847">
        <v>95272</v>
      </c>
      <c r="C1298" s="847" t="s">
        <v>1344</v>
      </c>
      <c r="D1298" s="847" t="s">
        <v>282</v>
      </c>
      <c r="E1298" s="848">
        <v>0.39</v>
      </c>
      <c r="G1298" s="92"/>
      <c r="H1298" s="93"/>
    </row>
    <row r="1299" spans="2:8">
      <c r="B1299" s="847">
        <v>95273</v>
      </c>
      <c r="C1299" s="847" t="s">
        <v>1345</v>
      </c>
      <c r="D1299" s="847" t="s">
        <v>282</v>
      </c>
      <c r="E1299" s="848">
        <v>0.09</v>
      </c>
      <c r="G1299" s="92"/>
      <c r="H1299" s="93"/>
    </row>
    <row r="1300" spans="2:8">
      <c r="B1300" s="847">
        <v>95274</v>
      </c>
      <c r="C1300" s="847" t="s">
        <v>1346</v>
      </c>
      <c r="D1300" s="847" t="s">
        <v>282</v>
      </c>
      <c r="E1300" s="848">
        <v>0.33</v>
      </c>
      <c r="G1300" s="92"/>
      <c r="H1300" s="93"/>
    </row>
    <row r="1301" spans="2:8">
      <c r="B1301" s="847">
        <v>95275</v>
      </c>
      <c r="C1301" s="847" t="s">
        <v>1347</v>
      </c>
      <c r="D1301" s="847" t="s">
        <v>282</v>
      </c>
      <c r="E1301" s="848">
        <v>2.58</v>
      </c>
      <c r="G1301" s="92"/>
      <c r="H1301" s="93"/>
    </row>
    <row r="1302" spans="2:8">
      <c r="B1302" s="847">
        <v>95278</v>
      </c>
      <c r="C1302" s="847" t="s">
        <v>1348</v>
      </c>
      <c r="D1302" s="847" t="s">
        <v>282</v>
      </c>
      <c r="E1302" s="848">
        <v>0.5</v>
      </c>
      <c r="G1302" s="92"/>
      <c r="H1302" s="93"/>
    </row>
    <row r="1303" spans="2:8">
      <c r="B1303" s="847">
        <v>95279</v>
      </c>
      <c r="C1303" s="847" t="s">
        <v>1349</v>
      </c>
      <c r="D1303" s="847" t="s">
        <v>282</v>
      </c>
      <c r="E1303" s="848">
        <v>0.1</v>
      </c>
      <c r="H1303" s="90"/>
    </row>
    <row r="1304" spans="2:8">
      <c r="B1304" s="847">
        <v>95280</v>
      </c>
      <c r="C1304" s="847" t="s">
        <v>1350</v>
      </c>
      <c r="D1304" s="847" t="s">
        <v>282</v>
      </c>
      <c r="E1304" s="848">
        <v>0.5</v>
      </c>
      <c r="H1304" s="90"/>
    </row>
    <row r="1305" spans="2:8">
      <c r="B1305" s="847">
        <v>95281</v>
      </c>
      <c r="C1305" s="847" t="s">
        <v>1351</v>
      </c>
      <c r="D1305" s="847" t="s">
        <v>282</v>
      </c>
      <c r="E1305" s="848">
        <v>8.64</v>
      </c>
      <c r="H1305" s="90"/>
    </row>
    <row r="1306" spans="2:8">
      <c r="B1306" s="847">
        <v>95617</v>
      </c>
      <c r="C1306" s="847" t="s">
        <v>1352</v>
      </c>
      <c r="D1306" s="847" t="s">
        <v>282</v>
      </c>
      <c r="E1306" s="848">
        <v>1.32</v>
      </c>
      <c r="H1306" s="90"/>
    </row>
    <row r="1307" spans="2:8">
      <c r="B1307" s="847">
        <v>95618</v>
      </c>
      <c r="C1307" s="847" t="s">
        <v>1353</v>
      </c>
      <c r="D1307" s="847" t="s">
        <v>282</v>
      </c>
      <c r="E1307" s="848">
        <v>0.3</v>
      </c>
      <c r="G1307" s="92"/>
      <c r="H1307" s="93"/>
    </row>
    <row r="1308" spans="2:8">
      <c r="B1308" s="847">
        <v>95619</v>
      </c>
      <c r="C1308" s="847" t="s">
        <v>1354</v>
      </c>
      <c r="D1308" s="847" t="s">
        <v>282</v>
      </c>
      <c r="E1308" s="848">
        <v>1.66</v>
      </c>
      <c r="G1308" s="92"/>
      <c r="H1308" s="93"/>
    </row>
    <row r="1309" spans="2:8">
      <c r="B1309" s="847">
        <v>95627</v>
      </c>
      <c r="C1309" s="847" t="s">
        <v>1355</v>
      </c>
      <c r="D1309" s="847" t="s">
        <v>282</v>
      </c>
      <c r="E1309" s="848">
        <v>47.44</v>
      </c>
      <c r="G1309" s="92"/>
      <c r="H1309" s="93"/>
    </row>
    <row r="1310" spans="2:8">
      <c r="B1310" s="847">
        <v>95628</v>
      </c>
      <c r="C1310" s="847" t="s">
        <v>1356</v>
      </c>
      <c r="D1310" s="847" t="s">
        <v>282</v>
      </c>
      <c r="E1310" s="848">
        <v>12.72</v>
      </c>
      <c r="G1310" s="92"/>
      <c r="H1310" s="93"/>
    </row>
    <row r="1311" spans="2:8">
      <c r="B1311" s="847">
        <v>95629</v>
      </c>
      <c r="C1311" s="847" t="s">
        <v>1357</v>
      </c>
      <c r="D1311" s="847" t="s">
        <v>282</v>
      </c>
      <c r="E1311" s="848">
        <v>59.37</v>
      </c>
      <c r="G1311" s="92"/>
      <c r="H1311" s="93"/>
    </row>
    <row r="1312" spans="2:8">
      <c r="B1312" s="847">
        <v>95630</v>
      </c>
      <c r="C1312" s="847" t="s">
        <v>1358</v>
      </c>
      <c r="D1312" s="847" t="s">
        <v>282</v>
      </c>
      <c r="E1312" s="848">
        <v>90.41</v>
      </c>
      <c r="G1312" s="92"/>
      <c r="H1312" s="93"/>
    </row>
    <row r="1313" spans="2:8">
      <c r="B1313" s="847">
        <v>95698</v>
      </c>
      <c r="C1313" s="847" t="s">
        <v>1359</v>
      </c>
      <c r="D1313" s="847" t="s">
        <v>282</v>
      </c>
      <c r="E1313" s="848">
        <v>5.38</v>
      </c>
      <c r="H1313" s="90"/>
    </row>
    <row r="1314" spans="2:8">
      <c r="B1314" s="847">
        <v>95699</v>
      </c>
      <c r="C1314" s="847" t="s">
        <v>1360</v>
      </c>
      <c r="D1314" s="847" t="s">
        <v>282</v>
      </c>
      <c r="E1314" s="848">
        <v>1.24</v>
      </c>
      <c r="H1314" s="90"/>
    </row>
    <row r="1315" spans="2:8">
      <c r="B1315" s="847">
        <v>95700</v>
      </c>
      <c r="C1315" s="847" t="s">
        <v>1361</v>
      </c>
      <c r="D1315" s="847" t="s">
        <v>282</v>
      </c>
      <c r="E1315" s="848">
        <v>6.72</v>
      </c>
      <c r="H1315" s="90"/>
    </row>
    <row r="1316" spans="2:8">
      <c r="B1316" s="847">
        <v>95701</v>
      </c>
      <c r="C1316" s="847" t="s">
        <v>1362</v>
      </c>
      <c r="D1316" s="847" t="s">
        <v>282</v>
      </c>
      <c r="E1316" s="848">
        <v>3.19</v>
      </c>
      <c r="H1316" s="90"/>
    </row>
    <row r="1317" spans="2:8">
      <c r="B1317" s="847">
        <v>95704</v>
      </c>
      <c r="C1317" s="847" t="s">
        <v>23151</v>
      </c>
      <c r="D1317" s="847" t="s">
        <v>282</v>
      </c>
      <c r="E1317" s="848">
        <v>44.25</v>
      </c>
      <c r="H1317" s="90"/>
    </row>
    <row r="1318" spans="2:8">
      <c r="B1318" s="847">
        <v>95705</v>
      </c>
      <c r="C1318" s="847" t="s">
        <v>23152</v>
      </c>
      <c r="D1318" s="847" t="s">
        <v>282</v>
      </c>
      <c r="E1318" s="848">
        <v>11.87</v>
      </c>
      <c r="H1318" s="90"/>
    </row>
    <row r="1319" spans="2:8">
      <c r="B1319" s="847">
        <v>95706</v>
      </c>
      <c r="C1319" s="847" t="s">
        <v>23153</v>
      </c>
      <c r="D1319" s="847" t="s">
        <v>282</v>
      </c>
      <c r="E1319" s="848">
        <v>55.37</v>
      </c>
      <c r="H1319" s="90"/>
    </row>
    <row r="1320" spans="2:8">
      <c r="B1320" s="847">
        <v>95707</v>
      </c>
      <c r="C1320" s="847" t="s">
        <v>23154</v>
      </c>
      <c r="D1320" s="847" t="s">
        <v>282</v>
      </c>
      <c r="E1320" s="848">
        <v>4.18</v>
      </c>
      <c r="H1320" s="90"/>
    </row>
    <row r="1321" spans="2:8">
      <c r="B1321" s="847">
        <v>95710</v>
      </c>
      <c r="C1321" s="847" t="s">
        <v>1363</v>
      </c>
      <c r="D1321" s="847" t="s">
        <v>282</v>
      </c>
      <c r="E1321" s="848">
        <v>53.18</v>
      </c>
      <c r="H1321" s="90"/>
    </row>
    <row r="1322" spans="2:8">
      <c r="B1322" s="847">
        <v>95711</v>
      </c>
      <c r="C1322" s="847" t="s">
        <v>1364</v>
      </c>
      <c r="D1322" s="847" t="s">
        <v>282</v>
      </c>
      <c r="E1322" s="848">
        <v>14.05</v>
      </c>
      <c r="H1322" s="90"/>
    </row>
    <row r="1323" spans="2:8">
      <c r="B1323" s="847">
        <v>95712</v>
      </c>
      <c r="C1323" s="847" t="s">
        <v>1365</v>
      </c>
      <c r="D1323" s="847" t="s">
        <v>282</v>
      </c>
      <c r="E1323" s="848">
        <v>66.48</v>
      </c>
      <c r="H1323" s="90"/>
    </row>
    <row r="1324" spans="2:8">
      <c r="B1324" s="847">
        <v>95713</v>
      </c>
      <c r="C1324" s="847" t="s">
        <v>1366</v>
      </c>
      <c r="D1324" s="847" t="s">
        <v>282</v>
      </c>
      <c r="E1324" s="848">
        <v>91.08</v>
      </c>
      <c r="H1324" s="90"/>
    </row>
    <row r="1325" spans="2:8">
      <c r="B1325" s="847">
        <v>95716</v>
      </c>
      <c r="C1325" s="847" t="s">
        <v>1367</v>
      </c>
      <c r="D1325" s="847" t="s">
        <v>282</v>
      </c>
      <c r="E1325" s="848">
        <v>51.2</v>
      </c>
      <c r="H1325" s="90"/>
    </row>
    <row r="1326" spans="2:8">
      <c r="B1326" s="847">
        <v>95717</v>
      </c>
      <c r="C1326" s="847" t="s">
        <v>1368</v>
      </c>
      <c r="D1326" s="847" t="s">
        <v>282</v>
      </c>
      <c r="E1326" s="848">
        <v>13.53</v>
      </c>
      <c r="H1326" s="90"/>
    </row>
    <row r="1327" spans="2:8">
      <c r="B1327" s="847">
        <v>95718</v>
      </c>
      <c r="C1327" s="847" t="s">
        <v>1369</v>
      </c>
      <c r="D1327" s="847" t="s">
        <v>282</v>
      </c>
      <c r="E1327" s="848">
        <v>64</v>
      </c>
      <c r="H1327" s="90"/>
    </row>
    <row r="1328" spans="2:8">
      <c r="B1328" s="847">
        <v>95719</v>
      </c>
      <c r="C1328" s="847" t="s">
        <v>1370</v>
      </c>
      <c r="D1328" s="847" t="s">
        <v>282</v>
      </c>
      <c r="E1328" s="848">
        <v>91.08</v>
      </c>
      <c r="G1328" s="92"/>
      <c r="H1328" s="93"/>
    </row>
    <row r="1329" spans="2:8">
      <c r="B1329" s="847">
        <v>95869</v>
      </c>
      <c r="C1329" s="847" t="s">
        <v>1371</v>
      </c>
      <c r="D1329" s="847" t="s">
        <v>282</v>
      </c>
      <c r="E1329" s="848">
        <v>3.58</v>
      </c>
      <c r="G1329" s="92"/>
      <c r="H1329" s="93"/>
    </row>
    <row r="1330" spans="2:8">
      <c r="B1330" s="847">
        <v>95870</v>
      </c>
      <c r="C1330" s="847" t="s">
        <v>1372</v>
      </c>
      <c r="D1330" s="847" t="s">
        <v>282</v>
      </c>
      <c r="E1330" s="848">
        <v>9.08</v>
      </c>
      <c r="G1330" s="92"/>
      <c r="H1330" s="93"/>
    </row>
    <row r="1331" spans="2:8">
      <c r="B1331" s="847">
        <v>95871</v>
      </c>
      <c r="C1331" s="847" t="s">
        <v>1373</v>
      </c>
      <c r="D1331" s="847" t="s">
        <v>282</v>
      </c>
      <c r="E1331" s="848">
        <v>276.57</v>
      </c>
      <c r="H1331" s="90"/>
    </row>
    <row r="1332" spans="2:8">
      <c r="B1332" s="847">
        <v>95874</v>
      </c>
      <c r="C1332" s="847" t="s">
        <v>1374</v>
      </c>
      <c r="D1332" s="847" t="s">
        <v>282</v>
      </c>
      <c r="E1332" s="848">
        <v>10.17</v>
      </c>
      <c r="H1332" s="90"/>
    </row>
    <row r="1333" spans="2:8">
      <c r="B1333" s="847">
        <v>96008</v>
      </c>
      <c r="C1333" s="847" t="s">
        <v>1375</v>
      </c>
      <c r="D1333" s="847" t="s">
        <v>282</v>
      </c>
      <c r="E1333" s="848">
        <v>22</v>
      </c>
      <c r="H1333" s="90"/>
    </row>
    <row r="1334" spans="2:8">
      <c r="B1334" s="847">
        <v>96009</v>
      </c>
      <c r="C1334" s="847" t="s">
        <v>1376</v>
      </c>
      <c r="D1334" s="847" t="s">
        <v>282</v>
      </c>
      <c r="E1334" s="848">
        <v>5.9</v>
      </c>
      <c r="H1334" s="90"/>
    </row>
    <row r="1335" spans="2:8">
      <c r="B1335" s="847">
        <v>96011</v>
      </c>
      <c r="C1335" s="847" t="s">
        <v>1377</v>
      </c>
      <c r="D1335" s="847" t="s">
        <v>282</v>
      </c>
      <c r="E1335" s="848">
        <v>24.06</v>
      </c>
      <c r="H1335" s="90"/>
    </row>
    <row r="1336" spans="2:8">
      <c r="B1336" s="847">
        <v>96012</v>
      </c>
      <c r="C1336" s="847" t="s">
        <v>1378</v>
      </c>
      <c r="D1336" s="847" t="s">
        <v>282</v>
      </c>
      <c r="E1336" s="848">
        <v>97.92</v>
      </c>
      <c r="H1336" s="90"/>
    </row>
    <row r="1337" spans="2:8">
      <c r="B1337" s="847">
        <v>96015</v>
      </c>
      <c r="C1337" s="847" t="s">
        <v>1379</v>
      </c>
      <c r="D1337" s="847" t="s">
        <v>282</v>
      </c>
      <c r="E1337" s="848">
        <v>21.79</v>
      </c>
      <c r="H1337" s="90"/>
    </row>
    <row r="1338" spans="2:8">
      <c r="B1338" s="847">
        <v>96016</v>
      </c>
      <c r="C1338" s="847" t="s">
        <v>1380</v>
      </c>
      <c r="D1338" s="847" t="s">
        <v>282</v>
      </c>
      <c r="E1338" s="848">
        <v>5.84</v>
      </c>
      <c r="H1338" s="90"/>
    </row>
    <row r="1339" spans="2:8">
      <c r="B1339" s="847">
        <v>96018</v>
      </c>
      <c r="C1339" s="847" t="s">
        <v>1381</v>
      </c>
      <c r="D1339" s="847" t="s">
        <v>282</v>
      </c>
      <c r="E1339" s="848">
        <v>23.84</v>
      </c>
      <c r="H1339" s="90"/>
    </row>
    <row r="1340" spans="2:8">
      <c r="B1340" s="847">
        <v>96019</v>
      </c>
      <c r="C1340" s="847" t="s">
        <v>1382</v>
      </c>
      <c r="D1340" s="847" t="s">
        <v>282</v>
      </c>
      <c r="E1340" s="848">
        <v>97.92</v>
      </c>
      <c r="H1340" s="90"/>
    </row>
    <row r="1341" spans="2:8">
      <c r="B1341" s="847">
        <v>96023</v>
      </c>
      <c r="C1341" s="847" t="s">
        <v>1383</v>
      </c>
      <c r="D1341" s="847" t="s">
        <v>282</v>
      </c>
      <c r="E1341" s="848">
        <v>16.88</v>
      </c>
      <c r="H1341" s="90"/>
    </row>
    <row r="1342" spans="2:8">
      <c r="B1342" s="847">
        <v>96024</v>
      </c>
      <c r="C1342" s="847" t="s">
        <v>1384</v>
      </c>
      <c r="D1342" s="847" t="s">
        <v>282</v>
      </c>
      <c r="E1342" s="848">
        <v>4.5199999999999996</v>
      </c>
      <c r="H1342" s="90"/>
    </row>
    <row r="1343" spans="2:8">
      <c r="B1343" s="847">
        <v>96026</v>
      </c>
      <c r="C1343" s="847" t="s">
        <v>1385</v>
      </c>
      <c r="D1343" s="847" t="s">
        <v>282</v>
      </c>
      <c r="E1343" s="848">
        <v>18.47</v>
      </c>
      <c r="H1343" s="90"/>
    </row>
    <row r="1344" spans="2:8">
      <c r="B1344" s="847">
        <v>96027</v>
      </c>
      <c r="C1344" s="847" t="s">
        <v>1386</v>
      </c>
      <c r="D1344" s="847" t="s">
        <v>282</v>
      </c>
      <c r="E1344" s="848">
        <v>68.23</v>
      </c>
      <c r="H1344" s="90"/>
    </row>
    <row r="1345" spans="2:8">
      <c r="B1345" s="847">
        <v>96030</v>
      </c>
      <c r="C1345" s="847" t="s">
        <v>1387</v>
      </c>
      <c r="D1345" s="847" t="s">
        <v>282</v>
      </c>
      <c r="E1345" s="848">
        <v>33.24</v>
      </c>
      <c r="H1345" s="90"/>
    </row>
    <row r="1346" spans="2:8">
      <c r="B1346" s="847">
        <v>96031</v>
      </c>
      <c r="C1346" s="847" t="s">
        <v>1388</v>
      </c>
      <c r="D1346" s="847" t="s">
        <v>282</v>
      </c>
      <c r="E1346" s="848">
        <v>12.52</v>
      </c>
      <c r="H1346" s="90"/>
    </row>
    <row r="1347" spans="2:8">
      <c r="B1347" s="847">
        <v>96032</v>
      </c>
      <c r="C1347" s="847" t="s">
        <v>1389</v>
      </c>
      <c r="D1347" s="847" t="s">
        <v>282</v>
      </c>
      <c r="E1347" s="848">
        <v>5.03</v>
      </c>
      <c r="H1347" s="90"/>
    </row>
    <row r="1348" spans="2:8">
      <c r="B1348" s="847">
        <v>96033</v>
      </c>
      <c r="C1348" s="847" t="s">
        <v>1390</v>
      </c>
      <c r="D1348" s="847" t="s">
        <v>282</v>
      </c>
      <c r="E1348" s="848">
        <v>56.92</v>
      </c>
      <c r="H1348" s="90"/>
    </row>
    <row r="1349" spans="2:8">
      <c r="B1349" s="847">
        <v>96034</v>
      </c>
      <c r="C1349" s="847" t="s">
        <v>1391</v>
      </c>
      <c r="D1349" s="847" t="s">
        <v>282</v>
      </c>
      <c r="E1349" s="848">
        <v>143.62</v>
      </c>
      <c r="H1349" s="90"/>
    </row>
    <row r="1350" spans="2:8">
      <c r="B1350" s="847">
        <v>96053</v>
      </c>
      <c r="C1350" s="847" t="s">
        <v>1392</v>
      </c>
      <c r="D1350" s="847" t="s">
        <v>282</v>
      </c>
      <c r="E1350" s="848">
        <v>17.09</v>
      </c>
      <c r="H1350" s="90"/>
    </row>
    <row r="1351" spans="2:8">
      <c r="B1351" s="847">
        <v>96054</v>
      </c>
      <c r="C1351" s="847" t="s">
        <v>1393</v>
      </c>
      <c r="D1351" s="847" t="s">
        <v>282</v>
      </c>
      <c r="E1351" s="848">
        <v>29.84</v>
      </c>
      <c r="H1351" s="90"/>
    </row>
    <row r="1352" spans="2:8">
      <c r="B1352" s="847">
        <v>96055</v>
      </c>
      <c r="C1352" s="847" t="s">
        <v>1394</v>
      </c>
      <c r="D1352" s="847" t="s">
        <v>282</v>
      </c>
      <c r="E1352" s="848">
        <v>4.58</v>
      </c>
      <c r="H1352" s="90"/>
    </row>
    <row r="1353" spans="2:8">
      <c r="B1353" s="847">
        <v>96056</v>
      </c>
      <c r="C1353" s="847" t="s">
        <v>1395</v>
      </c>
      <c r="D1353" s="847" t="s">
        <v>282</v>
      </c>
      <c r="E1353" s="848">
        <v>18.690000000000001</v>
      </c>
      <c r="H1353" s="90"/>
    </row>
    <row r="1354" spans="2:8">
      <c r="B1354" s="847">
        <v>96057</v>
      </c>
      <c r="C1354" s="847" t="s">
        <v>1396</v>
      </c>
      <c r="D1354" s="847" t="s">
        <v>282</v>
      </c>
      <c r="E1354" s="848">
        <v>68.23</v>
      </c>
      <c r="H1354" s="90"/>
    </row>
    <row r="1355" spans="2:8">
      <c r="B1355" s="847">
        <v>96060</v>
      </c>
      <c r="C1355" s="847" t="s">
        <v>1397</v>
      </c>
      <c r="D1355" s="847" t="s">
        <v>282</v>
      </c>
      <c r="E1355" s="848">
        <v>5.81</v>
      </c>
      <c r="H1355" s="90"/>
    </row>
    <row r="1356" spans="2:8">
      <c r="B1356" s="847">
        <v>96061</v>
      </c>
      <c r="C1356" s="847" t="s">
        <v>1398</v>
      </c>
      <c r="D1356" s="847" t="s">
        <v>282</v>
      </c>
      <c r="E1356" s="848">
        <v>37.299999999999997</v>
      </c>
      <c r="H1356" s="90"/>
    </row>
    <row r="1357" spans="2:8">
      <c r="B1357" s="847">
        <v>96062</v>
      </c>
      <c r="C1357" s="847" t="s">
        <v>1399</v>
      </c>
      <c r="D1357" s="847" t="s">
        <v>282</v>
      </c>
      <c r="E1357" s="848">
        <v>40.35</v>
      </c>
      <c r="H1357" s="90"/>
    </row>
    <row r="1358" spans="2:8">
      <c r="B1358" s="847">
        <v>96241</v>
      </c>
      <c r="C1358" s="847" t="s">
        <v>1400</v>
      </c>
      <c r="D1358" s="847" t="s">
        <v>282</v>
      </c>
      <c r="E1358" s="848">
        <v>25.92</v>
      </c>
      <c r="H1358" s="90"/>
    </row>
    <row r="1359" spans="2:8">
      <c r="B1359" s="847">
        <v>96242</v>
      </c>
      <c r="C1359" s="847" t="s">
        <v>1401</v>
      </c>
      <c r="D1359" s="847" t="s">
        <v>282</v>
      </c>
      <c r="E1359" s="848">
        <v>6.85</v>
      </c>
      <c r="H1359" s="90"/>
    </row>
    <row r="1360" spans="2:8">
      <c r="B1360" s="847">
        <v>96243</v>
      </c>
      <c r="C1360" s="847" t="s">
        <v>1402</v>
      </c>
      <c r="D1360" s="847" t="s">
        <v>282</v>
      </c>
      <c r="E1360" s="848">
        <v>32.4</v>
      </c>
      <c r="H1360" s="90"/>
    </row>
    <row r="1361" spans="2:8">
      <c r="B1361" s="847">
        <v>96244</v>
      </c>
      <c r="C1361" s="847" t="s">
        <v>1403</v>
      </c>
      <c r="D1361" s="847" t="s">
        <v>282</v>
      </c>
      <c r="E1361" s="848">
        <v>17.63</v>
      </c>
      <c r="H1361" s="90"/>
    </row>
    <row r="1362" spans="2:8">
      <c r="B1362" s="847">
        <v>96301</v>
      </c>
      <c r="C1362" s="847" t="s">
        <v>1404</v>
      </c>
      <c r="D1362" s="847" t="s">
        <v>282</v>
      </c>
      <c r="E1362" s="848">
        <v>49.75</v>
      </c>
      <c r="H1362" s="90"/>
    </row>
    <row r="1363" spans="2:8">
      <c r="B1363" s="847">
        <v>96457</v>
      </c>
      <c r="C1363" s="847" t="s">
        <v>1405</v>
      </c>
      <c r="D1363" s="847" t="s">
        <v>282</v>
      </c>
      <c r="E1363" s="848">
        <v>64.66</v>
      </c>
      <c r="H1363" s="90"/>
    </row>
    <row r="1364" spans="2:8">
      <c r="B1364" s="847">
        <v>96458</v>
      </c>
      <c r="C1364" s="847" t="s">
        <v>1406</v>
      </c>
      <c r="D1364" s="847" t="s">
        <v>282</v>
      </c>
      <c r="E1364" s="848">
        <v>65.84</v>
      </c>
      <c r="H1364" s="90"/>
    </row>
    <row r="1365" spans="2:8">
      <c r="B1365" s="847">
        <v>96459</v>
      </c>
      <c r="C1365" s="847" t="s">
        <v>1407</v>
      </c>
      <c r="D1365" s="847" t="s">
        <v>282</v>
      </c>
      <c r="E1365" s="848">
        <v>14.11</v>
      </c>
      <c r="H1365" s="90"/>
    </row>
    <row r="1366" spans="2:8">
      <c r="B1366" s="847">
        <v>96460</v>
      </c>
      <c r="C1366" s="847" t="s">
        <v>1408</v>
      </c>
      <c r="D1366" s="847" t="s">
        <v>282</v>
      </c>
      <c r="E1366" s="848">
        <v>52.61</v>
      </c>
      <c r="H1366" s="90"/>
    </row>
    <row r="1367" spans="2:8">
      <c r="B1367" s="847">
        <v>98760</v>
      </c>
      <c r="C1367" s="847" t="s">
        <v>1409</v>
      </c>
      <c r="D1367" s="847" t="s">
        <v>282</v>
      </c>
      <c r="E1367" s="848">
        <v>0.08</v>
      </c>
      <c r="H1367" s="90"/>
    </row>
    <row r="1368" spans="2:8">
      <c r="B1368" s="847">
        <v>98761</v>
      </c>
      <c r="C1368" s="847" t="s">
        <v>1410</v>
      </c>
      <c r="D1368" s="847" t="s">
        <v>282</v>
      </c>
      <c r="E1368" s="848">
        <v>0.01</v>
      </c>
      <c r="H1368" s="90"/>
    </row>
    <row r="1369" spans="2:8">
      <c r="B1369" s="847">
        <v>98762</v>
      </c>
      <c r="C1369" s="847" t="s">
        <v>1411</v>
      </c>
      <c r="D1369" s="847" t="s">
        <v>282</v>
      </c>
      <c r="E1369" s="848">
        <v>0.1</v>
      </c>
      <c r="H1369" s="90"/>
    </row>
    <row r="1370" spans="2:8">
      <c r="B1370" s="847">
        <v>98763</v>
      </c>
      <c r="C1370" s="847" t="s">
        <v>1412</v>
      </c>
      <c r="D1370" s="847" t="s">
        <v>282</v>
      </c>
      <c r="E1370" s="848">
        <v>4.68</v>
      </c>
      <c r="H1370" s="90"/>
    </row>
    <row r="1371" spans="2:8">
      <c r="B1371" s="847">
        <v>99829</v>
      </c>
      <c r="C1371" s="847" t="s">
        <v>1413</v>
      </c>
      <c r="D1371" s="847" t="s">
        <v>282</v>
      </c>
      <c r="E1371" s="848">
        <v>0.18</v>
      </c>
      <c r="H1371" s="90"/>
    </row>
    <row r="1372" spans="2:8">
      <c r="B1372" s="847">
        <v>99830</v>
      </c>
      <c r="C1372" s="847" t="s">
        <v>1414</v>
      </c>
      <c r="D1372" s="847" t="s">
        <v>282</v>
      </c>
      <c r="E1372" s="848">
        <v>0.03</v>
      </c>
      <c r="H1372" s="90"/>
    </row>
    <row r="1373" spans="2:8">
      <c r="B1373" s="847">
        <v>99831</v>
      </c>
      <c r="C1373" s="847" t="s">
        <v>1415</v>
      </c>
      <c r="D1373" s="847" t="s">
        <v>282</v>
      </c>
      <c r="E1373" s="848">
        <v>0.13</v>
      </c>
      <c r="H1373" s="90"/>
    </row>
    <row r="1374" spans="2:8">
      <c r="B1374" s="847">
        <v>99832</v>
      </c>
      <c r="C1374" s="847" t="s">
        <v>1416</v>
      </c>
      <c r="D1374" s="847" t="s">
        <v>282</v>
      </c>
      <c r="E1374" s="848">
        <v>1.91</v>
      </c>
      <c r="H1374" s="90"/>
    </row>
    <row r="1375" spans="2:8">
      <c r="B1375" s="847">
        <v>100637</v>
      </c>
      <c r="C1375" s="847" t="s">
        <v>1417</v>
      </c>
      <c r="D1375" s="847" t="s">
        <v>282</v>
      </c>
      <c r="E1375" s="848">
        <v>214.66</v>
      </c>
      <c r="H1375" s="90"/>
    </row>
    <row r="1376" spans="2:8">
      <c r="B1376" s="847">
        <v>100638</v>
      </c>
      <c r="C1376" s="847" t="s">
        <v>1418</v>
      </c>
      <c r="D1376" s="847" t="s">
        <v>282</v>
      </c>
      <c r="E1376" s="848">
        <v>65.98</v>
      </c>
      <c r="H1376" s="90"/>
    </row>
    <row r="1377" spans="2:8">
      <c r="B1377" s="847">
        <v>100639</v>
      </c>
      <c r="C1377" s="847" t="s">
        <v>1419</v>
      </c>
      <c r="D1377" s="847" t="s">
        <v>282</v>
      </c>
      <c r="E1377" s="848">
        <v>268.52999999999997</v>
      </c>
      <c r="H1377" s="90"/>
    </row>
    <row r="1378" spans="2:8">
      <c r="B1378" s="847">
        <v>100640</v>
      </c>
      <c r="C1378" s="847" t="s">
        <v>1420</v>
      </c>
      <c r="D1378" s="847" t="s">
        <v>282</v>
      </c>
      <c r="E1378" s="849">
        <v>4363.2</v>
      </c>
      <c r="H1378" s="90"/>
    </row>
    <row r="1379" spans="2:8">
      <c r="B1379" s="847">
        <v>100643</v>
      </c>
      <c r="C1379" s="847" t="s">
        <v>1421</v>
      </c>
      <c r="D1379" s="847" t="s">
        <v>282</v>
      </c>
      <c r="E1379" s="848">
        <v>439.84</v>
      </c>
      <c r="H1379" s="90"/>
    </row>
    <row r="1380" spans="2:8">
      <c r="B1380" s="847">
        <v>100644</v>
      </c>
      <c r="C1380" s="847" t="s">
        <v>1422</v>
      </c>
      <c r="D1380" s="847" t="s">
        <v>282</v>
      </c>
      <c r="E1380" s="848">
        <v>155.04</v>
      </c>
      <c r="H1380" s="90"/>
    </row>
    <row r="1381" spans="2:8">
      <c r="B1381" s="847">
        <v>100645</v>
      </c>
      <c r="C1381" s="847" t="s">
        <v>1423</v>
      </c>
      <c r="D1381" s="847" t="s">
        <v>282</v>
      </c>
      <c r="E1381" s="848">
        <v>707.05</v>
      </c>
      <c r="H1381" s="90"/>
    </row>
    <row r="1382" spans="2:8">
      <c r="B1382" s="847">
        <v>100646</v>
      </c>
      <c r="C1382" s="847" t="s">
        <v>1424</v>
      </c>
      <c r="D1382" s="847" t="s">
        <v>282</v>
      </c>
      <c r="E1382" s="849">
        <v>5454</v>
      </c>
      <c r="H1382" s="90"/>
    </row>
    <row r="1383" spans="2:8">
      <c r="B1383" s="847">
        <v>102270</v>
      </c>
      <c r="C1383" s="847" t="s">
        <v>1425</v>
      </c>
      <c r="D1383" s="847" t="s">
        <v>282</v>
      </c>
      <c r="E1383" s="848">
        <v>0.79</v>
      </c>
      <c r="H1383" s="90"/>
    </row>
    <row r="1384" spans="2:8">
      <c r="B1384" s="847">
        <v>102271</v>
      </c>
      <c r="C1384" s="847" t="s">
        <v>1426</v>
      </c>
      <c r="D1384" s="847" t="s">
        <v>282</v>
      </c>
      <c r="E1384" s="848">
        <v>0.18</v>
      </c>
      <c r="H1384" s="90"/>
    </row>
    <row r="1385" spans="2:8">
      <c r="B1385" s="847">
        <v>102272</v>
      </c>
      <c r="C1385" s="847" t="s">
        <v>1427</v>
      </c>
      <c r="D1385" s="847" t="s">
        <v>282</v>
      </c>
      <c r="E1385" s="848">
        <v>0.99</v>
      </c>
      <c r="H1385" s="90"/>
    </row>
    <row r="1386" spans="2:8">
      <c r="B1386" s="847">
        <v>102273</v>
      </c>
      <c r="C1386" s="847" t="s">
        <v>1428</v>
      </c>
      <c r="D1386" s="847" t="s">
        <v>282</v>
      </c>
      <c r="E1386" s="848">
        <v>1.73</v>
      </c>
      <c r="H1386" s="90"/>
    </row>
    <row r="1387" spans="2:8">
      <c r="B1387" s="847">
        <v>102809</v>
      </c>
      <c r="C1387" s="847" t="s">
        <v>1429</v>
      </c>
      <c r="D1387" s="847" t="s">
        <v>282</v>
      </c>
      <c r="E1387" s="848">
        <v>18</v>
      </c>
      <c r="H1387" s="90"/>
    </row>
    <row r="1388" spans="2:8">
      <c r="B1388" s="847">
        <v>102815</v>
      </c>
      <c r="C1388" s="847" t="s">
        <v>1430</v>
      </c>
      <c r="D1388" s="847" t="s">
        <v>282</v>
      </c>
      <c r="E1388" s="848">
        <v>3.46</v>
      </c>
      <c r="H1388" s="90"/>
    </row>
    <row r="1389" spans="2:8">
      <c r="B1389" s="847">
        <v>102826</v>
      </c>
      <c r="C1389" s="847" t="s">
        <v>1431</v>
      </c>
      <c r="D1389" s="847" t="s">
        <v>282</v>
      </c>
      <c r="E1389" s="848">
        <v>6.5</v>
      </c>
      <c r="H1389" s="90"/>
    </row>
    <row r="1390" spans="2:8">
      <c r="B1390" s="847">
        <v>102832</v>
      </c>
      <c r="C1390" s="847" t="s">
        <v>1432</v>
      </c>
      <c r="D1390" s="847" t="s">
        <v>282</v>
      </c>
      <c r="E1390" s="848">
        <v>8.67</v>
      </c>
      <c r="H1390" s="90"/>
    </row>
    <row r="1391" spans="2:8">
      <c r="B1391" s="847">
        <v>102843</v>
      </c>
      <c r="C1391" s="847" t="s">
        <v>1433</v>
      </c>
      <c r="D1391" s="847" t="s">
        <v>282</v>
      </c>
      <c r="E1391" s="848">
        <v>136.35</v>
      </c>
      <c r="H1391" s="90"/>
    </row>
    <row r="1392" spans="2:8">
      <c r="B1392" s="847">
        <v>102849</v>
      </c>
      <c r="C1392" s="847" t="s">
        <v>1434</v>
      </c>
      <c r="D1392" s="847" t="s">
        <v>282</v>
      </c>
      <c r="E1392" s="848">
        <v>66.66</v>
      </c>
      <c r="H1392" s="90"/>
    </row>
    <row r="1393" spans="2:8">
      <c r="B1393" s="847">
        <v>102855</v>
      </c>
      <c r="C1393" s="847" t="s">
        <v>1435</v>
      </c>
      <c r="D1393" s="847" t="s">
        <v>282</v>
      </c>
      <c r="E1393" s="848">
        <v>66.66</v>
      </c>
      <c r="H1393" s="90"/>
    </row>
    <row r="1394" spans="2:8">
      <c r="B1394" s="847">
        <v>102861</v>
      </c>
      <c r="C1394" s="847" t="s">
        <v>1436</v>
      </c>
      <c r="D1394" s="847" t="s">
        <v>282</v>
      </c>
      <c r="E1394" s="848">
        <v>1.27</v>
      </c>
      <c r="H1394" s="90"/>
    </row>
    <row r="1395" spans="2:8">
      <c r="B1395" s="847">
        <v>102867</v>
      </c>
      <c r="C1395" s="847" t="s">
        <v>1437</v>
      </c>
      <c r="D1395" s="847" t="s">
        <v>282</v>
      </c>
      <c r="E1395" s="848">
        <v>0.69</v>
      </c>
      <c r="H1395" s="90"/>
    </row>
    <row r="1396" spans="2:8">
      <c r="B1396" s="847">
        <v>102873</v>
      </c>
      <c r="C1396" s="847" t="s">
        <v>1438</v>
      </c>
      <c r="D1396" s="847" t="s">
        <v>282</v>
      </c>
      <c r="E1396" s="848">
        <v>121.13</v>
      </c>
      <c r="H1396" s="90"/>
    </row>
    <row r="1397" spans="2:8">
      <c r="B1397" s="847">
        <v>102879</v>
      </c>
      <c r="C1397" s="847" t="s">
        <v>1439</v>
      </c>
      <c r="D1397" s="847" t="s">
        <v>282</v>
      </c>
      <c r="E1397" s="848">
        <v>181.8</v>
      </c>
      <c r="H1397" s="90"/>
    </row>
    <row r="1398" spans="2:8">
      <c r="B1398" s="847">
        <v>102885</v>
      </c>
      <c r="C1398" s="847" t="s">
        <v>1440</v>
      </c>
      <c r="D1398" s="847" t="s">
        <v>282</v>
      </c>
      <c r="E1398" s="848">
        <v>1.3</v>
      </c>
      <c r="H1398" s="90"/>
    </row>
    <row r="1399" spans="2:8">
      <c r="B1399" s="847">
        <v>102891</v>
      </c>
      <c r="C1399" s="847" t="s">
        <v>1441</v>
      </c>
      <c r="D1399" s="847" t="s">
        <v>282</v>
      </c>
      <c r="E1399" s="848">
        <v>1.3</v>
      </c>
      <c r="H1399" s="90"/>
    </row>
    <row r="1400" spans="2:8">
      <c r="B1400" s="847">
        <v>102897</v>
      </c>
      <c r="C1400" s="847" t="s">
        <v>1442</v>
      </c>
      <c r="D1400" s="847" t="s">
        <v>282</v>
      </c>
      <c r="E1400" s="848">
        <v>91.08</v>
      </c>
      <c r="H1400" s="90"/>
    </row>
    <row r="1401" spans="2:8">
      <c r="B1401" s="847">
        <v>102903</v>
      </c>
      <c r="C1401" s="847" t="s">
        <v>1443</v>
      </c>
      <c r="D1401" s="847" t="s">
        <v>282</v>
      </c>
      <c r="E1401" s="848">
        <v>11.81</v>
      </c>
      <c r="H1401" s="90"/>
    </row>
    <row r="1402" spans="2:8">
      <c r="B1402" s="847">
        <v>102909</v>
      </c>
      <c r="C1402" s="847" t="s">
        <v>1444</v>
      </c>
      <c r="D1402" s="847" t="s">
        <v>282</v>
      </c>
      <c r="E1402" s="848">
        <v>4.16</v>
      </c>
      <c r="H1402" s="90"/>
    </row>
    <row r="1403" spans="2:8">
      <c r="B1403" s="847">
        <v>102915</v>
      </c>
      <c r="C1403" s="847" t="s">
        <v>1445</v>
      </c>
      <c r="D1403" s="847" t="s">
        <v>282</v>
      </c>
      <c r="E1403" s="848">
        <v>0.64</v>
      </c>
      <c r="H1403" s="90"/>
    </row>
    <row r="1404" spans="2:8">
      <c r="B1404" s="847">
        <v>102927</v>
      </c>
      <c r="C1404" s="847" t="s">
        <v>1446</v>
      </c>
      <c r="D1404" s="847" t="s">
        <v>282</v>
      </c>
      <c r="E1404" s="848">
        <v>0.95</v>
      </c>
      <c r="H1404" s="93"/>
    </row>
    <row r="1405" spans="2:8">
      <c r="B1405" s="847">
        <v>102933</v>
      </c>
      <c r="C1405" s="847" t="s">
        <v>1447</v>
      </c>
      <c r="D1405" s="847" t="s">
        <v>282</v>
      </c>
      <c r="E1405" s="848">
        <v>0.95</v>
      </c>
      <c r="G1405" s="92"/>
      <c r="H1405" s="93"/>
    </row>
    <row r="1406" spans="2:8">
      <c r="B1406" s="847">
        <v>102939</v>
      </c>
      <c r="C1406" s="847" t="s">
        <v>1448</v>
      </c>
      <c r="D1406" s="847" t="s">
        <v>282</v>
      </c>
      <c r="E1406" s="848">
        <v>9.5299999999999994</v>
      </c>
      <c r="G1406" s="92"/>
      <c r="H1406" s="93"/>
    </row>
    <row r="1407" spans="2:8">
      <c r="B1407" s="847">
        <v>102945</v>
      </c>
      <c r="C1407" s="847" t="s">
        <v>1449</v>
      </c>
      <c r="D1407" s="847" t="s">
        <v>282</v>
      </c>
      <c r="E1407" s="848">
        <v>0.03</v>
      </c>
      <c r="H1407" s="90"/>
    </row>
    <row r="1408" spans="2:8">
      <c r="B1408" s="847">
        <v>102951</v>
      </c>
      <c r="C1408" s="847" t="s">
        <v>1450</v>
      </c>
      <c r="D1408" s="847" t="s">
        <v>282</v>
      </c>
      <c r="E1408" s="848">
        <v>0.63</v>
      </c>
      <c r="H1408" s="90"/>
    </row>
    <row r="1409" spans="2:8">
      <c r="B1409" s="847">
        <v>102957</v>
      </c>
      <c r="C1409" s="847" t="s">
        <v>1451</v>
      </c>
      <c r="D1409" s="847" t="s">
        <v>282</v>
      </c>
      <c r="E1409" s="848">
        <v>51.69</v>
      </c>
      <c r="G1409" s="92"/>
      <c r="H1409" s="93"/>
    </row>
    <row r="1410" spans="2:8">
      <c r="B1410" s="847">
        <v>102963</v>
      </c>
      <c r="C1410" s="847" t="s">
        <v>1452</v>
      </c>
      <c r="D1410" s="847" t="s">
        <v>282</v>
      </c>
      <c r="E1410" s="848">
        <v>85.87</v>
      </c>
      <c r="H1410" s="90"/>
    </row>
    <row r="1411" spans="2:8">
      <c r="B1411" s="847">
        <v>102969</v>
      </c>
      <c r="C1411" s="847" t="s">
        <v>1453</v>
      </c>
      <c r="D1411" s="847" t="s">
        <v>282</v>
      </c>
      <c r="E1411" s="848">
        <v>1.29</v>
      </c>
      <c r="G1411" s="92"/>
      <c r="H1411" s="93"/>
    </row>
    <row r="1412" spans="2:8">
      <c r="B1412" s="847">
        <v>102985</v>
      </c>
      <c r="C1412" s="847" t="s">
        <v>1454</v>
      </c>
      <c r="D1412" s="847" t="s">
        <v>282</v>
      </c>
      <c r="E1412" s="848">
        <v>3.03</v>
      </c>
      <c r="G1412" s="92"/>
      <c r="H1412" s="93"/>
    </row>
    <row r="1413" spans="2:8">
      <c r="B1413" s="847">
        <v>103156</v>
      </c>
      <c r="C1413" s="847" t="s">
        <v>1455</v>
      </c>
      <c r="D1413" s="847" t="s">
        <v>282</v>
      </c>
      <c r="E1413" s="848">
        <v>2.4900000000000002</v>
      </c>
      <c r="G1413" s="92"/>
      <c r="H1413" s="93"/>
    </row>
    <row r="1414" spans="2:8">
      <c r="B1414" s="847">
        <v>103162</v>
      </c>
      <c r="C1414" s="847" t="s">
        <v>1456</v>
      </c>
      <c r="D1414" s="847" t="s">
        <v>282</v>
      </c>
      <c r="E1414" s="848">
        <v>3.03</v>
      </c>
      <c r="G1414" s="92"/>
      <c r="H1414" s="93"/>
    </row>
    <row r="1415" spans="2:8">
      <c r="B1415" s="847">
        <v>103168</v>
      </c>
      <c r="C1415" s="847" t="s">
        <v>1457</v>
      </c>
      <c r="D1415" s="847" t="s">
        <v>282</v>
      </c>
      <c r="E1415" s="848">
        <v>3.4</v>
      </c>
      <c r="G1415" s="92"/>
      <c r="H1415" s="93"/>
    </row>
    <row r="1416" spans="2:8">
      <c r="B1416" s="847">
        <v>103174</v>
      </c>
      <c r="C1416" s="847" t="s">
        <v>1458</v>
      </c>
      <c r="D1416" s="847" t="s">
        <v>282</v>
      </c>
      <c r="E1416" s="848">
        <v>8.82</v>
      </c>
      <c r="G1416" s="92"/>
      <c r="H1416" s="93"/>
    </row>
    <row r="1417" spans="2:8">
      <c r="B1417" s="847">
        <v>103180</v>
      </c>
      <c r="C1417" s="847" t="s">
        <v>1459</v>
      </c>
      <c r="D1417" s="847" t="s">
        <v>282</v>
      </c>
      <c r="E1417" s="848">
        <v>19.72</v>
      </c>
      <c r="G1417" s="92"/>
      <c r="H1417" s="93"/>
    </row>
    <row r="1418" spans="2:8">
      <c r="B1418" s="847">
        <v>103223</v>
      </c>
      <c r="C1418" s="847" t="s">
        <v>1460</v>
      </c>
      <c r="D1418" s="847" t="s">
        <v>282</v>
      </c>
      <c r="E1418" s="848">
        <v>35.53</v>
      </c>
      <c r="H1418" s="90"/>
    </row>
    <row r="1419" spans="2:8">
      <c r="B1419" s="847">
        <v>103229</v>
      </c>
      <c r="C1419" s="847" t="s">
        <v>1461</v>
      </c>
      <c r="D1419" s="847" t="s">
        <v>282</v>
      </c>
      <c r="E1419" s="848">
        <v>98.32</v>
      </c>
      <c r="G1419" s="92"/>
      <c r="H1419" s="93"/>
    </row>
    <row r="1420" spans="2:8">
      <c r="B1420" s="847">
        <v>103235</v>
      </c>
      <c r="C1420" s="847" t="s">
        <v>1462</v>
      </c>
      <c r="D1420" s="847" t="s">
        <v>282</v>
      </c>
      <c r="E1420" s="848">
        <v>103.98</v>
      </c>
      <c r="H1420" s="90"/>
    </row>
    <row r="1421" spans="2:8">
      <c r="B1421" s="847">
        <v>103241</v>
      </c>
      <c r="C1421" s="847" t="s">
        <v>1463</v>
      </c>
      <c r="D1421" s="847" t="s">
        <v>282</v>
      </c>
      <c r="E1421" s="848">
        <v>9.23</v>
      </c>
      <c r="G1421" s="92"/>
      <c r="H1421" s="93"/>
    </row>
    <row r="1422" spans="2:8">
      <c r="B1422" s="847">
        <v>103660</v>
      </c>
      <c r="C1422" s="847" t="s">
        <v>1464</v>
      </c>
      <c r="D1422" s="847" t="s">
        <v>282</v>
      </c>
      <c r="E1422" s="848">
        <v>11.69</v>
      </c>
      <c r="G1422" s="92"/>
      <c r="H1422" s="93"/>
    </row>
    <row r="1423" spans="2:8">
      <c r="B1423" s="847">
        <v>103666</v>
      </c>
      <c r="C1423" s="847" t="s">
        <v>1465</v>
      </c>
      <c r="D1423" s="847" t="s">
        <v>282</v>
      </c>
      <c r="E1423" s="848">
        <v>163.12</v>
      </c>
      <c r="G1423" s="92"/>
      <c r="H1423" s="93"/>
    </row>
    <row r="1424" spans="2:8">
      <c r="B1424" s="847">
        <v>103792</v>
      </c>
      <c r="C1424" s="847" t="s">
        <v>23155</v>
      </c>
      <c r="D1424" s="847" t="s">
        <v>282</v>
      </c>
      <c r="E1424" s="848">
        <v>0.28000000000000003</v>
      </c>
      <c r="H1424" s="90"/>
    </row>
    <row r="1425" spans="2:8">
      <c r="B1425" s="847">
        <v>103937</v>
      </c>
      <c r="C1425" s="847" t="s">
        <v>1466</v>
      </c>
      <c r="D1425" s="847" t="s">
        <v>282</v>
      </c>
      <c r="E1425" s="848">
        <v>1.56</v>
      </c>
      <c r="H1425" s="90"/>
    </row>
    <row r="1426" spans="2:8">
      <c r="B1426" s="847">
        <v>103943</v>
      </c>
      <c r="C1426" s="847" t="s">
        <v>1467</v>
      </c>
      <c r="D1426" s="847" t="s">
        <v>282</v>
      </c>
      <c r="E1426" s="848">
        <v>1.56</v>
      </c>
      <c r="H1426" s="90"/>
    </row>
    <row r="1427" spans="2:8">
      <c r="B1427" s="847">
        <v>104087</v>
      </c>
      <c r="C1427" s="847" t="s">
        <v>1468</v>
      </c>
      <c r="D1427" s="847" t="s">
        <v>282</v>
      </c>
      <c r="E1427" s="848">
        <v>7.0000000000000007E-2</v>
      </c>
      <c r="G1427" s="92"/>
      <c r="H1427" s="93"/>
    </row>
    <row r="1428" spans="2:8">
      <c r="B1428" s="847">
        <v>104088</v>
      </c>
      <c r="C1428" s="847" t="s">
        <v>1469</v>
      </c>
      <c r="D1428" s="847" t="s">
        <v>282</v>
      </c>
      <c r="E1428" s="848">
        <v>0.01</v>
      </c>
      <c r="H1428" s="90"/>
    </row>
    <row r="1429" spans="2:8">
      <c r="B1429" s="847">
        <v>104089</v>
      </c>
      <c r="C1429" s="847" t="s">
        <v>1470</v>
      </c>
      <c r="D1429" s="847" t="s">
        <v>282</v>
      </c>
      <c r="E1429" s="848">
        <v>0.09</v>
      </c>
      <c r="G1429" s="92"/>
      <c r="H1429" s="93"/>
    </row>
    <row r="1430" spans="2:8">
      <c r="B1430" s="847">
        <v>104090</v>
      </c>
      <c r="C1430" s="847" t="s">
        <v>1471</v>
      </c>
      <c r="D1430" s="847" t="s">
        <v>282</v>
      </c>
      <c r="E1430" s="848">
        <v>0.69</v>
      </c>
      <c r="H1430" s="90"/>
    </row>
    <row r="1431" spans="2:8">
      <c r="B1431" s="847">
        <v>104093</v>
      </c>
      <c r="C1431" s="847" t="s">
        <v>1472</v>
      </c>
      <c r="D1431" s="847" t="s">
        <v>282</v>
      </c>
      <c r="E1431" s="848">
        <v>0.1</v>
      </c>
      <c r="H1431" s="90"/>
    </row>
    <row r="1432" spans="2:8">
      <c r="B1432" s="847">
        <v>104094</v>
      </c>
      <c r="C1432" s="847" t="s">
        <v>1473</v>
      </c>
      <c r="D1432" s="847" t="s">
        <v>282</v>
      </c>
      <c r="E1432" s="848">
        <v>0.02</v>
      </c>
      <c r="G1432" s="92"/>
      <c r="H1432" s="93"/>
    </row>
    <row r="1433" spans="2:8">
      <c r="B1433" s="847">
        <v>104095</v>
      </c>
      <c r="C1433" s="847" t="s">
        <v>1474</v>
      </c>
      <c r="D1433" s="847" t="s">
        <v>282</v>
      </c>
      <c r="E1433" s="848">
        <v>0.13</v>
      </c>
      <c r="H1433" s="90"/>
    </row>
    <row r="1434" spans="2:8">
      <c r="B1434" s="847">
        <v>104096</v>
      </c>
      <c r="C1434" s="847" t="s">
        <v>1475</v>
      </c>
      <c r="D1434" s="847" t="s">
        <v>282</v>
      </c>
      <c r="E1434" s="848">
        <v>0.95</v>
      </c>
      <c r="G1434" s="92"/>
      <c r="H1434" s="93"/>
    </row>
    <row r="1435" spans="2:8">
      <c r="B1435" s="847">
        <v>104519</v>
      </c>
      <c r="C1435" s="847" t="s">
        <v>1476</v>
      </c>
      <c r="D1435" s="847" t="s">
        <v>282</v>
      </c>
      <c r="E1435" s="848">
        <v>0.65</v>
      </c>
      <c r="G1435" s="92"/>
      <c r="H1435" s="93"/>
    </row>
    <row r="1436" spans="2:8">
      <c r="B1436" s="847">
        <v>104655</v>
      </c>
      <c r="C1436" s="847" t="s">
        <v>1477</v>
      </c>
      <c r="D1436" s="847" t="s">
        <v>282</v>
      </c>
      <c r="E1436" s="848">
        <v>0.69</v>
      </c>
      <c r="H1436" s="90"/>
    </row>
    <row r="1437" spans="2:8">
      <c r="B1437" s="847">
        <v>104687</v>
      </c>
      <c r="C1437" s="847" t="s">
        <v>1478</v>
      </c>
      <c r="D1437" s="847" t="s">
        <v>282</v>
      </c>
      <c r="E1437" s="848">
        <v>455.22</v>
      </c>
      <c r="G1437" s="92"/>
      <c r="H1437" s="93"/>
    </row>
    <row r="1438" spans="2:8">
      <c r="B1438" s="847">
        <v>104694</v>
      </c>
      <c r="C1438" s="847" t="s">
        <v>1479</v>
      </c>
      <c r="D1438" s="847" t="s">
        <v>282</v>
      </c>
      <c r="E1438" s="848">
        <v>2.17</v>
      </c>
      <c r="G1438" s="92"/>
      <c r="H1438" s="93"/>
    </row>
    <row r="1439" spans="2:8">
      <c r="B1439" s="847">
        <v>104703</v>
      </c>
      <c r="C1439" s="847" t="s">
        <v>1480</v>
      </c>
      <c r="D1439" s="847" t="s">
        <v>282</v>
      </c>
      <c r="E1439" s="848">
        <v>93.68</v>
      </c>
      <c r="G1439" s="92"/>
      <c r="H1439" s="93"/>
    </row>
    <row r="1440" spans="2:8">
      <c r="B1440" s="847">
        <v>104709</v>
      </c>
      <c r="C1440" s="847" t="s">
        <v>1481</v>
      </c>
      <c r="D1440" s="847" t="s">
        <v>282</v>
      </c>
      <c r="E1440" s="849">
        <v>1184.73</v>
      </c>
      <c r="H1440" s="90"/>
    </row>
    <row r="1441" spans="2:8">
      <c r="B1441" s="847">
        <v>104715</v>
      </c>
      <c r="C1441" s="847" t="s">
        <v>1482</v>
      </c>
      <c r="D1441" s="847" t="s">
        <v>282</v>
      </c>
      <c r="E1441" s="848">
        <v>91.08</v>
      </c>
      <c r="G1441" s="92"/>
      <c r="H1441" s="93"/>
    </row>
    <row r="1442" spans="2:8">
      <c r="B1442" s="847">
        <v>104906</v>
      </c>
      <c r="C1442" s="847" t="s">
        <v>23156</v>
      </c>
      <c r="D1442" s="847" t="s">
        <v>282</v>
      </c>
      <c r="E1442" s="848">
        <v>99.99</v>
      </c>
      <c r="G1442" s="92"/>
      <c r="H1442" s="93"/>
    </row>
    <row r="1443" spans="2:8">
      <c r="B1443" s="847">
        <v>104912</v>
      </c>
      <c r="C1443" s="847" t="s">
        <v>23157</v>
      </c>
      <c r="D1443" s="847" t="s">
        <v>282</v>
      </c>
      <c r="E1443" s="848">
        <v>39.01</v>
      </c>
      <c r="G1443" s="92"/>
      <c r="H1443" s="93"/>
    </row>
    <row r="1444" spans="2:8">
      <c r="B1444" s="847">
        <v>92259</v>
      </c>
      <c r="C1444" s="847" t="s">
        <v>1483</v>
      </c>
      <c r="D1444" s="847" t="s">
        <v>286</v>
      </c>
      <c r="E1444" s="848">
        <v>431.32</v>
      </c>
      <c r="G1444" s="92"/>
      <c r="H1444" s="93"/>
    </row>
    <row r="1445" spans="2:8">
      <c r="B1445" s="847">
        <v>92260</v>
      </c>
      <c r="C1445" s="847" t="s">
        <v>1484</v>
      </c>
      <c r="D1445" s="847" t="s">
        <v>286</v>
      </c>
      <c r="E1445" s="848">
        <v>491.7</v>
      </c>
      <c r="G1445" s="92"/>
      <c r="H1445" s="93"/>
    </row>
    <row r="1446" spans="2:8">
      <c r="B1446" s="847">
        <v>92261</v>
      </c>
      <c r="C1446" s="847" t="s">
        <v>1485</v>
      </c>
      <c r="D1446" s="847" t="s">
        <v>286</v>
      </c>
      <c r="E1446" s="848">
        <v>550.22</v>
      </c>
      <c r="G1446" s="92"/>
      <c r="H1446" s="93"/>
    </row>
    <row r="1447" spans="2:8">
      <c r="B1447" s="847">
        <v>92262</v>
      </c>
      <c r="C1447" s="847" t="s">
        <v>1486</v>
      </c>
      <c r="D1447" s="847" t="s">
        <v>286</v>
      </c>
      <c r="E1447" s="848">
        <v>644.45000000000005</v>
      </c>
      <c r="G1447" s="92"/>
      <c r="H1447" s="93"/>
    </row>
    <row r="1448" spans="2:8">
      <c r="B1448" s="847">
        <v>92539</v>
      </c>
      <c r="C1448" s="847" t="s">
        <v>1487</v>
      </c>
      <c r="D1448" s="847" t="s">
        <v>279</v>
      </c>
      <c r="E1448" s="848">
        <v>69.77</v>
      </c>
      <c r="G1448" s="92"/>
      <c r="H1448" s="93"/>
    </row>
    <row r="1449" spans="2:8">
      <c r="B1449" s="847">
        <v>92540</v>
      </c>
      <c r="C1449" s="847" t="s">
        <v>1488</v>
      </c>
      <c r="D1449" s="847" t="s">
        <v>279</v>
      </c>
      <c r="E1449" s="848">
        <v>78.760000000000005</v>
      </c>
      <c r="G1449" s="92"/>
      <c r="H1449" s="93"/>
    </row>
    <row r="1450" spans="2:8">
      <c r="B1450" s="847">
        <v>92541</v>
      </c>
      <c r="C1450" s="847" t="s">
        <v>1489</v>
      </c>
      <c r="D1450" s="847" t="s">
        <v>279</v>
      </c>
      <c r="E1450" s="848">
        <v>75.19</v>
      </c>
      <c r="G1450" s="92"/>
      <c r="H1450" s="93"/>
    </row>
    <row r="1451" spans="2:8">
      <c r="B1451" s="847">
        <v>92542</v>
      </c>
      <c r="C1451" s="847" t="s">
        <v>1490</v>
      </c>
      <c r="D1451" s="847" t="s">
        <v>279</v>
      </c>
      <c r="E1451" s="848">
        <v>91.6</v>
      </c>
      <c r="G1451" s="92"/>
      <c r="H1451" s="93"/>
    </row>
    <row r="1452" spans="2:8">
      <c r="B1452" s="847">
        <v>92543</v>
      </c>
      <c r="C1452" s="847" t="s">
        <v>1491</v>
      </c>
      <c r="D1452" s="847" t="s">
        <v>279</v>
      </c>
      <c r="E1452" s="848">
        <v>20.93</v>
      </c>
      <c r="G1452" s="92"/>
      <c r="H1452" s="93"/>
    </row>
    <row r="1453" spans="2:8">
      <c r="B1453" s="847">
        <v>92544</v>
      </c>
      <c r="C1453" s="847" t="s">
        <v>1492</v>
      </c>
      <c r="D1453" s="847" t="s">
        <v>279</v>
      </c>
      <c r="E1453" s="848">
        <v>16.649999999999999</v>
      </c>
      <c r="G1453" s="92"/>
      <c r="H1453" s="93"/>
    </row>
    <row r="1454" spans="2:8">
      <c r="B1454" s="847">
        <v>92545</v>
      </c>
      <c r="C1454" s="847" t="s">
        <v>1493</v>
      </c>
      <c r="D1454" s="847" t="s">
        <v>286</v>
      </c>
      <c r="E1454" s="848">
        <v>937.29</v>
      </c>
      <c r="G1454" s="92"/>
      <c r="H1454" s="93"/>
    </row>
    <row r="1455" spans="2:8">
      <c r="B1455" s="847">
        <v>92546</v>
      </c>
      <c r="C1455" s="847" t="s">
        <v>1494</v>
      </c>
      <c r="D1455" s="847" t="s">
        <v>286</v>
      </c>
      <c r="E1455" s="849">
        <v>1152.06</v>
      </c>
      <c r="G1455" s="92"/>
      <c r="H1455" s="93"/>
    </row>
    <row r="1456" spans="2:8">
      <c r="B1456" s="847">
        <v>92547</v>
      </c>
      <c r="C1456" s="847" t="s">
        <v>1495</v>
      </c>
      <c r="D1456" s="847" t="s">
        <v>286</v>
      </c>
      <c r="E1456" s="849">
        <v>1216.0899999999999</v>
      </c>
      <c r="G1456" s="92"/>
      <c r="H1456" s="93"/>
    </row>
    <row r="1457" spans="2:8">
      <c r="B1457" s="847">
        <v>92548</v>
      </c>
      <c r="C1457" s="847" t="s">
        <v>1496</v>
      </c>
      <c r="D1457" s="847" t="s">
        <v>286</v>
      </c>
      <c r="E1457" s="849">
        <v>1352.99</v>
      </c>
      <c r="G1457" s="92"/>
      <c r="H1457" s="93"/>
    </row>
    <row r="1458" spans="2:8">
      <c r="B1458" s="847">
        <v>92549</v>
      </c>
      <c r="C1458" s="847" t="s">
        <v>1497</v>
      </c>
      <c r="D1458" s="847" t="s">
        <v>286</v>
      </c>
      <c r="E1458" s="849">
        <v>1696.52</v>
      </c>
      <c r="G1458" s="92"/>
      <c r="H1458" s="93"/>
    </row>
    <row r="1459" spans="2:8">
      <c r="B1459" s="847">
        <v>92550</v>
      </c>
      <c r="C1459" s="847" t="s">
        <v>1498</v>
      </c>
      <c r="D1459" s="847" t="s">
        <v>286</v>
      </c>
      <c r="E1459" s="849">
        <v>2108.46</v>
      </c>
      <c r="G1459" s="92"/>
      <c r="H1459" s="93"/>
    </row>
    <row r="1460" spans="2:8">
      <c r="B1460" s="847">
        <v>92551</v>
      </c>
      <c r="C1460" s="847" t="s">
        <v>1499</v>
      </c>
      <c r="D1460" s="847" t="s">
        <v>286</v>
      </c>
      <c r="E1460" s="849">
        <v>2190.7600000000002</v>
      </c>
      <c r="G1460" s="92"/>
      <c r="H1460" s="93"/>
    </row>
    <row r="1461" spans="2:8">
      <c r="B1461" s="847">
        <v>92552</v>
      </c>
      <c r="C1461" s="847" t="s">
        <v>1500</v>
      </c>
      <c r="D1461" s="847" t="s">
        <v>286</v>
      </c>
      <c r="E1461" s="849">
        <v>2379.7800000000002</v>
      </c>
      <c r="G1461" s="92"/>
      <c r="H1461" s="93"/>
    </row>
    <row r="1462" spans="2:8">
      <c r="B1462" s="847">
        <v>92553</v>
      </c>
      <c r="C1462" s="847" t="s">
        <v>1501</v>
      </c>
      <c r="D1462" s="847" t="s">
        <v>286</v>
      </c>
      <c r="E1462" s="849">
        <v>2732.01</v>
      </c>
      <c r="G1462" s="92"/>
      <c r="H1462" s="93"/>
    </row>
    <row r="1463" spans="2:8">
      <c r="B1463" s="847">
        <v>92554</v>
      </c>
      <c r="C1463" s="847" t="s">
        <v>1502</v>
      </c>
      <c r="D1463" s="847" t="s">
        <v>286</v>
      </c>
      <c r="E1463" s="849">
        <v>2826.36</v>
      </c>
      <c r="G1463" s="92"/>
      <c r="H1463" s="93"/>
    </row>
    <row r="1464" spans="2:8">
      <c r="B1464" s="847">
        <v>92555</v>
      </c>
      <c r="C1464" s="847" t="s">
        <v>1503</v>
      </c>
      <c r="D1464" s="847" t="s">
        <v>286</v>
      </c>
      <c r="E1464" s="848">
        <v>924.81</v>
      </c>
      <c r="G1464" s="92"/>
      <c r="H1464" s="93"/>
    </row>
    <row r="1465" spans="2:8">
      <c r="B1465" s="847">
        <v>92556</v>
      </c>
      <c r="C1465" s="847" t="s">
        <v>1504</v>
      </c>
      <c r="D1465" s="847" t="s">
        <v>286</v>
      </c>
      <c r="E1465" s="849">
        <v>1130.19</v>
      </c>
      <c r="G1465" s="92"/>
      <c r="H1465" s="93"/>
    </row>
    <row r="1466" spans="2:8">
      <c r="B1466" s="847">
        <v>92557</v>
      </c>
      <c r="C1466" s="847" t="s">
        <v>1505</v>
      </c>
      <c r="D1466" s="847" t="s">
        <v>286</v>
      </c>
      <c r="E1466" s="849">
        <v>1194.22</v>
      </c>
      <c r="G1466" s="92"/>
      <c r="H1466" s="93"/>
    </row>
    <row r="1467" spans="2:8">
      <c r="B1467" s="847">
        <v>92558</v>
      </c>
      <c r="C1467" s="847" t="s">
        <v>1506</v>
      </c>
      <c r="D1467" s="847" t="s">
        <v>286</v>
      </c>
      <c r="E1467" s="849">
        <v>1340.51</v>
      </c>
      <c r="G1467" s="92"/>
      <c r="H1467" s="93"/>
    </row>
    <row r="1468" spans="2:8">
      <c r="B1468" s="847">
        <v>92559</v>
      </c>
      <c r="C1468" s="847" t="s">
        <v>1507</v>
      </c>
      <c r="D1468" s="847" t="s">
        <v>286</v>
      </c>
      <c r="E1468" s="849">
        <v>1673.28</v>
      </c>
      <c r="G1468" s="92"/>
      <c r="H1468" s="93"/>
    </row>
    <row r="1469" spans="2:8">
      <c r="B1469" s="847">
        <v>92560</v>
      </c>
      <c r="C1469" s="847" t="s">
        <v>1508</v>
      </c>
      <c r="D1469" s="847" t="s">
        <v>286</v>
      </c>
      <c r="E1469" s="849">
        <v>2076.81</v>
      </c>
      <c r="G1469" s="92"/>
      <c r="H1469" s="93"/>
    </row>
    <row r="1470" spans="2:8">
      <c r="B1470" s="847">
        <v>92561</v>
      </c>
      <c r="C1470" s="847" t="s">
        <v>1509</v>
      </c>
      <c r="D1470" s="847" t="s">
        <v>286</v>
      </c>
      <c r="E1470" s="849">
        <v>2159.9699999999998</v>
      </c>
      <c r="G1470" s="92"/>
      <c r="H1470" s="93"/>
    </row>
    <row r="1471" spans="2:8">
      <c r="B1471" s="847">
        <v>92562</v>
      </c>
      <c r="C1471" s="847" t="s">
        <v>1510</v>
      </c>
      <c r="D1471" s="847" t="s">
        <v>286</v>
      </c>
      <c r="E1471" s="849">
        <v>2327.12</v>
      </c>
      <c r="G1471" s="92"/>
      <c r="H1471" s="93"/>
    </row>
    <row r="1472" spans="2:8">
      <c r="B1472" s="847">
        <v>92563</v>
      </c>
      <c r="C1472" s="847" t="s">
        <v>1511</v>
      </c>
      <c r="D1472" s="847" t="s">
        <v>286</v>
      </c>
      <c r="E1472" s="849">
        <v>2670.43</v>
      </c>
      <c r="G1472" s="92"/>
      <c r="H1472" s="93"/>
    </row>
    <row r="1473" spans="2:8">
      <c r="B1473" s="847">
        <v>92564</v>
      </c>
      <c r="C1473" s="847" t="s">
        <v>1512</v>
      </c>
      <c r="D1473" s="847" t="s">
        <v>286</v>
      </c>
      <c r="E1473" s="849">
        <v>2750.93</v>
      </c>
      <c r="G1473" s="92"/>
      <c r="H1473" s="93"/>
    </row>
    <row r="1474" spans="2:8">
      <c r="B1474" s="847">
        <v>100379</v>
      </c>
      <c r="C1474" s="847" t="s">
        <v>1513</v>
      </c>
      <c r="D1474" s="847" t="s">
        <v>279</v>
      </c>
      <c r="E1474" s="848">
        <v>34.71</v>
      </c>
      <c r="G1474" s="92"/>
      <c r="H1474" s="93"/>
    </row>
    <row r="1475" spans="2:8">
      <c r="B1475" s="847">
        <v>100380</v>
      </c>
      <c r="C1475" s="847" t="s">
        <v>1514</v>
      </c>
      <c r="D1475" s="847" t="s">
        <v>279</v>
      </c>
      <c r="E1475" s="848">
        <v>46.11</v>
      </c>
      <c r="G1475" s="92"/>
      <c r="H1475" s="93"/>
    </row>
    <row r="1476" spans="2:8">
      <c r="B1476" s="847">
        <v>100381</v>
      </c>
      <c r="C1476" s="847" t="s">
        <v>1515</v>
      </c>
      <c r="D1476" s="847" t="s">
        <v>279</v>
      </c>
      <c r="E1476" s="848">
        <v>51.8</v>
      </c>
      <c r="G1476" s="92"/>
      <c r="H1476" s="93"/>
    </row>
    <row r="1477" spans="2:8">
      <c r="B1477" s="847">
        <v>100383</v>
      </c>
      <c r="C1477" s="847" t="s">
        <v>1516</v>
      </c>
      <c r="D1477" s="847" t="s">
        <v>279</v>
      </c>
      <c r="E1477" s="848">
        <v>23.12</v>
      </c>
      <c r="G1477" s="92"/>
      <c r="H1477" s="93"/>
    </row>
    <row r="1478" spans="2:8">
      <c r="B1478" s="847">
        <v>100384</v>
      </c>
      <c r="C1478" s="847" t="s">
        <v>1517</v>
      </c>
      <c r="D1478" s="847" t="s">
        <v>279</v>
      </c>
      <c r="E1478" s="848">
        <v>24.32</v>
      </c>
      <c r="G1478" s="92"/>
      <c r="H1478" s="93"/>
    </row>
    <row r="1479" spans="2:8">
      <c r="B1479" s="847">
        <v>100385</v>
      </c>
      <c r="C1479" s="847" t="s">
        <v>1518</v>
      </c>
      <c r="D1479" s="847" t="s">
        <v>279</v>
      </c>
      <c r="E1479" s="848">
        <v>31.02</v>
      </c>
      <c r="G1479" s="92"/>
      <c r="H1479" s="93"/>
    </row>
    <row r="1480" spans="2:8">
      <c r="B1480" s="847">
        <v>100386</v>
      </c>
      <c r="C1480" s="847" t="s">
        <v>1519</v>
      </c>
      <c r="D1480" s="847" t="s">
        <v>279</v>
      </c>
      <c r="E1480" s="848">
        <v>39.96</v>
      </c>
      <c r="G1480" s="92"/>
      <c r="H1480" s="93"/>
    </row>
    <row r="1481" spans="2:8">
      <c r="B1481" s="847">
        <v>100387</v>
      </c>
      <c r="C1481" s="847" t="s">
        <v>1520</v>
      </c>
      <c r="D1481" s="847" t="s">
        <v>279</v>
      </c>
      <c r="E1481" s="848">
        <v>48.84</v>
      </c>
      <c r="G1481" s="92"/>
      <c r="H1481" s="93"/>
    </row>
    <row r="1482" spans="2:8">
      <c r="B1482" s="847">
        <v>100388</v>
      </c>
      <c r="C1482" s="847" t="s">
        <v>1521</v>
      </c>
      <c r="D1482" s="847" t="s">
        <v>279</v>
      </c>
      <c r="E1482" s="848">
        <v>17.82</v>
      </c>
      <c r="G1482" s="92"/>
      <c r="H1482" s="93"/>
    </row>
    <row r="1483" spans="2:8">
      <c r="B1483" s="847">
        <v>100389</v>
      </c>
      <c r="C1483" s="847" t="s">
        <v>1522</v>
      </c>
      <c r="D1483" s="847" t="s">
        <v>279</v>
      </c>
      <c r="E1483" s="848">
        <v>16.04</v>
      </c>
      <c r="G1483" s="92"/>
      <c r="H1483" s="93"/>
    </row>
    <row r="1484" spans="2:8">
      <c r="B1484" s="847">
        <v>100390</v>
      </c>
      <c r="C1484" s="847" t="s">
        <v>1523</v>
      </c>
      <c r="D1484" s="847" t="s">
        <v>279</v>
      </c>
      <c r="E1484" s="848">
        <v>21.39</v>
      </c>
      <c r="G1484" s="92"/>
      <c r="H1484" s="93"/>
    </row>
    <row r="1485" spans="2:8">
      <c r="B1485" s="847">
        <v>100391</v>
      </c>
      <c r="C1485" s="847" t="s">
        <v>1524</v>
      </c>
      <c r="D1485" s="847" t="s">
        <v>279</v>
      </c>
      <c r="E1485" s="848">
        <v>18.47</v>
      </c>
      <c r="G1485" s="92"/>
      <c r="H1485" s="93"/>
    </row>
    <row r="1486" spans="2:8">
      <c r="B1486" s="847">
        <v>100392</v>
      </c>
      <c r="C1486" s="847" t="s">
        <v>1525</v>
      </c>
      <c r="D1486" s="847" t="s">
        <v>279</v>
      </c>
      <c r="E1486" s="848">
        <v>14.05</v>
      </c>
      <c r="G1486" s="92"/>
      <c r="H1486" s="93"/>
    </row>
    <row r="1487" spans="2:8">
      <c r="B1487" s="847">
        <v>100393</v>
      </c>
      <c r="C1487" s="847" t="s">
        <v>1526</v>
      </c>
      <c r="D1487" s="847" t="s">
        <v>279</v>
      </c>
      <c r="E1487" s="848">
        <v>18.440000000000001</v>
      </c>
      <c r="G1487" s="92"/>
      <c r="H1487" s="93"/>
    </row>
    <row r="1488" spans="2:8">
      <c r="B1488" s="847">
        <v>100394</v>
      </c>
      <c r="C1488" s="847" t="s">
        <v>1527</v>
      </c>
      <c r="D1488" s="847" t="s">
        <v>279</v>
      </c>
      <c r="E1488" s="848">
        <v>16.829999999999998</v>
      </c>
      <c r="G1488" s="92"/>
      <c r="H1488" s="93"/>
    </row>
    <row r="1489" spans="2:8">
      <c r="B1489" s="847">
        <v>100395</v>
      </c>
      <c r="C1489" s="847" t="s">
        <v>1528</v>
      </c>
      <c r="D1489" s="847" t="s">
        <v>279</v>
      </c>
      <c r="E1489" s="848">
        <v>22.01</v>
      </c>
      <c r="G1489" s="92"/>
      <c r="H1489" s="93"/>
    </row>
    <row r="1490" spans="2:8">
      <c r="B1490" s="847">
        <v>94189</v>
      </c>
      <c r="C1490" s="847" t="s">
        <v>1529</v>
      </c>
      <c r="D1490" s="847" t="s">
        <v>279</v>
      </c>
      <c r="E1490" s="848">
        <v>45.36</v>
      </c>
      <c r="G1490" s="92"/>
      <c r="H1490" s="93"/>
    </row>
    <row r="1491" spans="2:8">
      <c r="B1491" s="847">
        <v>94192</v>
      </c>
      <c r="C1491" s="847" t="s">
        <v>1530</v>
      </c>
      <c r="D1491" s="847" t="s">
        <v>279</v>
      </c>
      <c r="E1491" s="848">
        <v>47.81</v>
      </c>
      <c r="G1491" s="92"/>
      <c r="H1491" s="93"/>
    </row>
    <row r="1492" spans="2:8">
      <c r="B1492" s="847">
        <v>94195</v>
      </c>
      <c r="C1492" s="847" t="s">
        <v>1531</v>
      </c>
      <c r="D1492" s="847" t="s">
        <v>279</v>
      </c>
      <c r="E1492" s="848">
        <v>52.8</v>
      </c>
      <c r="H1492" s="90"/>
    </row>
    <row r="1493" spans="2:8">
      <c r="B1493" s="847">
        <v>94198</v>
      </c>
      <c r="C1493" s="847" t="s">
        <v>1532</v>
      </c>
      <c r="D1493" s="847" t="s">
        <v>279</v>
      </c>
      <c r="E1493" s="848">
        <v>56.03</v>
      </c>
      <c r="H1493" s="90"/>
    </row>
    <row r="1494" spans="2:8">
      <c r="B1494" s="847">
        <v>94201</v>
      </c>
      <c r="C1494" s="847" t="s">
        <v>1533</v>
      </c>
      <c r="D1494" s="847" t="s">
        <v>279</v>
      </c>
      <c r="E1494" s="848">
        <v>74.22</v>
      </c>
      <c r="G1494" s="92"/>
      <c r="H1494" s="93"/>
    </row>
    <row r="1495" spans="2:8">
      <c r="B1495" s="847">
        <v>94204</v>
      </c>
      <c r="C1495" s="847" t="s">
        <v>1534</v>
      </c>
      <c r="D1495" s="847" t="s">
        <v>279</v>
      </c>
      <c r="E1495" s="848">
        <v>79.73</v>
      </c>
      <c r="G1495" s="92"/>
      <c r="H1495" s="93"/>
    </row>
    <row r="1496" spans="2:8">
      <c r="B1496" s="847">
        <v>94224</v>
      </c>
      <c r="C1496" s="847" t="s">
        <v>1535</v>
      </c>
      <c r="D1496" s="847" t="s">
        <v>284</v>
      </c>
      <c r="E1496" s="848">
        <v>24.88</v>
      </c>
      <c r="G1496" s="92"/>
      <c r="H1496" s="93"/>
    </row>
    <row r="1497" spans="2:8">
      <c r="B1497" s="847">
        <v>94226</v>
      </c>
      <c r="C1497" s="847" t="s">
        <v>1536</v>
      </c>
      <c r="D1497" s="847" t="s">
        <v>279</v>
      </c>
      <c r="E1497" s="848">
        <v>20.260000000000002</v>
      </c>
      <c r="G1497" s="92"/>
      <c r="H1497" s="93"/>
    </row>
    <row r="1498" spans="2:8">
      <c r="B1498" s="847">
        <v>94232</v>
      </c>
      <c r="C1498" s="847" t="s">
        <v>1537</v>
      </c>
      <c r="D1498" s="847" t="s">
        <v>286</v>
      </c>
      <c r="E1498" s="848">
        <v>2.71</v>
      </c>
      <c r="H1498" s="90"/>
    </row>
    <row r="1499" spans="2:8">
      <c r="B1499" s="847">
        <v>94440</v>
      </c>
      <c r="C1499" s="847" t="s">
        <v>1538</v>
      </c>
      <c r="D1499" s="847" t="s">
        <v>279</v>
      </c>
      <c r="E1499" s="848">
        <v>52.8</v>
      </c>
      <c r="H1499" s="90"/>
    </row>
    <row r="1500" spans="2:8">
      <c r="B1500" s="847">
        <v>94441</v>
      </c>
      <c r="C1500" s="847" t="s">
        <v>1539</v>
      </c>
      <c r="D1500" s="847" t="s">
        <v>279</v>
      </c>
      <c r="E1500" s="848">
        <v>56.03</v>
      </c>
      <c r="H1500" s="90"/>
    </row>
    <row r="1501" spans="2:8">
      <c r="B1501" s="847">
        <v>94442</v>
      </c>
      <c r="C1501" s="847" t="s">
        <v>1540</v>
      </c>
      <c r="D1501" s="847" t="s">
        <v>279</v>
      </c>
      <c r="E1501" s="848">
        <v>52.8</v>
      </c>
      <c r="H1501" s="90"/>
    </row>
    <row r="1502" spans="2:8">
      <c r="B1502" s="847">
        <v>94443</v>
      </c>
      <c r="C1502" s="847" t="s">
        <v>1541</v>
      </c>
      <c r="D1502" s="847" t="s">
        <v>279</v>
      </c>
      <c r="E1502" s="848">
        <v>56.03</v>
      </c>
      <c r="H1502" s="90"/>
    </row>
    <row r="1503" spans="2:8">
      <c r="B1503" s="847">
        <v>94445</v>
      </c>
      <c r="C1503" s="847" t="s">
        <v>1542</v>
      </c>
      <c r="D1503" s="847" t="s">
        <v>279</v>
      </c>
      <c r="E1503" s="848">
        <v>74.22</v>
      </c>
      <c r="G1503" s="92"/>
      <c r="H1503" s="93"/>
    </row>
    <row r="1504" spans="2:8">
      <c r="B1504" s="847">
        <v>94446</v>
      </c>
      <c r="C1504" s="847" t="s">
        <v>1543</v>
      </c>
      <c r="D1504" s="847" t="s">
        <v>279</v>
      </c>
      <c r="E1504" s="848">
        <v>79.73</v>
      </c>
      <c r="G1504" s="92"/>
      <c r="H1504" s="93"/>
    </row>
    <row r="1505" spans="2:8">
      <c r="B1505" s="847">
        <v>94447</v>
      </c>
      <c r="C1505" s="847" t="s">
        <v>1544</v>
      </c>
      <c r="D1505" s="847" t="s">
        <v>279</v>
      </c>
      <c r="E1505" s="848">
        <v>74.22</v>
      </c>
      <c r="G1505" s="92"/>
      <c r="H1505" s="93"/>
    </row>
    <row r="1506" spans="2:8">
      <c r="B1506" s="847">
        <v>94448</v>
      </c>
      <c r="C1506" s="847" t="s">
        <v>1545</v>
      </c>
      <c r="D1506" s="847" t="s">
        <v>279</v>
      </c>
      <c r="E1506" s="848">
        <v>79.73</v>
      </c>
      <c r="G1506" s="92"/>
      <c r="H1506" s="93"/>
    </row>
    <row r="1507" spans="2:8">
      <c r="B1507" s="847">
        <v>94207</v>
      </c>
      <c r="C1507" s="847" t="s">
        <v>1546</v>
      </c>
      <c r="D1507" s="847" t="s">
        <v>279</v>
      </c>
      <c r="E1507" s="848">
        <v>47.94</v>
      </c>
      <c r="G1507" s="92"/>
      <c r="H1507" s="93"/>
    </row>
    <row r="1508" spans="2:8">
      <c r="B1508" s="847">
        <v>94210</v>
      </c>
      <c r="C1508" s="847" t="s">
        <v>1547</v>
      </c>
      <c r="D1508" s="847" t="s">
        <v>279</v>
      </c>
      <c r="E1508" s="848">
        <v>50.97</v>
      </c>
      <c r="G1508" s="92"/>
      <c r="H1508" s="93"/>
    </row>
    <row r="1509" spans="2:8">
      <c r="B1509" s="847">
        <v>94218</v>
      </c>
      <c r="C1509" s="847" t="s">
        <v>1548</v>
      </c>
      <c r="D1509" s="847" t="s">
        <v>279</v>
      </c>
      <c r="E1509" s="848">
        <v>126.79</v>
      </c>
      <c r="G1509" s="92"/>
      <c r="H1509" s="93"/>
    </row>
    <row r="1510" spans="2:8">
      <c r="B1510" s="847">
        <v>94213</v>
      </c>
      <c r="C1510" s="847" t="s">
        <v>1549</v>
      </c>
      <c r="D1510" s="847" t="s">
        <v>279</v>
      </c>
      <c r="E1510" s="848">
        <v>57.18</v>
      </c>
      <c r="G1510" s="92"/>
      <c r="H1510" s="93"/>
    </row>
    <row r="1511" spans="2:8">
      <c r="B1511" s="847">
        <v>94216</v>
      </c>
      <c r="C1511" s="847" t="s">
        <v>1550</v>
      </c>
      <c r="D1511" s="847" t="s">
        <v>279</v>
      </c>
      <c r="E1511" s="848">
        <v>160.55000000000001</v>
      </c>
      <c r="G1511" s="92"/>
      <c r="H1511" s="93"/>
    </row>
    <row r="1512" spans="2:8">
      <c r="B1512" s="847">
        <v>94219</v>
      </c>
      <c r="C1512" s="847" t="s">
        <v>1551</v>
      </c>
      <c r="D1512" s="847" t="s">
        <v>284</v>
      </c>
      <c r="E1512" s="848">
        <v>38.74</v>
      </c>
      <c r="G1512" s="92"/>
      <c r="H1512" s="93"/>
    </row>
    <row r="1513" spans="2:8">
      <c r="B1513" s="847">
        <v>94220</v>
      </c>
      <c r="C1513" s="847" t="s">
        <v>1552</v>
      </c>
      <c r="D1513" s="847" t="s">
        <v>284</v>
      </c>
      <c r="E1513" s="848">
        <v>59.71</v>
      </c>
      <c r="G1513" s="92"/>
      <c r="H1513" s="93"/>
    </row>
    <row r="1514" spans="2:8">
      <c r="B1514" s="847">
        <v>94221</v>
      </c>
      <c r="C1514" s="847" t="s">
        <v>1553</v>
      </c>
      <c r="D1514" s="847" t="s">
        <v>284</v>
      </c>
      <c r="E1514" s="848">
        <v>32.35</v>
      </c>
      <c r="G1514" s="92"/>
      <c r="H1514" s="93"/>
    </row>
    <row r="1515" spans="2:8">
      <c r="B1515" s="847">
        <v>94222</v>
      </c>
      <c r="C1515" s="847" t="s">
        <v>1554</v>
      </c>
      <c r="D1515" s="847" t="s">
        <v>284</v>
      </c>
      <c r="E1515" s="848">
        <v>53.32</v>
      </c>
      <c r="G1515" s="92"/>
      <c r="H1515" s="93"/>
    </row>
    <row r="1516" spans="2:8">
      <c r="B1516" s="847">
        <v>94223</v>
      </c>
      <c r="C1516" s="847" t="s">
        <v>1555</v>
      </c>
      <c r="D1516" s="847" t="s">
        <v>284</v>
      </c>
      <c r="E1516" s="848">
        <v>81.81</v>
      </c>
      <c r="G1516" s="92"/>
      <c r="H1516" s="93"/>
    </row>
    <row r="1517" spans="2:8">
      <c r="B1517" s="847">
        <v>94451</v>
      </c>
      <c r="C1517" s="847" t="s">
        <v>1556</v>
      </c>
      <c r="D1517" s="847" t="s">
        <v>284</v>
      </c>
      <c r="E1517" s="848">
        <v>91.68</v>
      </c>
      <c r="G1517" s="92"/>
      <c r="H1517" s="93"/>
    </row>
    <row r="1518" spans="2:8">
      <c r="B1518" s="847">
        <v>100325</v>
      </c>
      <c r="C1518" s="847" t="s">
        <v>1557</v>
      </c>
      <c r="D1518" s="847" t="s">
        <v>284</v>
      </c>
      <c r="E1518" s="848">
        <v>89.05</v>
      </c>
      <c r="G1518" s="92"/>
      <c r="H1518" s="93"/>
    </row>
    <row r="1519" spans="2:8">
      <c r="B1519" s="847">
        <v>100327</v>
      </c>
      <c r="C1519" s="847" t="s">
        <v>1558</v>
      </c>
      <c r="D1519" s="847" t="s">
        <v>284</v>
      </c>
      <c r="E1519" s="848">
        <v>64.83</v>
      </c>
      <c r="G1519" s="92"/>
      <c r="H1519" s="93"/>
    </row>
    <row r="1520" spans="2:8">
      <c r="B1520" s="847">
        <v>100328</v>
      </c>
      <c r="C1520" s="847" t="s">
        <v>1559</v>
      </c>
      <c r="D1520" s="847" t="s">
        <v>279</v>
      </c>
      <c r="E1520" s="848">
        <v>16.850000000000001</v>
      </c>
      <c r="G1520" s="92"/>
      <c r="H1520" s="93"/>
    </row>
    <row r="1521" spans="2:8">
      <c r="B1521" s="847">
        <v>100329</v>
      </c>
      <c r="C1521" s="847" t="s">
        <v>1560</v>
      </c>
      <c r="D1521" s="847" t="s">
        <v>279</v>
      </c>
      <c r="E1521" s="848">
        <v>20.100000000000001</v>
      </c>
      <c r="H1521" s="90"/>
    </row>
    <row r="1522" spans="2:8">
      <c r="B1522" s="847">
        <v>100330</v>
      </c>
      <c r="C1522" s="847" t="s">
        <v>1561</v>
      </c>
      <c r="D1522" s="847" t="s">
        <v>279</v>
      </c>
      <c r="E1522" s="848">
        <v>22.9</v>
      </c>
      <c r="G1522" s="92"/>
      <c r="H1522" s="93"/>
    </row>
    <row r="1523" spans="2:8">
      <c r="B1523" s="847">
        <v>100331</v>
      </c>
      <c r="C1523" s="847" t="s">
        <v>1562</v>
      </c>
      <c r="D1523" s="847" t="s">
        <v>279</v>
      </c>
      <c r="E1523" s="848">
        <v>28.43</v>
      </c>
      <c r="G1523" s="92"/>
      <c r="H1523" s="93"/>
    </row>
    <row r="1524" spans="2:8">
      <c r="B1524" s="847">
        <v>100434</v>
      </c>
      <c r="C1524" s="847" t="s">
        <v>1563</v>
      </c>
      <c r="D1524" s="847" t="s">
        <v>284</v>
      </c>
      <c r="E1524" s="848">
        <v>137.71</v>
      </c>
      <c r="G1524" s="92"/>
      <c r="H1524" s="93"/>
    </row>
    <row r="1525" spans="2:8">
      <c r="B1525" s="847">
        <v>100435</v>
      </c>
      <c r="C1525" s="847" t="s">
        <v>1564</v>
      </c>
      <c r="D1525" s="847" t="s">
        <v>284</v>
      </c>
      <c r="E1525" s="848">
        <v>64.53</v>
      </c>
      <c r="G1525" s="92"/>
      <c r="H1525" s="93"/>
    </row>
    <row r="1526" spans="2:8">
      <c r="B1526" s="847">
        <v>94227</v>
      </c>
      <c r="C1526" s="847" t="s">
        <v>1565</v>
      </c>
      <c r="D1526" s="847" t="s">
        <v>284</v>
      </c>
      <c r="E1526" s="848">
        <v>72.23</v>
      </c>
      <c r="H1526" s="90"/>
    </row>
    <row r="1527" spans="2:8">
      <c r="B1527" s="847">
        <v>94228</v>
      </c>
      <c r="C1527" s="847" t="s">
        <v>1566</v>
      </c>
      <c r="D1527" s="847" t="s">
        <v>284</v>
      </c>
      <c r="E1527" s="848">
        <v>97.53</v>
      </c>
      <c r="G1527" s="92"/>
      <c r="H1527" s="93"/>
    </row>
    <row r="1528" spans="2:8">
      <c r="B1528" s="847">
        <v>94229</v>
      </c>
      <c r="C1528" s="847" t="s">
        <v>1567</v>
      </c>
      <c r="D1528" s="847" t="s">
        <v>284</v>
      </c>
      <c r="E1528" s="848">
        <v>189.04</v>
      </c>
      <c r="G1528" s="92"/>
      <c r="H1528" s="93"/>
    </row>
    <row r="1529" spans="2:8">
      <c r="B1529" s="847">
        <v>94231</v>
      </c>
      <c r="C1529" s="847" t="s">
        <v>1568</v>
      </c>
      <c r="D1529" s="847" t="s">
        <v>284</v>
      </c>
      <c r="E1529" s="848">
        <v>57.85</v>
      </c>
      <c r="G1529" s="92"/>
      <c r="H1529" s="93"/>
    </row>
    <row r="1530" spans="2:8">
      <c r="B1530" s="847">
        <v>94449</v>
      </c>
      <c r="C1530" s="847" t="s">
        <v>1569</v>
      </c>
      <c r="D1530" s="847" t="s">
        <v>279</v>
      </c>
      <c r="E1530" s="848">
        <v>77.75</v>
      </c>
      <c r="G1530" s="92"/>
      <c r="H1530" s="93"/>
    </row>
    <row r="1531" spans="2:8">
      <c r="B1531" s="847">
        <v>92255</v>
      </c>
      <c r="C1531" s="847" t="s">
        <v>1570</v>
      </c>
      <c r="D1531" s="847" t="s">
        <v>286</v>
      </c>
      <c r="E1531" s="848">
        <v>182.11</v>
      </c>
      <c r="H1531" s="90"/>
    </row>
    <row r="1532" spans="2:8">
      <c r="B1532" s="847">
        <v>92256</v>
      </c>
      <c r="C1532" s="847" t="s">
        <v>1571</v>
      </c>
      <c r="D1532" s="847" t="s">
        <v>286</v>
      </c>
      <c r="E1532" s="848">
        <v>222.7</v>
      </c>
      <c r="G1532" s="92"/>
      <c r="H1532" s="93"/>
    </row>
    <row r="1533" spans="2:8">
      <c r="B1533" s="847">
        <v>92257</v>
      </c>
      <c r="C1533" s="847" t="s">
        <v>1572</v>
      </c>
      <c r="D1533" s="847" t="s">
        <v>286</v>
      </c>
      <c r="E1533" s="848">
        <v>262.86</v>
      </c>
      <c r="G1533" s="92"/>
      <c r="H1533" s="93"/>
    </row>
    <row r="1534" spans="2:8">
      <c r="B1534" s="847">
        <v>92258</v>
      </c>
      <c r="C1534" s="847" t="s">
        <v>1573</v>
      </c>
      <c r="D1534" s="847" t="s">
        <v>286</v>
      </c>
      <c r="E1534" s="848">
        <v>327.44</v>
      </c>
      <c r="H1534" s="93"/>
    </row>
    <row r="1535" spans="2:8">
      <c r="B1535" s="847">
        <v>92568</v>
      </c>
      <c r="C1535" s="847" t="s">
        <v>1574</v>
      </c>
      <c r="D1535" s="847" t="s">
        <v>279</v>
      </c>
      <c r="E1535" s="848">
        <v>124.08</v>
      </c>
      <c r="G1535" s="92"/>
      <c r="H1535" s="93"/>
    </row>
    <row r="1536" spans="2:8">
      <c r="B1536" s="847">
        <v>92569</v>
      </c>
      <c r="C1536" s="847" t="s">
        <v>1575</v>
      </c>
      <c r="D1536" s="847" t="s">
        <v>279</v>
      </c>
      <c r="E1536" s="848">
        <v>68.75</v>
      </c>
      <c r="G1536" s="92"/>
      <c r="H1536" s="93"/>
    </row>
    <row r="1537" spans="2:8">
      <c r="B1537" s="847">
        <v>92570</v>
      </c>
      <c r="C1537" s="847" t="s">
        <v>1576</v>
      </c>
      <c r="D1537" s="847" t="s">
        <v>279</v>
      </c>
      <c r="E1537" s="848">
        <v>43.28</v>
      </c>
      <c r="G1537" s="92"/>
      <c r="H1537" s="93"/>
    </row>
    <row r="1538" spans="2:8">
      <c r="B1538" s="847">
        <v>92571</v>
      </c>
      <c r="C1538" s="847" t="s">
        <v>1577</v>
      </c>
      <c r="D1538" s="847" t="s">
        <v>279</v>
      </c>
      <c r="E1538" s="848">
        <v>131.99</v>
      </c>
      <c r="G1538" s="92"/>
      <c r="H1538" s="93"/>
    </row>
    <row r="1539" spans="2:8">
      <c r="B1539" s="847">
        <v>92572</v>
      </c>
      <c r="C1539" s="847" t="s">
        <v>1578</v>
      </c>
      <c r="D1539" s="847" t="s">
        <v>279</v>
      </c>
      <c r="E1539" s="848">
        <v>78.739999999999995</v>
      </c>
      <c r="H1539" s="90"/>
    </row>
    <row r="1540" spans="2:8">
      <c r="B1540" s="847">
        <v>92573</v>
      </c>
      <c r="C1540" s="847" t="s">
        <v>1579</v>
      </c>
      <c r="D1540" s="847" t="s">
        <v>279</v>
      </c>
      <c r="E1540" s="848">
        <v>46.64</v>
      </c>
      <c r="G1540" s="92"/>
      <c r="H1540" s="93"/>
    </row>
    <row r="1541" spans="2:8">
      <c r="B1541" s="847">
        <v>92574</v>
      </c>
      <c r="C1541" s="847" t="s">
        <v>1580</v>
      </c>
      <c r="D1541" s="847" t="s">
        <v>279</v>
      </c>
      <c r="E1541" s="848">
        <v>126.11</v>
      </c>
      <c r="H1541" s="90"/>
    </row>
    <row r="1542" spans="2:8">
      <c r="B1542" s="847">
        <v>92575</v>
      </c>
      <c r="C1542" s="847" t="s">
        <v>1581</v>
      </c>
      <c r="D1542" s="847" t="s">
        <v>279</v>
      </c>
      <c r="E1542" s="848">
        <v>62.99</v>
      </c>
      <c r="G1542" s="92"/>
      <c r="H1542" s="93"/>
    </row>
    <row r="1543" spans="2:8">
      <c r="B1543" s="847">
        <v>92576</v>
      </c>
      <c r="C1543" s="847" t="s">
        <v>1582</v>
      </c>
      <c r="D1543" s="847" t="s">
        <v>279</v>
      </c>
      <c r="E1543" s="848">
        <v>34.200000000000003</v>
      </c>
      <c r="H1543" s="90"/>
    </row>
    <row r="1544" spans="2:8">
      <c r="B1544" s="847">
        <v>92577</v>
      </c>
      <c r="C1544" s="847" t="s">
        <v>1583</v>
      </c>
      <c r="D1544" s="847" t="s">
        <v>279</v>
      </c>
      <c r="E1544" s="848">
        <v>134.43</v>
      </c>
      <c r="G1544" s="92"/>
      <c r="H1544" s="93"/>
    </row>
    <row r="1545" spans="2:8">
      <c r="B1545" s="847">
        <v>92578</v>
      </c>
      <c r="C1545" s="847" t="s">
        <v>1584</v>
      </c>
      <c r="D1545" s="847" t="s">
        <v>279</v>
      </c>
      <c r="E1545" s="848">
        <v>67.63</v>
      </c>
      <c r="G1545" s="92"/>
      <c r="H1545" s="93"/>
    </row>
    <row r="1546" spans="2:8">
      <c r="B1546" s="847">
        <v>92579</v>
      </c>
      <c r="C1546" s="847" t="s">
        <v>1585</v>
      </c>
      <c r="D1546" s="847" t="s">
        <v>279</v>
      </c>
      <c r="E1546" s="848">
        <v>36.869999999999997</v>
      </c>
      <c r="H1546" s="90"/>
    </row>
    <row r="1547" spans="2:8">
      <c r="B1547" s="847">
        <v>92580</v>
      </c>
      <c r="C1547" s="847" t="s">
        <v>1586</v>
      </c>
      <c r="D1547" s="847" t="s">
        <v>279</v>
      </c>
      <c r="E1547" s="848">
        <v>46.07</v>
      </c>
      <c r="G1547" s="92"/>
      <c r="H1547" s="93"/>
    </row>
    <row r="1548" spans="2:8">
      <c r="B1548" s="847">
        <v>92581</v>
      </c>
      <c r="C1548" s="847" t="s">
        <v>1587</v>
      </c>
      <c r="D1548" s="847" t="s">
        <v>279</v>
      </c>
      <c r="E1548" s="848">
        <v>48.04</v>
      </c>
      <c r="G1548" s="92"/>
      <c r="H1548" s="93"/>
    </row>
    <row r="1549" spans="2:8">
      <c r="B1549" s="847">
        <v>92582</v>
      </c>
      <c r="C1549" s="847" t="s">
        <v>23158</v>
      </c>
      <c r="D1549" s="847" t="s">
        <v>286</v>
      </c>
      <c r="E1549" s="848">
        <v>679.91</v>
      </c>
      <c r="H1549" s="90"/>
    </row>
    <row r="1550" spans="2:8">
      <c r="B1550" s="847">
        <v>92584</v>
      </c>
      <c r="C1550" s="847" t="s">
        <v>23159</v>
      </c>
      <c r="D1550" s="847" t="s">
        <v>286</v>
      </c>
      <c r="E1550" s="848">
        <v>795.97</v>
      </c>
      <c r="G1550" s="92"/>
      <c r="H1550" s="93"/>
    </row>
    <row r="1551" spans="2:8">
      <c r="B1551" s="847">
        <v>92586</v>
      </c>
      <c r="C1551" s="847" t="s">
        <v>23160</v>
      </c>
      <c r="D1551" s="847" t="s">
        <v>286</v>
      </c>
      <c r="E1551" s="848">
        <v>912.02</v>
      </c>
      <c r="G1551" s="92"/>
      <c r="H1551" s="93"/>
    </row>
    <row r="1552" spans="2:8">
      <c r="B1552" s="847">
        <v>92588</v>
      </c>
      <c r="C1552" s="847" t="s">
        <v>23161</v>
      </c>
      <c r="D1552" s="847" t="s">
        <v>286</v>
      </c>
      <c r="E1552" s="849">
        <v>1151.8</v>
      </c>
      <c r="G1552" s="92"/>
      <c r="H1552" s="93"/>
    </row>
    <row r="1553" spans="2:8">
      <c r="B1553" s="847">
        <v>92590</v>
      </c>
      <c r="C1553" s="847" t="s">
        <v>23162</v>
      </c>
      <c r="D1553" s="847" t="s">
        <v>286</v>
      </c>
      <c r="E1553" s="849">
        <v>1267.8499999999999</v>
      </c>
      <c r="G1553" s="92"/>
      <c r="H1553" s="93"/>
    </row>
    <row r="1554" spans="2:8">
      <c r="B1554" s="847">
        <v>92592</v>
      </c>
      <c r="C1554" s="847" t="s">
        <v>23163</v>
      </c>
      <c r="D1554" s="847" t="s">
        <v>286</v>
      </c>
      <c r="E1554" s="849">
        <v>1424.07</v>
      </c>
      <c r="H1554" s="90"/>
    </row>
    <row r="1555" spans="2:8">
      <c r="B1555" s="847">
        <v>92594</v>
      </c>
      <c r="C1555" s="847" t="s">
        <v>23164</v>
      </c>
      <c r="D1555" s="847" t="s">
        <v>286</v>
      </c>
      <c r="E1555" s="849">
        <v>1652.62</v>
      </c>
      <c r="G1555" s="92"/>
      <c r="H1555" s="93"/>
    </row>
    <row r="1556" spans="2:8">
      <c r="B1556" s="847">
        <v>92596</v>
      </c>
      <c r="C1556" s="847" t="s">
        <v>23165</v>
      </c>
      <c r="D1556" s="847" t="s">
        <v>286</v>
      </c>
      <c r="E1556" s="849">
        <v>1838.22</v>
      </c>
      <c r="H1556" s="90"/>
    </row>
    <row r="1557" spans="2:8">
      <c r="B1557" s="847">
        <v>92598</v>
      </c>
      <c r="C1557" s="847" t="s">
        <v>23166</v>
      </c>
      <c r="D1557" s="847" t="s">
        <v>286</v>
      </c>
      <c r="E1557" s="849">
        <v>1954.27</v>
      </c>
      <c r="G1557" s="92"/>
      <c r="H1557" s="93"/>
    </row>
    <row r="1558" spans="2:8">
      <c r="B1558" s="847">
        <v>92600</v>
      </c>
      <c r="C1558" s="847" t="s">
        <v>23167</v>
      </c>
      <c r="D1558" s="847" t="s">
        <v>286</v>
      </c>
      <c r="E1558" s="849">
        <v>2099.6799999999998</v>
      </c>
      <c r="G1558" s="92"/>
      <c r="H1558" s="93"/>
    </row>
    <row r="1559" spans="2:8">
      <c r="B1559" s="847">
        <v>92602</v>
      </c>
      <c r="C1559" s="847" t="s">
        <v>23168</v>
      </c>
      <c r="D1559" s="847" t="s">
        <v>286</v>
      </c>
      <c r="E1559" s="848">
        <v>679.91</v>
      </c>
      <c r="H1559" s="90"/>
    </row>
    <row r="1560" spans="2:8">
      <c r="B1560" s="847">
        <v>92604</v>
      </c>
      <c r="C1560" s="847" t="s">
        <v>23169</v>
      </c>
      <c r="D1560" s="847" t="s">
        <v>286</v>
      </c>
      <c r="E1560" s="848">
        <v>766.61</v>
      </c>
      <c r="G1560" s="92"/>
      <c r="H1560" s="93"/>
    </row>
    <row r="1561" spans="2:8">
      <c r="B1561" s="847">
        <v>92606</v>
      </c>
      <c r="C1561" s="847" t="s">
        <v>23170</v>
      </c>
      <c r="D1561" s="847" t="s">
        <v>286</v>
      </c>
      <c r="E1561" s="848">
        <v>882.67</v>
      </c>
      <c r="G1561" s="92"/>
      <c r="H1561" s="93"/>
    </row>
    <row r="1562" spans="2:8">
      <c r="B1562" s="847">
        <v>92608</v>
      </c>
      <c r="C1562" s="847" t="s">
        <v>23171</v>
      </c>
      <c r="D1562" s="847" t="s">
        <v>286</v>
      </c>
      <c r="E1562" s="849">
        <v>1093.0899999999999</v>
      </c>
      <c r="G1562" s="92"/>
      <c r="H1562" s="93"/>
    </row>
    <row r="1563" spans="2:8">
      <c r="B1563" s="847">
        <v>92610</v>
      </c>
      <c r="C1563" s="847" t="s">
        <v>23172</v>
      </c>
      <c r="D1563" s="847" t="s">
        <v>286</v>
      </c>
      <c r="E1563" s="849">
        <v>1209.1500000000001</v>
      </c>
      <c r="G1563" s="92"/>
      <c r="H1563" s="93"/>
    </row>
    <row r="1564" spans="2:8">
      <c r="B1564" s="847">
        <v>92612</v>
      </c>
      <c r="C1564" s="847" t="s">
        <v>23173</v>
      </c>
      <c r="D1564" s="847" t="s">
        <v>286</v>
      </c>
      <c r="E1564" s="849">
        <v>1365.36</v>
      </c>
      <c r="G1564" s="92"/>
      <c r="H1564" s="93"/>
    </row>
    <row r="1565" spans="2:8">
      <c r="B1565" s="847">
        <v>92614</v>
      </c>
      <c r="C1565" s="847" t="s">
        <v>23174</v>
      </c>
      <c r="D1565" s="847" t="s">
        <v>286</v>
      </c>
      <c r="E1565" s="849">
        <v>1535.21</v>
      </c>
      <c r="G1565" s="92"/>
      <c r="H1565" s="93"/>
    </row>
    <row r="1566" spans="2:8">
      <c r="B1566" s="847">
        <v>92616</v>
      </c>
      <c r="C1566" s="847" t="s">
        <v>23175</v>
      </c>
      <c r="D1566" s="847" t="s">
        <v>286</v>
      </c>
      <c r="E1566" s="849">
        <v>1750.16</v>
      </c>
      <c r="G1566" s="92"/>
      <c r="H1566" s="93"/>
    </row>
    <row r="1567" spans="2:8">
      <c r="B1567" s="847">
        <v>92618</v>
      </c>
      <c r="C1567" s="847" t="s">
        <v>23176</v>
      </c>
      <c r="D1567" s="847" t="s">
        <v>286</v>
      </c>
      <c r="E1567" s="849">
        <v>1866.21</v>
      </c>
      <c r="G1567" s="92"/>
      <c r="H1567" s="93"/>
    </row>
    <row r="1568" spans="2:8">
      <c r="B1568" s="847">
        <v>92620</v>
      </c>
      <c r="C1568" s="847" t="s">
        <v>23177</v>
      </c>
      <c r="D1568" s="847" t="s">
        <v>286</v>
      </c>
      <c r="E1568" s="849">
        <v>1982.26</v>
      </c>
      <c r="G1568" s="92"/>
      <c r="H1568" s="93"/>
    </row>
    <row r="1569" spans="2:8">
      <c r="B1569" s="847">
        <v>100357</v>
      </c>
      <c r="C1569" s="847" t="s">
        <v>1588</v>
      </c>
      <c r="D1569" s="847" t="s">
        <v>286</v>
      </c>
      <c r="E1569" s="848">
        <v>972.27</v>
      </c>
      <c r="G1569" s="92"/>
      <c r="H1569" s="93"/>
    </row>
    <row r="1570" spans="2:8">
      <c r="B1570" s="847">
        <v>100358</v>
      </c>
      <c r="C1570" s="847" t="s">
        <v>1589</v>
      </c>
      <c r="D1570" s="847" t="s">
        <v>286</v>
      </c>
      <c r="E1570" s="849">
        <v>1320.3</v>
      </c>
      <c r="G1570" s="92"/>
      <c r="H1570" s="93"/>
    </row>
    <row r="1571" spans="2:8">
      <c r="B1571" s="847">
        <v>100359</v>
      </c>
      <c r="C1571" s="847" t="s">
        <v>1590</v>
      </c>
      <c r="D1571" s="847" t="s">
        <v>286</v>
      </c>
      <c r="E1571" s="849">
        <v>1385.7</v>
      </c>
      <c r="G1571" s="92"/>
      <c r="H1571" s="93"/>
    </row>
    <row r="1572" spans="2:8">
      <c r="B1572" s="847">
        <v>100360</v>
      </c>
      <c r="C1572" s="847" t="s">
        <v>1591</v>
      </c>
      <c r="D1572" s="847" t="s">
        <v>286</v>
      </c>
      <c r="E1572" s="849">
        <v>1535.58</v>
      </c>
      <c r="G1572" s="92"/>
      <c r="H1572" s="93"/>
    </row>
    <row r="1573" spans="2:8">
      <c r="B1573" s="847">
        <v>100361</v>
      </c>
      <c r="C1573" s="847" t="s">
        <v>1592</v>
      </c>
      <c r="D1573" s="847" t="s">
        <v>286</v>
      </c>
      <c r="E1573" s="849">
        <v>1911.28</v>
      </c>
      <c r="G1573" s="92"/>
      <c r="H1573" s="93"/>
    </row>
    <row r="1574" spans="2:8">
      <c r="B1574" s="847">
        <v>100362</v>
      </c>
      <c r="C1574" s="847" t="s">
        <v>1593</v>
      </c>
      <c r="D1574" s="847" t="s">
        <v>286</v>
      </c>
      <c r="E1574" s="849">
        <v>2589.15</v>
      </c>
      <c r="G1574" s="92"/>
      <c r="H1574" s="93"/>
    </row>
    <row r="1575" spans="2:8">
      <c r="B1575" s="847">
        <v>100363</v>
      </c>
      <c r="C1575" s="847" t="s">
        <v>1594</v>
      </c>
      <c r="D1575" s="847" t="s">
        <v>286</v>
      </c>
      <c r="E1575" s="849">
        <v>2669.4</v>
      </c>
      <c r="G1575" s="92"/>
      <c r="H1575" s="93"/>
    </row>
    <row r="1576" spans="2:8">
      <c r="B1576" s="847">
        <v>100364</v>
      </c>
      <c r="C1576" s="847" t="s">
        <v>1595</v>
      </c>
      <c r="D1576" s="847" t="s">
        <v>286</v>
      </c>
      <c r="E1576" s="849">
        <v>2892.53</v>
      </c>
      <c r="G1576" s="92"/>
      <c r="H1576" s="93"/>
    </row>
    <row r="1577" spans="2:8">
      <c r="B1577" s="847">
        <v>100365</v>
      </c>
      <c r="C1577" s="847" t="s">
        <v>1596</v>
      </c>
      <c r="D1577" s="847" t="s">
        <v>286</v>
      </c>
      <c r="E1577" s="849">
        <v>3316.87</v>
      </c>
      <c r="G1577" s="92"/>
      <c r="H1577" s="93"/>
    </row>
    <row r="1578" spans="2:8">
      <c r="B1578" s="847">
        <v>100366</v>
      </c>
      <c r="C1578" s="847" t="s">
        <v>1597</v>
      </c>
      <c r="D1578" s="847" t="s">
        <v>286</v>
      </c>
      <c r="E1578" s="849">
        <v>3531.37</v>
      </c>
      <c r="G1578" s="92"/>
      <c r="H1578" s="93"/>
    </row>
    <row r="1579" spans="2:8">
      <c r="B1579" s="847">
        <v>100367</v>
      </c>
      <c r="C1579" s="847" t="s">
        <v>1598</v>
      </c>
      <c r="D1579" s="847" t="s">
        <v>286</v>
      </c>
      <c r="E1579" s="848">
        <v>947.31</v>
      </c>
      <c r="G1579" s="92"/>
      <c r="H1579" s="93"/>
    </row>
    <row r="1580" spans="2:8">
      <c r="B1580" s="847">
        <v>100368</v>
      </c>
      <c r="C1580" s="847" t="s">
        <v>1599</v>
      </c>
      <c r="D1580" s="847" t="s">
        <v>286</v>
      </c>
      <c r="E1580" s="849">
        <v>1289.51</v>
      </c>
      <c r="G1580" s="92"/>
      <c r="H1580" s="93"/>
    </row>
    <row r="1581" spans="2:8">
      <c r="B1581" s="847">
        <v>100369</v>
      </c>
      <c r="C1581" s="847" t="s">
        <v>1600</v>
      </c>
      <c r="D1581" s="847" t="s">
        <v>286</v>
      </c>
      <c r="E1581" s="849">
        <v>1354.91</v>
      </c>
      <c r="G1581" s="92"/>
      <c r="H1581" s="93"/>
    </row>
    <row r="1582" spans="2:8">
      <c r="B1582" s="847">
        <v>100370</v>
      </c>
      <c r="C1582" s="847" t="s">
        <v>1601</v>
      </c>
      <c r="D1582" s="847" t="s">
        <v>286</v>
      </c>
      <c r="E1582" s="849">
        <v>1600.17</v>
      </c>
      <c r="G1582" s="92"/>
      <c r="H1582" s="93"/>
    </row>
    <row r="1583" spans="2:8">
      <c r="B1583" s="847">
        <v>100371</v>
      </c>
      <c r="C1583" s="847" t="s">
        <v>1602</v>
      </c>
      <c r="D1583" s="847" t="s">
        <v>286</v>
      </c>
      <c r="E1583" s="849">
        <v>1829.16</v>
      </c>
      <c r="G1583" s="92"/>
      <c r="H1583" s="93"/>
    </row>
    <row r="1584" spans="2:8">
      <c r="B1584" s="847">
        <v>100372</v>
      </c>
      <c r="C1584" s="847" t="s">
        <v>1603</v>
      </c>
      <c r="D1584" s="847" t="s">
        <v>286</v>
      </c>
      <c r="E1584" s="849">
        <v>2448.46</v>
      </c>
      <c r="G1584" s="92"/>
      <c r="H1584" s="93"/>
    </row>
    <row r="1585" spans="2:8">
      <c r="B1585" s="847">
        <v>100373</v>
      </c>
      <c r="C1585" s="847" t="s">
        <v>1604</v>
      </c>
      <c r="D1585" s="847" t="s">
        <v>286</v>
      </c>
      <c r="E1585" s="849">
        <v>2527.67</v>
      </c>
      <c r="G1585" s="92"/>
      <c r="H1585" s="93"/>
    </row>
    <row r="1586" spans="2:8">
      <c r="B1586" s="847">
        <v>100374</v>
      </c>
      <c r="C1586" s="847" t="s">
        <v>1605</v>
      </c>
      <c r="D1586" s="847" t="s">
        <v>286</v>
      </c>
      <c r="E1586" s="849">
        <v>2705.57</v>
      </c>
      <c r="G1586" s="92"/>
      <c r="H1586" s="93"/>
    </row>
    <row r="1587" spans="2:8">
      <c r="B1587" s="847">
        <v>100375</v>
      </c>
      <c r="C1587" s="847" t="s">
        <v>1606</v>
      </c>
      <c r="D1587" s="847" t="s">
        <v>286</v>
      </c>
      <c r="E1587" s="849">
        <v>3038.63</v>
      </c>
      <c r="H1587" s="90"/>
    </row>
    <row r="1588" spans="2:8">
      <c r="B1588" s="847">
        <v>100376</v>
      </c>
      <c r="C1588" s="847" t="s">
        <v>1607</v>
      </c>
      <c r="D1588" s="847" t="s">
        <v>286</v>
      </c>
      <c r="E1588" s="849">
        <v>2978.43</v>
      </c>
      <c r="H1588" s="90"/>
    </row>
    <row r="1589" spans="2:8">
      <c r="B1589" s="847">
        <v>100377</v>
      </c>
      <c r="C1589" s="847" t="s">
        <v>1608</v>
      </c>
      <c r="D1589" s="847" t="s">
        <v>285</v>
      </c>
      <c r="E1589" s="848">
        <v>11.29</v>
      </c>
      <c r="G1589" s="92"/>
      <c r="H1589" s="93"/>
    </row>
    <row r="1590" spans="2:8">
      <c r="B1590" s="847">
        <v>100378</v>
      </c>
      <c r="C1590" s="847" t="s">
        <v>1609</v>
      </c>
      <c r="D1590" s="847" t="s">
        <v>285</v>
      </c>
      <c r="E1590" s="848">
        <v>10.46</v>
      </c>
      <c r="G1590" s="92"/>
      <c r="H1590" s="93"/>
    </row>
    <row r="1591" spans="2:8">
      <c r="B1591" s="847">
        <v>100382</v>
      </c>
      <c r="C1591" s="847" t="s">
        <v>1610</v>
      </c>
      <c r="D1591" s="847" t="s">
        <v>279</v>
      </c>
      <c r="E1591" s="848">
        <v>21.27</v>
      </c>
      <c r="G1591" s="92"/>
      <c r="H1591" s="93"/>
    </row>
    <row r="1592" spans="2:8">
      <c r="B1592" s="847">
        <v>104314</v>
      </c>
      <c r="C1592" s="847" t="s">
        <v>1611</v>
      </c>
      <c r="D1592" s="847" t="s">
        <v>285</v>
      </c>
      <c r="E1592" s="848">
        <v>10.61</v>
      </c>
      <c r="G1592" s="92"/>
      <c r="H1592" s="93"/>
    </row>
    <row r="1593" spans="2:8">
      <c r="B1593" s="847">
        <v>94444</v>
      </c>
      <c r="C1593" s="847" t="s">
        <v>1612</v>
      </c>
      <c r="D1593" s="847" t="s">
        <v>279</v>
      </c>
      <c r="E1593" s="848">
        <v>850.44</v>
      </c>
      <c r="G1593" s="92"/>
      <c r="H1593" s="93"/>
    </row>
    <row r="1594" spans="2:8">
      <c r="B1594" s="847">
        <v>104482</v>
      </c>
      <c r="C1594" s="847" t="s">
        <v>1613</v>
      </c>
      <c r="D1594" s="847" t="s">
        <v>282</v>
      </c>
      <c r="E1594" s="848">
        <v>27.56</v>
      </c>
      <c r="G1594" s="92"/>
      <c r="H1594" s="93"/>
    </row>
    <row r="1595" spans="2:8">
      <c r="B1595" s="847">
        <v>104184</v>
      </c>
      <c r="C1595" s="847" t="s">
        <v>1614</v>
      </c>
      <c r="D1595" s="847" t="s">
        <v>286</v>
      </c>
      <c r="E1595" s="848">
        <v>29.13</v>
      </c>
      <c r="G1595" s="92"/>
      <c r="H1595" s="93"/>
    </row>
    <row r="1596" spans="2:8">
      <c r="B1596" s="847">
        <v>104185</v>
      </c>
      <c r="C1596" s="847" t="s">
        <v>1615</v>
      </c>
      <c r="D1596" s="847" t="s">
        <v>286</v>
      </c>
      <c r="E1596" s="848">
        <v>23.31</v>
      </c>
      <c r="G1596" s="92"/>
      <c r="H1596" s="93"/>
    </row>
    <row r="1597" spans="2:8">
      <c r="B1597" s="847">
        <v>104189</v>
      </c>
      <c r="C1597" s="847" t="s">
        <v>1616</v>
      </c>
      <c r="D1597" s="847" t="s">
        <v>280</v>
      </c>
      <c r="E1597" s="848">
        <v>183.34</v>
      </c>
      <c r="G1597" s="92"/>
      <c r="H1597" s="93"/>
    </row>
    <row r="1598" spans="2:8">
      <c r="B1598" s="847">
        <v>104190</v>
      </c>
      <c r="C1598" s="847" t="s">
        <v>1617</v>
      </c>
      <c r="D1598" s="847" t="s">
        <v>286</v>
      </c>
      <c r="E1598" s="848">
        <v>625.34</v>
      </c>
      <c r="H1598" s="90"/>
    </row>
    <row r="1599" spans="2:8">
      <c r="B1599" s="847">
        <v>102661</v>
      </c>
      <c r="C1599" s="847" t="s">
        <v>1618</v>
      </c>
      <c r="D1599" s="847" t="s">
        <v>284</v>
      </c>
      <c r="E1599" s="848">
        <v>41.88</v>
      </c>
      <c r="H1599" s="90"/>
    </row>
    <row r="1600" spans="2:8">
      <c r="B1600" s="847">
        <v>102662</v>
      </c>
      <c r="C1600" s="847" t="s">
        <v>1619</v>
      </c>
      <c r="D1600" s="847" t="s">
        <v>284</v>
      </c>
      <c r="E1600" s="848">
        <v>84.54</v>
      </c>
      <c r="H1600" s="90"/>
    </row>
    <row r="1601" spans="2:8">
      <c r="B1601" s="847">
        <v>102663</v>
      </c>
      <c r="C1601" s="847" t="s">
        <v>1620</v>
      </c>
      <c r="D1601" s="847" t="s">
        <v>284</v>
      </c>
      <c r="E1601" s="848">
        <v>69.12</v>
      </c>
      <c r="H1601" s="90"/>
    </row>
    <row r="1602" spans="2:8">
      <c r="B1602" s="847">
        <v>102664</v>
      </c>
      <c r="C1602" s="847" t="s">
        <v>1621</v>
      </c>
      <c r="D1602" s="847" t="s">
        <v>284</v>
      </c>
      <c r="E1602" s="848">
        <v>56.65</v>
      </c>
      <c r="G1602" s="92"/>
      <c r="H1602" s="93"/>
    </row>
    <row r="1603" spans="2:8">
      <c r="B1603" s="847">
        <v>102665</v>
      </c>
      <c r="C1603" s="847" t="s">
        <v>1622</v>
      </c>
      <c r="D1603" s="847" t="s">
        <v>284</v>
      </c>
      <c r="E1603" s="848">
        <v>31.29</v>
      </c>
      <c r="G1603" s="92"/>
      <c r="H1603" s="93"/>
    </row>
    <row r="1604" spans="2:8">
      <c r="B1604" s="847">
        <v>102666</v>
      </c>
      <c r="C1604" s="847" t="s">
        <v>1623</v>
      </c>
      <c r="D1604" s="847" t="s">
        <v>284</v>
      </c>
      <c r="E1604" s="848">
        <v>68.61</v>
      </c>
      <c r="G1604" s="92"/>
      <c r="H1604" s="93"/>
    </row>
    <row r="1605" spans="2:8">
      <c r="B1605" s="847">
        <v>102668</v>
      </c>
      <c r="C1605" s="847" t="s">
        <v>1624</v>
      </c>
      <c r="D1605" s="847" t="s">
        <v>284</v>
      </c>
      <c r="E1605" s="848">
        <v>111.27</v>
      </c>
      <c r="G1605" s="92"/>
      <c r="H1605" s="93"/>
    </row>
    <row r="1606" spans="2:8">
      <c r="B1606" s="847">
        <v>102669</v>
      </c>
      <c r="C1606" s="847" t="s">
        <v>1625</v>
      </c>
      <c r="D1606" s="847" t="s">
        <v>284</v>
      </c>
      <c r="E1606" s="848">
        <v>95.64</v>
      </c>
      <c r="G1606" s="92"/>
      <c r="H1606" s="93"/>
    </row>
    <row r="1607" spans="2:8">
      <c r="B1607" s="847">
        <v>102670</v>
      </c>
      <c r="C1607" s="847" t="s">
        <v>1626</v>
      </c>
      <c r="D1607" s="847" t="s">
        <v>284</v>
      </c>
      <c r="E1607" s="848">
        <v>127.5</v>
      </c>
      <c r="H1607" s="90"/>
    </row>
    <row r="1608" spans="2:8">
      <c r="B1608" s="847">
        <v>102672</v>
      </c>
      <c r="C1608" s="847" t="s">
        <v>1627</v>
      </c>
      <c r="D1608" s="847" t="s">
        <v>284</v>
      </c>
      <c r="E1608" s="848">
        <v>182.77</v>
      </c>
      <c r="H1608" s="90"/>
    </row>
    <row r="1609" spans="2:8">
      <c r="B1609" s="847">
        <v>102673</v>
      </c>
      <c r="C1609" s="847" t="s">
        <v>1628</v>
      </c>
      <c r="D1609" s="847" t="s">
        <v>284</v>
      </c>
      <c r="E1609" s="848">
        <v>178.88</v>
      </c>
      <c r="H1609" s="90"/>
    </row>
    <row r="1610" spans="2:8">
      <c r="B1610" s="847">
        <v>102674</v>
      </c>
      <c r="C1610" s="847" t="s">
        <v>1629</v>
      </c>
      <c r="D1610" s="847" t="s">
        <v>284</v>
      </c>
      <c r="E1610" s="848">
        <v>141.58000000000001</v>
      </c>
      <c r="H1610" s="90"/>
    </row>
    <row r="1611" spans="2:8">
      <c r="B1611" s="847">
        <v>102676</v>
      </c>
      <c r="C1611" s="847" t="s">
        <v>1630</v>
      </c>
      <c r="D1611" s="847" t="s">
        <v>284</v>
      </c>
      <c r="E1611" s="848">
        <v>187.27</v>
      </c>
      <c r="H1611" s="90"/>
    </row>
    <row r="1612" spans="2:8">
      <c r="B1612" s="847">
        <v>102677</v>
      </c>
      <c r="C1612" s="847" t="s">
        <v>1631</v>
      </c>
      <c r="D1612" s="847" t="s">
        <v>284</v>
      </c>
      <c r="E1612" s="848">
        <v>174.1</v>
      </c>
      <c r="H1612" s="90"/>
    </row>
    <row r="1613" spans="2:8">
      <c r="B1613" s="847">
        <v>102678</v>
      </c>
      <c r="C1613" s="847" t="s">
        <v>1632</v>
      </c>
      <c r="D1613" s="847" t="s">
        <v>284</v>
      </c>
      <c r="E1613" s="848">
        <v>167.35</v>
      </c>
      <c r="H1613" s="90"/>
    </row>
    <row r="1614" spans="2:8">
      <c r="B1614" s="847">
        <v>102679</v>
      </c>
      <c r="C1614" s="847" t="s">
        <v>1633</v>
      </c>
      <c r="D1614" s="847" t="s">
        <v>284</v>
      </c>
      <c r="E1614" s="848">
        <v>186.12</v>
      </c>
      <c r="H1614" s="90"/>
    </row>
    <row r="1615" spans="2:8">
      <c r="B1615" s="847">
        <v>102680</v>
      </c>
      <c r="C1615" s="847" t="s">
        <v>1634</v>
      </c>
      <c r="D1615" s="847" t="s">
        <v>284</v>
      </c>
      <c r="E1615" s="848">
        <v>180.4</v>
      </c>
      <c r="H1615" s="90"/>
    </row>
    <row r="1616" spans="2:8">
      <c r="B1616" s="847">
        <v>102681</v>
      </c>
      <c r="C1616" s="847" t="s">
        <v>1635</v>
      </c>
      <c r="D1616" s="847" t="s">
        <v>284</v>
      </c>
      <c r="E1616" s="848">
        <v>226.1</v>
      </c>
      <c r="H1616" s="90"/>
    </row>
    <row r="1617" spans="2:8">
      <c r="B1617" s="847">
        <v>102683</v>
      </c>
      <c r="C1617" s="847" t="s">
        <v>1636</v>
      </c>
      <c r="D1617" s="847" t="s">
        <v>284</v>
      </c>
      <c r="E1617" s="848">
        <v>217.82</v>
      </c>
      <c r="H1617" s="90"/>
    </row>
    <row r="1618" spans="2:8">
      <c r="B1618" s="847">
        <v>102684</v>
      </c>
      <c r="C1618" s="847" t="s">
        <v>1637</v>
      </c>
      <c r="D1618" s="847" t="s">
        <v>284</v>
      </c>
      <c r="E1618" s="848">
        <v>199.16</v>
      </c>
      <c r="H1618" s="90"/>
    </row>
    <row r="1619" spans="2:8">
      <c r="B1619" s="847">
        <v>102685</v>
      </c>
      <c r="C1619" s="847" t="s">
        <v>1638</v>
      </c>
      <c r="D1619" s="847" t="s">
        <v>284</v>
      </c>
      <c r="E1619" s="848">
        <v>244.85</v>
      </c>
      <c r="H1619" s="90"/>
    </row>
    <row r="1620" spans="2:8">
      <c r="B1620" s="847">
        <v>102687</v>
      </c>
      <c r="C1620" s="847" t="s">
        <v>1639</v>
      </c>
      <c r="D1620" s="847" t="s">
        <v>284</v>
      </c>
      <c r="E1620" s="848">
        <v>231.47</v>
      </c>
      <c r="H1620" s="90"/>
    </row>
    <row r="1621" spans="2:8">
      <c r="B1621" s="847">
        <v>102688</v>
      </c>
      <c r="C1621" s="847" t="s">
        <v>1640</v>
      </c>
      <c r="D1621" s="847" t="s">
        <v>284</v>
      </c>
      <c r="E1621" s="848">
        <v>47.28</v>
      </c>
      <c r="H1621" s="90"/>
    </row>
    <row r="1622" spans="2:8">
      <c r="B1622" s="847">
        <v>102689</v>
      </c>
      <c r="C1622" s="847" t="s">
        <v>1641</v>
      </c>
      <c r="D1622" s="847" t="s">
        <v>284</v>
      </c>
      <c r="E1622" s="848">
        <v>87.63</v>
      </c>
      <c r="H1622" s="90"/>
    </row>
    <row r="1623" spans="2:8">
      <c r="B1623" s="847">
        <v>102690</v>
      </c>
      <c r="C1623" s="847" t="s">
        <v>1642</v>
      </c>
      <c r="D1623" s="847" t="s">
        <v>284</v>
      </c>
      <c r="E1623" s="848">
        <v>74.010000000000005</v>
      </c>
      <c r="H1623" s="90"/>
    </row>
    <row r="1624" spans="2:8">
      <c r="B1624" s="847">
        <v>102693</v>
      </c>
      <c r="C1624" s="847" t="s">
        <v>1643</v>
      </c>
      <c r="D1624" s="847" t="s">
        <v>284</v>
      </c>
      <c r="E1624" s="848">
        <v>114.37</v>
      </c>
      <c r="H1624" s="90"/>
    </row>
    <row r="1625" spans="2:8">
      <c r="B1625" s="847">
        <v>102694</v>
      </c>
      <c r="C1625" s="847" t="s">
        <v>1644</v>
      </c>
      <c r="D1625" s="847" t="s">
        <v>284</v>
      </c>
      <c r="E1625" s="848">
        <v>91.03</v>
      </c>
      <c r="H1625" s="90"/>
    </row>
    <row r="1626" spans="2:8">
      <c r="B1626" s="847">
        <v>102696</v>
      </c>
      <c r="C1626" s="847" t="s">
        <v>1645</v>
      </c>
      <c r="D1626" s="847" t="s">
        <v>284</v>
      </c>
      <c r="E1626" s="848">
        <v>131.38</v>
      </c>
      <c r="H1626" s="90"/>
    </row>
    <row r="1627" spans="2:8">
      <c r="B1627" s="847">
        <v>102697</v>
      </c>
      <c r="C1627" s="847" t="s">
        <v>1646</v>
      </c>
      <c r="D1627" s="847" t="s">
        <v>284</v>
      </c>
      <c r="E1627" s="848">
        <v>129.27000000000001</v>
      </c>
      <c r="H1627" s="90"/>
    </row>
    <row r="1628" spans="2:8">
      <c r="B1628" s="847">
        <v>102703</v>
      </c>
      <c r="C1628" s="847" t="s">
        <v>1647</v>
      </c>
      <c r="D1628" s="847" t="s">
        <v>284</v>
      </c>
      <c r="E1628" s="848">
        <v>169.62</v>
      </c>
      <c r="H1628" s="90"/>
    </row>
    <row r="1629" spans="2:8">
      <c r="B1629" s="847">
        <v>102704</v>
      </c>
      <c r="C1629" s="847" t="s">
        <v>1648</v>
      </c>
      <c r="D1629" s="847" t="s">
        <v>284</v>
      </c>
      <c r="E1629" s="848">
        <v>13.11</v>
      </c>
      <c r="H1629" s="90"/>
    </row>
    <row r="1630" spans="2:8">
      <c r="B1630" s="847">
        <v>102705</v>
      </c>
      <c r="C1630" s="847" t="s">
        <v>1649</v>
      </c>
      <c r="D1630" s="847" t="s">
        <v>284</v>
      </c>
      <c r="E1630" s="848">
        <v>52.42</v>
      </c>
      <c r="H1630" s="90"/>
    </row>
    <row r="1631" spans="2:8">
      <c r="B1631" s="847">
        <v>102707</v>
      </c>
      <c r="C1631" s="847" t="s">
        <v>1650</v>
      </c>
      <c r="D1631" s="847" t="s">
        <v>284</v>
      </c>
      <c r="E1631" s="848">
        <v>44.93</v>
      </c>
      <c r="H1631" s="90"/>
    </row>
    <row r="1632" spans="2:8">
      <c r="B1632" s="847">
        <v>102708</v>
      </c>
      <c r="C1632" s="847" t="s">
        <v>1651</v>
      </c>
      <c r="D1632" s="847" t="s">
        <v>286</v>
      </c>
      <c r="E1632" s="848">
        <v>22.09</v>
      </c>
      <c r="H1632" s="90"/>
    </row>
    <row r="1633" spans="2:8">
      <c r="B1633" s="847">
        <v>102710</v>
      </c>
      <c r="C1633" s="847" t="s">
        <v>1652</v>
      </c>
      <c r="D1633" s="847" t="s">
        <v>286</v>
      </c>
      <c r="E1633" s="848">
        <v>53.47</v>
      </c>
      <c r="H1633" s="90"/>
    </row>
    <row r="1634" spans="2:8">
      <c r="B1634" s="847">
        <v>102711</v>
      </c>
      <c r="C1634" s="847" t="s">
        <v>1653</v>
      </c>
      <c r="D1634" s="847" t="s">
        <v>286</v>
      </c>
      <c r="E1634" s="848">
        <v>68.63</v>
      </c>
      <c r="H1634" s="90"/>
    </row>
    <row r="1635" spans="2:8">
      <c r="B1635" s="847">
        <v>102712</v>
      </c>
      <c r="C1635" s="847" t="s">
        <v>1654</v>
      </c>
      <c r="D1635" s="847" t="s">
        <v>279</v>
      </c>
      <c r="E1635" s="848">
        <v>9.83</v>
      </c>
      <c r="H1635" s="90"/>
    </row>
    <row r="1636" spans="2:8">
      <c r="B1636" s="847">
        <v>102713</v>
      </c>
      <c r="C1636" s="847" t="s">
        <v>1655</v>
      </c>
      <c r="D1636" s="847" t="s">
        <v>279</v>
      </c>
      <c r="E1636" s="848">
        <v>13.54</v>
      </c>
      <c r="H1636" s="90"/>
    </row>
    <row r="1637" spans="2:8">
      <c r="B1637" s="847">
        <v>102715</v>
      </c>
      <c r="C1637" s="847" t="s">
        <v>1656</v>
      </c>
      <c r="D1637" s="847" t="s">
        <v>279</v>
      </c>
      <c r="E1637" s="848">
        <v>26.84</v>
      </c>
      <c r="H1637" s="90"/>
    </row>
    <row r="1638" spans="2:8">
      <c r="B1638" s="847">
        <v>102716</v>
      </c>
      <c r="C1638" s="847" t="s">
        <v>1657</v>
      </c>
      <c r="D1638" s="847" t="s">
        <v>280</v>
      </c>
      <c r="E1638" s="848">
        <v>169.78</v>
      </c>
      <c r="H1638" s="90"/>
    </row>
    <row r="1639" spans="2:8">
      <c r="B1639" s="847">
        <v>102717</v>
      </c>
      <c r="C1639" s="847" t="s">
        <v>1658</v>
      </c>
      <c r="D1639" s="847" t="s">
        <v>280</v>
      </c>
      <c r="E1639" s="848">
        <v>178.88</v>
      </c>
      <c r="H1639" s="90"/>
    </row>
    <row r="1640" spans="2:8">
      <c r="B1640" s="847">
        <v>102718</v>
      </c>
      <c r="C1640" s="847" t="s">
        <v>1659</v>
      </c>
      <c r="D1640" s="847" t="s">
        <v>280</v>
      </c>
      <c r="E1640" s="848">
        <v>179.77</v>
      </c>
      <c r="H1640" s="90"/>
    </row>
    <row r="1641" spans="2:8">
      <c r="B1641" s="847">
        <v>102719</v>
      </c>
      <c r="C1641" s="847" t="s">
        <v>1660</v>
      </c>
      <c r="D1641" s="847" t="s">
        <v>280</v>
      </c>
      <c r="E1641" s="848">
        <v>188.87</v>
      </c>
      <c r="H1641" s="90"/>
    </row>
    <row r="1642" spans="2:8">
      <c r="B1642" s="847">
        <v>102722</v>
      </c>
      <c r="C1642" s="847" t="s">
        <v>1661</v>
      </c>
      <c r="D1642" s="847" t="s">
        <v>284</v>
      </c>
      <c r="E1642" s="848">
        <v>60.03</v>
      </c>
      <c r="H1642" s="90"/>
    </row>
    <row r="1643" spans="2:8">
      <c r="B1643" s="847">
        <v>102723</v>
      </c>
      <c r="C1643" s="847" t="s">
        <v>23178</v>
      </c>
      <c r="D1643" s="847" t="s">
        <v>284</v>
      </c>
      <c r="E1643" s="848">
        <v>99.34</v>
      </c>
      <c r="H1643" s="90"/>
    </row>
    <row r="1644" spans="2:8">
      <c r="B1644" s="847">
        <v>102724</v>
      </c>
      <c r="C1644" s="847" t="s">
        <v>1662</v>
      </c>
      <c r="D1644" s="847" t="s">
        <v>286</v>
      </c>
      <c r="E1644" s="848">
        <v>29.7</v>
      </c>
      <c r="H1644" s="90"/>
    </row>
    <row r="1645" spans="2:8">
      <c r="B1645" s="847">
        <v>102725</v>
      </c>
      <c r="C1645" s="847" t="s">
        <v>1663</v>
      </c>
      <c r="D1645" s="847" t="s">
        <v>286</v>
      </c>
      <c r="E1645" s="848">
        <v>29.14</v>
      </c>
      <c r="H1645" s="90"/>
    </row>
    <row r="1646" spans="2:8">
      <c r="B1646" s="847">
        <v>102726</v>
      </c>
      <c r="C1646" s="847" t="s">
        <v>1664</v>
      </c>
      <c r="D1646" s="847" t="s">
        <v>286</v>
      </c>
      <c r="E1646" s="848">
        <v>27.47</v>
      </c>
      <c r="H1646" s="90"/>
    </row>
    <row r="1647" spans="2:8">
      <c r="B1647" s="847">
        <v>103653</v>
      </c>
      <c r="C1647" s="847" t="s">
        <v>1665</v>
      </c>
      <c r="D1647" s="847" t="s">
        <v>279</v>
      </c>
      <c r="E1647" s="848">
        <v>32.07</v>
      </c>
      <c r="H1647" s="90"/>
    </row>
    <row r="1648" spans="2:8">
      <c r="B1648" s="847">
        <v>92743</v>
      </c>
      <c r="C1648" s="847" t="s">
        <v>23179</v>
      </c>
      <c r="D1648" s="847" t="s">
        <v>280</v>
      </c>
      <c r="E1648" s="848">
        <v>725.59</v>
      </c>
      <c r="H1648" s="90"/>
    </row>
    <row r="1649" spans="2:8">
      <c r="B1649" s="847">
        <v>92744</v>
      </c>
      <c r="C1649" s="847" t="s">
        <v>23180</v>
      </c>
      <c r="D1649" s="847" t="s">
        <v>280</v>
      </c>
      <c r="E1649" s="848">
        <v>699.81</v>
      </c>
      <c r="H1649" s="90"/>
    </row>
    <row r="1650" spans="2:8">
      <c r="B1650" s="847">
        <v>92745</v>
      </c>
      <c r="C1650" s="847" t="s">
        <v>23181</v>
      </c>
      <c r="D1650" s="847" t="s">
        <v>280</v>
      </c>
      <c r="E1650" s="848">
        <v>877.03</v>
      </c>
      <c r="H1650" s="90"/>
    </row>
    <row r="1651" spans="2:8">
      <c r="B1651" s="847">
        <v>92746</v>
      </c>
      <c r="C1651" s="847" t="s">
        <v>23182</v>
      </c>
      <c r="D1651" s="847" t="s">
        <v>280</v>
      </c>
      <c r="E1651" s="848">
        <v>818.56</v>
      </c>
      <c r="H1651" s="90"/>
    </row>
    <row r="1652" spans="2:8">
      <c r="B1652" s="847">
        <v>92747</v>
      </c>
      <c r="C1652" s="847" t="s">
        <v>23183</v>
      </c>
      <c r="D1652" s="847" t="s">
        <v>280</v>
      </c>
      <c r="E1652" s="848">
        <v>970.09</v>
      </c>
      <c r="H1652" s="90"/>
    </row>
    <row r="1653" spans="2:8">
      <c r="B1653" s="847">
        <v>92748</v>
      </c>
      <c r="C1653" s="847" t="s">
        <v>23184</v>
      </c>
      <c r="D1653" s="847" t="s">
        <v>280</v>
      </c>
      <c r="E1653" s="848">
        <v>889.75</v>
      </c>
      <c r="H1653" s="90"/>
    </row>
    <row r="1654" spans="2:8">
      <c r="B1654" s="847">
        <v>92749</v>
      </c>
      <c r="C1654" s="847" t="s">
        <v>23185</v>
      </c>
      <c r="D1654" s="847" t="s">
        <v>280</v>
      </c>
      <c r="E1654" s="849">
        <v>1033.5999999999999</v>
      </c>
      <c r="H1654" s="90"/>
    </row>
    <row r="1655" spans="2:8">
      <c r="B1655" s="847">
        <v>92750</v>
      </c>
      <c r="C1655" s="847" t="s">
        <v>23186</v>
      </c>
      <c r="D1655" s="847" t="s">
        <v>280</v>
      </c>
      <c r="E1655" s="849">
        <v>1718.85</v>
      </c>
      <c r="H1655" s="90"/>
    </row>
    <row r="1656" spans="2:8">
      <c r="B1656" s="847">
        <v>92751</v>
      </c>
      <c r="C1656" s="847" t="s">
        <v>23187</v>
      </c>
      <c r="D1656" s="847" t="s">
        <v>280</v>
      </c>
      <c r="E1656" s="849">
        <v>2119.71</v>
      </c>
      <c r="H1656" s="90"/>
    </row>
    <row r="1657" spans="2:8">
      <c r="B1657" s="847">
        <v>92752</v>
      </c>
      <c r="C1657" s="847" t="s">
        <v>23188</v>
      </c>
      <c r="D1657" s="847" t="s">
        <v>280</v>
      </c>
      <c r="E1657" s="849">
        <v>2518.3000000000002</v>
      </c>
      <c r="H1657" s="90"/>
    </row>
    <row r="1658" spans="2:8">
      <c r="B1658" s="847">
        <v>92753</v>
      </c>
      <c r="C1658" s="847" t="s">
        <v>23189</v>
      </c>
      <c r="D1658" s="847" t="s">
        <v>280</v>
      </c>
      <c r="E1658" s="848">
        <v>655.41</v>
      </c>
      <c r="H1658" s="90"/>
    </row>
    <row r="1659" spans="2:8">
      <c r="B1659" s="847">
        <v>92754</v>
      </c>
      <c r="C1659" s="847" t="s">
        <v>23190</v>
      </c>
      <c r="D1659" s="847" t="s">
        <v>280</v>
      </c>
      <c r="E1659" s="848">
        <v>636.14</v>
      </c>
      <c r="H1659" s="90"/>
    </row>
    <row r="1660" spans="2:8">
      <c r="B1660" s="847">
        <v>92755</v>
      </c>
      <c r="C1660" s="847" t="s">
        <v>23191</v>
      </c>
      <c r="D1660" s="847" t="s">
        <v>279</v>
      </c>
      <c r="E1660" s="848">
        <v>260.31</v>
      </c>
      <c r="H1660" s="90"/>
    </row>
    <row r="1661" spans="2:8">
      <c r="B1661" s="847">
        <v>92756</v>
      </c>
      <c r="C1661" s="847" t="s">
        <v>23192</v>
      </c>
      <c r="D1661" s="847" t="s">
        <v>279</v>
      </c>
      <c r="E1661" s="848">
        <v>298.87</v>
      </c>
      <c r="H1661" s="90"/>
    </row>
    <row r="1662" spans="2:8">
      <c r="B1662" s="847">
        <v>92757</v>
      </c>
      <c r="C1662" s="847" t="s">
        <v>23193</v>
      </c>
      <c r="D1662" s="847" t="s">
        <v>279</v>
      </c>
      <c r="E1662" s="848">
        <v>345.16</v>
      </c>
      <c r="H1662" s="90"/>
    </row>
    <row r="1663" spans="2:8">
      <c r="B1663" s="847">
        <v>92758</v>
      </c>
      <c r="C1663" s="847" t="s">
        <v>23194</v>
      </c>
      <c r="D1663" s="847" t="s">
        <v>280</v>
      </c>
      <c r="E1663" s="848">
        <v>777.89</v>
      </c>
      <c r="H1663" s="90"/>
    </row>
    <row r="1664" spans="2:8">
      <c r="B1664" s="847">
        <v>91069</v>
      </c>
      <c r="C1664" s="847" t="s">
        <v>23195</v>
      </c>
      <c r="D1664" s="847" t="s">
        <v>279</v>
      </c>
      <c r="E1664" s="848">
        <v>199.25</v>
      </c>
      <c r="H1664" s="90"/>
    </row>
    <row r="1665" spans="2:8">
      <c r="B1665" s="847">
        <v>91070</v>
      </c>
      <c r="C1665" s="847" t="s">
        <v>23196</v>
      </c>
      <c r="D1665" s="847" t="s">
        <v>279</v>
      </c>
      <c r="E1665" s="848">
        <v>211.53</v>
      </c>
      <c r="H1665" s="90"/>
    </row>
    <row r="1666" spans="2:8">
      <c r="B1666" s="847">
        <v>91071</v>
      </c>
      <c r="C1666" s="847" t="s">
        <v>23197</v>
      </c>
      <c r="D1666" s="847" t="s">
        <v>279</v>
      </c>
      <c r="E1666" s="848">
        <v>309.08</v>
      </c>
      <c r="H1666" s="90"/>
    </row>
    <row r="1667" spans="2:8">
      <c r="B1667" s="847">
        <v>91072</v>
      </c>
      <c r="C1667" s="847" t="s">
        <v>23198</v>
      </c>
      <c r="D1667" s="847" t="s">
        <v>279</v>
      </c>
      <c r="E1667" s="848">
        <v>319.2</v>
      </c>
      <c r="H1667" s="90"/>
    </row>
    <row r="1668" spans="2:8">
      <c r="B1668" s="847">
        <v>91073</v>
      </c>
      <c r="C1668" s="847" t="s">
        <v>23199</v>
      </c>
      <c r="D1668" s="847" t="s">
        <v>279</v>
      </c>
      <c r="E1668" s="848">
        <v>254.55</v>
      </c>
      <c r="H1668" s="90"/>
    </row>
    <row r="1669" spans="2:8">
      <c r="B1669" s="847">
        <v>91074</v>
      </c>
      <c r="C1669" s="847" t="s">
        <v>23200</v>
      </c>
      <c r="D1669" s="847" t="s">
        <v>279</v>
      </c>
      <c r="E1669" s="848">
        <v>244.17</v>
      </c>
      <c r="H1669" s="90"/>
    </row>
    <row r="1670" spans="2:8">
      <c r="B1670" s="847">
        <v>91075</v>
      </c>
      <c r="C1670" s="847" t="s">
        <v>23201</v>
      </c>
      <c r="D1670" s="847" t="s">
        <v>279</v>
      </c>
      <c r="E1670" s="848">
        <v>390.92</v>
      </c>
      <c r="H1670" s="90"/>
    </row>
    <row r="1671" spans="2:8">
      <c r="B1671" s="847">
        <v>91076</v>
      </c>
      <c r="C1671" s="847" t="s">
        <v>23202</v>
      </c>
      <c r="D1671" s="847" t="s">
        <v>279</v>
      </c>
      <c r="E1671" s="848">
        <v>361.59</v>
      </c>
      <c r="H1671" s="90"/>
    </row>
    <row r="1672" spans="2:8">
      <c r="B1672" s="847">
        <v>91077</v>
      </c>
      <c r="C1672" s="847" t="s">
        <v>23203</v>
      </c>
      <c r="D1672" s="847" t="s">
        <v>279</v>
      </c>
      <c r="E1672" s="848">
        <v>183.32</v>
      </c>
      <c r="H1672" s="90"/>
    </row>
    <row r="1673" spans="2:8">
      <c r="B1673" s="847">
        <v>91078</v>
      </c>
      <c r="C1673" s="847" t="s">
        <v>23204</v>
      </c>
      <c r="D1673" s="847" t="s">
        <v>279</v>
      </c>
      <c r="E1673" s="848">
        <v>201.41</v>
      </c>
      <c r="H1673" s="90"/>
    </row>
    <row r="1674" spans="2:8">
      <c r="B1674" s="847">
        <v>91079</v>
      </c>
      <c r="C1674" s="847" t="s">
        <v>23205</v>
      </c>
      <c r="D1674" s="847" t="s">
        <v>279</v>
      </c>
      <c r="E1674" s="848">
        <v>198.07</v>
      </c>
      <c r="H1674" s="90"/>
    </row>
    <row r="1675" spans="2:8">
      <c r="B1675" s="847">
        <v>91080</v>
      </c>
      <c r="C1675" s="847" t="s">
        <v>23206</v>
      </c>
      <c r="D1675" s="847" t="s">
        <v>279</v>
      </c>
      <c r="E1675" s="848">
        <v>212.68</v>
      </c>
      <c r="H1675" s="90"/>
    </row>
    <row r="1676" spans="2:8">
      <c r="B1676" s="847">
        <v>91081</v>
      </c>
      <c r="C1676" s="847" t="s">
        <v>23207</v>
      </c>
      <c r="D1676" s="847" t="s">
        <v>279</v>
      </c>
      <c r="E1676" s="848">
        <v>261.75</v>
      </c>
      <c r="H1676" s="90"/>
    </row>
    <row r="1677" spans="2:8">
      <c r="B1677" s="847">
        <v>91082</v>
      </c>
      <c r="C1677" s="847" t="s">
        <v>23208</v>
      </c>
      <c r="D1677" s="847" t="s">
        <v>279</v>
      </c>
      <c r="E1677" s="848">
        <v>241.72</v>
      </c>
      <c r="H1677" s="90"/>
    </row>
    <row r="1678" spans="2:8">
      <c r="B1678" s="847">
        <v>91083</v>
      </c>
      <c r="C1678" s="847" t="s">
        <v>23209</v>
      </c>
      <c r="D1678" s="847" t="s">
        <v>279</v>
      </c>
      <c r="E1678" s="848">
        <v>323.93</v>
      </c>
      <c r="H1678" s="90"/>
    </row>
    <row r="1679" spans="2:8">
      <c r="B1679" s="847">
        <v>91084</v>
      </c>
      <c r="C1679" s="847" t="s">
        <v>23210</v>
      </c>
      <c r="D1679" s="847" t="s">
        <v>279</v>
      </c>
      <c r="E1679" s="848">
        <v>266.3</v>
      </c>
      <c r="H1679" s="90"/>
    </row>
    <row r="1680" spans="2:8">
      <c r="B1680" s="847">
        <v>91086</v>
      </c>
      <c r="C1680" s="847" t="s">
        <v>23211</v>
      </c>
      <c r="D1680" s="847" t="s">
        <v>279</v>
      </c>
      <c r="E1680" s="848">
        <v>217.26</v>
      </c>
      <c r="H1680" s="90"/>
    </row>
    <row r="1681" spans="2:8">
      <c r="B1681" s="847">
        <v>91087</v>
      </c>
      <c r="C1681" s="847" t="s">
        <v>23212</v>
      </c>
      <c r="D1681" s="847" t="s">
        <v>279</v>
      </c>
      <c r="E1681" s="848">
        <v>230.99</v>
      </c>
      <c r="H1681" s="90"/>
    </row>
    <row r="1682" spans="2:8">
      <c r="B1682" s="847">
        <v>91088</v>
      </c>
      <c r="C1682" s="847" t="s">
        <v>23213</v>
      </c>
      <c r="D1682" s="847" t="s">
        <v>279</v>
      </c>
      <c r="E1682" s="848">
        <v>327.33999999999997</v>
      </c>
      <c r="H1682" s="90"/>
    </row>
    <row r="1683" spans="2:8">
      <c r="B1683" s="847">
        <v>91089</v>
      </c>
      <c r="C1683" s="847" t="s">
        <v>23214</v>
      </c>
      <c r="D1683" s="847" t="s">
        <v>279</v>
      </c>
      <c r="E1683" s="848">
        <v>339.74</v>
      </c>
      <c r="H1683" s="90"/>
    </row>
    <row r="1684" spans="2:8">
      <c r="B1684" s="847">
        <v>91090</v>
      </c>
      <c r="C1684" s="847" t="s">
        <v>23215</v>
      </c>
      <c r="D1684" s="847" t="s">
        <v>279</v>
      </c>
      <c r="E1684" s="848">
        <v>259.01</v>
      </c>
      <c r="H1684" s="90"/>
    </row>
    <row r="1685" spans="2:8">
      <c r="B1685" s="847">
        <v>91091</v>
      </c>
      <c r="C1685" s="847" t="s">
        <v>23216</v>
      </c>
      <c r="D1685" s="847" t="s">
        <v>279</v>
      </c>
      <c r="E1685" s="848">
        <v>258.25</v>
      </c>
      <c r="H1685" s="90"/>
    </row>
    <row r="1686" spans="2:8">
      <c r="B1686" s="847">
        <v>91092</v>
      </c>
      <c r="C1686" s="847" t="s">
        <v>23217</v>
      </c>
      <c r="D1686" s="847" t="s">
        <v>279</v>
      </c>
      <c r="E1686" s="848">
        <v>386.08</v>
      </c>
      <c r="H1686" s="90"/>
    </row>
    <row r="1687" spans="2:8">
      <c r="B1687" s="847">
        <v>91093</v>
      </c>
      <c r="C1687" s="847" t="s">
        <v>23218</v>
      </c>
      <c r="D1687" s="847" t="s">
        <v>279</v>
      </c>
      <c r="E1687" s="848">
        <v>374.44</v>
      </c>
      <c r="H1687" s="90"/>
    </row>
    <row r="1688" spans="2:8">
      <c r="B1688" s="847">
        <v>91094</v>
      </c>
      <c r="C1688" s="847" t="s">
        <v>23219</v>
      </c>
      <c r="D1688" s="847" t="s">
        <v>279</v>
      </c>
      <c r="E1688" s="848">
        <v>175.69</v>
      </c>
      <c r="H1688" s="90"/>
    </row>
    <row r="1689" spans="2:8">
      <c r="B1689" s="847">
        <v>91095</v>
      </c>
      <c r="C1689" s="847" t="s">
        <v>23220</v>
      </c>
      <c r="D1689" s="847" t="s">
        <v>279</v>
      </c>
      <c r="E1689" s="848">
        <v>196</v>
      </c>
      <c r="H1689" s="90"/>
    </row>
    <row r="1690" spans="2:8">
      <c r="B1690" s="847">
        <v>91096</v>
      </c>
      <c r="C1690" s="847" t="s">
        <v>23221</v>
      </c>
      <c r="D1690" s="847" t="s">
        <v>279</v>
      </c>
      <c r="E1690" s="848">
        <v>187.81</v>
      </c>
      <c r="H1690" s="90"/>
    </row>
    <row r="1691" spans="2:8">
      <c r="B1691" s="847">
        <v>91097</v>
      </c>
      <c r="C1691" s="847" t="s">
        <v>23222</v>
      </c>
      <c r="D1691" s="847" t="s">
        <v>279</v>
      </c>
      <c r="E1691" s="848">
        <v>205.89</v>
      </c>
      <c r="H1691" s="93"/>
    </row>
    <row r="1692" spans="2:8">
      <c r="B1692" s="847">
        <v>91098</v>
      </c>
      <c r="C1692" s="847" t="s">
        <v>23223</v>
      </c>
      <c r="D1692" s="847" t="s">
        <v>279</v>
      </c>
      <c r="E1692" s="848">
        <v>231.8</v>
      </c>
      <c r="H1692" s="90"/>
    </row>
    <row r="1693" spans="2:8">
      <c r="B1693" s="847">
        <v>91099</v>
      </c>
      <c r="C1693" s="847" t="s">
        <v>23224</v>
      </c>
      <c r="D1693" s="847" t="s">
        <v>279</v>
      </c>
      <c r="E1693" s="848">
        <v>228.92</v>
      </c>
      <c r="H1693" s="90"/>
    </row>
    <row r="1694" spans="2:8">
      <c r="B1694" s="847">
        <v>91100</v>
      </c>
      <c r="C1694" s="847" t="s">
        <v>23225</v>
      </c>
      <c r="D1694" s="847" t="s">
        <v>279</v>
      </c>
      <c r="E1694" s="848">
        <v>271.08999999999997</v>
      </c>
      <c r="H1694" s="90"/>
    </row>
    <row r="1695" spans="2:8">
      <c r="B1695" s="847">
        <v>91101</v>
      </c>
      <c r="C1695" s="847" t="s">
        <v>23226</v>
      </c>
      <c r="D1695" s="847" t="s">
        <v>279</v>
      </c>
      <c r="E1695" s="848">
        <v>248.25</v>
      </c>
      <c r="H1695" s="90"/>
    </row>
    <row r="1696" spans="2:8">
      <c r="B1696" s="847">
        <v>93957</v>
      </c>
      <c r="C1696" s="847" t="s">
        <v>23227</v>
      </c>
      <c r="D1696" s="847" t="s">
        <v>284</v>
      </c>
      <c r="E1696" s="848">
        <v>326.89</v>
      </c>
      <c r="H1696" s="90"/>
    </row>
    <row r="1697" spans="2:8">
      <c r="B1697" s="847">
        <v>93959</v>
      </c>
      <c r="C1697" s="847" t="s">
        <v>23228</v>
      </c>
      <c r="D1697" s="847" t="s">
        <v>284</v>
      </c>
      <c r="E1697" s="848">
        <v>265.3</v>
      </c>
      <c r="H1697" s="90"/>
    </row>
    <row r="1698" spans="2:8">
      <c r="B1698" s="847">
        <v>93961</v>
      </c>
      <c r="C1698" s="847" t="s">
        <v>23229</v>
      </c>
      <c r="D1698" s="847" t="s">
        <v>284</v>
      </c>
      <c r="E1698" s="848">
        <v>239.26</v>
      </c>
      <c r="H1698" s="90"/>
    </row>
    <row r="1699" spans="2:8">
      <c r="B1699" s="847">
        <v>93967</v>
      </c>
      <c r="C1699" s="847" t="s">
        <v>23230</v>
      </c>
      <c r="D1699" s="847" t="s">
        <v>284</v>
      </c>
      <c r="E1699" s="848">
        <v>273.2</v>
      </c>
      <c r="H1699" s="90"/>
    </row>
    <row r="1700" spans="2:8">
      <c r="B1700" s="847">
        <v>93969</v>
      </c>
      <c r="C1700" s="847" t="s">
        <v>23231</v>
      </c>
      <c r="D1700" s="847" t="s">
        <v>284</v>
      </c>
      <c r="E1700" s="848">
        <v>222.13</v>
      </c>
      <c r="H1700" s="90"/>
    </row>
    <row r="1701" spans="2:8">
      <c r="B1701" s="847">
        <v>93971</v>
      </c>
      <c r="C1701" s="847" t="s">
        <v>23232</v>
      </c>
      <c r="D1701" s="847" t="s">
        <v>284</v>
      </c>
      <c r="E1701" s="848">
        <v>201.23</v>
      </c>
      <c r="H1701" s="90"/>
    </row>
    <row r="1702" spans="2:8">
      <c r="B1702" s="847">
        <v>95108</v>
      </c>
      <c r="C1702" s="847" t="s">
        <v>1666</v>
      </c>
      <c r="D1702" s="847" t="s">
        <v>286</v>
      </c>
      <c r="E1702" s="848">
        <v>37.11</v>
      </c>
      <c r="H1702" s="90"/>
    </row>
    <row r="1703" spans="2:8">
      <c r="B1703" s="847">
        <v>100332</v>
      </c>
      <c r="C1703" s="847" t="s">
        <v>1667</v>
      </c>
      <c r="D1703" s="847" t="s">
        <v>279</v>
      </c>
      <c r="E1703" s="848">
        <v>863.14</v>
      </c>
      <c r="H1703" s="90"/>
    </row>
    <row r="1704" spans="2:8">
      <c r="B1704" s="847">
        <v>100333</v>
      </c>
      <c r="C1704" s="847" t="s">
        <v>1668</v>
      </c>
      <c r="D1704" s="847" t="s">
        <v>279</v>
      </c>
      <c r="E1704" s="848">
        <v>550.05999999999995</v>
      </c>
      <c r="H1704" s="90"/>
    </row>
    <row r="1705" spans="2:8">
      <c r="B1705" s="847">
        <v>100334</v>
      </c>
      <c r="C1705" s="847" t="s">
        <v>1669</v>
      </c>
      <c r="D1705" s="847" t="s">
        <v>279</v>
      </c>
      <c r="E1705" s="848">
        <v>693.27</v>
      </c>
      <c r="H1705" s="90"/>
    </row>
    <row r="1706" spans="2:8">
      <c r="B1706" s="847">
        <v>100335</v>
      </c>
      <c r="C1706" s="847" t="s">
        <v>1670</v>
      </c>
      <c r="D1706" s="847" t="s">
        <v>279</v>
      </c>
      <c r="E1706" s="848">
        <v>458.45</v>
      </c>
      <c r="H1706" s="90"/>
    </row>
    <row r="1707" spans="2:8">
      <c r="B1707" s="847">
        <v>100341</v>
      </c>
      <c r="C1707" s="847" t="s">
        <v>1671</v>
      </c>
      <c r="D1707" s="847" t="s">
        <v>279</v>
      </c>
      <c r="E1707" s="848">
        <v>45.74</v>
      </c>
      <c r="H1707" s="90"/>
    </row>
    <row r="1708" spans="2:8">
      <c r="B1708" s="847">
        <v>100342</v>
      </c>
      <c r="C1708" s="847" t="s">
        <v>1672</v>
      </c>
      <c r="D1708" s="847" t="s">
        <v>285</v>
      </c>
      <c r="E1708" s="848">
        <v>15.67</v>
      </c>
      <c r="H1708" s="90"/>
    </row>
    <row r="1709" spans="2:8">
      <c r="B1709" s="847">
        <v>100343</v>
      </c>
      <c r="C1709" s="847" t="s">
        <v>1673</v>
      </c>
      <c r="D1709" s="847" t="s">
        <v>285</v>
      </c>
      <c r="E1709" s="848">
        <v>14.89</v>
      </c>
      <c r="H1709" s="90"/>
    </row>
    <row r="1710" spans="2:8">
      <c r="B1710" s="847">
        <v>100344</v>
      </c>
      <c r="C1710" s="847" t="s">
        <v>1674</v>
      </c>
      <c r="D1710" s="847" t="s">
        <v>285</v>
      </c>
      <c r="E1710" s="848">
        <v>13.39</v>
      </c>
      <c r="H1710" s="90"/>
    </row>
    <row r="1711" spans="2:8">
      <c r="B1711" s="847">
        <v>100345</v>
      </c>
      <c r="C1711" s="847" t="s">
        <v>1675</v>
      </c>
      <c r="D1711" s="847" t="s">
        <v>285</v>
      </c>
      <c r="E1711" s="848">
        <v>11.36</v>
      </c>
      <c r="H1711" s="90"/>
    </row>
    <row r="1712" spans="2:8">
      <c r="B1712" s="847">
        <v>100346</v>
      </c>
      <c r="C1712" s="847" t="s">
        <v>1676</v>
      </c>
      <c r="D1712" s="847" t="s">
        <v>285</v>
      </c>
      <c r="E1712" s="848">
        <v>10.83</v>
      </c>
      <c r="H1712" s="90"/>
    </row>
    <row r="1713" spans="2:8">
      <c r="B1713" s="847">
        <v>100347</v>
      </c>
      <c r="C1713" s="847" t="s">
        <v>1677</v>
      </c>
      <c r="D1713" s="847" t="s">
        <v>285</v>
      </c>
      <c r="E1713" s="848">
        <v>12.2</v>
      </c>
      <c r="H1713" s="90"/>
    </row>
    <row r="1714" spans="2:8">
      <c r="B1714" s="847">
        <v>100348</v>
      </c>
      <c r="C1714" s="847" t="s">
        <v>1678</v>
      </c>
      <c r="D1714" s="847" t="s">
        <v>285</v>
      </c>
      <c r="E1714" s="848">
        <v>11.95</v>
      </c>
      <c r="H1714" s="90"/>
    </row>
    <row r="1715" spans="2:8">
      <c r="B1715" s="847">
        <v>100349</v>
      </c>
      <c r="C1715" s="847" t="s">
        <v>23233</v>
      </c>
      <c r="D1715" s="847" t="s">
        <v>280</v>
      </c>
      <c r="E1715" s="848">
        <v>873.3</v>
      </c>
      <c r="H1715" s="90"/>
    </row>
    <row r="1716" spans="2:8">
      <c r="B1716" s="847">
        <v>104841</v>
      </c>
      <c r="C1716" s="847" t="s">
        <v>1679</v>
      </c>
      <c r="D1716" s="847" t="s">
        <v>284</v>
      </c>
      <c r="E1716" s="848">
        <v>82.37</v>
      </c>
      <c r="H1716" s="90"/>
    </row>
    <row r="1717" spans="2:8">
      <c r="B1717" s="847">
        <v>104842</v>
      </c>
      <c r="C1717" s="847" t="s">
        <v>1680</v>
      </c>
      <c r="D1717" s="847" t="s">
        <v>284</v>
      </c>
      <c r="E1717" s="848">
        <v>70.790000000000006</v>
      </c>
      <c r="H1717" s="90"/>
    </row>
    <row r="1718" spans="2:8">
      <c r="B1718" s="847">
        <v>104843</v>
      </c>
      <c r="C1718" s="847" t="s">
        <v>1681</v>
      </c>
      <c r="D1718" s="847" t="s">
        <v>284</v>
      </c>
      <c r="E1718" s="848">
        <v>112.04</v>
      </c>
      <c r="H1718" s="90"/>
    </row>
    <row r="1719" spans="2:8">
      <c r="B1719" s="847">
        <v>104844</v>
      </c>
      <c r="C1719" s="847" t="s">
        <v>1682</v>
      </c>
      <c r="D1719" s="847" t="s">
        <v>284</v>
      </c>
      <c r="E1719" s="848">
        <v>90.64</v>
      </c>
      <c r="H1719" s="90"/>
    </row>
    <row r="1720" spans="2:8">
      <c r="B1720" s="847">
        <v>104845</v>
      </c>
      <c r="C1720" s="847" t="s">
        <v>1683</v>
      </c>
      <c r="D1720" s="847" t="s">
        <v>284</v>
      </c>
      <c r="E1720" s="848">
        <v>127.31</v>
      </c>
      <c r="H1720" s="90"/>
    </row>
    <row r="1721" spans="2:8">
      <c r="B1721" s="847">
        <v>104846</v>
      </c>
      <c r="C1721" s="847" t="s">
        <v>1684</v>
      </c>
      <c r="D1721" s="847" t="s">
        <v>284</v>
      </c>
      <c r="E1721" s="848">
        <v>102.93</v>
      </c>
      <c r="H1721" s="90"/>
    </row>
    <row r="1722" spans="2:8">
      <c r="B1722" s="847">
        <v>104847</v>
      </c>
      <c r="C1722" s="847" t="s">
        <v>1685</v>
      </c>
      <c r="D1722" s="847" t="s">
        <v>284</v>
      </c>
      <c r="E1722" s="848">
        <v>87.94</v>
      </c>
      <c r="H1722" s="90"/>
    </row>
    <row r="1723" spans="2:8">
      <c r="B1723" s="847">
        <v>104848</v>
      </c>
      <c r="C1723" s="847" t="s">
        <v>1686</v>
      </c>
      <c r="D1723" s="847" t="s">
        <v>284</v>
      </c>
      <c r="E1723" s="848">
        <v>67.97</v>
      </c>
      <c r="H1723" s="90"/>
    </row>
    <row r="1724" spans="2:8">
      <c r="B1724" s="847">
        <v>104849</v>
      </c>
      <c r="C1724" s="847" t="s">
        <v>1687</v>
      </c>
      <c r="D1724" s="847" t="s">
        <v>284</v>
      </c>
      <c r="E1724" s="848">
        <v>58.74</v>
      </c>
      <c r="H1724" s="90"/>
    </row>
    <row r="1725" spans="2:8">
      <c r="B1725" s="847">
        <v>104850</v>
      </c>
      <c r="C1725" s="847" t="s">
        <v>1688</v>
      </c>
      <c r="D1725" s="847" t="s">
        <v>284</v>
      </c>
      <c r="E1725" s="848">
        <v>52.53</v>
      </c>
      <c r="H1725" s="90"/>
    </row>
    <row r="1726" spans="2:8">
      <c r="B1726" s="847">
        <v>104851</v>
      </c>
      <c r="C1726" s="847" t="s">
        <v>1689</v>
      </c>
      <c r="D1726" s="847" t="s">
        <v>284</v>
      </c>
      <c r="E1726" s="848">
        <v>75.13</v>
      </c>
      <c r="H1726" s="90"/>
    </row>
    <row r="1727" spans="2:8">
      <c r="B1727" s="847">
        <v>104852</v>
      </c>
      <c r="C1727" s="847" t="s">
        <v>1690</v>
      </c>
      <c r="D1727" s="847" t="s">
        <v>284</v>
      </c>
      <c r="E1727" s="848">
        <v>64.47</v>
      </c>
      <c r="H1727" s="90"/>
    </row>
    <row r="1728" spans="2:8">
      <c r="B1728" s="847">
        <v>104853</v>
      </c>
      <c r="C1728" s="847" t="s">
        <v>1691</v>
      </c>
      <c r="D1728" s="847" t="s">
        <v>284</v>
      </c>
      <c r="E1728" s="848">
        <v>57.34</v>
      </c>
      <c r="H1728" s="90"/>
    </row>
    <row r="1729" spans="2:8">
      <c r="B1729" s="847">
        <v>104854</v>
      </c>
      <c r="C1729" s="847" t="s">
        <v>1692</v>
      </c>
      <c r="D1729" s="847" t="s">
        <v>284</v>
      </c>
      <c r="E1729" s="848">
        <v>73</v>
      </c>
      <c r="H1729" s="90"/>
    </row>
    <row r="1730" spans="2:8">
      <c r="B1730" s="847">
        <v>104855</v>
      </c>
      <c r="C1730" s="847" t="s">
        <v>1693</v>
      </c>
      <c r="D1730" s="847" t="s">
        <v>284</v>
      </c>
      <c r="E1730" s="848">
        <v>64.430000000000007</v>
      </c>
      <c r="H1730" s="90"/>
    </row>
    <row r="1731" spans="2:8">
      <c r="B1731" s="847">
        <v>104876</v>
      </c>
      <c r="C1731" s="847" t="s">
        <v>1694</v>
      </c>
      <c r="D1731" s="847" t="s">
        <v>286</v>
      </c>
      <c r="E1731" s="848">
        <v>20.93</v>
      </c>
      <c r="H1731" s="90"/>
    </row>
    <row r="1732" spans="2:8">
      <c r="B1732" s="847">
        <v>104877</v>
      </c>
      <c r="C1732" s="847" t="s">
        <v>1695</v>
      </c>
      <c r="D1732" s="847" t="s">
        <v>286</v>
      </c>
      <c r="E1732" s="848">
        <v>609.26</v>
      </c>
      <c r="H1732" s="90"/>
    </row>
    <row r="1733" spans="2:8">
      <c r="B1733" s="847">
        <v>104878</v>
      </c>
      <c r="C1733" s="847" t="s">
        <v>1696</v>
      </c>
      <c r="D1733" s="847" t="s">
        <v>286</v>
      </c>
      <c r="E1733" s="849">
        <v>2311.66</v>
      </c>
      <c r="H1733" s="90"/>
    </row>
    <row r="1734" spans="2:8">
      <c r="B1734" s="847">
        <v>104879</v>
      </c>
      <c r="C1734" s="847" t="s">
        <v>1697</v>
      </c>
      <c r="D1734" s="847" t="s">
        <v>284</v>
      </c>
      <c r="E1734" s="848">
        <v>77.709999999999994</v>
      </c>
      <c r="H1734" s="90"/>
    </row>
    <row r="1735" spans="2:8">
      <c r="B1735" s="847">
        <v>104880</v>
      </c>
      <c r="C1735" s="847" t="s">
        <v>1698</v>
      </c>
      <c r="D1735" s="847" t="s">
        <v>284</v>
      </c>
      <c r="E1735" s="848">
        <v>85.74</v>
      </c>
      <c r="H1735" s="90"/>
    </row>
    <row r="1736" spans="2:8">
      <c r="B1736" s="847">
        <v>104886</v>
      </c>
      <c r="C1736" s="847" t="s">
        <v>1699</v>
      </c>
      <c r="D1736" s="847" t="s">
        <v>284</v>
      </c>
      <c r="E1736" s="848">
        <v>50.86</v>
      </c>
      <c r="H1736" s="90"/>
    </row>
    <row r="1737" spans="2:8">
      <c r="B1737" s="847">
        <v>104887</v>
      </c>
      <c r="C1737" s="847" t="s">
        <v>1700</v>
      </c>
      <c r="D1737" s="847" t="s">
        <v>284</v>
      </c>
      <c r="E1737" s="848">
        <v>45.06</v>
      </c>
      <c r="H1737" s="90"/>
    </row>
    <row r="1738" spans="2:8">
      <c r="B1738" s="847">
        <v>104888</v>
      </c>
      <c r="C1738" s="847" t="s">
        <v>1701</v>
      </c>
      <c r="D1738" s="847" t="s">
        <v>284</v>
      </c>
      <c r="E1738" s="848">
        <v>41.18</v>
      </c>
      <c r="H1738" s="90"/>
    </row>
    <row r="1739" spans="2:8">
      <c r="B1739" s="847">
        <v>104889</v>
      </c>
      <c r="C1739" s="847" t="s">
        <v>1702</v>
      </c>
      <c r="D1739" s="847" t="s">
        <v>284</v>
      </c>
      <c r="E1739" s="848">
        <v>58.57</v>
      </c>
      <c r="H1739" s="90"/>
    </row>
    <row r="1740" spans="2:8">
      <c r="B1740" s="847">
        <v>104890</v>
      </c>
      <c r="C1740" s="847" t="s">
        <v>1703</v>
      </c>
      <c r="D1740" s="847" t="s">
        <v>284</v>
      </c>
      <c r="E1740" s="848">
        <v>51.3</v>
      </c>
      <c r="H1740" s="90"/>
    </row>
    <row r="1741" spans="2:8">
      <c r="B1741" s="847">
        <v>104891</v>
      </c>
      <c r="C1741" s="847" t="s">
        <v>1704</v>
      </c>
      <c r="D1741" s="847" t="s">
        <v>284</v>
      </c>
      <c r="E1741" s="848">
        <v>46.43</v>
      </c>
      <c r="G1741" s="92"/>
      <c r="H1741" s="93"/>
    </row>
    <row r="1742" spans="2:8">
      <c r="B1742" s="847">
        <v>104892</v>
      </c>
      <c r="C1742" s="847" t="s">
        <v>1705</v>
      </c>
      <c r="D1742" s="847" t="s">
        <v>284</v>
      </c>
      <c r="E1742" s="848">
        <v>101.72</v>
      </c>
      <c r="H1742" s="93"/>
    </row>
    <row r="1743" spans="2:8">
      <c r="B1743" s="847">
        <v>102989</v>
      </c>
      <c r="C1743" s="847" t="s">
        <v>1706</v>
      </c>
      <c r="D1743" s="847" t="s">
        <v>284</v>
      </c>
      <c r="E1743" s="848">
        <v>37.79</v>
      </c>
      <c r="H1743" s="90"/>
    </row>
    <row r="1744" spans="2:8">
      <c r="B1744" s="847">
        <v>102990</v>
      </c>
      <c r="C1744" s="847" t="s">
        <v>1707</v>
      </c>
      <c r="D1744" s="847" t="s">
        <v>284</v>
      </c>
      <c r="E1744" s="848">
        <v>45.96</v>
      </c>
      <c r="H1744" s="90"/>
    </row>
    <row r="1745" spans="2:8">
      <c r="B1745" s="847">
        <v>102991</v>
      </c>
      <c r="C1745" s="847" t="s">
        <v>1708</v>
      </c>
      <c r="D1745" s="847" t="s">
        <v>284</v>
      </c>
      <c r="E1745" s="848">
        <v>59.56</v>
      </c>
      <c r="H1745" s="90"/>
    </row>
    <row r="1746" spans="2:8">
      <c r="B1746" s="847">
        <v>102992</v>
      </c>
      <c r="C1746" s="847" t="s">
        <v>1709</v>
      </c>
      <c r="D1746" s="847" t="s">
        <v>284</v>
      </c>
      <c r="E1746" s="848">
        <v>87.91</v>
      </c>
      <c r="H1746" s="90"/>
    </row>
    <row r="1747" spans="2:8">
      <c r="B1747" s="847">
        <v>102993</v>
      </c>
      <c r="C1747" s="847" t="s">
        <v>1710</v>
      </c>
      <c r="D1747" s="847" t="s">
        <v>284</v>
      </c>
      <c r="E1747" s="848">
        <v>114.43</v>
      </c>
      <c r="H1747" s="90"/>
    </row>
    <row r="1748" spans="2:8">
      <c r="B1748" s="847">
        <v>102994</v>
      </c>
      <c r="C1748" s="847" t="s">
        <v>1711</v>
      </c>
      <c r="D1748" s="847" t="s">
        <v>284</v>
      </c>
      <c r="E1748" s="848">
        <v>195.84</v>
      </c>
      <c r="H1748" s="90"/>
    </row>
    <row r="1749" spans="2:8">
      <c r="B1749" s="847">
        <v>102995</v>
      </c>
      <c r="C1749" s="847" t="s">
        <v>1712</v>
      </c>
      <c r="D1749" s="847" t="s">
        <v>284</v>
      </c>
      <c r="E1749" s="848">
        <v>56.75</v>
      </c>
      <c r="H1749" s="90"/>
    </row>
    <row r="1750" spans="2:8">
      <c r="B1750" s="847">
        <v>102996</v>
      </c>
      <c r="C1750" s="847" t="s">
        <v>1713</v>
      </c>
      <c r="D1750" s="847" t="s">
        <v>284</v>
      </c>
      <c r="E1750" s="848">
        <v>80.319999999999993</v>
      </c>
      <c r="H1750" s="90"/>
    </row>
    <row r="1751" spans="2:8">
      <c r="B1751" s="847">
        <v>102997</v>
      </c>
      <c r="C1751" s="847" t="s">
        <v>1714</v>
      </c>
      <c r="D1751" s="847" t="s">
        <v>284</v>
      </c>
      <c r="E1751" s="848">
        <v>108.04</v>
      </c>
      <c r="H1751" s="90"/>
    </row>
    <row r="1752" spans="2:8">
      <c r="B1752" s="847">
        <v>102998</v>
      </c>
      <c r="C1752" s="847" t="s">
        <v>1715</v>
      </c>
      <c r="D1752" s="847" t="s">
        <v>284</v>
      </c>
      <c r="E1752" s="848">
        <v>103.08</v>
      </c>
      <c r="H1752" s="90"/>
    </row>
    <row r="1753" spans="2:8">
      <c r="B1753" s="847">
        <v>102999</v>
      </c>
      <c r="C1753" s="847" t="s">
        <v>1716</v>
      </c>
      <c r="D1753" s="847" t="s">
        <v>284</v>
      </c>
      <c r="E1753" s="848">
        <v>130.46</v>
      </c>
      <c r="H1753" s="90"/>
    </row>
    <row r="1754" spans="2:8">
      <c r="B1754" s="847">
        <v>103000</v>
      </c>
      <c r="C1754" s="847" t="s">
        <v>1717</v>
      </c>
      <c r="D1754" s="847" t="s">
        <v>284</v>
      </c>
      <c r="E1754" s="848">
        <v>131.01</v>
      </c>
      <c r="H1754" s="90"/>
    </row>
    <row r="1755" spans="2:8">
      <c r="B1755" s="847">
        <v>103001</v>
      </c>
      <c r="C1755" s="847" t="s">
        <v>1718</v>
      </c>
      <c r="D1755" s="847" t="s">
        <v>286</v>
      </c>
      <c r="E1755" s="848">
        <v>240.45</v>
      </c>
      <c r="H1755" s="90"/>
    </row>
    <row r="1756" spans="2:8">
      <c r="B1756" s="847">
        <v>103002</v>
      </c>
      <c r="C1756" s="847" t="s">
        <v>1719</v>
      </c>
      <c r="D1756" s="847" t="s">
        <v>286</v>
      </c>
      <c r="E1756" s="848">
        <v>299.93</v>
      </c>
      <c r="H1756" s="90"/>
    </row>
    <row r="1757" spans="2:8">
      <c r="B1757" s="847">
        <v>103003</v>
      </c>
      <c r="C1757" s="847" t="s">
        <v>1720</v>
      </c>
      <c r="D1757" s="847" t="s">
        <v>286</v>
      </c>
      <c r="E1757" s="848">
        <v>418.96</v>
      </c>
      <c r="H1757" s="90"/>
    </row>
    <row r="1758" spans="2:8">
      <c r="B1758" s="847">
        <v>103005</v>
      </c>
      <c r="C1758" s="847" t="s">
        <v>1721</v>
      </c>
      <c r="D1758" s="847" t="s">
        <v>286</v>
      </c>
      <c r="E1758" s="848">
        <v>628.22</v>
      </c>
      <c r="H1758" s="90"/>
    </row>
    <row r="1759" spans="2:8">
      <c r="B1759" s="847">
        <v>103006</v>
      </c>
      <c r="C1759" s="847" t="s">
        <v>1722</v>
      </c>
      <c r="D1759" s="847" t="s">
        <v>286</v>
      </c>
      <c r="E1759" s="848">
        <v>860.7</v>
      </c>
      <c r="H1759" s="90"/>
    </row>
    <row r="1760" spans="2:8">
      <c r="B1760" s="847">
        <v>103007</v>
      </c>
      <c r="C1760" s="847" t="s">
        <v>1723</v>
      </c>
      <c r="D1760" s="847" t="s">
        <v>286</v>
      </c>
      <c r="E1760" s="849">
        <v>1142.3499999999999</v>
      </c>
      <c r="H1760" s="90"/>
    </row>
    <row r="1761" spans="2:8">
      <c r="B1761" s="847">
        <v>97933</v>
      </c>
      <c r="C1761" s="847" t="s">
        <v>1724</v>
      </c>
      <c r="D1761" s="847" t="s">
        <v>286</v>
      </c>
      <c r="E1761" s="849">
        <v>1141.45</v>
      </c>
      <c r="H1761" s="90"/>
    </row>
    <row r="1762" spans="2:8">
      <c r="B1762" s="847">
        <v>97934</v>
      </c>
      <c r="C1762" s="847" t="s">
        <v>1725</v>
      </c>
      <c r="D1762" s="847" t="s">
        <v>286</v>
      </c>
      <c r="E1762" s="849">
        <v>2485.09</v>
      </c>
      <c r="G1762" s="92"/>
      <c r="H1762" s="93"/>
    </row>
    <row r="1763" spans="2:8">
      <c r="B1763" s="847">
        <v>97935</v>
      </c>
      <c r="C1763" s="847" t="s">
        <v>1726</v>
      </c>
      <c r="D1763" s="847" t="s">
        <v>286</v>
      </c>
      <c r="E1763" s="848">
        <v>931.73</v>
      </c>
      <c r="G1763" s="92"/>
      <c r="H1763" s="93"/>
    </row>
    <row r="1764" spans="2:8">
      <c r="B1764" s="847">
        <v>97936</v>
      </c>
      <c r="C1764" s="847" t="s">
        <v>1727</v>
      </c>
      <c r="D1764" s="847" t="s">
        <v>286</v>
      </c>
      <c r="E1764" s="849">
        <v>2092.1</v>
      </c>
      <c r="H1764" s="90"/>
    </row>
    <row r="1765" spans="2:8">
      <c r="B1765" s="847">
        <v>97947</v>
      </c>
      <c r="C1765" s="847" t="s">
        <v>1728</v>
      </c>
      <c r="D1765" s="847" t="s">
        <v>286</v>
      </c>
      <c r="E1765" s="849">
        <v>1944.19</v>
      </c>
      <c r="H1765" s="90"/>
    </row>
    <row r="1766" spans="2:8">
      <c r="B1766" s="847">
        <v>97948</v>
      </c>
      <c r="C1766" s="847" t="s">
        <v>1729</v>
      </c>
      <c r="D1766" s="847" t="s">
        <v>286</v>
      </c>
      <c r="E1766" s="849">
        <v>3563.88</v>
      </c>
      <c r="H1766" s="90"/>
    </row>
    <row r="1767" spans="2:8">
      <c r="B1767" s="847">
        <v>97949</v>
      </c>
      <c r="C1767" s="847" t="s">
        <v>1730</v>
      </c>
      <c r="D1767" s="847" t="s">
        <v>286</v>
      </c>
      <c r="E1767" s="849">
        <v>1952.1</v>
      </c>
      <c r="H1767" s="90"/>
    </row>
    <row r="1768" spans="2:8">
      <c r="B1768" s="847">
        <v>97950</v>
      </c>
      <c r="C1768" s="847" t="s">
        <v>1731</v>
      </c>
      <c r="D1768" s="847" t="s">
        <v>286</v>
      </c>
      <c r="E1768" s="849">
        <v>3413.98</v>
      </c>
      <c r="H1768" s="90"/>
    </row>
    <row r="1769" spans="2:8">
      <c r="B1769" s="847">
        <v>97951</v>
      </c>
      <c r="C1769" s="847" t="s">
        <v>1732</v>
      </c>
      <c r="D1769" s="847" t="s">
        <v>286</v>
      </c>
      <c r="E1769" s="849">
        <v>3117.99</v>
      </c>
      <c r="H1769" s="90"/>
    </row>
    <row r="1770" spans="2:8">
      <c r="B1770" s="847">
        <v>97952</v>
      </c>
      <c r="C1770" s="847" t="s">
        <v>1733</v>
      </c>
      <c r="D1770" s="847" t="s">
        <v>286</v>
      </c>
      <c r="E1770" s="849">
        <v>5356.39</v>
      </c>
      <c r="H1770" s="90"/>
    </row>
    <row r="1771" spans="2:8">
      <c r="B1771" s="847">
        <v>97953</v>
      </c>
      <c r="C1771" s="847" t="s">
        <v>1734</v>
      </c>
      <c r="D1771" s="847" t="s">
        <v>286</v>
      </c>
      <c r="E1771" s="849">
        <v>1443.17</v>
      </c>
      <c r="H1771" s="90"/>
    </row>
    <row r="1772" spans="2:8">
      <c r="B1772" s="847">
        <v>97955</v>
      </c>
      <c r="C1772" s="847" t="s">
        <v>1735</v>
      </c>
      <c r="D1772" s="847" t="s">
        <v>286</v>
      </c>
      <c r="E1772" s="849">
        <v>3130.35</v>
      </c>
      <c r="H1772" s="90"/>
    </row>
    <row r="1773" spans="2:8">
      <c r="B1773" s="847">
        <v>97956</v>
      </c>
      <c r="C1773" s="847" t="s">
        <v>1736</v>
      </c>
      <c r="D1773" s="847" t="s">
        <v>286</v>
      </c>
      <c r="E1773" s="849">
        <v>1537.33</v>
      </c>
      <c r="H1773" s="90"/>
    </row>
    <row r="1774" spans="2:8">
      <c r="B1774" s="847">
        <v>97957</v>
      </c>
      <c r="C1774" s="847" t="s">
        <v>1737</v>
      </c>
      <c r="D1774" s="847" t="s">
        <v>286</v>
      </c>
      <c r="E1774" s="849">
        <v>2741.77</v>
      </c>
      <c r="G1774" s="92"/>
      <c r="H1774" s="93"/>
    </row>
    <row r="1775" spans="2:8">
      <c r="B1775" s="847">
        <v>97961</v>
      </c>
      <c r="C1775" s="847" t="s">
        <v>1738</v>
      </c>
      <c r="D1775" s="847" t="s">
        <v>286</v>
      </c>
      <c r="E1775" s="849">
        <v>2511.7600000000002</v>
      </c>
      <c r="H1775" s="90"/>
    </row>
    <row r="1776" spans="2:8">
      <c r="B1776" s="847">
        <v>97973</v>
      </c>
      <c r="C1776" s="847" t="s">
        <v>1739</v>
      </c>
      <c r="D1776" s="847" t="s">
        <v>286</v>
      </c>
      <c r="E1776" s="849">
        <v>4698.72</v>
      </c>
      <c r="H1776" s="90"/>
    </row>
    <row r="1777" spans="2:8">
      <c r="B1777" s="847">
        <v>97974</v>
      </c>
      <c r="C1777" s="847" t="s">
        <v>1740</v>
      </c>
      <c r="D1777" s="847" t="s">
        <v>286</v>
      </c>
      <c r="E1777" s="848">
        <v>506.74</v>
      </c>
      <c r="G1777" s="92"/>
      <c r="H1777" s="93"/>
    </row>
    <row r="1778" spans="2:8">
      <c r="B1778" s="847">
        <v>97975</v>
      </c>
      <c r="C1778" s="847" t="s">
        <v>1741</v>
      </c>
      <c r="D1778" s="847" t="s">
        <v>286</v>
      </c>
      <c r="E1778" s="848">
        <v>660.81</v>
      </c>
      <c r="H1778" s="90"/>
    </row>
    <row r="1779" spans="2:8">
      <c r="B1779" s="847">
        <v>97976</v>
      </c>
      <c r="C1779" s="847" t="s">
        <v>1742</v>
      </c>
      <c r="D1779" s="847" t="s">
        <v>286</v>
      </c>
      <c r="E1779" s="849">
        <v>1188.31</v>
      </c>
      <c r="H1779" s="90"/>
    </row>
    <row r="1780" spans="2:8">
      <c r="B1780" s="847">
        <v>97977</v>
      </c>
      <c r="C1780" s="847" t="s">
        <v>1743</v>
      </c>
      <c r="D1780" s="847" t="s">
        <v>286</v>
      </c>
      <c r="E1780" s="849">
        <v>1706.58</v>
      </c>
      <c r="H1780" s="90"/>
    </row>
    <row r="1781" spans="2:8">
      <c r="B1781" s="847">
        <v>97978</v>
      </c>
      <c r="C1781" s="847" t="s">
        <v>1744</v>
      </c>
      <c r="D1781" s="847" t="s">
        <v>286</v>
      </c>
      <c r="E1781" s="849">
        <v>1008.01</v>
      </c>
      <c r="H1781" s="90"/>
    </row>
    <row r="1782" spans="2:8">
      <c r="B1782" s="847">
        <v>97980</v>
      </c>
      <c r="C1782" s="847" t="s">
        <v>1745</v>
      </c>
      <c r="D1782" s="847" t="s">
        <v>286</v>
      </c>
      <c r="E1782" s="849">
        <v>2208.52</v>
      </c>
      <c r="H1782" s="90"/>
    </row>
    <row r="1783" spans="2:8">
      <c r="B1783" s="847">
        <v>97981</v>
      </c>
      <c r="C1783" s="847" t="s">
        <v>1746</v>
      </c>
      <c r="D1783" s="847" t="s">
        <v>284</v>
      </c>
      <c r="E1783" s="849">
        <v>1275.82</v>
      </c>
      <c r="H1783" s="90"/>
    </row>
    <row r="1784" spans="2:8">
      <c r="B1784" s="847">
        <v>97983</v>
      </c>
      <c r="C1784" s="847" t="s">
        <v>1747</v>
      </c>
      <c r="D1784" s="847" t="s">
        <v>284</v>
      </c>
      <c r="E1784" s="848">
        <v>543.04999999999995</v>
      </c>
      <c r="H1784" s="90"/>
    </row>
    <row r="1785" spans="2:8">
      <c r="B1785" s="847">
        <v>97985</v>
      </c>
      <c r="C1785" s="847" t="s">
        <v>1748</v>
      </c>
      <c r="D1785" s="847" t="s">
        <v>284</v>
      </c>
      <c r="E1785" s="849">
        <v>1538.83</v>
      </c>
      <c r="H1785" s="90"/>
    </row>
    <row r="1786" spans="2:8">
      <c r="B1786" s="847">
        <v>97987</v>
      </c>
      <c r="C1786" s="847" t="s">
        <v>1749</v>
      </c>
      <c r="D1786" s="847" t="s">
        <v>284</v>
      </c>
      <c r="E1786" s="848">
        <v>724.3</v>
      </c>
      <c r="H1786" s="90"/>
    </row>
    <row r="1787" spans="2:8">
      <c r="B1787" s="847">
        <v>97988</v>
      </c>
      <c r="C1787" s="847" t="s">
        <v>1750</v>
      </c>
      <c r="D1787" s="847" t="s">
        <v>286</v>
      </c>
      <c r="E1787" s="849">
        <v>3266.66</v>
      </c>
      <c r="H1787" s="90"/>
    </row>
    <row r="1788" spans="2:8">
      <c r="B1788" s="847">
        <v>97989</v>
      </c>
      <c r="C1788" s="847" t="s">
        <v>1751</v>
      </c>
      <c r="D1788" s="847" t="s">
        <v>284</v>
      </c>
      <c r="E1788" s="849">
        <v>1801.79</v>
      </c>
      <c r="H1788" s="93"/>
    </row>
    <row r="1789" spans="2:8">
      <c r="B1789" s="847">
        <v>97991</v>
      </c>
      <c r="C1789" s="847" t="s">
        <v>1752</v>
      </c>
      <c r="D1789" s="847" t="s">
        <v>284</v>
      </c>
      <c r="E1789" s="848">
        <v>993.89</v>
      </c>
      <c r="H1789" s="90"/>
    </row>
    <row r="1790" spans="2:8">
      <c r="B1790" s="847">
        <v>97992</v>
      </c>
      <c r="C1790" s="847" t="s">
        <v>1753</v>
      </c>
      <c r="D1790" s="847" t="s">
        <v>286</v>
      </c>
      <c r="E1790" s="849">
        <v>4211.67</v>
      </c>
      <c r="H1790" s="90"/>
    </row>
    <row r="1791" spans="2:8">
      <c r="B1791" s="847">
        <v>97993</v>
      </c>
      <c r="C1791" s="847" t="s">
        <v>1754</v>
      </c>
      <c r="D1791" s="847" t="s">
        <v>284</v>
      </c>
      <c r="E1791" s="849">
        <v>2196.36</v>
      </c>
      <c r="H1791" s="90"/>
    </row>
    <row r="1792" spans="2:8">
      <c r="B1792" s="847">
        <v>97994</v>
      </c>
      <c r="C1792" s="847" t="s">
        <v>1755</v>
      </c>
      <c r="D1792" s="847" t="s">
        <v>286</v>
      </c>
      <c r="E1792" s="849">
        <v>2726.08</v>
      </c>
      <c r="H1792" s="90"/>
    </row>
    <row r="1793" spans="2:8">
      <c r="B1793" s="847">
        <v>97995</v>
      </c>
      <c r="C1793" s="847" t="s">
        <v>1756</v>
      </c>
      <c r="D1793" s="847" t="s">
        <v>284</v>
      </c>
      <c r="E1793" s="849">
        <v>1359.93</v>
      </c>
      <c r="G1793" s="92"/>
      <c r="H1793" s="93"/>
    </row>
    <row r="1794" spans="2:8">
      <c r="B1794" s="847">
        <v>97996</v>
      </c>
      <c r="C1794" s="847" t="s">
        <v>1757</v>
      </c>
      <c r="D1794" s="847" t="s">
        <v>286</v>
      </c>
      <c r="E1794" s="849">
        <v>3455.21</v>
      </c>
      <c r="G1794" s="92"/>
      <c r="H1794" s="93"/>
    </row>
    <row r="1795" spans="2:8">
      <c r="B1795" s="847">
        <v>97997</v>
      </c>
      <c r="C1795" s="847" t="s">
        <v>1758</v>
      </c>
      <c r="D1795" s="847" t="s">
        <v>284</v>
      </c>
      <c r="E1795" s="849">
        <v>1624.82</v>
      </c>
      <c r="H1795" s="90"/>
    </row>
    <row r="1796" spans="2:8">
      <c r="B1796" s="847">
        <v>97999</v>
      </c>
      <c r="C1796" s="847" t="s">
        <v>1759</v>
      </c>
      <c r="D1796" s="847" t="s">
        <v>284</v>
      </c>
      <c r="E1796" s="849">
        <v>1889.81</v>
      </c>
      <c r="G1796" s="92"/>
      <c r="H1796" s="93"/>
    </row>
    <row r="1797" spans="2:8">
      <c r="B1797" s="847">
        <v>98001</v>
      </c>
      <c r="C1797" s="847" t="s">
        <v>1760</v>
      </c>
      <c r="D1797" s="847" t="s">
        <v>284</v>
      </c>
      <c r="E1797" s="849">
        <v>2154.69</v>
      </c>
      <c r="H1797" s="90"/>
    </row>
    <row r="1798" spans="2:8">
      <c r="B1798" s="847">
        <v>98002</v>
      </c>
      <c r="C1798" s="847" t="s">
        <v>1761</v>
      </c>
      <c r="D1798" s="847" t="s">
        <v>286</v>
      </c>
      <c r="E1798" s="849">
        <v>5678.09</v>
      </c>
      <c r="H1798" s="90"/>
    </row>
    <row r="1799" spans="2:8">
      <c r="B1799" s="847">
        <v>98003</v>
      </c>
      <c r="C1799" s="847" t="s">
        <v>1762</v>
      </c>
      <c r="D1799" s="847" t="s">
        <v>284</v>
      </c>
      <c r="E1799" s="849">
        <v>2419.66</v>
      </c>
      <c r="H1799" s="90"/>
    </row>
    <row r="1800" spans="2:8">
      <c r="B1800" s="847">
        <v>98005</v>
      </c>
      <c r="C1800" s="847" t="s">
        <v>1763</v>
      </c>
      <c r="D1800" s="847" t="s">
        <v>284</v>
      </c>
      <c r="E1800" s="849">
        <v>2684.63</v>
      </c>
      <c r="H1800" s="90"/>
    </row>
    <row r="1801" spans="2:8">
      <c r="B1801" s="847">
        <v>98006</v>
      </c>
      <c r="C1801" s="847" t="s">
        <v>1764</v>
      </c>
      <c r="D1801" s="847" t="s">
        <v>286</v>
      </c>
      <c r="E1801" s="849">
        <v>7145.3</v>
      </c>
      <c r="H1801" s="90"/>
    </row>
    <row r="1802" spans="2:8">
      <c r="B1802" s="847">
        <v>98007</v>
      </c>
      <c r="C1802" s="847" t="s">
        <v>1765</v>
      </c>
      <c r="D1802" s="847" t="s">
        <v>284</v>
      </c>
      <c r="E1802" s="849">
        <v>2949.53</v>
      </c>
      <c r="H1802" s="90"/>
    </row>
    <row r="1803" spans="2:8">
      <c r="B1803" s="847">
        <v>98008</v>
      </c>
      <c r="C1803" s="847" t="s">
        <v>1766</v>
      </c>
      <c r="D1803" s="847" t="s">
        <v>286</v>
      </c>
      <c r="E1803" s="849">
        <v>4295.17</v>
      </c>
      <c r="H1803" s="90"/>
    </row>
    <row r="1804" spans="2:8">
      <c r="B1804" s="847">
        <v>98009</v>
      </c>
      <c r="C1804" s="847" t="s">
        <v>1767</v>
      </c>
      <c r="D1804" s="847" t="s">
        <v>284</v>
      </c>
      <c r="E1804" s="849">
        <v>1889.81</v>
      </c>
      <c r="H1804" s="90"/>
    </row>
    <row r="1805" spans="2:8">
      <c r="B1805" s="847">
        <v>98010</v>
      </c>
      <c r="C1805" s="847" t="s">
        <v>1768</v>
      </c>
      <c r="D1805" s="847" t="s">
        <v>286</v>
      </c>
      <c r="E1805" s="849">
        <v>5249.72</v>
      </c>
      <c r="H1805" s="90"/>
    </row>
    <row r="1806" spans="2:8">
      <c r="B1806" s="847">
        <v>98011</v>
      </c>
      <c r="C1806" s="847" t="s">
        <v>1769</v>
      </c>
      <c r="D1806" s="847" t="s">
        <v>284</v>
      </c>
      <c r="E1806" s="849">
        <v>2154.69</v>
      </c>
      <c r="H1806" s="90"/>
    </row>
    <row r="1807" spans="2:8">
      <c r="B1807" s="847">
        <v>98012</v>
      </c>
      <c r="C1807" s="847" t="s">
        <v>1770</v>
      </c>
      <c r="D1807" s="847" t="s">
        <v>286</v>
      </c>
      <c r="E1807" s="849">
        <v>6176.06</v>
      </c>
      <c r="H1807" s="90"/>
    </row>
    <row r="1808" spans="2:8">
      <c r="B1808" s="847">
        <v>98013</v>
      </c>
      <c r="C1808" s="847" t="s">
        <v>1771</v>
      </c>
      <c r="D1808" s="847" t="s">
        <v>284</v>
      </c>
      <c r="E1808" s="849">
        <v>2419.66</v>
      </c>
      <c r="H1808" s="90"/>
    </row>
    <row r="1809" spans="2:8">
      <c r="B1809" s="847">
        <v>98014</v>
      </c>
      <c r="C1809" s="847" t="s">
        <v>1772</v>
      </c>
      <c r="D1809" s="847" t="s">
        <v>286</v>
      </c>
      <c r="E1809" s="849">
        <v>7102.37</v>
      </c>
      <c r="H1809" s="90"/>
    </row>
    <row r="1810" spans="2:8">
      <c r="B1810" s="847">
        <v>98015</v>
      </c>
      <c r="C1810" s="847" t="s">
        <v>1773</v>
      </c>
      <c r="D1810" s="847" t="s">
        <v>284</v>
      </c>
      <c r="E1810" s="849">
        <v>2684.63</v>
      </c>
      <c r="H1810" s="90"/>
    </row>
    <row r="1811" spans="2:8">
      <c r="B1811" s="847">
        <v>98016</v>
      </c>
      <c r="C1811" s="847" t="s">
        <v>1774</v>
      </c>
      <c r="D1811" s="847" t="s">
        <v>286</v>
      </c>
      <c r="E1811" s="849">
        <v>8028.8</v>
      </c>
      <c r="H1811" s="90"/>
    </row>
    <row r="1812" spans="2:8">
      <c r="B1812" s="847">
        <v>98017</v>
      </c>
      <c r="C1812" s="847" t="s">
        <v>1775</v>
      </c>
      <c r="D1812" s="847" t="s">
        <v>284</v>
      </c>
      <c r="E1812" s="849">
        <v>2949.53</v>
      </c>
      <c r="H1812" s="90"/>
    </row>
    <row r="1813" spans="2:8">
      <c r="B1813" s="847">
        <v>98018</v>
      </c>
      <c r="C1813" s="847" t="s">
        <v>1776</v>
      </c>
      <c r="D1813" s="847" t="s">
        <v>286</v>
      </c>
      <c r="E1813" s="849">
        <v>8955.1</v>
      </c>
      <c r="H1813" s="90"/>
    </row>
    <row r="1814" spans="2:8">
      <c r="B1814" s="847">
        <v>98019</v>
      </c>
      <c r="C1814" s="847" t="s">
        <v>1777</v>
      </c>
      <c r="D1814" s="847" t="s">
        <v>284</v>
      </c>
      <c r="E1814" s="849">
        <v>3238.59</v>
      </c>
      <c r="H1814" s="90"/>
    </row>
    <row r="1815" spans="2:8">
      <c r="B1815" s="847">
        <v>98020</v>
      </c>
      <c r="C1815" s="847" t="s">
        <v>1778</v>
      </c>
      <c r="D1815" s="847" t="s">
        <v>286</v>
      </c>
      <c r="E1815" s="849">
        <v>6356.9</v>
      </c>
      <c r="H1815" s="90"/>
    </row>
    <row r="1816" spans="2:8">
      <c r="B1816" s="847">
        <v>98021</v>
      </c>
      <c r="C1816" s="847" t="s">
        <v>1779</v>
      </c>
      <c r="D1816" s="847" t="s">
        <v>284</v>
      </c>
      <c r="E1816" s="849">
        <v>2443.8200000000002</v>
      </c>
      <c r="H1816" s="90"/>
    </row>
    <row r="1817" spans="2:8">
      <c r="B1817" s="847">
        <v>98022</v>
      </c>
      <c r="C1817" s="847" t="s">
        <v>1780</v>
      </c>
      <c r="D1817" s="847" t="s">
        <v>286</v>
      </c>
      <c r="E1817" s="849">
        <v>7462.09</v>
      </c>
      <c r="G1817" s="92"/>
      <c r="H1817" s="93"/>
    </row>
    <row r="1818" spans="2:8">
      <c r="B1818" s="847">
        <v>98023</v>
      </c>
      <c r="C1818" s="847" t="s">
        <v>1781</v>
      </c>
      <c r="D1818" s="847" t="s">
        <v>284</v>
      </c>
      <c r="E1818" s="849">
        <v>2708.71</v>
      </c>
      <c r="H1818" s="90"/>
    </row>
    <row r="1819" spans="2:8">
      <c r="B1819" s="847">
        <v>98024</v>
      </c>
      <c r="C1819" s="847" t="s">
        <v>1782</v>
      </c>
      <c r="D1819" s="847" t="s">
        <v>286</v>
      </c>
      <c r="E1819" s="849">
        <v>8629.6299999999992</v>
      </c>
      <c r="H1819" s="90"/>
    </row>
    <row r="1820" spans="2:8">
      <c r="B1820" s="847">
        <v>98025</v>
      </c>
      <c r="C1820" s="847" t="s">
        <v>1783</v>
      </c>
      <c r="D1820" s="847" t="s">
        <v>284</v>
      </c>
      <c r="E1820" s="849">
        <v>2973.69</v>
      </c>
      <c r="H1820" s="90"/>
    </row>
    <row r="1821" spans="2:8">
      <c r="B1821" s="847">
        <v>98026</v>
      </c>
      <c r="C1821" s="847" t="s">
        <v>1784</v>
      </c>
      <c r="D1821" s="847" t="s">
        <v>286</v>
      </c>
      <c r="E1821" s="849">
        <v>9742.68</v>
      </c>
      <c r="H1821" s="90"/>
    </row>
    <row r="1822" spans="2:8">
      <c r="B1822" s="847">
        <v>98027</v>
      </c>
      <c r="C1822" s="847" t="s">
        <v>1785</v>
      </c>
      <c r="D1822" s="847" t="s">
        <v>284</v>
      </c>
      <c r="E1822" s="849">
        <v>3238.59</v>
      </c>
      <c r="H1822" s="90"/>
    </row>
    <row r="1823" spans="2:8">
      <c r="B1823" s="847">
        <v>98028</v>
      </c>
      <c r="C1823" s="847" t="s">
        <v>1786</v>
      </c>
      <c r="D1823" s="847" t="s">
        <v>286</v>
      </c>
      <c r="E1823" s="849">
        <v>10855.82</v>
      </c>
      <c r="H1823" s="90"/>
    </row>
    <row r="1824" spans="2:8">
      <c r="B1824" s="847">
        <v>98029</v>
      </c>
      <c r="C1824" s="847" t="s">
        <v>1787</v>
      </c>
      <c r="D1824" s="847" t="s">
        <v>284</v>
      </c>
      <c r="E1824" s="849">
        <v>3508.48</v>
      </c>
      <c r="H1824" s="90"/>
    </row>
    <row r="1825" spans="2:8">
      <c r="B1825" s="847">
        <v>98030</v>
      </c>
      <c r="C1825" s="847" t="s">
        <v>1788</v>
      </c>
      <c r="D1825" s="847" t="s">
        <v>286</v>
      </c>
      <c r="E1825" s="849">
        <v>8860.59</v>
      </c>
      <c r="H1825" s="90"/>
    </row>
    <row r="1826" spans="2:8">
      <c r="B1826" s="847">
        <v>98031</v>
      </c>
      <c r="C1826" s="847" t="s">
        <v>1789</v>
      </c>
      <c r="D1826" s="847" t="s">
        <v>284</v>
      </c>
      <c r="E1826" s="849">
        <v>2978.73</v>
      </c>
      <c r="H1826" s="90"/>
    </row>
    <row r="1827" spans="2:8">
      <c r="B1827" s="847">
        <v>98032</v>
      </c>
      <c r="C1827" s="847" t="s">
        <v>1790</v>
      </c>
      <c r="D1827" s="847" t="s">
        <v>286</v>
      </c>
      <c r="E1827" s="849">
        <v>10209.61</v>
      </c>
      <c r="H1827" s="90"/>
    </row>
    <row r="1828" spans="2:8">
      <c r="B1828" s="847">
        <v>98033</v>
      </c>
      <c r="C1828" s="847" t="s">
        <v>1791</v>
      </c>
      <c r="D1828" s="847" t="s">
        <v>284</v>
      </c>
      <c r="E1828" s="849">
        <v>3243.63</v>
      </c>
      <c r="H1828" s="90"/>
    </row>
    <row r="1829" spans="2:8">
      <c r="B1829" s="847">
        <v>98034</v>
      </c>
      <c r="C1829" s="847" t="s">
        <v>1792</v>
      </c>
      <c r="D1829" s="847" t="s">
        <v>286</v>
      </c>
      <c r="E1829" s="849">
        <v>11558.68</v>
      </c>
      <c r="H1829" s="90"/>
    </row>
    <row r="1830" spans="2:8">
      <c r="B1830" s="847">
        <v>98035</v>
      </c>
      <c r="C1830" s="847" t="s">
        <v>1793</v>
      </c>
      <c r="D1830" s="847" t="s">
        <v>284</v>
      </c>
      <c r="E1830" s="849">
        <v>3508.48</v>
      </c>
      <c r="H1830" s="90"/>
    </row>
    <row r="1831" spans="2:8">
      <c r="B1831" s="847">
        <v>98036</v>
      </c>
      <c r="C1831" s="847" t="s">
        <v>1794</v>
      </c>
      <c r="D1831" s="847" t="s">
        <v>286</v>
      </c>
      <c r="E1831" s="849">
        <v>12907.71</v>
      </c>
      <c r="H1831" s="90"/>
    </row>
    <row r="1832" spans="2:8">
      <c r="B1832" s="847">
        <v>98037</v>
      </c>
      <c r="C1832" s="847" t="s">
        <v>1795</v>
      </c>
      <c r="D1832" s="847" t="s">
        <v>284</v>
      </c>
      <c r="E1832" s="849">
        <v>3778.4</v>
      </c>
      <c r="H1832" s="90"/>
    </row>
    <row r="1833" spans="2:8">
      <c r="B1833" s="847">
        <v>98038</v>
      </c>
      <c r="C1833" s="847" t="s">
        <v>1796</v>
      </c>
      <c r="D1833" s="847" t="s">
        <v>286</v>
      </c>
      <c r="E1833" s="849">
        <v>11813.8</v>
      </c>
      <c r="H1833" s="90"/>
    </row>
    <row r="1834" spans="2:8">
      <c r="B1834" s="847">
        <v>98039</v>
      </c>
      <c r="C1834" s="847" t="s">
        <v>1797</v>
      </c>
      <c r="D1834" s="847" t="s">
        <v>284</v>
      </c>
      <c r="E1834" s="849">
        <v>3513.52</v>
      </c>
      <c r="H1834" s="90"/>
    </row>
    <row r="1835" spans="2:8">
      <c r="B1835" s="847">
        <v>98040</v>
      </c>
      <c r="C1835" s="847" t="s">
        <v>1798</v>
      </c>
      <c r="D1835" s="847" t="s">
        <v>286</v>
      </c>
      <c r="E1835" s="849">
        <v>13368.21</v>
      </c>
      <c r="H1835" s="90"/>
    </row>
    <row r="1836" spans="2:8">
      <c r="B1836" s="847">
        <v>98041</v>
      </c>
      <c r="C1836" s="847" t="s">
        <v>1799</v>
      </c>
      <c r="D1836" s="847" t="s">
        <v>284</v>
      </c>
      <c r="E1836" s="849">
        <v>3778.4</v>
      </c>
      <c r="H1836" s="90"/>
    </row>
    <row r="1837" spans="2:8">
      <c r="B1837" s="847">
        <v>98042</v>
      </c>
      <c r="C1837" s="847" t="s">
        <v>1800</v>
      </c>
      <c r="D1837" s="847" t="s">
        <v>286</v>
      </c>
      <c r="E1837" s="849">
        <v>14922.67</v>
      </c>
      <c r="H1837" s="90"/>
    </row>
    <row r="1838" spans="2:8">
      <c r="B1838" s="847">
        <v>98043</v>
      </c>
      <c r="C1838" s="847" t="s">
        <v>1801</v>
      </c>
      <c r="D1838" s="847" t="s">
        <v>284</v>
      </c>
      <c r="E1838" s="849">
        <v>4048.42</v>
      </c>
      <c r="H1838" s="90"/>
    </row>
    <row r="1839" spans="2:8">
      <c r="B1839" s="847">
        <v>98044</v>
      </c>
      <c r="C1839" s="847" t="s">
        <v>1802</v>
      </c>
      <c r="D1839" s="847" t="s">
        <v>286</v>
      </c>
      <c r="E1839" s="849">
        <v>15177.86</v>
      </c>
      <c r="H1839" s="90"/>
    </row>
    <row r="1840" spans="2:8">
      <c r="B1840" s="847">
        <v>98045</v>
      </c>
      <c r="C1840" s="847" t="s">
        <v>1803</v>
      </c>
      <c r="D1840" s="847" t="s">
        <v>284</v>
      </c>
      <c r="E1840" s="849">
        <v>4048.42</v>
      </c>
      <c r="H1840" s="90"/>
    </row>
    <row r="1841" spans="2:8">
      <c r="B1841" s="847">
        <v>98046</v>
      </c>
      <c r="C1841" s="847" t="s">
        <v>1804</v>
      </c>
      <c r="D1841" s="847" t="s">
        <v>286</v>
      </c>
      <c r="E1841" s="849">
        <v>16937.490000000002</v>
      </c>
      <c r="H1841" s="90"/>
    </row>
    <row r="1842" spans="2:8">
      <c r="B1842" s="847">
        <v>98047</v>
      </c>
      <c r="C1842" s="847" t="s">
        <v>1805</v>
      </c>
      <c r="D1842" s="847" t="s">
        <v>284</v>
      </c>
      <c r="E1842" s="849">
        <v>4318.3599999999997</v>
      </c>
      <c r="H1842" s="90"/>
    </row>
    <row r="1843" spans="2:8">
      <c r="B1843" s="847">
        <v>98048</v>
      </c>
      <c r="C1843" s="847" t="s">
        <v>1806</v>
      </c>
      <c r="D1843" s="847" t="s">
        <v>286</v>
      </c>
      <c r="E1843" s="849">
        <v>18952.45</v>
      </c>
      <c r="H1843" s="90"/>
    </row>
    <row r="1844" spans="2:8">
      <c r="B1844" s="847">
        <v>98049</v>
      </c>
      <c r="C1844" s="847" t="s">
        <v>1807</v>
      </c>
      <c r="D1844" s="847" t="s">
        <v>284</v>
      </c>
      <c r="E1844" s="849">
        <v>4539.1000000000004</v>
      </c>
      <c r="H1844" s="90"/>
    </row>
    <row r="1845" spans="2:8">
      <c r="B1845" s="847">
        <v>98050</v>
      </c>
      <c r="C1845" s="847" t="s">
        <v>1808</v>
      </c>
      <c r="D1845" s="847" t="s">
        <v>284</v>
      </c>
      <c r="E1845" s="848">
        <v>301</v>
      </c>
      <c r="H1845" s="90"/>
    </row>
    <row r="1846" spans="2:8">
      <c r="B1846" s="847">
        <v>98051</v>
      </c>
      <c r="C1846" s="847" t="s">
        <v>1809</v>
      </c>
      <c r="D1846" s="847" t="s">
        <v>284</v>
      </c>
      <c r="E1846" s="849">
        <v>1016.47</v>
      </c>
      <c r="H1846" s="90"/>
    </row>
    <row r="1847" spans="2:8">
      <c r="B1847" s="847">
        <v>98405</v>
      </c>
      <c r="C1847" s="847" t="s">
        <v>1810</v>
      </c>
      <c r="D1847" s="847" t="s">
        <v>286</v>
      </c>
      <c r="E1847" s="849">
        <v>2736.23</v>
      </c>
      <c r="H1847" s="90"/>
    </row>
    <row r="1848" spans="2:8">
      <c r="B1848" s="847">
        <v>98406</v>
      </c>
      <c r="C1848" s="847" t="s">
        <v>1811</v>
      </c>
      <c r="D1848" s="847" t="s">
        <v>286</v>
      </c>
      <c r="E1848" s="849">
        <v>6411.66</v>
      </c>
      <c r="H1848" s="90"/>
    </row>
    <row r="1849" spans="2:8">
      <c r="B1849" s="847">
        <v>98407</v>
      </c>
      <c r="C1849" s="847" t="s">
        <v>1812</v>
      </c>
      <c r="D1849" s="847" t="s">
        <v>286</v>
      </c>
      <c r="E1849" s="849">
        <v>4184.28</v>
      </c>
      <c r="H1849" s="90"/>
    </row>
    <row r="1850" spans="2:8">
      <c r="B1850" s="847">
        <v>98408</v>
      </c>
      <c r="C1850" s="847" t="s">
        <v>1813</v>
      </c>
      <c r="D1850" s="847" t="s">
        <v>286</v>
      </c>
      <c r="E1850" s="849">
        <v>4913.43</v>
      </c>
      <c r="H1850" s="90"/>
    </row>
    <row r="1851" spans="2:8">
      <c r="B1851" s="847">
        <v>98409</v>
      </c>
      <c r="C1851" s="847" t="s">
        <v>1814</v>
      </c>
      <c r="D1851" s="847" t="s">
        <v>284</v>
      </c>
      <c r="E1851" s="848">
        <v>410.41</v>
      </c>
      <c r="H1851" s="90"/>
    </row>
    <row r="1852" spans="2:8">
      <c r="B1852" s="847">
        <v>98410</v>
      </c>
      <c r="C1852" s="847" t="s">
        <v>1815</v>
      </c>
      <c r="D1852" s="847" t="s">
        <v>286</v>
      </c>
      <c r="E1852" s="849">
        <v>1320.76</v>
      </c>
      <c r="H1852" s="90"/>
    </row>
    <row r="1853" spans="2:8">
      <c r="B1853" s="847">
        <v>99240</v>
      </c>
      <c r="C1853" s="847" t="s">
        <v>1816</v>
      </c>
      <c r="D1853" s="847" t="s">
        <v>284</v>
      </c>
      <c r="E1853" s="848">
        <v>720.87</v>
      </c>
      <c r="H1853" s="90"/>
    </row>
    <row r="1854" spans="2:8">
      <c r="B1854" s="847">
        <v>99241</v>
      </c>
      <c r="C1854" s="847" t="s">
        <v>1817</v>
      </c>
      <c r="D1854" s="847" t="s">
        <v>284</v>
      </c>
      <c r="E1854" s="849">
        <v>1817.76</v>
      </c>
      <c r="H1854" s="90"/>
    </row>
    <row r="1855" spans="2:8">
      <c r="B1855" s="847">
        <v>99242</v>
      </c>
      <c r="C1855" s="847" t="s">
        <v>1818</v>
      </c>
      <c r="D1855" s="847" t="s">
        <v>286</v>
      </c>
      <c r="E1855" s="849">
        <v>3168.69</v>
      </c>
      <c r="H1855" s="90"/>
    </row>
    <row r="1856" spans="2:8">
      <c r="B1856" s="847">
        <v>99243</v>
      </c>
      <c r="C1856" s="847" t="s">
        <v>1819</v>
      </c>
      <c r="D1856" s="847" t="s">
        <v>284</v>
      </c>
      <c r="E1856" s="849">
        <v>1709.01</v>
      </c>
      <c r="H1856" s="90"/>
    </row>
    <row r="1857" spans="2:8">
      <c r="B1857" s="847">
        <v>99244</v>
      </c>
      <c r="C1857" s="847" t="s">
        <v>1820</v>
      </c>
      <c r="D1857" s="847" t="s">
        <v>286</v>
      </c>
      <c r="E1857" s="849">
        <v>5132.01</v>
      </c>
      <c r="H1857" s="90"/>
    </row>
    <row r="1858" spans="2:8">
      <c r="B1858" s="847">
        <v>99246</v>
      </c>
      <c r="C1858" s="847" t="s">
        <v>1821</v>
      </c>
      <c r="D1858" s="847" t="s">
        <v>284</v>
      </c>
      <c r="E1858" s="848">
        <v>989.2</v>
      </c>
      <c r="H1858" s="90"/>
    </row>
    <row r="1859" spans="2:8">
      <c r="B1859" s="847">
        <v>99247</v>
      </c>
      <c r="C1859" s="847" t="s">
        <v>1822</v>
      </c>
      <c r="D1859" s="847" t="s">
        <v>284</v>
      </c>
      <c r="E1859" s="849">
        <v>2072.0500000000002</v>
      </c>
      <c r="H1859" s="90"/>
    </row>
    <row r="1860" spans="2:8">
      <c r="B1860" s="847">
        <v>99248</v>
      </c>
      <c r="C1860" s="847" t="s">
        <v>1823</v>
      </c>
      <c r="D1860" s="847" t="s">
        <v>286</v>
      </c>
      <c r="E1860" s="849">
        <v>4093.43</v>
      </c>
      <c r="H1860" s="90"/>
    </row>
    <row r="1861" spans="2:8">
      <c r="B1861" s="847">
        <v>99249</v>
      </c>
      <c r="C1861" s="847" t="s">
        <v>1824</v>
      </c>
      <c r="D1861" s="847" t="s">
        <v>284</v>
      </c>
      <c r="E1861" s="849">
        <v>2089.13</v>
      </c>
      <c r="H1861" s="90"/>
    </row>
    <row r="1862" spans="2:8">
      <c r="B1862" s="847">
        <v>99252</v>
      </c>
      <c r="C1862" s="847" t="s">
        <v>1825</v>
      </c>
      <c r="D1862" s="847" t="s">
        <v>286</v>
      </c>
      <c r="E1862" s="849">
        <v>2664.73</v>
      </c>
      <c r="H1862" s="90"/>
    </row>
    <row r="1863" spans="2:8">
      <c r="B1863" s="847">
        <v>99254</v>
      </c>
      <c r="C1863" s="847" t="s">
        <v>1826</v>
      </c>
      <c r="D1863" s="847" t="s">
        <v>284</v>
      </c>
      <c r="E1863" s="849">
        <v>1309.07</v>
      </c>
      <c r="H1863" s="90"/>
    </row>
    <row r="1864" spans="2:8">
      <c r="B1864" s="847">
        <v>99256</v>
      </c>
      <c r="C1864" s="847" t="s">
        <v>1827</v>
      </c>
      <c r="D1864" s="847" t="s">
        <v>286</v>
      </c>
      <c r="E1864" s="849">
        <v>6037.13</v>
      </c>
      <c r="H1864" s="90"/>
    </row>
    <row r="1865" spans="2:8">
      <c r="B1865" s="847">
        <v>99259</v>
      </c>
      <c r="C1865" s="847" t="s">
        <v>1828</v>
      </c>
      <c r="D1865" s="847" t="s">
        <v>286</v>
      </c>
      <c r="E1865" s="849">
        <v>3376.92</v>
      </c>
      <c r="H1865" s="90"/>
    </row>
    <row r="1866" spans="2:8">
      <c r="B1866" s="847">
        <v>99261</v>
      </c>
      <c r="C1866" s="847" t="s">
        <v>1829</v>
      </c>
      <c r="D1866" s="847" t="s">
        <v>284</v>
      </c>
      <c r="E1866" s="849">
        <v>1563.37</v>
      </c>
      <c r="H1866" s="90"/>
    </row>
    <row r="1867" spans="2:8">
      <c r="B1867" s="847">
        <v>99263</v>
      </c>
      <c r="C1867" s="847" t="s">
        <v>1830</v>
      </c>
      <c r="D1867" s="847" t="s">
        <v>284</v>
      </c>
      <c r="E1867" s="849">
        <v>2326.42</v>
      </c>
      <c r="H1867" s="90"/>
    </row>
    <row r="1868" spans="2:8">
      <c r="B1868" s="847">
        <v>99265</v>
      </c>
      <c r="C1868" s="847" t="s">
        <v>1831</v>
      </c>
      <c r="D1868" s="847" t="s">
        <v>286</v>
      </c>
      <c r="E1868" s="849">
        <v>4089.06</v>
      </c>
      <c r="H1868" s="90"/>
    </row>
    <row r="1869" spans="2:8">
      <c r="B1869" s="847">
        <v>99266</v>
      </c>
      <c r="C1869" s="847" t="s">
        <v>1832</v>
      </c>
      <c r="D1869" s="847" t="s">
        <v>284</v>
      </c>
      <c r="E1869" s="849">
        <v>1817.76</v>
      </c>
      <c r="H1869" s="90"/>
    </row>
    <row r="1870" spans="2:8">
      <c r="B1870" s="847">
        <v>99267</v>
      </c>
      <c r="C1870" s="847" t="s">
        <v>1833</v>
      </c>
      <c r="D1870" s="847" t="s">
        <v>286</v>
      </c>
      <c r="E1870" s="849">
        <v>4801.2700000000004</v>
      </c>
      <c r="H1870" s="90"/>
    </row>
    <row r="1871" spans="2:8">
      <c r="B1871" s="847">
        <v>99268</v>
      </c>
      <c r="C1871" s="847" t="s">
        <v>1834</v>
      </c>
      <c r="D1871" s="847" t="s">
        <v>286</v>
      </c>
      <c r="E1871" s="848">
        <v>502.36</v>
      </c>
      <c r="H1871" s="90"/>
    </row>
    <row r="1872" spans="2:8">
      <c r="B1872" s="847">
        <v>99269</v>
      </c>
      <c r="C1872" s="847" t="s">
        <v>1835</v>
      </c>
      <c r="D1872" s="847" t="s">
        <v>284</v>
      </c>
      <c r="E1872" s="849">
        <v>2072.0500000000002</v>
      </c>
      <c r="H1872" s="90"/>
    </row>
    <row r="1873" spans="2:8">
      <c r="B1873" s="847">
        <v>99270</v>
      </c>
      <c r="C1873" s="847" t="s">
        <v>1836</v>
      </c>
      <c r="D1873" s="847" t="s">
        <v>286</v>
      </c>
      <c r="E1873" s="848">
        <v>655.68</v>
      </c>
      <c r="H1873" s="90"/>
    </row>
    <row r="1874" spans="2:8">
      <c r="B1874" s="847">
        <v>99271</v>
      </c>
      <c r="C1874" s="847" t="s">
        <v>1837</v>
      </c>
      <c r="D1874" s="847" t="s">
        <v>286</v>
      </c>
      <c r="E1874" s="849">
        <v>6942.2</v>
      </c>
      <c r="H1874" s="90"/>
    </row>
    <row r="1875" spans="2:8">
      <c r="B1875" s="847">
        <v>99272</v>
      </c>
      <c r="C1875" s="847" t="s">
        <v>1838</v>
      </c>
      <c r="D1875" s="847" t="s">
        <v>286</v>
      </c>
      <c r="E1875" s="849">
        <v>1144.21</v>
      </c>
      <c r="H1875" s="90"/>
    </row>
    <row r="1876" spans="2:8">
      <c r="B1876" s="847">
        <v>99273</v>
      </c>
      <c r="C1876" s="847" t="s">
        <v>1839</v>
      </c>
      <c r="D1876" s="847" t="s">
        <v>286</v>
      </c>
      <c r="E1876" s="849">
        <v>1628.4</v>
      </c>
      <c r="H1876" s="90"/>
    </row>
    <row r="1877" spans="2:8">
      <c r="B1877" s="847">
        <v>99274</v>
      </c>
      <c r="C1877" s="847" t="s">
        <v>1840</v>
      </c>
      <c r="D1877" s="847" t="s">
        <v>286</v>
      </c>
      <c r="E1877" s="849">
        <v>5549</v>
      </c>
      <c r="H1877" s="90"/>
    </row>
    <row r="1878" spans="2:8">
      <c r="B1878" s="847">
        <v>99275</v>
      </c>
      <c r="C1878" s="847" t="s">
        <v>1841</v>
      </c>
      <c r="D1878" s="847" t="s">
        <v>286</v>
      </c>
      <c r="E1878" s="848">
        <v>999.41</v>
      </c>
      <c r="H1878" s="90"/>
    </row>
    <row r="1879" spans="2:8">
      <c r="B1879" s="847">
        <v>99276</v>
      </c>
      <c r="C1879" s="847" t="s">
        <v>1842</v>
      </c>
      <c r="D1879" s="847" t="s">
        <v>284</v>
      </c>
      <c r="E1879" s="849">
        <v>2580.79</v>
      </c>
      <c r="H1879" s="90"/>
    </row>
    <row r="1880" spans="2:8">
      <c r="B1880" s="847">
        <v>99277</v>
      </c>
      <c r="C1880" s="847" t="s">
        <v>1843</v>
      </c>
      <c r="D1880" s="847" t="s">
        <v>284</v>
      </c>
      <c r="E1880" s="849">
        <v>2326.42</v>
      </c>
      <c r="H1880" s="90"/>
    </row>
    <row r="1881" spans="2:8">
      <c r="B1881" s="847">
        <v>99278</v>
      </c>
      <c r="C1881" s="847" t="s">
        <v>1844</v>
      </c>
      <c r="D1881" s="847" t="s">
        <v>284</v>
      </c>
      <c r="E1881" s="848">
        <v>408.32</v>
      </c>
      <c r="H1881" s="90"/>
    </row>
    <row r="1882" spans="2:8">
      <c r="B1882" s="847">
        <v>99279</v>
      </c>
      <c r="C1882" s="847" t="s">
        <v>1845</v>
      </c>
      <c r="D1882" s="847" t="s">
        <v>286</v>
      </c>
      <c r="E1882" s="849">
        <v>6265.64</v>
      </c>
      <c r="H1882" s="90"/>
    </row>
    <row r="1883" spans="2:8">
      <c r="B1883" s="847">
        <v>99280</v>
      </c>
      <c r="C1883" s="847" t="s">
        <v>1846</v>
      </c>
      <c r="D1883" s="847" t="s">
        <v>286</v>
      </c>
      <c r="E1883" s="849">
        <v>2131.25</v>
      </c>
      <c r="H1883" s="90"/>
    </row>
    <row r="1884" spans="2:8">
      <c r="B1884" s="847">
        <v>99281</v>
      </c>
      <c r="C1884" s="847" t="s">
        <v>1847</v>
      </c>
      <c r="D1884" s="847" t="s">
        <v>284</v>
      </c>
      <c r="E1884" s="849">
        <v>2580.79</v>
      </c>
      <c r="H1884" s="90"/>
    </row>
    <row r="1885" spans="2:8">
      <c r="B1885" s="847">
        <v>99282</v>
      </c>
      <c r="C1885" s="847" t="s">
        <v>1848</v>
      </c>
      <c r="D1885" s="847" t="s">
        <v>284</v>
      </c>
      <c r="E1885" s="849">
        <v>2860.44</v>
      </c>
      <c r="H1885" s="90"/>
    </row>
    <row r="1886" spans="2:8">
      <c r="B1886" s="847">
        <v>99283</v>
      </c>
      <c r="C1886" s="847" t="s">
        <v>1849</v>
      </c>
      <c r="D1886" s="847" t="s">
        <v>284</v>
      </c>
      <c r="E1886" s="849">
        <v>1202.28</v>
      </c>
      <c r="H1886" s="90"/>
    </row>
    <row r="1887" spans="2:8">
      <c r="B1887" s="847">
        <v>99284</v>
      </c>
      <c r="C1887" s="847" t="s">
        <v>1850</v>
      </c>
      <c r="D1887" s="847" t="s">
        <v>286</v>
      </c>
      <c r="E1887" s="849">
        <v>7847.4</v>
      </c>
      <c r="H1887" s="90"/>
    </row>
    <row r="1888" spans="2:8">
      <c r="B1888" s="847">
        <v>99285</v>
      </c>
      <c r="C1888" s="847" t="s">
        <v>1851</v>
      </c>
      <c r="D1888" s="847" t="s">
        <v>286</v>
      </c>
      <c r="E1888" s="849">
        <v>1371.41</v>
      </c>
      <c r="H1888" s="90"/>
    </row>
    <row r="1889" spans="2:8">
      <c r="B1889" s="847">
        <v>99286</v>
      </c>
      <c r="C1889" s="847" t="s">
        <v>1852</v>
      </c>
      <c r="D1889" s="847" t="s">
        <v>286</v>
      </c>
      <c r="E1889" s="849">
        <v>6982.35</v>
      </c>
      <c r="H1889" s="90"/>
    </row>
    <row r="1890" spans="2:8">
      <c r="B1890" s="847">
        <v>99287</v>
      </c>
      <c r="C1890" s="847" t="s">
        <v>1853</v>
      </c>
      <c r="D1890" s="847" t="s">
        <v>286</v>
      </c>
      <c r="E1890" s="849">
        <v>9978.75</v>
      </c>
      <c r="H1890" s="90"/>
    </row>
    <row r="1891" spans="2:8">
      <c r="B1891" s="847">
        <v>99288</v>
      </c>
      <c r="C1891" s="847" t="s">
        <v>1854</v>
      </c>
      <c r="D1891" s="847" t="s">
        <v>284</v>
      </c>
      <c r="E1891" s="848">
        <v>540.30999999999995</v>
      </c>
      <c r="H1891" s="90"/>
    </row>
    <row r="1892" spans="2:8">
      <c r="B1892" s="847">
        <v>99289</v>
      </c>
      <c r="C1892" s="847" t="s">
        <v>1855</v>
      </c>
      <c r="D1892" s="847" t="s">
        <v>284</v>
      </c>
      <c r="E1892" s="849">
        <v>2835.1</v>
      </c>
      <c r="H1892" s="90"/>
    </row>
    <row r="1893" spans="2:8">
      <c r="B1893" s="847">
        <v>99290</v>
      </c>
      <c r="C1893" s="847" t="s">
        <v>1856</v>
      </c>
      <c r="D1893" s="847" t="s">
        <v>286</v>
      </c>
      <c r="E1893" s="849">
        <v>4198.6899999999996</v>
      </c>
      <c r="H1893" s="90"/>
    </row>
    <row r="1894" spans="2:8">
      <c r="B1894" s="847">
        <v>99291</v>
      </c>
      <c r="C1894" s="847" t="s">
        <v>1857</v>
      </c>
      <c r="D1894" s="847" t="s">
        <v>284</v>
      </c>
      <c r="E1894" s="849">
        <v>2835.1</v>
      </c>
      <c r="H1894" s="90"/>
    </row>
    <row r="1895" spans="2:8">
      <c r="B1895" s="847">
        <v>99292</v>
      </c>
      <c r="C1895" s="847" t="s">
        <v>1858</v>
      </c>
      <c r="D1895" s="847" t="s">
        <v>286</v>
      </c>
      <c r="E1895" s="849">
        <v>2648.13</v>
      </c>
      <c r="H1895" s="90"/>
    </row>
    <row r="1896" spans="2:8">
      <c r="B1896" s="847">
        <v>99293</v>
      </c>
      <c r="C1896" s="847" t="s">
        <v>1859</v>
      </c>
      <c r="D1896" s="847" t="s">
        <v>284</v>
      </c>
      <c r="E1896" s="849">
        <v>1455.66</v>
      </c>
      <c r="H1896" s="90"/>
    </row>
    <row r="1897" spans="2:8">
      <c r="B1897" s="847">
        <v>99294</v>
      </c>
      <c r="C1897" s="847" t="s">
        <v>1860</v>
      </c>
      <c r="D1897" s="847" t="s">
        <v>286</v>
      </c>
      <c r="E1897" s="849">
        <v>8752.48</v>
      </c>
      <c r="H1897" s="90"/>
    </row>
    <row r="1898" spans="2:8">
      <c r="B1898" s="847">
        <v>99296</v>
      </c>
      <c r="C1898" s="847" t="s">
        <v>1861</v>
      </c>
      <c r="D1898" s="847" t="s">
        <v>284</v>
      </c>
      <c r="E1898" s="849">
        <v>3114.76</v>
      </c>
      <c r="H1898" s="90"/>
    </row>
    <row r="1899" spans="2:8">
      <c r="B1899" s="847">
        <v>99297</v>
      </c>
      <c r="C1899" s="847" t="s">
        <v>1862</v>
      </c>
      <c r="D1899" s="847" t="s">
        <v>284</v>
      </c>
      <c r="E1899" s="849">
        <v>3110.39</v>
      </c>
      <c r="H1899" s="90"/>
    </row>
    <row r="1900" spans="2:8">
      <c r="B1900" s="847">
        <v>99298</v>
      </c>
      <c r="C1900" s="847" t="s">
        <v>1863</v>
      </c>
      <c r="D1900" s="847" t="s">
        <v>286</v>
      </c>
      <c r="E1900" s="849">
        <v>11296.79</v>
      </c>
      <c r="H1900" s="90"/>
    </row>
    <row r="1901" spans="2:8">
      <c r="B1901" s="847">
        <v>99299</v>
      </c>
      <c r="C1901" s="847" t="s">
        <v>1864</v>
      </c>
      <c r="D1901" s="847" t="s">
        <v>284</v>
      </c>
      <c r="E1901" s="849">
        <v>3369.01</v>
      </c>
      <c r="H1901" s="90"/>
    </row>
    <row r="1902" spans="2:8">
      <c r="B1902" s="847">
        <v>99300</v>
      </c>
      <c r="C1902" s="847" t="s">
        <v>1865</v>
      </c>
      <c r="D1902" s="847" t="s">
        <v>286</v>
      </c>
      <c r="E1902" s="849">
        <v>12614.8</v>
      </c>
      <c r="H1902" s="90"/>
    </row>
    <row r="1903" spans="2:8">
      <c r="B1903" s="847">
        <v>99301</v>
      </c>
      <c r="C1903" s="847" t="s">
        <v>1866</v>
      </c>
      <c r="D1903" s="847" t="s">
        <v>286</v>
      </c>
      <c r="E1903" s="849">
        <v>6213.51</v>
      </c>
      <c r="H1903" s="90"/>
    </row>
    <row r="1904" spans="2:8">
      <c r="B1904" s="847">
        <v>99302</v>
      </c>
      <c r="C1904" s="847" t="s">
        <v>1867</v>
      </c>
      <c r="D1904" s="847" t="s">
        <v>284</v>
      </c>
      <c r="E1904" s="849">
        <v>3627.68</v>
      </c>
      <c r="H1904" s="90"/>
    </row>
    <row r="1905" spans="2:8">
      <c r="B1905" s="847">
        <v>99303</v>
      </c>
      <c r="C1905" s="847" t="s">
        <v>1868</v>
      </c>
      <c r="D1905" s="847" t="s">
        <v>286</v>
      </c>
      <c r="E1905" s="849">
        <v>11545.99</v>
      </c>
      <c r="H1905" s="90"/>
    </row>
    <row r="1906" spans="2:8">
      <c r="B1906" s="847">
        <v>99304</v>
      </c>
      <c r="C1906" s="847" t="s">
        <v>1869</v>
      </c>
      <c r="D1906" s="847" t="s">
        <v>284</v>
      </c>
      <c r="E1906" s="849">
        <v>3373.38</v>
      </c>
      <c r="H1906" s="90"/>
    </row>
    <row r="1907" spans="2:8">
      <c r="B1907" s="847">
        <v>99305</v>
      </c>
      <c r="C1907" s="847" t="s">
        <v>1870</v>
      </c>
      <c r="D1907" s="847" t="s">
        <v>286</v>
      </c>
      <c r="E1907" s="849">
        <v>13064.85</v>
      </c>
      <c r="H1907" s="90"/>
    </row>
    <row r="1908" spans="2:8">
      <c r="B1908" s="847">
        <v>99306</v>
      </c>
      <c r="C1908" s="847" t="s">
        <v>1871</v>
      </c>
      <c r="D1908" s="847" t="s">
        <v>284</v>
      </c>
      <c r="E1908" s="849">
        <v>3627.68</v>
      </c>
      <c r="H1908" s="90"/>
    </row>
    <row r="1909" spans="2:8">
      <c r="B1909" s="847">
        <v>99307</v>
      </c>
      <c r="C1909" s="847" t="s">
        <v>1872</v>
      </c>
      <c r="D1909" s="847" t="s">
        <v>284</v>
      </c>
      <c r="E1909" s="849">
        <v>2347.39</v>
      </c>
      <c r="H1909" s="90"/>
    </row>
    <row r="1910" spans="2:8">
      <c r="B1910" s="847">
        <v>99308</v>
      </c>
      <c r="C1910" s="847" t="s">
        <v>1873</v>
      </c>
      <c r="D1910" s="847" t="s">
        <v>286</v>
      </c>
      <c r="E1910" s="849">
        <v>14583.77</v>
      </c>
      <c r="H1910" s="90"/>
    </row>
    <row r="1911" spans="2:8">
      <c r="B1911" s="847">
        <v>99309</v>
      </c>
      <c r="C1911" s="847" t="s">
        <v>1874</v>
      </c>
      <c r="D1911" s="847" t="s">
        <v>284</v>
      </c>
      <c r="E1911" s="849">
        <v>3886.43</v>
      </c>
      <c r="H1911" s="90"/>
    </row>
    <row r="1912" spans="2:8">
      <c r="B1912" s="847">
        <v>99310</v>
      </c>
      <c r="C1912" s="847" t="s">
        <v>1875</v>
      </c>
      <c r="D1912" s="847" t="s">
        <v>286</v>
      </c>
      <c r="E1912" s="849">
        <v>14833.02</v>
      </c>
      <c r="H1912" s="90"/>
    </row>
    <row r="1913" spans="2:8">
      <c r="B1913" s="847">
        <v>99311</v>
      </c>
      <c r="C1913" s="847" t="s">
        <v>1876</v>
      </c>
      <c r="D1913" s="847" t="s">
        <v>284</v>
      </c>
      <c r="E1913" s="849">
        <v>3886.43</v>
      </c>
      <c r="H1913" s="90"/>
    </row>
    <row r="1914" spans="2:8">
      <c r="B1914" s="847">
        <v>99312</v>
      </c>
      <c r="C1914" s="847" t="s">
        <v>1877</v>
      </c>
      <c r="D1914" s="847" t="s">
        <v>286</v>
      </c>
      <c r="E1914" s="849">
        <v>7293.7</v>
      </c>
      <c r="H1914" s="90"/>
    </row>
    <row r="1915" spans="2:8">
      <c r="B1915" s="847">
        <v>99313</v>
      </c>
      <c r="C1915" s="847" t="s">
        <v>1878</v>
      </c>
      <c r="D1915" s="847" t="s">
        <v>286</v>
      </c>
      <c r="E1915" s="849">
        <v>16552.599999999999</v>
      </c>
      <c r="H1915" s="90"/>
    </row>
    <row r="1916" spans="2:8">
      <c r="B1916" s="847">
        <v>99314</v>
      </c>
      <c r="C1916" s="847" t="s">
        <v>1879</v>
      </c>
      <c r="D1916" s="847" t="s">
        <v>284</v>
      </c>
      <c r="E1916" s="849">
        <v>4145.1099999999997</v>
      </c>
      <c r="H1916" s="90"/>
    </row>
    <row r="1917" spans="2:8">
      <c r="B1917" s="847">
        <v>99315</v>
      </c>
      <c r="C1917" s="847" t="s">
        <v>1880</v>
      </c>
      <c r="D1917" s="847" t="s">
        <v>286</v>
      </c>
      <c r="E1917" s="849">
        <v>18521.57</v>
      </c>
      <c r="H1917" s="90"/>
    </row>
    <row r="1918" spans="2:8">
      <c r="B1918" s="847">
        <v>99317</v>
      </c>
      <c r="C1918" s="847" t="s">
        <v>1881</v>
      </c>
      <c r="D1918" s="847" t="s">
        <v>284</v>
      </c>
      <c r="E1918" s="849">
        <v>2601.69</v>
      </c>
      <c r="H1918" s="90"/>
    </row>
    <row r="1919" spans="2:8">
      <c r="B1919" s="847">
        <v>99318</v>
      </c>
      <c r="C1919" s="847" t="s">
        <v>1882</v>
      </c>
      <c r="D1919" s="847" t="s">
        <v>284</v>
      </c>
      <c r="E1919" s="848">
        <v>300.06</v>
      </c>
      <c r="H1919" s="90"/>
    </row>
    <row r="1920" spans="2:8">
      <c r="B1920" s="847">
        <v>99319</v>
      </c>
      <c r="C1920" s="847" t="s">
        <v>1883</v>
      </c>
      <c r="D1920" s="847" t="s">
        <v>284</v>
      </c>
      <c r="E1920" s="848">
        <v>954.94</v>
      </c>
      <c r="H1920" s="90"/>
    </row>
    <row r="1921" spans="2:8">
      <c r="B1921" s="847">
        <v>99320</v>
      </c>
      <c r="C1921" s="847" t="s">
        <v>1884</v>
      </c>
      <c r="D1921" s="847" t="s">
        <v>286</v>
      </c>
      <c r="E1921" s="849">
        <v>8436.23</v>
      </c>
      <c r="H1921" s="90"/>
    </row>
    <row r="1922" spans="2:8">
      <c r="B1922" s="847">
        <v>99321</v>
      </c>
      <c r="C1922" s="847" t="s">
        <v>1885</v>
      </c>
      <c r="D1922" s="847" t="s">
        <v>284</v>
      </c>
      <c r="E1922" s="849">
        <v>2856.07</v>
      </c>
      <c r="H1922" s="90"/>
    </row>
    <row r="1923" spans="2:8">
      <c r="B1923" s="847">
        <v>99322</v>
      </c>
      <c r="C1923" s="847" t="s">
        <v>1886</v>
      </c>
      <c r="D1923" s="847" t="s">
        <v>286</v>
      </c>
      <c r="E1923" s="849">
        <v>9524.27</v>
      </c>
      <c r="H1923" s="90"/>
    </row>
    <row r="1924" spans="2:8">
      <c r="B1924" s="847">
        <v>99323</v>
      </c>
      <c r="C1924" s="847" t="s">
        <v>1887</v>
      </c>
      <c r="D1924" s="847" t="s">
        <v>284</v>
      </c>
      <c r="E1924" s="849">
        <v>3110.39</v>
      </c>
      <c r="H1924" s="90"/>
    </row>
    <row r="1925" spans="2:8">
      <c r="B1925" s="847">
        <v>99324</v>
      </c>
      <c r="C1925" s="847" t="s">
        <v>1888</v>
      </c>
      <c r="D1925" s="847" t="s">
        <v>286</v>
      </c>
      <c r="E1925" s="849">
        <v>10612.39</v>
      </c>
      <c r="H1925" s="90"/>
    </row>
    <row r="1926" spans="2:8">
      <c r="B1926" s="847">
        <v>99325</v>
      </c>
      <c r="C1926" s="847" t="s">
        <v>1889</v>
      </c>
      <c r="D1926" s="847" t="s">
        <v>284</v>
      </c>
      <c r="E1926" s="849">
        <v>3369.01</v>
      </c>
      <c r="H1926" s="90"/>
    </row>
    <row r="1927" spans="2:8">
      <c r="B1927" s="847">
        <v>99326</v>
      </c>
      <c r="C1927" s="847" t="s">
        <v>1890</v>
      </c>
      <c r="D1927" s="847" t="s">
        <v>286</v>
      </c>
      <c r="E1927" s="849">
        <v>8660.74</v>
      </c>
      <c r="H1927" s="90"/>
    </row>
    <row r="1928" spans="2:8">
      <c r="B1928" s="847">
        <v>99327</v>
      </c>
      <c r="C1928" s="847" t="s">
        <v>1891</v>
      </c>
      <c r="D1928" s="847" t="s">
        <v>284</v>
      </c>
      <c r="E1928" s="849">
        <v>4361.09</v>
      </c>
      <c r="H1928" s="90"/>
    </row>
    <row r="1929" spans="2:8">
      <c r="B1929" s="847">
        <v>101800</v>
      </c>
      <c r="C1929" s="847" t="s">
        <v>1892</v>
      </c>
      <c r="D1929" s="847" t="s">
        <v>286</v>
      </c>
      <c r="E1929" s="849">
        <v>1616.51</v>
      </c>
      <c r="H1929" s="90"/>
    </row>
    <row r="1930" spans="2:8">
      <c r="B1930" s="847">
        <v>101801</v>
      </c>
      <c r="C1930" s="847" t="s">
        <v>1893</v>
      </c>
      <c r="D1930" s="847" t="s">
        <v>286</v>
      </c>
      <c r="E1930" s="849">
        <v>1111.96</v>
      </c>
      <c r="H1930" s="90"/>
    </row>
    <row r="1931" spans="2:8">
      <c r="B1931" s="847">
        <v>101806</v>
      </c>
      <c r="C1931" s="847" t="s">
        <v>1894</v>
      </c>
      <c r="D1931" s="847" t="s">
        <v>286</v>
      </c>
      <c r="E1931" s="848">
        <v>563.46</v>
      </c>
      <c r="H1931" s="90"/>
    </row>
    <row r="1932" spans="2:8">
      <c r="B1932" s="847">
        <v>101807</v>
      </c>
      <c r="C1932" s="847" t="s">
        <v>1895</v>
      </c>
      <c r="D1932" s="847" t="s">
        <v>286</v>
      </c>
      <c r="E1932" s="848">
        <v>499.99</v>
      </c>
      <c r="H1932" s="90"/>
    </row>
    <row r="1933" spans="2:8">
      <c r="B1933" s="847">
        <v>101808</v>
      </c>
      <c r="C1933" s="847" t="s">
        <v>1896</v>
      </c>
      <c r="D1933" s="847" t="s">
        <v>286</v>
      </c>
      <c r="E1933" s="848">
        <v>565.36</v>
      </c>
      <c r="H1933" s="90"/>
    </row>
    <row r="1934" spans="2:8">
      <c r="B1934" s="847">
        <v>101809</v>
      </c>
      <c r="C1934" s="847" t="s">
        <v>1897</v>
      </c>
      <c r="D1934" s="847" t="s">
        <v>286</v>
      </c>
      <c r="E1934" s="849">
        <v>3040.56</v>
      </c>
      <c r="H1934" s="90"/>
    </row>
    <row r="1935" spans="2:8">
      <c r="B1935" s="847">
        <v>102139</v>
      </c>
      <c r="C1935" s="847" t="s">
        <v>1898</v>
      </c>
      <c r="D1935" s="847" t="s">
        <v>286</v>
      </c>
      <c r="E1935" s="849">
        <v>1832.1</v>
      </c>
      <c r="H1935" s="90"/>
    </row>
    <row r="1936" spans="2:8">
      <c r="B1936" s="847">
        <v>102141</v>
      </c>
      <c r="C1936" s="847" t="s">
        <v>1899</v>
      </c>
      <c r="D1936" s="847" t="s">
        <v>286</v>
      </c>
      <c r="E1936" s="849">
        <v>2853.62</v>
      </c>
      <c r="H1936" s="90"/>
    </row>
    <row r="1937" spans="2:8">
      <c r="B1937" s="847">
        <v>102142</v>
      </c>
      <c r="C1937" s="847" t="s">
        <v>1900</v>
      </c>
      <c r="D1937" s="847" t="s">
        <v>286</v>
      </c>
      <c r="E1937" s="849">
        <v>2814.76</v>
      </c>
      <c r="H1937" s="90"/>
    </row>
    <row r="1938" spans="2:8">
      <c r="B1938" s="847">
        <v>102457</v>
      </c>
      <c r="C1938" s="847" t="s">
        <v>1901</v>
      </c>
      <c r="D1938" s="847" t="s">
        <v>286</v>
      </c>
      <c r="E1938" s="849">
        <v>1764.2</v>
      </c>
      <c r="H1938" s="90"/>
    </row>
    <row r="1939" spans="2:8">
      <c r="B1939" s="847">
        <v>94263</v>
      </c>
      <c r="C1939" s="847" t="s">
        <v>23234</v>
      </c>
      <c r="D1939" s="847" t="s">
        <v>284</v>
      </c>
      <c r="E1939" s="848">
        <v>38.82</v>
      </c>
      <c r="H1939" s="90"/>
    </row>
    <row r="1940" spans="2:8">
      <c r="B1940" s="847">
        <v>94264</v>
      </c>
      <c r="C1940" s="847" t="s">
        <v>23235</v>
      </c>
      <c r="D1940" s="847" t="s">
        <v>284</v>
      </c>
      <c r="E1940" s="848">
        <v>43.11</v>
      </c>
      <c r="H1940" s="90"/>
    </row>
    <row r="1941" spans="2:8">
      <c r="B1941" s="847">
        <v>94265</v>
      </c>
      <c r="C1941" s="847" t="s">
        <v>23236</v>
      </c>
      <c r="D1941" s="847" t="s">
        <v>284</v>
      </c>
      <c r="E1941" s="848">
        <v>55.01</v>
      </c>
      <c r="H1941" s="90"/>
    </row>
    <row r="1942" spans="2:8">
      <c r="B1942" s="847">
        <v>94266</v>
      </c>
      <c r="C1942" s="847" t="s">
        <v>23237</v>
      </c>
      <c r="D1942" s="847" t="s">
        <v>284</v>
      </c>
      <c r="E1942" s="848">
        <v>59.91</v>
      </c>
      <c r="H1942" s="90"/>
    </row>
    <row r="1943" spans="2:8">
      <c r="B1943" s="847">
        <v>94267</v>
      </c>
      <c r="C1943" s="847" t="s">
        <v>23238</v>
      </c>
      <c r="D1943" s="847" t="s">
        <v>284</v>
      </c>
      <c r="E1943" s="848">
        <v>67.14</v>
      </c>
      <c r="H1943" s="90"/>
    </row>
    <row r="1944" spans="2:8">
      <c r="B1944" s="847">
        <v>94268</v>
      </c>
      <c r="C1944" s="847" t="s">
        <v>23239</v>
      </c>
      <c r="D1944" s="847" t="s">
        <v>284</v>
      </c>
      <c r="E1944" s="848">
        <v>72.53</v>
      </c>
      <c r="H1944" s="90"/>
    </row>
    <row r="1945" spans="2:8">
      <c r="B1945" s="847">
        <v>94269</v>
      </c>
      <c r="C1945" s="847" t="s">
        <v>23240</v>
      </c>
      <c r="D1945" s="847" t="s">
        <v>284</v>
      </c>
      <c r="E1945" s="848">
        <v>98.32</v>
      </c>
      <c r="H1945" s="90"/>
    </row>
    <row r="1946" spans="2:8">
      <c r="B1946" s="847">
        <v>94270</v>
      </c>
      <c r="C1946" s="847" t="s">
        <v>23241</v>
      </c>
      <c r="D1946" s="847" t="s">
        <v>284</v>
      </c>
      <c r="E1946" s="848">
        <v>105.82</v>
      </c>
      <c r="H1946" s="90"/>
    </row>
    <row r="1947" spans="2:8">
      <c r="B1947" s="847">
        <v>94271</v>
      </c>
      <c r="C1947" s="847" t="s">
        <v>23242</v>
      </c>
      <c r="D1947" s="847" t="s">
        <v>284</v>
      </c>
      <c r="E1947" s="848">
        <v>120.26</v>
      </c>
      <c r="H1947" s="90"/>
    </row>
    <row r="1948" spans="2:8">
      <c r="B1948" s="847">
        <v>94272</v>
      </c>
      <c r="C1948" s="847" t="s">
        <v>23243</v>
      </c>
      <c r="D1948" s="847" t="s">
        <v>284</v>
      </c>
      <c r="E1948" s="848">
        <v>130.27000000000001</v>
      </c>
      <c r="H1948" s="90"/>
    </row>
    <row r="1949" spans="2:8">
      <c r="B1949" s="847">
        <v>94273</v>
      </c>
      <c r="C1949" s="847" t="s">
        <v>23244</v>
      </c>
      <c r="D1949" s="847" t="s">
        <v>284</v>
      </c>
      <c r="E1949" s="848">
        <v>57.19</v>
      </c>
      <c r="H1949" s="90"/>
    </row>
    <row r="1950" spans="2:8">
      <c r="B1950" s="847">
        <v>94274</v>
      </c>
      <c r="C1950" s="847" t="s">
        <v>23245</v>
      </c>
      <c r="D1950" s="847" t="s">
        <v>284</v>
      </c>
      <c r="E1950" s="848">
        <v>59.78</v>
      </c>
      <c r="H1950" s="90"/>
    </row>
    <row r="1951" spans="2:8">
      <c r="B1951" s="847">
        <v>94275</v>
      </c>
      <c r="C1951" s="847" t="s">
        <v>23246</v>
      </c>
      <c r="D1951" s="847" t="s">
        <v>284</v>
      </c>
      <c r="E1951" s="848">
        <v>51.89</v>
      </c>
      <c r="H1951" s="90"/>
    </row>
    <row r="1952" spans="2:8">
      <c r="B1952" s="847">
        <v>94276</v>
      </c>
      <c r="C1952" s="847" t="s">
        <v>23247</v>
      </c>
      <c r="D1952" s="847" t="s">
        <v>284</v>
      </c>
      <c r="E1952" s="848">
        <v>54.47</v>
      </c>
      <c r="H1952" s="90"/>
    </row>
    <row r="1953" spans="2:8">
      <c r="B1953" s="847">
        <v>94277</v>
      </c>
      <c r="C1953" s="847" t="s">
        <v>23248</v>
      </c>
      <c r="D1953" s="847" t="s">
        <v>284</v>
      </c>
      <c r="E1953" s="848">
        <v>45.42</v>
      </c>
      <c r="H1953" s="90"/>
    </row>
    <row r="1954" spans="2:8">
      <c r="B1954" s="847">
        <v>94278</v>
      </c>
      <c r="C1954" s="847" t="s">
        <v>23249</v>
      </c>
      <c r="D1954" s="847" t="s">
        <v>284</v>
      </c>
      <c r="E1954" s="848">
        <v>48.01</v>
      </c>
      <c r="H1954" s="90"/>
    </row>
    <row r="1955" spans="2:8">
      <c r="B1955" s="847">
        <v>94279</v>
      </c>
      <c r="C1955" s="847" t="s">
        <v>23250</v>
      </c>
      <c r="D1955" s="847" t="s">
        <v>284</v>
      </c>
      <c r="E1955" s="848">
        <v>55.83</v>
      </c>
      <c r="H1955" s="90"/>
    </row>
    <row r="1956" spans="2:8">
      <c r="B1956" s="847">
        <v>94280</v>
      </c>
      <c r="C1956" s="847" t="s">
        <v>23251</v>
      </c>
      <c r="D1956" s="847" t="s">
        <v>284</v>
      </c>
      <c r="E1956" s="848">
        <v>58.42</v>
      </c>
      <c r="H1956" s="90"/>
    </row>
    <row r="1957" spans="2:8">
      <c r="B1957" s="847">
        <v>94281</v>
      </c>
      <c r="C1957" s="847" t="s">
        <v>23252</v>
      </c>
      <c r="D1957" s="847" t="s">
        <v>284</v>
      </c>
      <c r="E1957" s="848">
        <v>53.59</v>
      </c>
      <c r="H1957" s="90"/>
    </row>
    <row r="1958" spans="2:8">
      <c r="B1958" s="847">
        <v>94282</v>
      </c>
      <c r="C1958" s="847" t="s">
        <v>23253</v>
      </c>
      <c r="D1958" s="847" t="s">
        <v>284</v>
      </c>
      <c r="E1958" s="848">
        <v>60.42</v>
      </c>
      <c r="H1958" s="90"/>
    </row>
    <row r="1959" spans="2:8">
      <c r="B1959" s="847">
        <v>94283</v>
      </c>
      <c r="C1959" s="847" t="s">
        <v>23254</v>
      </c>
      <c r="D1959" s="847" t="s">
        <v>284</v>
      </c>
      <c r="E1959" s="848">
        <v>74.33</v>
      </c>
      <c r="H1959" s="90"/>
    </row>
    <row r="1960" spans="2:8">
      <c r="B1960" s="847">
        <v>94284</v>
      </c>
      <c r="C1960" s="847" t="s">
        <v>23255</v>
      </c>
      <c r="D1960" s="847" t="s">
        <v>284</v>
      </c>
      <c r="E1960" s="848">
        <v>81.16</v>
      </c>
      <c r="H1960" s="90"/>
    </row>
    <row r="1961" spans="2:8">
      <c r="B1961" s="847">
        <v>94285</v>
      </c>
      <c r="C1961" s="847" t="s">
        <v>23256</v>
      </c>
      <c r="D1961" s="847" t="s">
        <v>284</v>
      </c>
      <c r="E1961" s="848">
        <v>97.19</v>
      </c>
      <c r="H1961" s="90"/>
    </row>
    <row r="1962" spans="2:8">
      <c r="B1962" s="847">
        <v>94286</v>
      </c>
      <c r="C1962" s="847" t="s">
        <v>23257</v>
      </c>
      <c r="D1962" s="847" t="s">
        <v>284</v>
      </c>
      <c r="E1962" s="848">
        <v>104.04</v>
      </c>
      <c r="H1962" s="90"/>
    </row>
    <row r="1963" spans="2:8">
      <c r="B1963" s="847">
        <v>94287</v>
      </c>
      <c r="C1963" s="847" t="s">
        <v>23258</v>
      </c>
      <c r="D1963" s="847" t="s">
        <v>284</v>
      </c>
      <c r="E1963" s="848">
        <v>39.47</v>
      </c>
      <c r="H1963" s="90"/>
    </row>
    <row r="1964" spans="2:8">
      <c r="B1964" s="847">
        <v>94288</v>
      </c>
      <c r="C1964" s="847" t="s">
        <v>23259</v>
      </c>
      <c r="D1964" s="847" t="s">
        <v>284</v>
      </c>
      <c r="E1964" s="848">
        <v>45.56</v>
      </c>
      <c r="H1964" s="90"/>
    </row>
    <row r="1965" spans="2:8">
      <c r="B1965" s="847">
        <v>94289</v>
      </c>
      <c r="C1965" s="847" t="s">
        <v>23260</v>
      </c>
      <c r="D1965" s="847" t="s">
        <v>284</v>
      </c>
      <c r="E1965" s="848">
        <v>52.87</v>
      </c>
      <c r="H1965" s="90"/>
    </row>
    <row r="1966" spans="2:8">
      <c r="B1966" s="847">
        <v>94290</v>
      </c>
      <c r="C1966" s="847" t="s">
        <v>23261</v>
      </c>
      <c r="D1966" s="847" t="s">
        <v>284</v>
      </c>
      <c r="E1966" s="848">
        <v>58.96</v>
      </c>
      <c r="H1966" s="90"/>
    </row>
    <row r="1967" spans="2:8">
      <c r="B1967" s="847">
        <v>94291</v>
      </c>
      <c r="C1967" s="847" t="s">
        <v>23262</v>
      </c>
      <c r="D1967" s="847" t="s">
        <v>284</v>
      </c>
      <c r="E1967" s="848">
        <v>66.739999999999995</v>
      </c>
      <c r="H1967" s="90"/>
    </row>
    <row r="1968" spans="2:8">
      <c r="B1968" s="847">
        <v>94292</v>
      </c>
      <c r="C1968" s="847" t="s">
        <v>23263</v>
      </c>
      <c r="D1968" s="847" t="s">
        <v>284</v>
      </c>
      <c r="E1968" s="848">
        <v>72.819999999999993</v>
      </c>
      <c r="H1968" s="90"/>
    </row>
    <row r="1969" spans="2:8">
      <c r="B1969" s="847">
        <v>94293</v>
      </c>
      <c r="C1969" s="847" t="s">
        <v>23264</v>
      </c>
      <c r="D1969" s="847" t="s">
        <v>284</v>
      </c>
      <c r="E1969" s="848">
        <v>218.27</v>
      </c>
      <c r="H1969" s="90"/>
    </row>
    <row r="1970" spans="2:8">
      <c r="B1970" s="847">
        <v>94294</v>
      </c>
      <c r="C1970" s="847" t="s">
        <v>23265</v>
      </c>
      <c r="D1970" s="847" t="s">
        <v>284</v>
      </c>
      <c r="E1970" s="848">
        <v>8.73</v>
      </c>
      <c r="H1970" s="90"/>
    </row>
    <row r="1971" spans="2:8">
      <c r="B1971" s="847">
        <v>104491</v>
      </c>
      <c r="C1971" s="847" t="s">
        <v>1902</v>
      </c>
      <c r="D1971" s="847" t="s">
        <v>284</v>
      </c>
      <c r="E1971" s="849">
        <v>4175.8599999999997</v>
      </c>
      <c r="H1971" s="90"/>
    </row>
    <row r="1972" spans="2:8">
      <c r="B1972" s="847">
        <v>104492</v>
      </c>
      <c r="C1972" s="847" t="s">
        <v>1903</v>
      </c>
      <c r="D1972" s="847" t="s">
        <v>284</v>
      </c>
      <c r="E1972" s="849">
        <v>5222.43</v>
      </c>
      <c r="H1972" s="90"/>
    </row>
    <row r="1973" spans="2:8">
      <c r="B1973" s="847">
        <v>104494</v>
      </c>
      <c r="C1973" s="847" t="s">
        <v>1904</v>
      </c>
      <c r="D1973" s="847" t="s">
        <v>284</v>
      </c>
      <c r="E1973" s="849">
        <v>7055.88</v>
      </c>
      <c r="H1973" s="90"/>
    </row>
    <row r="1974" spans="2:8">
      <c r="B1974" s="847">
        <v>104497</v>
      </c>
      <c r="C1974" s="847" t="s">
        <v>1905</v>
      </c>
      <c r="D1974" s="847" t="s">
        <v>284</v>
      </c>
      <c r="E1974" s="849">
        <v>8457.1299999999992</v>
      </c>
      <c r="H1974" s="90"/>
    </row>
    <row r="1975" spans="2:8">
      <c r="B1975" s="847">
        <v>104515</v>
      </c>
      <c r="C1975" s="847" t="s">
        <v>1906</v>
      </c>
      <c r="D1975" s="847" t="s">
        <v>279</v>
      </c>
      <c r="E1975" s="848">
        <v>27.7</v>
      </c>
      <c r="H1975" s="90"/>
    </row>
    <row r="1976" spans="2:8">
      <c r="B1976" s="847">
        <v>102727</v>
      </c>
      <c r="C1976" s="847" t="s">
        <v>1907</v>
      </c>
      <c r="D1976" s="847" t="s">
        <v>279</v>
      </c>
      <c r="E1976" s="848">
        <v>114.5</v>
      </c>
      <c r="H1976" s="90"/>
    </row>
    <row r="1977" spans="2:8">
      <c r="B1977" s="847">
        <v>102728</v>
      </c>
      <c r="C1977" s="847" t="s">
        <v>1908</v>
      </c>
      <c r="D1977" s="847" t="s">
        <v>285</v>
      </c>
      <c r="E1977" s="848">
        <v>16.07</v>
      </c>
      <c r="H1977" s="90"/>
    </row>
    <row r="1978" spans="2:8">
      <c r="B1978" s="847">
        <v>102729</v>
      </c>
      <c r="C1978" s="847" t="s">
        <v>1909</v>
      </c>
      <c r="D1978" s="847" t="s">
        <v>285</v>
      </c>
      <c r="E1978" s="848">
        <v>15.18</v>
      </c>
      <c r="H1978" s="90"/>
    </row>
    <row r="1979" spans="2:8">
      <c r="B1979" s="847">
        <v>102730</v>
      </c>
      <c r="C1979" s="847" t="s">
        <v>1910</v>
      </c>
      <c r="D1979" s="847" t="s">
        <v>285</v>
      </c>
      <c r="E1979" s="848">
        <v>13.61</v>
      </c>
      <c r="H1979" s="90"/>
    </row>
    <row r="1980" spans="2:8">
      <c r="B1980" s="847">
        <v>102731</v>
      </c>
      <c r="C1980" s="847" t="s">
        <v>1911</v>
      </c>
      <c r="D1980" s="847" t="s">
        <v>285</v>
      </c>
      <c r="E1980" s="848">
        <v>11.5</v>
      </c>
      <c r="H1980" s="90"/>
    </row>
    <row r="1981" spans="2:8">
      <c r="B1981" s="847">
        <v>102732</v>
      </c>
      <c r="C1981" s="847" t="s">
        <v>1912</v>
      </c>
      <c r="D1981" s="847" t="s">
        <v>285</v>
      </c>
      <c r="E1981" s="848">
        <v>10.93</v>
      </c>
      <c r="H1981" s="90"/>
    </row>
    <row r="1982" spans="2:8">
      <c r="B1982" s="847">
        <v>102733</v>
      </c>
      <c r="C1982" s="847" t="s">
        <v>1913</v>
      </c>
      <c r="D1982" s="847" t="s">
        <v>285</v>
      </c>
      <c r="E1982" s="848">
        <v>12.26</v>
      </c>
      <c r="H1982" s="90"/>
    </row>
    <row r="1983" spans="2:8">
      <c r="B1983" s="847">
        <v>102734</v>
      </c>
      <c r="C1983" s="847" t="s">
        <v>1914</v>
      </c>
      <c r="D1983" s="847" t="s">
        <v>285</v>
      </c>
      <c r="E1983" s="848">
        <v>15.22</v>
      </c>
      <c r="H1983" s="90"/>
    </row>
    <row r="1984" spans="2:8">
      <c r="B1984" s="847">
        <v>102735</v>
      </c>
      <c r="C1984" s="847" t="s">
        <v>1915</v>
      </c>
      <c r="D1984" s="847" t="s">
        <v>285</v>
      </c>
      <c r="E1984" s="848">
        <v>14.43</v>
      </c>
      <c r="H1984" s="90"/>
    </row>
    <row r="1985" spans="2:8">
      <c r="B1985" s="847">
        <v>102736</v>
      </c>
      <c r="C1985" s="847" t="s">
        <v>1916</v>
      </c>
      <c r="D1985" s="847" t="s">
        <v>280</v>
      </c>
      <c r="E1985" s="848">
        <v>837.94</v>
      </c>
      <c r="H1985" s="90"/>
    </row>
    <row r="1986" spans="2:8">
      <c r="B1986" s="847">
        <v>102737</v>
      </c>
      <c r="C1986" s="847" t="s">
        <v>1917</v>
      </c>
      <c r="D1986" s="847" t="s">
        <v>286</v>
      </c>
      <c r="E1986" s="849">
        <v>1272.69</v>
      </c>
      <c r="H1986" s="90"/>
    </row>
    <row r="1987" spans="2:8">
      <c r="B1987" s="847">
        <v>102738</v>
      </c>
      <c r="C1987" s="847" t="s">
        <v>1918</v>
      </c>
      <c r="D1987" s="847" t="s">
        <v>286</v>
      </c>
      <c r="E1987" s="849">
        <v>2607.5300000000002</v>
      </c>
      <c r="H1987" s="90"/>
    </row>
    <row r="1988" spans="2:8">
      <c r="B1988" s="847">
        <v>102739</v>
      </c>
      <c r="C1988" s="847" t="s">
        <v>1919</v>
      </c>
      <c r="D1988" s="847" t="s">
        <v>286</v>
      </c>
      <c r="E1988" s="849">
        <v>4367.92</v>
      </c>
      <c r="H1988" s="90"/>
    </row>
    <row r="1989" spans="2:8">
      <c r="B1989" s="847">
        <v>102740</v>
      </c>
      <c r="C1989" s="847" t="s">
        <v>1920</v>
      </c>
      <c r="D1989" s="847" t="s">
        <v>286</v>
      </c>
      <c r="E1989" s="849">
        <v>6548.47</v>
      </c>
      <c r="H1989" s="90"/>
    </row>
    <row r="1990" spans="2:8">
      <c r="B1990" s="847">
        <v>102741</v>
      </c>
      <c r="C1990" s="847" t="s">
        <v>1921</v>
      </c>
      <c r="D1990" s="847" t="s">
        <v>286</v>
      </c>
      <c r="E1990" s="849">
        <v>9193.1299999999992</v>
      </c>
      <c r="H1990" s="90"/>
    </row>
    <row r="1991" spans="2:8">
      <c r="B1991" s="847">
        <v>102742</v>
      </c>
      <c r="C1991" s="847" t="s">
        <v>1922</v>
      </c>
      <c r="D1991" s="847" t="s">
        <v>286</v>
      </c>
      <c r="E1991" s="849">
        <v>15921.53</v>
      </c>
      <c r="H1991" s="90"/>
    </row>
    <row r="1992" spans="2:8">
      <c r="B1992" s="847">
        <v>102743</v>
      </c>
      <c r="C1992" s="847" t="s">
        <v>1923</v>
      </c>
      <c r="D1992" s="847" t="s">
        <v>286</v>
      </c>
      <c r="E1992" s="849">
        <v>5297.52</v>
      </c>
      <c r="H1992" s="90"/>
    </row>
    <row r="1993" spans="2:8">
      <c r="B1993" s="847">
        <v>102744</v>
      </c>
      <c r="C1993" s="847" t="s">
        <v>1924</v>
      </c>
      <c r="D1993" s="847" t="s">
        <v>286</v>
      </c>
      <c r="E1993" s="849">
        <v>7937.9</v>
      </c>
      <c r="H1993" s="90"/>
    </row>
    <row r="1994" spans="2:8">
      <c r="B1994" s="847">
        <v>102745</v>
      </c>
      <c r="C1994" s="847" t="s">
        <v>1925</v>
      </c>
      <c r="D1994" s="847" t="s">
        <v>286</v>
      </c>
      <c r="E1994" s="849">
        <v>11159.3</v>
      </c>
      <c r="H1994" s="90"/>
    </row>
    <row r="1995" spans="2:8">
      <c r="B1995" s="847">
        <v>102746</v>
      </c>
      <c r="C1995" s="847" t="s">
        <v>1926</v>
      </c>
      <c r="D1995" s="847" t="s">
        <v>286</v>
      </c>
      <c r="E1995" s="849">
        <v>19350.39</v>
      </c>
      <c r="H1995" s="90"/>
    </row>
    <row r="1996" spans="2:8">
      <c r="B1996" s="847">
        <v>102747</v>
      </c>
      <c r="C1996" s="847" t="s">
        <v>1927</v>
      </c>
      <c r="D1996" s="847" t="s">
        <v>286</v>
      </c>
      <c r="E1996" s="849">
        <v>9859.89</v>
      </c>
      <c r="H1996" s="90"/>
    </row>
    <row r="1997" spans="2:8">
      <c r="B1997" s="847">
        <v>102748</v>
      </c>
      <c r="C1997" s="847" t="s">
        <v>1928</v>
      </c>
      <c r="D1997" s="847" t="s">
        <v>286</v>
      </c>
      <c r="E1997" s="849">
        <v>13801.1</v>
      </c>
      <c r="H1997" s="90"/>
    </row>
    <row r="1998" spans="2:8">
      <c r="B1998" s="847">
        <v>102749</v>
      </c>
      <c r="C1998" s="847" t="s">
        <v>1929</v>
      </c>
      <c r="D1998" s="847" t="s">
        <v>286</v>
      </c>
      <c r="E1998" s="849">
        <v>23701.19</v>
      </c>
      <c r="H1998" s="90"/>
    </row>
    <row r="1999" spans="2:8">
      <c r="B1999" s="847">
        <v>102750</v>
      </c>
      <c r="C1999" s="847" t="s">
        <v>1930</v>
      </c>
      <c r="D1999" s="847" t="s">
        <v>286</v>
      </c>
      <c r="E1999" s="849">
        <v>3180.16</v>
      </c>
      <c r="H1999" s="90"/>
    </row>
    <row r="2000" spans="2:8">
      <c r="B2000" s="847">
        <v>102751</v>
      </c>
      <c r="C2000" s="847" t="s">
        <v>1931</v>
      </c>
      <c r="D2000" s="847" t="s">
        <v>286</v>
      </c>
      <c r="E2000" s="849">
        <v>5529</v>
      </c>
      <c r="H2000" s="90"/>
    </row>
    <row r="2001" spans="2:8">
      <c r="B2001" s="847">
        <v>102752</v>
      </c>
      <c r="C2001" s="847" t="s">
        <v>1932</v>
      </c>
      <c r="D2001" s="847" t="s">
        <v>286</v>
      </c>
      <c r="E2001" s="849">
        <v>8813.06</v>
      </c>
      <c r="H2001" s="90"/>
    </row>
    <row r="2002" spans="2:8">
      <c r="B2002" s="847">
        <v>102753</v>
      </c>
      <c r="C2002" s="847" t="s">
        <v>1933</v>
      </c>
      <c r="D2002" s="847" t="s">
        <v>286</v>
      </c>
      <c r="E2002" s="849">
        <v>13052.13</v>
      </c>
      <c r="H2002" s="90"/>
    </row>
    <row r="2003" spans="2:8">
      <c r="B2003" s="847">
        <v>102754</v>
      </c>
      <c r="C2003" s="847" t="s">
        <v>1934</v>
      </c>
      <c r="D2003" s="847" t="s">
        <v>286</v>
      </c>
      <c r="E2003" s="849">
        <v>24819.25</v>
      </c>
      <c r="H2003" s="90"/>
    </row>
    <row r="2004" spans="2:8">
      <c r="B2004" s="847">
        <v>102755</v>
      </c>
      <c r="C2004" s="847" t="s">
        <v>1935</v>
      </c>
      <c r="D2004" s="847" t="s">
        <v>286</v>
      </c>
      <c r="E2004" s="849">
        <v>12325.38</v>
      </c>
      <c r="H2004" s="90"/>
    </row>
    <row r="2005" spans="2:8">
      <c r="B2005" s="847">
        <v>102756</v>
      </c>
      <c r="C2005" s="847" t="s">
        <v>1936</v>
      </c>
      <c r="D2005" s="847" t="s">
        <v>286</v>
      </c>
      <c r="E2005" s="849">
        <v>18312.64</v>
      </c>
      <c r="H2005" s="90"/>
    </row>
    <row r="2006" spans="2:8">
      <c r="B2006" s="847">
        <v>102757</v>
      </c>
      <c r="C2006" s="847" t="s">
        <v>1937</v>
      </c>
      <c r="D2006" s="847" t="s">
        <v>286</v>
      </c>
      <c r="E2006" s="849">
        <v>34075.870000000003</v>
      </c>
      <c r="H2006" s="90"/>
    </row>
    <row r="2007" spans="2:8">
      <c r="B2007" s="847">
        <v>102758</v>
      </c>
      <c r="C2007" s="847" t="s">
        <v>1938</v>
      </c>
      <c r="D2007" s="847" t="s">
        <v>286</v>
      </c>
      <c r="E2007" s="849">
        <v>15852.56</v>
      </c>
      <c r="H2007" s="90"/>
    </row>
    <row r="2008" spans="2:8">
      <c r="B2008" s="847">
        <v>102759</v>
      </c>
      <c r="C2008" s="847" t="s">
        <v>1939</v>
      </c>
      <c r="D2008" s="847" t="s">
        <v>286</v>
      </c>
      <c r="E2008" s="849">
        <v>23595.66</v>
      </c>
      <c r="H2008" s="90"/>
    </row>
    <row r="2009" spans="2:8">
      <c r="B2009" s="847">
        <v>102760</v>
      </c>
      <c r="C2009" s="847" t="s">
        <v>1940</v>
      </c>
      <c r="D2009" s="847" t="s">
        <v>286</v>
      </c>
      <c r="E2009" s="849">
        <v>43501.88</v>
      </c>
      <c r="H2009" s="90"/>
    </row>
    <row r="2010" spans="2:8">
      <c r="B2010" s="847">
        <v>102761</v>
      </c>
      <c r="C2010" s="847" t="s">
        <v>1941</v>
      </c>
      <c r="D2010" s="847" t="s">
        <v>286</v>
      </c>
      <c r="E2010" s="849">
        <v>15142.93</v>
      </c>
      <c r="H2010" s="90"/>
    </row>
    <row r="2011" spans="2:8">
      <c r="B2011" s="847">
        <v>102762</v>
      </c>
      <c r="C2011" s="847" t="s">
        <v>1942</v>
      </c>
      <c r="D2011" s="847" t="s">
        <v>286</v>
      </c>
      <c r="E2011" s="849">
        <v>23483.91</v>
      </c>
      <c r="H2011" s="90"/>
    </row>
    <row r="2012" spans="2:8">
      <c r="B2012" s="847">
        <v>102763</v>
      </c>
      <c r="C2012" s="847" t="s">
        <v>1943</v>
      </c>
      <c r="D2012" s="847" t="s">
        <v>286</v>
      </c>
      <c r="E2012" s="849">
        <v>32628.17</v>
      </c>
      <c r="H2012" s="90"/>
    </row>
    <row r="2013" spans="2:8">
      <c r="B2013" s="847">
        <v>102764</v>
      </c>
      <c r="C2013" s="847" t="s">
        <v>1944</v>
      </c>
      <c r="D2013" s="847" t="s">
        <v>286</v>
      </c>
      <c r="E2013" s="849">
        <v>46182.39</v>
      </c>
      <c r="H2013" s="90"/>
    </row>
    <row r="2014" spans="2:8">
      <c r="B2014" s="847">
        <v>102765</v>
      </c>
      <c r="C2014" s="847" t="s">
        <v>1945</v>
      </c>
      <c r="D2014" s="847" t="s">
        <v>286</v>
      </c>
      <c r="E2014" s="849">
        <v>18909.810000000001</v>
      </c>
      <c r="H2014" s="90"/>
    </row>
    <row r="2015" spans="2:8">
      <c r="B2015" s="847">
        <v>102766</v>
      </c>
      <c r="C2015" s="847" t="s">
        <v>1946</v>
      </c>
      <c r="D2015" s="847" t="s">
        <v>286</v>
      </c>
      <c r="E2015" s="849">
        <v>28567.919999999998</v>
      </c>
      <c r="H2015" s="90"/>
    </row>
    <row r="2016" spans="2:8">
      <c r="B2016" s="847">
        <v>102767</v>
      </c>
      <c r="C2016" s="847" t="s">
        <v>1947</v>
      </c>
      <c r="D2016" s="847" t="s">
        <v>286</v>
      </c>
      <c r="E2016" s="849">
        <v>39904.480000000003</v>
      </c>
      <c r="H2016" s="90"/>
    </row>
    <row r="2017" spans="2:8">
      <c r="B2017" s="847">
        <v>102768</v>
      </c>
      <c r="C2017" s="847" t="s">
        <v>1948</v>
      </c>
      <c r="D2017" s="847" t="s">
        <v>286</v>
      </c>
      <c r="E2017" s="849">
        <v>55968.63</v>
      </c>
      <c r="H2017" s="90"/>
    </row>
    <row r="2018" spans="2:8">
      <c r="B2018" s="847">
        <v>102769</v>
      </c>
      <c r="C2018" s="847" t="s">
        <v>1949</v>
      </c>
      <c r="D2018" s="847" t="s">
        <v>286</v>
      </c>
      <c r="E2018" s="849">
        <v>21932.51</v>
      </c>
      <c r="H2018" s="90"/>
    </row>
    <row r="2019" spans="2:8">
      <c r="B2019" s="847">
        <v>102770</v>
      </c>
      <c r="C2019" s="847" t="s">
        <v>1950</v>
      </c>
      <c r="D2019" s="847" t="s">
        <v>286</v>
      </c>
      <c r="E2019" s="849">
        <v>33712.14</v>
      </c>
      <c r="H2019" s="90"/>
    </row>
    <row r="2020" spans="2:8">
      <c r="B2020" s="847">
        <v>102771</v>
      </c>
      <c r="C2020" s="847" t="s">
        <v>1951</v>
      </c>
      <c r="D2020" s="847" t="s">
        <v>286</v>
      </c>
      <c r="E2020" s="849">
        <v>47070.19</v>
      </c>
      <c r="H2020" s="90"/>
    </row>
    <row r="2021" spans="2:8">
      <c r="B2021" s="847">
        <v>102772</v>
      </c>
      <c r="C2021" s="847" t="s">
        <v>1952</v>
      </c>
      <c r="D2021" s="847" t="s">
        <v>286</v>
      </c>
      <c r="E2021" s="849">
        <v>66407.95</v>
      </c>
      <c r="H2021" s="90"/>
    </row>
    <row r="2022" spans="2:8">
      <c r="B2022" s="847">
        <v>102773</v>
      </c>
      <c r="C2022" s="847" t="s">
        <v>1953</v>
      </c>
      <c r="D2022" s="847" t="s">
        <v>286</v>
      </c>
      <c r="E2022" s="849">
        <v>8793.42</v>
      </c>
      <c r="H2022" s="90"/>
    </row>
    <row r="2023" spans="2:8">
      <c r="B2023" s="847">
        <v>102774</v>
      </c>
      <c r="C2023" s="847" t="s">
        <v>1954</v>
      </c>
      <c r="D2023" s="847" t="s">
        <v>286</v>
      </c>
      <c r="E2023" s="849">
        <v>8793.42</v>
      </c>
      <c r="H2023" s="90"/>
    </row>
    <row r="2024" spans="2:8">
      <c r="B2024" s="847">
        <v>102775</v>
      </c>
      <c r="C2024" s="847" t="s">
        <v>1955</v>
      </c>
      <c r="D2024" s="847" t="s">
        <v>286</v>
      </c>
      <c r="E2024" s="849">
        <v>13146.96</v>
      </c>
      <c r="H2024" s="90"/>
    </row>
    <row r="2025" spans="2:8">
      <c r="B2025" s="847">
        <v>102776</v>
      </c>
      <c r="C2025" s="847" t="s">
        <v>1956</v>
      </c>
      <c r="D2025" s="847" t="s">
        <v>286</v>
      </c>
      <c r="E2025" s="849">
        <v>13146.96</v>
      </c>
      <c r="H2025" s="90"/>
    </row>
    <row r="2026" spans="2:8">
      <c r="B2026" s="847">
        <v>102777</v>
      </c>
      <c r="C2026" s="847" t="s">
        <v>1957</v>
      </c>
      <c r="D2026" s="847" t="s">
        <v>286</v>
      </c>
      <c r="E2026" s="849">
        <v>19912.21</v>
      </c>
      <c r="H2026" s="90"/>
    </row>
    <row r="2027" spans="2:8">
      <c r="B2027" s="847">
        <v>102778</v>
      </c>
      <c r="C2027" s="847" t="s">
        <v>1958</v>
      </c>
      <c r="D2027" s="847" t="s">
        <v>286</v>
      </c>
      <c r="E2027" s="849">
        <v>30110.05</v>
      </c>
      <c r="H2027" s="90"/>
    </row>
    <row r="2028" spans="2:8">
      <c r="B2028" s="847">
        <v>102779</v>
      </c>
      <c r="C2028" s="847" t="s">
        <v>1959</v>
      </c>
      <c r="D2028" s="847" t="s">
        <v>286</v>
      </c>
      <c r="E2028" s="849">
        <v>8793.42</v>
      </c>
      <c r="H2028" s="90"/>
    </row>
    <row r="2029" spans="2:8">
      <c r="B2029" s="847">
        <v>102780</v>
      </c>
      <c r="C2029" s="847" t="s">
        <v>1960</v>
      </c>
      <c r="D2029" s="847" t="s">
        <v>286</v>
      </c>
      <c r="E2029" s="849">
        <v>10116.75</v>
      </c>
      <c r="H2029" s="90"/>
    </row>
    <row r="2030" spans="2:8">
      <c r="B2030" s="847">
        <v>102781</v>
      </c>
      <c r="C2030" s="847" t="s">
        <v>1961</v>
      </c>
      <c r="D2030" s="847" t="s">
        <v>286</v>
      </c>
      <c r="E2030" s="849">
        <v>15014.48</v>
      </c>
      <c r="H2030" s="90"/>
    </row>
    <row r="2031" spans="2:8">
      <c r="B2031" s="847">
        <v>102782</v>
      </c>
      <c r="C2031" s="847" t="s">
        <v>1962</v>
      </c>
      <c r="D2031" s="847" t="s">
        <v>286</v>
      </c>
      <c r="E2031" s="849">
        <v>16778.88</v>
      </c>
      <c r="H2031" s="90"/>
    </row>
    <row r="2032" spans="2:8">
      <c r="B2032" s="847">
        <v>102783</v>
      </c>
      <c r="C2032" s="847" t="s">
        <v>1963</v>
      </c>
      <c r="D2032" s="847" t="s">
        <v>286</v>
      </c>
      <c r="E2032" s="849">
        <v>22220.81</v>
      </c>
      <c r="H2032" s="90"/>
    </row>
    <row r="2033" spans="2:8">
      <c r="B2033" s="847">
        <v>102784</v>
      </c>
      <c r="C2033" s="847" t="s">
        <v>1964</v>
      </c>
      <c r="D2033" s="847" t="s">
        <v>286</v>
      </c>
      <c r="E2033" s="849">
        <v>35208.97</v>
      </c>
      <c r="H2033" s="90"/>
    </row>
    <row r="2034" spans="2:8">
      <c r="B2034" s="847">
        <v>102785</v>
      </c>
      <c r="C2034" s="847" t="s">
        <v>1965</v>
      </c>
      <c r="D2034" s="847" t="s">
        <v>286</v>
      </c>
      <c r="E2034" s="849">
        <v>10116.75</v>
      </c>
      <c r="H2034" s="90"/>
    </row>
    <row r="2035" spans="2:8">
      <c r="B2035" s="847">
        <v>102786</v>
      </c>
      <c r="C2035" s="847" t="s">
        <v>1966</v>
      </c>
      <c r="D2035" s="847" t="s">
        <v>286</v>
      </c>
      <c r="E2035" s="849">
        <v>11336.96</v>
      </c>
      <c r="H2035" s="90"/>
    </row>
    <row r="2036" spans="2:8">
      <c r="B2036" s="847">
        <v>102787</v>
      </c>
      <c r="C2036" s="847" t="s">
        <v>1967</v>
      </c>
      <c r="D2036" s="847" t="s">
        <v>286</v>
      </c>
      <c r="E2036" s="849">
        <v>16778.88</v>
      </c>
      <c r="H2036" s="90"/>
    </row>
    <row r="2037" spans="2:8">
      <c r="B2037" s="847">
        <v>102788</v>
      </c>
      <c r="C2037" s="847" t="s">
        <v>1968</v>
      </c>
      <c r="D2037" s="847" t="s">
        <v>286</v>
      </c>
      <c r="E2037" s="849">
        <v>18523.939999999999</v>
      </c>
      <c r="H2037" s="90"/>
    </row>
    <row r="2038" spans="2:8">
      <c r="B2038" s="847">
        <v>102789</v>
      </c>
      <c r="C2038" s="847" t="s">
        <v>1969</v>
      </c>
      <c r="D2038" s="847" t="s">
        <v>286</v>
      </c>
      <c r="E2038" s="849">
        <v>24413.39</v>
      </c>
      <c r="H2038" s="90"/>
    </row>
    <row r="2039" spans="2:8">
      <c r="B2039" s="847">
        <v>102790</v>
      </c>
      <c r="C2039" s="847" t="s">
        <v>1970</v>
      </c>
      <c r="D2039" s="847" t="s">
        <v>286</v>
      </c>
      <c r="E2039" s="849">
        <v>40630.14</v>
      </c>
      <c r="H2039" s="90"/>
    </row>
    <row r="2040" spans="2:8">
      <c r="B2040" s="847">
        <v>102791</v>
      </c>
      <c r="C2040" s="847" t="s">
        <v>1971</v>
      </c>
      <c r="D2040" s="847" t="s">
        <v>286</v>
      </c>
      <c r="E2040" s="849">
        <v>32310.73</v>
      </c>
      <c r="H2040" s="90"/>
    </row>
    <row r="2041" spans="2:8">
      <c r="B2041" s="847">
        <v>102792</v>
      </c>
      <c r="C2041" s="847" t="s">
        <v>1972</v>
      </c>
      <c r="D2041" s="847" t="s">
        <v>286</v>
      </c>
      <c r="E2041" s="849">
        <v>52743.23</v>
      </c>
      <c r="H2041" s="90"/>
    </row>
    <row r="2042" spans="2:8">
      <c r="B2042" s="847">
        <v>102793</v>
      </c>
      <c r="C2042" s="847" t="s">
        <v>1973</v>
      </c>
      <c r="D2042" s="847" t="s">
        <v>286</v>
      </c>
      <c r="E2042" s="849">
        <v>71275.5</v>
      </c>
      <c r="H2042" s="90"/>
    </row>
    <row r="2043" spans="2:8">
      <c r="B2043" s="847">
        <v>102794</v>
      </c>
      <c r="C2043" s="847" t="s">
        <v>1974</v>
      </c>
      <c r="D2043" s="847" t="s">
        <v>286</v>
      </c>
      <c r="E2043" s="849">
        <v>102303.24</v>
      </c>
      <c r="H2043" s="90"/>
    </row>
    <row r="2044" spans="2:8">
      <c r="B2044" s="847">
        <v>102795</v>
      </c>
      <c r="C2044" s="847" t="s">
        <v>1975</v>
      </c>
      <c r="D2044" s="847" t="s">
        <v>286</v>
      </c>
      <c r="E2044" s="849">
        <v>34453.85</v>
      </c>
      <c r="H2044" s="90"/>
    </row>
    <row r="2045" spans="2:8">
      <c r="B2045" s="847">
        <v>102796</v>
      </c>
      <c r="C2045" s="847" t="s">
        <v>1976</v>
      </c>
      <c r="D2045" s="847" t="s">
        <v>286</v>
      </c>
      <c r="E2045" s="849">
        <v>55795.32</v>
      </c>
      <c r="H2045" s="90"/>
    </row>
    <row r="2046" spans="2:8">
      <c r="B2046" s="847">
        <v>102797</v>
      </c>
      <c r="C2046" s="847" t="s">
        <v>1977</v>
      </c>
      <c r="D2046" s="847" t="s">
        <v>286</v>
      </c>
      <c r="E2046" s="849">
        <v>79205.63</v>
      </c>
      <c r="H2046" s="90"/>
    </row>
    <row r="2047" spans="2:8">
      <c r="B2047" s="847">
        <v>102798</v>
      </c>
      <c r="C2047" s="847" t="s">
        <v>1978</v>
      </c>
      <c r="D2047" s="847" t="s">
        <v>286</v>
      </c>
      <c r="E2047" s="849">
        <v>97078.66</v>
      </c>
      <c r="H2047" s="90"/>
    </row>
    <row r="2048" spans="2:8">
      <c r="B2048" s="847">
        <v>102799</v>
      </c>
      <c r="C2048" s="847" t="s">
        <v>1979</v>
      </c>
      <c r="D2048" s="847" t="s">
        <v>286</v>
      </c>
      <c r="E2048" s="849">
        <v>35179.440000000002</v>
      </c>
      <c r="H2048" s="90"/>
    </row>
    <row r="2049" spans="2:8">
      <c r="B2049" s="847">
        <v>102800</v>
      </c>
      <c r="C2049" s="847" t="s">
        <v>1980</v>
      </c>
      <c r="D2049" s="847" t="s">
        <v>286</v>
      </c>
      <c r="E2049" s="849">
        <v>61218.48</v>
      </c>
      <c r="H2049" s="90"/>
    </row>
    <row r="2050" spans="2:8">
      <c r="B2050" s="847">
        <v>102801</v>
      </c>
      <c r="C2050" s="847" t="s">
        <v>1981</v>
      </c>
      <c r="D2050" s="847" t="s">
        <v>286</v>
      </c>
      <c r="E2050" s="849">
        <v>85874.78</v>
      </c>
      <c r="H2050" s="90"/>
    </row>
    <row r="2051" spans="2:8">
      <c r="B2051" s="847">
        <v>102802</v>
      </c>
      <c r="C2051" s="847" t="s">
        <v>1982</v>
      </c>
      <c r="D2051" s="847" t="s">
        <v>286</v>
      </c>
      <c r="E2051" s="849">
        <v>103053.02</v>
      </c>
      <c r="H2051" s="90"/>
    </row>
    <row r="2052" spans="2:8">
      <c r="B2052" s="847">
        <v>101570</v>
      </c>
      <c r="C2052" s="847" t="s">
        <v>1983</v>
      </c>
      <c r="D2052" s="847" t="s">
        <v>279</v>
      </c>
      <c r="E2052" s="848">
        <v>21.69</v>
      </c>
      <c r="H2052" s="90"/>
    </row>
    <row r="2053" spans="2:8">
      <c r="B2053" s="847">
        <v>101571</v>
      </c>
      <c r="C2053" s="847" t="s">
        <v>1984</v>
      </c>
      <c r="D2053" s="847" t="s">
        <v>279</v>
      </c>
      <c r="E2053" s="848">
        <v>29.86</v>
      </c>
      <c r="H2053" s="90"/>
    </row>
    <row r="2054" spans="2:8">
      <c r="B2054" s="847">
        <v>101572</v>
      </c>
      <c r="C2054" s="847" t="s">
        <v>1985</v>
      </c>
      <c r="D2054" s="847" t="s">
        <v>279</v>
      </c>
      <c r="E2054" s="848">
        <v>17.02</v>
      </c>
      <c r="H2054" s="90"/>
    </row>
    <row r="2055" spans="2:8">
      <c r="B2055" s="847">
        <v>101573</v>
      </c>
      <c r="C2055" s="847" t="s">
        <v>1986</v>
      </c>
      <c r="D2055" s="847" t="s">
        <v>279</v>
      </c>
      <c r="E2055" s="848">
        <v>25.18</v>
      </c>
      <c r="H2055" s="90"/>
    </row>
    <row r="2056" spans="2:8">
      <c r="B2056" s="847">
        <v>101574</v>
      </c>
      <c r="C2056" s="847" t="s">
        <v>1987</v>
      </c>
      <c r="D2056" s="847" t="s">
        <v>279</v>
      </c>
      <c r="E2056" s="848">
        <v>13.07</v>
      </c>
      <c r="H2056" s="90"/>
    </row>
    <row r="2057" spans="2:8">
      <c r="B2057" s="847">
        <v>101575</v>
      </c>
      <c r="C2057" s="847" t="s">
        <v>1988</v>
      </c>
      <c r="D2057" s="847" t="s">
        <v>279</v>
      </c>
      <c r="E2057" s="848">
        <v>21.45</v>
      </c>
      <c r="H2057" s="90"/>
    </row>
    <row r="2058" spans="2:8">
      <c r="B2058" s="847">
        <v>101576</v>
      </c>
      <c r="C2058" s="847" t="s">
        <v>1989</v>
      </c>
      <c r="D2058" s="847" t="s">
        <v>279</v>
      </c>
      <c r="E2058" s="848">
        <v>37.78</v>
      </c>
      <c r="H2058" s="90"/>
    </row>
    <row r="2059" spans="2:8">
      <c r="B2059" s="847">
        <v>101577</v>
      </c>
      <c r="C2059" s="847" t="s">
        <v>1990</v>
      </c>
      <c r="D2059" s="847" t="s">
        <v>279</v>
      </c>
      <c r="E2059" s="848">
        <v>48.17</v>
      </c>
      <c r="H2059" s="90"/>
    </row>
    <row r="2060" spans="2:8">
      <c r="B2060" s="847">
        <v>101578</v>
      </c>
      <c r="C2060" s="847" t="s">
        <v>1991</v>
      </c>
      <c r="D2060" s="847" t="s">
        <v>279</v>
      </c>
      <c r="E2060" s="848">
        <v>31.09</v>
      </c>
      <c r="H2060" s="90"/>
    </row>
    <row r="2061" spans="2:8">
      <c r="B2061" s="847">
        <v>101579</v>
      </c>
      <c r="C2061" s="847" t="s">
        <v>1992</v>
      </c>
      <c r="D2061" s="847" t="s">
        <v>279</v>
      </c>
      <c r="E2061" s="848">
        <v>41.48</v>
      </c>
      <c r="H2061" s="90"/>
    </row>
    <row r="2062" spans="2:8">
      <c r="B2062" s="847">
        <v>101580</v>
      </c>
      <c r="C2062" s="847" t="s">
        <v>1993</v>
      </c>
      <c r="D2062" s="847" t="s">
        <v>279</v>
      </c>
      <c r="E2062" s="848">
        <v>27.29</v>
      </c>
      <c r="H2062" s="90"/>
    </row>
    <row r="2063" spans="2:8">
      <c r="B2063" s="847">
        <v>101581</v>
      </c>
      <c r="C2063" s="847" t="s">
        <v>1994</v>
      </c>
      <c r="D2063" s="847" t="s">
        <v>279</v>
      </c>
      <c r="E2063" s="848">
        <v>37.9</v>
      </c>
      <c r="H2063" s="90"/>
    </row>
    <row r="2064" spans="2:8">
      <c r="B2064" s="847">
        <v>101582</v>
      </c>
      <c r="C2064" s="847" t="s">
        <v>1995</v>
      </c>
      <c r="D2064" s="847" t="s">
        <v>279</v>
      </c>
      <c r="E2064" s="848">
        <v>61.74</v>
      </c>
      <c r="H2064" s="90"/>
    </row>
    <row r="2065" spans="2:8">
      <c r="B2065" s="847">
        <v>101583</v>
      </c>
      <c r="C2065" s="847" t="s">
        <v>1996</v>
      </c>
      <c r="D2065" s="847" t="s">
        <v>279</v>
      </c>
      <c r="E2065" s="848">
        <v>77.790000000000006</v>
      </c>
      <c r="H2065" s="90"/>
    </row>
    <row r="2066" spans="2:8">
      <c r="B2066" s="847">
        <v>101584</v>
      </c>
      <c r="C2066" s="847" t="s">
        <v>1997</v>
      </c>
      <c r="D2066" s="847" t="s">
        <v>279</v>
      </c>
      <c r="E2066" s="848">
        <v>50.52</v>
      </c>
      <c r="H2066" s="90"/>
    </row>
    <row r="2067" spans="2:8">
      <c r="B2067" s="847">
        <v>101585</v>
      </c>
      <c r="C2067" s="847" t="s">
        <v>1998</v>
      </c>
      <c r="D2067" s="847" t="s">
        <v>279</v>
      </c>
      <c r="E2067" s="848">
        <v>66.569999999999993</v>
      </c>
      <c r="H2067" s="90"/>
    </row>
    <row r="2068" spans="2:8">
      <c r="B2068" s="847">
        <v>101586</v>
      </c>
      <c r="C2068" s="847" t="s">
        <v>1999</v>
      </c>
      <c r="D2068" s="847" t="s">
        <v>279</v>
      </c>
      <c r="E2068" s="848">
        <v>43.29</v>
      </c>
      <c r="H2068" s="90"/>
    </row>
    <row r="2069" spans="2:8">
      <c r="B2069" s="847">
        <v>101587</v>
      </c>
      <c r="C2069" s="847" t="s">
        <v>2000</v>
      </c>
      <c r="D2069" s="847" t="s">
        <v>279</v>
      </c>
      <c r="E2069" s="848">
        <v>59.56</v>
      </c>
      <c r="H2069" s="90"/>
    </row>
    <row r="2070" spans="2:8">
      <c r="B2070" s="847">
        <v>101588</v>
      </c>
      <c r="C2070" s="847" t="s">
        <v>2001</v>
      </c>
      <c r="D2070" s="847" t="s">
        <v>279</v>
      </c>
      <c r="E2070" s="848">
        <v>87.84</v>
      </c>
      <c r="H2070" s="90"/>
    </row>
    <row r="2071" spans="2:8">
      <c r="B2071" s="847">
        <v>101589</v>
      </c>
      <c r="C2071" s="847" t="s">
        <v>2002</v>
      </c>
      <c r="D2071" s="847" t="s">
        <v>279</v>
      </c>
      <c r="E2071" s="848">
        <v>128.31</v>
      </c>
      <c r="H2071" s="90"/>
    </row>
    <row r="2072" spans="2:8">
      <c r="B2072" s="847">
        <v>101590</v>
      </c>
      <c r="C2072" s="847" t="s">
        <v>2003</v>
      </c>
      <c r="D2072" s="847" t="s">
        <v>279</v>
      </c>
      <c r="E2072" s="848">
        <v>66.47</v>
      </c>
      <c r="H2072" s="90"/>
    </row>
    <row r="2073" spans="2:8">
      <c r="B2073" s="847">
        <v>101591</v>
      </c>
      <c r="C2073" s="847" t="s">
        <v>2004</v>
      </c>
      <c r="D2073" s="847" t="s">
        <v>279</v>
      </c>
      <c r="E2073" s="848">
        <v>106.93</v>
      </c>
      <c r="H2073" s="90"/>
    </row>
    <row r="2074" spans="2:8">
      <c r="B2074" s="847">
        <v>101592</v>
      </c>
      <c r="C2074" s="847" t="s">
        <v>2005</v>
      </c>
      <c r="D2074" s="847" t="s">
        <v>279</v>
      </c>
      <c r="E2074" s="848">
        <v>46.6</v>
      </c>
      <c r="H2074" s="90"/>
    </row>
    <row r="2075" spans="2:8">
      <c r="B2075" s="847">
        <v>101593</v>
      </c>
      <c r="C2075" s="847" t="s">
        <v>2006</v>
      </c>
      <c r="D2075" s="847" t="s">
        <v>279</v>
      </c>
      <c r="E2075" s="848">
        <v>87.27</v>
      </c>
      <c r="H2075" s="90"/>
    </row>
    <row r="2076" spans="2:8">
      <c r="B2076" s="847">
        <v>101600</v>
      </c>
      <c r="C2076" s="847" t="s">
        <v>2007</v>
      </c>
      <c r="D2076" s="847" t="s">
        <v>279</v>
      </c>
      <c r="E2076" s="848">
        <v>16.5</v>
      </c>
      <c r="H2076" s="90"/>
    </row>
    <row r="2077" spans="2:8">
      <c r="B2077" s="847">
        <v>101601</v>
      </c>
      <c r="C2077" s="847" t="s">
        <v>2008</v>
      </c>
      <c r="D2077" s="847" t="s">
        <v>279</v>
      </c>
      <c r="E2077" s="848">
        <v>24.42</v>
      </c>
      <c r="H2077" s="90"/>
    </row>
    <row r="2078" spans="2:8">
      <c r="B2078" s="847">
        <v>101602</v>
      </c>
      <c r="C2078" s="847" t="s">
        <v>2009</v>
      </c>
      <c r="D2078" s="847" t="s">
        <v>279</v>
      </c>
      <c r="E2078" s="848">
        <v>12.23</v>
      </c>
      <c r="H2078" s="90"/>
    </row>
    <row r="2079" spans="2:8">
      <c r="B2079" s="847">
        <v>101603</v>
      </c>
      <c r="C2079" s="847" t="s">
        <v>2010</v>
      </c>
      <c r="D2079" s="847" t="s">
        <v>279</v>
      </c>
      <c r="E2079" s="848">
        <v>20.149999999999999</v>
      </c>
      <c r="H2079" s="90"/>
    </row>
    <row r="2080" spans="2:8">
      <c r="B2080" s="847">
        <v>101604</v>
      </c>
      <c r="C2080" s="847" t="s">
        <v>2011</v>
      </c>
      <c r="D2080" s="847" t="s">
        <v>279</v>
      </c>
      <c r="E2080" s="848">
        <v>8</v>
      </c>
      <c r="H2080" s="90"/>
    </row>
    <row r="2081" spans="2:8">
      <c r="B2081" s="847">
        <v>101605</v>
      </c>
      <c r="C2081" s="847" t="s">
        <v>2012</v>
      </c>
      <c r="D2081" s="847" t="s">
        <v>279</v>
      </c>
      <c r="E2081" s="848">
        <v>15.92</v>
      </c>
      <c r="H2081" s="90"/>
    </row>
    <row r="2082" spans="2:8">
      <c r="B2082" s="847">
        <v>90788</v>
      </c>
      <c r="C2082" s="847" t="s">
        <v>2013</v>
      </c>
      <c r="D2082" s="847" t="s">
        <v>286</v>
      </c>
      <c r="E2082" s="848">
        <v>893.37</v>
      </c>
      <c r="H2082" s="90"/>
    </row>
    <row r="2083" spans="2:8">
      <c r="B2083" s="847">
        <v>90789</v>
      </c>
      <c r="C2083" s="847" t="s">
        <v>2014</v>
      </c>
      <c r="D2083" s="847" t="s">
        <v>286</v>
      </c>
      <c r="E2083" s="848">
        <v>895.02</v>
      </c>
      <c r="H2083" s="90"/>
    </row>
    <row r="2084" spans="2:8">
      <c r="B2084" s="847">
        <v>90790</v>
      </c>
      <c r="C2084" s="847" t="s">
        <v>2015</v>
      </c>
      <c r="D2084" s="847" t="s">
        <v>286</v>
      </c>
      <c r="E2084" s="848">
        <v>922.99</v>
      </c>
      <c r="H2084" s="90"/>
    </row>
    <row r="2085" spans="2:8">
      <c r="B2085" s="847">
        <v>90791</v>
      </c>
      <c r="C2085" s="847" t="s">
        <v>2016</v>
      </c>
      <c r="D2085" s="847" t="s">
        <v>286</v>
      </c>
      <c r="E2085" s="849">
        <v>1081.3399999999999</v>
      </c>
      <c r="H2085" s="90"/>
    </row>
    <row r="2086" spans="2:8">
      <c r="B2086" s="847">
        <v>90793</v>
      </c>
      <c r="C2086" s="847" t="s">
        <v>2017</v>
      </c>
      <c r="D2086" s="847" t="s">
        <v>286</v>
      </c>
      <c r="E2086" s="849">
        <v>1142.76</v>
      </c>
      <c r="H2086" s="90"/>
    </row>
    <row r="2087" spans="2:8">
      <c r="B2087" s="847">
        <v>90794</v>
      </c>
      <c r="C2087" s="847" t="s">
        <v>2018</v>
      </c>
      <c r="D2087" s="847" t="s">
        <v>286</v>
      </c>
      <c r="E2087" s="848">
        <v>766.2</v>
      </c>
      <c r="H2087" s="90"/>
    </row>
    <row r="2088" spans="2:8">
      <c r="B2088" s="847">
        <v>90795</v>
      </c>
      <c r="C2088" s="847" t="s">
        <v>2019</v>
      </c>
      <c r="D2088" s="847" t="s">
        <v>286</v>
      </c>
      <c r="E2088" s="848">
        <v>773.25</v>
      </c>
      <c r="H2088" s="90"/>
    </row>
    <row r="2089" spans="2:8">
      <c r="B2089" s="847">
        <v>90796</v>
      </c>
      <c r="C2089" s="847" t="s">
        <v>2020</v>
      </c>
      <c r="D2089" s="847" t="s">
        <v>286</v>
      </c>
      <c r="E2089" s="848">
        <v>780.32</v>
      </c>
      <c r="H2089" s="90"/>
    </row>
    <row r="2090" spans="2:8">
      <c r="B2090" s="847">
        <v>90797</v>
      </c>
      <c r="C2090" s="847" t="s">
        <v>2021</v>
      </c>
      <c r="D2090" s="847" t="s">
        <v>286</v>
      </c>
      <c r="E2090" s="848">
        <v>787.37</v>
      </c>
      <c r="H2090" s="90"/>
    </row>
    <row r="2091" spans="2:8">
      <c r="B2091" s="847">
        <v>90798</v>
      </c>
      <c r="C2091" s="847" t="s">
        <v>23266</v>
      </c>
      <c r="D2091" s="847" t="s">
        <v>286</v>
      </c>
      <c r="E2091" s="849">
        <v>1145.0899999999999</v>
      </c>
      <c r="H2091" s="90"/>
    </row>
    <row r="2092" spans="2:8">
      <c r="B2092" s="847">
        <v>90799</v>
      </c>
      <c r="C2092" s="847" t="s">
        <v>23267</v>
      </c>
      <c r="D2092" s="847" t="s">
        <v>286</v>
      </c>
      <c r="E2092" s="849">
        <v>1181.24</v>
      </c>
      <c r="H2092" s="90"/>
    </row>
    <row r="2093" spans="2:8">
      <c r="B2093" s="847">
        <v>90801</v>
      </c>
      <c r="C2093" s="847" t="s">
        <v>2022</v>
      </c>
      <c r="D2093" s="847" t="s">
        <v>286</v>
      </c>
      <c r="E2093" s="848">
        <v>342.79</v>
      </c>
      <c r="H2093" s="90"/>
    </row>
    <row r="2094" spans="2:8">
      <c r="B2094" s="847">
        <v>90806</v>
      </c>
      <c r="C2094" s="847" t="s">
        <v>2023</v>
      </c>
      <c r="D2094" s="847" t="s">
        <v>286</v>
      </c>
      <c r="E2094" s="848">
        <v>431.92</v>
      </c>
      <c r="H2094" s="90"/>
    </row>
    <row r="2095" spans="2:8">
      <c r="B2095" s="847">
        <v>90820</v>
      </c>
      <c r="C2095" s="847" t="s">
        <v>2024</v>
      </c>
      <c r="D2095" s="847" t="s">
        <v>286</v>
      </c>
      <c r="E2095" s="848">
        <v>323.5</v>
      </c>
      <c r="H2095" s="90"/>
    </row>
    <row r="2096" spans="2:8">
      <c r="B2096" s="847">
        <v>90821</v>
      </c>
      <c r="C2096" s="847" t="s">
        <v>2025</v>
      </c>
      <c r="D2096" s="847" t="s">
        <v>286</v>
      </c>
      <c r="E2096" s="848">
        <v>330.01</v>
      </c>
      <c r="H2096" s="90"/>
    </row>
    <row r="2097" spans="2:8">
      <c r="B2097" s="847">
        <v>90822</v>
      </c>
      <c r="C2097" s="847" t="s">
        <v>2026</v>
      </c>
      <c r="D2097" s="847" t="s">
        <v>286</v>
      </c>
      <c r="E2097" s="848">
        <v>355.04</v>
      </c>
      <c r="H2097" s="90"/>
    </row>
    <row r="2098" spans="2:8">
      <c r="B2098" s="847">
        <v>90823</v>
      </c>
      <c r="C2098" s="847" t="s">
        <v>2027</v>
      </c>
      <c r="D2098" s="847" t="s">
        <v>286</v>
      </c>
      <c r="E2098" s="848">
        <v>440.98</v>
      </c>
      <c r="H2098" s="90"/>
    </row>
    <row r="2099" spans="2:8">
      <c r="B2099" s="847">
        <v>90824</v>
      </c>
      <c r="C2099" s="847" t="s">
        <v>2028</v>
      </c>
      <c r="D2099" s="847" t="s">
        <v>286</v>
      </c>
      <c r="E2099" s="848">
        <v>638.55999999999995</v>
      </c>
      <c r="H2099" s="90"/>
    </row>
    <row r="2100" spans="2:8">
      <c r="B2100" s="847">
        <v>90825</v>
      </c>
      <c r="C2100" s="847" t="s">
        <v>2029</v>
      </c>
      <c r="D2100" s="847" t="s">
        <v>286</v>
      </c>
      <c r="E2100" s="848">
        <v>713.26</v>
      </c>
      <c r="H2100" s="90"/>
    </row>
    <row r="2101" spans="2:8">
      <c r="B2101" s="847">
        <v>90830</v>
      </c>
      <c r="C2101" s="847" t="s">
        <v>2030</v>
      </c>
      <c r="D2101" s="847" t="s">
        <v>286</v>
      </c>
      <c r="E2101" s="848">
        <v>164.95</v>
      </c>
      <c r="H2101" s="90"/>
    </row>
    <row r="2102" spans="2:8">
      <c r="B2102" s="847">
        <v>90831</v>
      </c>
      <c r="C2102" s="847" t="s">
        <v>2031</v>
      </c>
      <c r="D2102" s="847" t="s">
        <v>286</v>
      </c>
      <c r="E2102" s="848">
        <v>144.63999999999999</v>
      </c>
      <c r="H2102" s="90"/>
    </row>
    <row r="2103" spans="2:8">
      <c r="B2103" s="847">
        <v>90841</v>
      </c>
      <c r="C2103" s="847" t="s">
        <v>2032</v>
      </c>
      <c r="D2103" s="847" t="s">
        <v>286</v>
      </c>
      <c r="E2103" s="849">
        <v>1024.28</v>
      </c>
      <c r="H2103" s="90"/>
    </row>
    <row r="2104" spans="2:8">
      <c r="B2104" s="847">
        <v>90842</v>
      </c>
      <c r="C2104" s="847" t="s">
        <v>2033</v>
      </c>
      <c r="D2104" s="847" t="s">
        <v>286</v>
      </c>
      <c r="E2104" s="849">
        <v>1033.3800000000001</v>
      </c>
      <c r="H2104" s="90"/>
    </row>
    <row r="2105" spans="2:8">
      <c r="B2105" s="847">
        <v>90843</v>
      </c>
      <c r="C2105" s="847" t="s">
        <v>2034</v>
      </c>
      <c r="D2105" s="847" t="s">
        <v>286</v>
      </c>
      <c r="E2105" s="849">
        <v>1081.31</v>
      </c>
      <c r="H2105" s="90"/>
    </row>
    <row r="2106" spans="2:8">
      <c r="B2106" s="847">
        <v>90844</v>
      </c>
      <c r="C2106" s="847" t="s">
        <v>2035</v>
      </c>
      <c r="D2106" s="847" t="s">
        <v>286</v>
      </c>
      <c r="E2106" s="849">
        <v>1169.83</v>
      </c>
      <c r="H2106" s="90"/>
    </row>
    <row r="2107" spans="2:8">
      <c r="B2107" s="847">
        <v>90845</v>
      </c>
      <c r="C2107" s="847" t="s">
        <v>2036</v>
      </c>
      <c r="D2107" s="847" t="s">
        <v>286</v>
      </c>
      <c r="E2107" s="849">
        <v>1364.83</v>
      </c>
      <c r="H2107" s="90"/>
    </row>
    <row r="2108" spans="2:8">
      <c r="B2108" s="847">
        <v>90846</v>
      </c>
      <c r="C2108" s="847" t="s">
        <v>2037</v>
      </c>
      <c r="D2108" s="847" t="s">
        <v>286</v>
      </c>
      <c r="E2108" s="849">
        <v>1442.11</v>
      </c>
      <c r="H2108" s="90"/>
    </row>
    <row r="2109" spans="2:8">
      <c r="B2109" s="847">
        <v>90847</v>
      </c>
      <c r="C2109" s="847" t="s">
        <v>2038</v>
      </c>
      <c r="D2109" s="847" t="s">
        <v>286</v>
      </c>
      <c r="E2109" s="848">
        <v>879.64</v>
      </c>
      <c r="H2109" s="90"/>
    </row>
    <row r="2110" spans="2:8">
      <c r="B2110" s="847">
        <v>90848</v>
      </c>
      <c r="C2110" s="847" t="s">
        <v>2039</v>
      </c>
      <c r="D2110" s="847" t="s">
        <v>286</v>
      </c>
      <c r="E2110" s="848">
        <v>888.74</v>
      </c>
      <c r="H2110" s="90"/>
    </row>
    <row r="2111" spans="2:8">
      <c r="B2111" s="847">
        <v>90849</v>
      </c>
      <c r="C2111" s="847" t="s">
        <v>2040</v>
      </c>
      <c r="D2111" s="847" t="s">
        <v>286</v>
      </c>
      <c r="E2111" s="848">
        <v>916.36</v>
      </c>
      <c r="H2111" s="90"/>
    </row>
    <row r="2112" spans="2:8">
      <c r="B2112" s="847">
        <v>90850</v>
      </c>
      <c r="C2112" s="847" t="s">
        <v>2041</v>
      </c>
      <c r="D2112" s="847" t="s">
        <v>286</v>
      </c>
      <c r="E2112" s="849">
        <v>1004.88</v>
      </c>
      <c r="H2112" s="90"/>
    </row>
    <row r="2113" spans="2:8">
      <c r="B2113" s="847">
        <v>90851</v>
      </c>
      <c r="C2113" s="847" t="s">
        <v>2042</v>
      </c>
      <c r="D2113" s="847" t="s">
        <v>286</v>
      </c>
      <c r="E2113" s="849">
        <v>1199.8800000000001</v>
      </c>
      <c r="H2113" s="90"/>
    </row>
    <row r="2114" spans="2:8">
      <c r="B2114" s="847">
        <v>90852</v>
      </c>
      <c r="C2114" s="847" t="s">
        <v>2043</v>
      </c>
      <c r="D2114" s="847" t="s">
        <v>286</v>
      </c>
      <c r="E2114" s="849">
        <v>1277.1600000000001</v>
      </c>
      <c r="H2114" s="90"/>
    </row>
    <row r="2115" spans="2:8">
      <c r="B2115" s="847">
        <v>91009</v>
      </c>
      <c r="C2115" s="847" t="s">
        <v>2044</v>
      </c>
      <c r="D2115" s="847" t="s">
        <v>286</v>
      </c>
      <c r="E2115" s="848">
        <v>335.69</v>
      </c>
      <c r="H2115" s="90"/>
    </row>
    <row r="2116" spans="2:8">
      <c r="B2116" s="847">
        <v>91010</v>
      </c>
      <c r="C2116" s="847" t="s">
        <v>2045</v>
      </c>
      <c r="D2116" s="847" t="s">
        <v>286</v>
      </c>
      <c r="E2116" s="848">
        <v>342.78</v>
      </c>
      <c r="H2116" s="90"/>
    </row>
    <row r="2117" spans="2:8">
      <c r="B2117" s="847">
        <v>91011</v>
      </c>
      <c r="C2117" s="847" t="s">
        <v>2046</v>
      </c>
      <c r="D2117" s="847" t="s">
        <v>286</v>
      </c>
      <c r="E2117" s="848">
        <v>404.54</v>
      </c>
      <c r="H2117" s="90"/>
    </row>
    <row r="2118" spans="2:8">
      <c r="B2118" s="847">
        <v>91012</v>
      </c>
      <c r="C2118" s="847" t="s">
        <v>2047</v>
      </c>
      <c r="D2118" s="847" t="s">
        <v>286</v>
      </c>
      <c r="E2118" s="848">
        <v>451.79</v>
      </c>
      <c r="H2118" s="90"/>
    </row>
    <row r="2119" spans="2:8">
      <c r="B2119" s="847">
        <v>91013</v>
      </c>
      <c r="C2119" s="847" t="s">
        <v>2048</v>
      </c>
      <c r="D2119" s="847" t="s">
        <v>286</v>
      </c>
      <c r="E2119" s="848">
        <v>891.83</v>
      </c>
      <c r="H2119" s="90"/>
    </row>
    <row r="2120" spans="2:8">
      <c r="B2120" s="847">
        <v>91014</v>
      </c>
      <c r="C2120" s="847" t="s">
        <v>2049</v>
      </c>
      <c r="D2120" s="847" t="s">
        <v>286</v>
      </c>
      <c r="E2120" s="848">
        <v>901.51</v>
      </c>
      <c r="H2120" s="90"/>
    </row>
    <row r="2121" spans="2:8">
      <c r="B2121" s="847">
        <v>91015</v>
      </c>
      <c r="C2121" s="847" t="s">
        <v>2050</v>
      </c>
      <c r="D2121" s="847" t="s">
        <v>286</v>
      </c>
      <c r="E2121" s="848">
        <v>965.86</v>
      </c>
      <c r="G2121" s="92"/>
      <c r="H2121" s="93"/>
    </row>
    <row r="2122" spans="2:8">
      <c r="B2122" s="847">
        <v>91016</v>
      </c>
      <c r="C2122" s="847" t="s">
        <v>2051</v>
      </c>
      <c r="D2122" s="847" t="s">
        <v>286</v>
      </c>
      <c r="E2122" s="849">
        <v>1015.69</v>
      </c>
      <c r="G2122" s="92"/>
      <c r="H2122" s="93"/>
    </row>
    <row r="2123" spans="2:8">
      <c r="B2123" s="847">
        <v>91287</v>
      </c>
      <c r="C2123" s="847" t="s">
        <v>2052</v>
      </c>
      <c r="D2123" s="847" t="s">
        <v>286</v>
      </c>
      <c r="E2123" s="848">
        <v>248.61</v>
      </c>
      <c r="G2123" s="92"/>
      <c r="H2123" s="93"/>
    </row>
    <row r="2124" spans="2:8">
      <c r="B2124" s="847">
        <v>91292</v>
      </c>
      <c r="C2124" s="847" t="s">
        <v>2053</v>
      </c>
      <c r="D2124" s="847" t="s">
        <v>286</v>
      </c>
      <c r="E2124" s="848">
        <v>337.74</v>
      </c>
      <c r="G2124" s="92"/>
      <c r="H2124" s="93"/>
    </row>
    <row r="2125" spans="2:8">
      <c r="B2125" s="847">
        <v>91295</v>
      </c>
      <c r="C2125" s="847" t="s">
        <v>2054</v>
      </c>
      <c r="D2125" s="847" t="s">
        <v>286</v>
      </c>
      <c r="E2125" s="848">
        <v>346.25</v>
      </c>
      <c r="G2125" s="92"/>
      <c r="H2125" s="93"/>
    </row>
    <row r="2126" spans="2:8">
      <c r="B2126" s="847">
        <v>91296</v>
      </c>
      <c r="C2126" s="847" t="s">
        <v>2055</v>
      </c>
      <c r="D2126" s="847" t="s">
        <v>286</v>
      </c>
      <c r="E2126" s="848">
        <v>372.27</v>
      </c>
      <c r="G2126" s="92"/>
      <c r="H2126" s="93"/>
    </row>
    <row r="2127" spans="2:8">
      <c r="B2127" s="847">
        <v>91297</v>
      </c>
      <c r="C2127" s="847" t="s">
        <v>2056</v>
      </c>
      <c r="D2127" s="847" t="s">
        <v>286</v>
      </c>
      <c r="E2127" s="848">
        <v>411.58</v>
      </c>
      <c r="G2127" s="92"/>
      <c r="H2127" s="93"/>
    </row>
    <row r="2128" spans="2:8">
      <c r="B2128" s="847">
        <v>91298</v>
      </c>
      <c r="C2128" s="847" t="s">
        <v>2057</v>
      </c>
      <c r="D2128" s="847" t="s">
        <v>286</v>
      </c>
      <c r="E2128" s="848">
        <v>873.8</v>
      </c>
      <c r="G2128" s="92"/>
      <c r="H2128" s="93"/>
    </row>
    <row r="2129" spans="2:8">
      <c r="B2129" s="847">
        <v>91299</v>
      </c>
      <c r="C2129" s="847" t="s">
        <v>2058</v>
      </c>
      <c r="D2129" s="847" t="s">
        <v>286</v>
      </c>
      <c r="E2129" s="849">
        <v>1228.8900000000001</v>
      </c>
      <c r="H2129" s="90"/>
    </row>
    <row r="2130" spans="2:8">
      <c r="B2130" s="847">
        <v>91304</v>
      </c>
      <c r="C2130" s="847" t="s">
        <v>2059</v>
      </c>
      <c r="D2130" s="847" t="s">
        <v>286</v>
      </c>
      <c r="E2130" s="848">
        <v>100.37</v>
      </c>
      <c r="H2130" s="90"/>
    </row>
    <row r="2131" spans="2:8">
      <c r="B2131" s="847">
        <v>91305</v>
      </c>
      <c r="C2131" s="847" t="s">
        <v>2060</v>
      </c>
      <c r="D2131" s="847" t="s">
        <v>286</v>
      </c>
      <c r="E2131" s="848">
        <v>100.21</v>
      </c>
      <c r="H2131" s="90"/>
    </row>
    <row r="2132" spans="2:8">
      <c r="B2132" s="847">
        <v>91306</v>
      </c>
      <c r="C2132" s="847" t="s">
        <v>2061</v>
      </c>
      <c r="D2132" s="847" t="s">
        <v>286</v>
      </c>
      <c r="E2132" s="848">
        <v>144.63999999999999</v>
      </c>
      <c r="H2132" s="90"/>
    </row>
    <row r="2133" spans="2:8">
      <c r="B2133" s="847">
        <v>91307</v>
      </c>
      <c r="C2133" s="847" t="s">
        <v>2062</v>
      </c>
      <c r="D2133" s="847" t="s">
        <v>286</v>
      </c>
      <c r="E2133" s="848">
        <v>85.23</v>
      </c>
      <c r="H2133" s="90"/>
    </row>
    <row r="2134" spans="2:8">
      <c r="B2134" s="847">
        <v>91312</v>
      </c>
      <c r="C2134" s="847" t="s">
        <v>2063</v>
      </c>
      <c r="D2134" s="847" t="s">
        <v>286</v>
      </c>
      <c r="E2134" s="848">
        <v>844.97</v>
      </c>
      <c r="H2134" s="90"/>
    </row>
    <row r="2135" spans="2:8">
      <c r="B2135" s="847">
        <v>91313</v>
      </c>
      <c r="C2135" s="847" t="s">
        <v>2064</v>
      </c>
      <c r="D2135" s="847" t="s">
        <v>286</v>
      </c>
      <c r="E2135" s="848">
        <v>838.24</v>
      </c>
      <c r="H2135" s="90"/>
    </row>
    <row r="2136" spans="2:8">
      <c r="B2136" s="847">
        <v>91314</v>
      </c>
      <c r="C2136" s="847" t="s">
        <v>2065</v>
      </c>
      <c r="D2136" s="847" t="s">
        <v>286</v>
      </c>
      <c r="E2136" s="848">
        <v>880.15</v>
      </c>
      <c r="H2136" s="90"/>
    </row>
    <row r="2137" spans="2:8">
      <c r="B2137" s="847">
        <v>91315</v>
      </c>
      <c r="C2137" s="847" t="s">
        <v>2066</v>
      </c>
      <c r="D2137" s="847" t="s">
        <v>286</v>
      </c>
      <c r="E2137" s="848">
        <v>967.83</v>
      </c>
      <c r="H2137" s="90"/>
    </row>
    <row r="2138" spans="2:8">
      <c r="B2138" s="847">
        <v>91316</v>
      </c>
      <c r="C2138" s="847" t="s">
        <v>2067</v>
      </c>
      <c r="D2138" s="847" t="s">
        <v>286</v>
      </c>
      <c r="E2138" s="849">
        <v>1163.67</v>
      </c>
      <c r="H2138" s="90"/>
    </row>
    <row r="2139" spans="2:8">
      <c r="B2139" s="847">
        <v>91317</v>
      </c>
      <c r="C2139" s="847" t="s">
        <v>2068</v>
      </c>
      <c r="D2139" s="847" t="s">
        <v>286</v>
      </c>
      <c r="E2139" s="849">
        <v>1240.1099999999999</v>
      </c>
      <c r="H2139" s="90"/>
    </row>
    <row r="2140" spans="2:8">
      <c r="B2140" s="847">
        <v>91318</v>
      </c>
      <c r="C2140" s="847" t="s">
        <v>2069</v>
      </c>
      <c r="D2140" s="847" t="s">
        <v>286</v>
      </c>
      <c r="E2140" s="848">
        <v>744.76</v>
      </c>
      <c r="H2140" s="90"/>
    </row>
    <row r="2141" spans="2:8">
      <c r="B2141" s="847">
        <v>91319</v>
      </c>
      <c r="C2141" s="847" t="s">
        <v>2070</v>
      </c>
      <c r="D2141" s="847" t="s">
        <v>286</v>
      </c>
      <c r="E2141" s="848">
        <v>753.01</v>
      </c>
      <c r="H2141" s="90"/>
    </row>
    <row r="2142" spans="2:8">
      <c r="B2142" s="847">
        <v>91320</v>
      </c>
      <c r="C2142" s="847" t="s">
        <v>2071</v>
      </c>
      <c r="D2142" s="847" t="s">
        <v>286</v>
      </c>
      <c r="E2142" s="848">
        <v>779.78</v>
      </c>
      <c r="H2142" s="90"/>
    </row>
    <row r="2143" spans="2:8">
      <c r="B2143" s="847">
        <v>91321</v>
      </c>
      <c r="C2143" s="847" t="s">
        <v>2072</v>
      </c>
      <c r="D2143" s="847" t="s">
        <v>286</v>
      </c>
      <c r="E2143" s="848">
        <v>867.46</v>
      </c>
      <c r="H2143" s="90"/>
    </row>
    <row r="2144" spans="2:8">
      <c r="B2144" s="847">
        <v>91322</v>
      </c>
      <c r="C2144" s="847" t="s">
        <v>2073</v>
      </c>
      <c r="D2144" s="847" t="s">
        <v>286</v>
      </c>
      <c r="E2144" s="849">
        <v>1063.3</v>
      </c>
      <c r="H2144" s="90"/>
    </row>
    <row r="2145" spans="2:8">
      <c r="B2145" s="847">
        <v>91323</v>
      </c>
      <c r="C2145" s="847" t="s">
        <v>2074</v>
      </c>
      <c r="D2145" s="847" t="s">
        <v>286</v>
      </c>
      <c r="E2145" s="849">
        <v>1139.74</v>
      </c>
      <c r="H2145" s="90"/>
    </row>
    <row r="2146" spans="2:8">
      <c r="B2146" s="847">
        <v>91324</v>
      </c>
      <c r="C2146" s="847" t="s">
        <v>2075</v>
      </c>
      <c r="D2146" s="847" t="s">
        <v>286</v>
      </c>
      <c r="E2146" s="848">
        <v>756.95</v>
      </c>
      <c r="H2146" s="90"/>
    </row>
    <row r="2147" spans="2:8">
      <c r="B2147" s="847">
        <v>91325</v>
      </c>
      <c r="C2147" s="847" t="s">
        <v>2076</v>
      </c>
      <c r="D2147" s="847" t="s">
        <v>286</v>
      </c>
      <c r="E2147" s="848">
        <v>765.78</v>
      </c>
      <c r="H2147" s="90"/>
    </row>
    <row r="2148" spans="2:8">
      <c r="B2148" s="847">
        <v>91326</v>
      </c>
      <c r="C2148" s="847" t="s">
        <v>2077</v>
      </c>
      <c r="D2148" s="847" t="s">
        <v>286</v>
      </c>
      <c r="E2148" s="848">
        <v>829.28</v>
      </c>
      <c r="H2148" s="90"/>
    </row>
    <row r="2149" spans="2:8">
      <c r="B2149" s="847">
        <v>91327</v>
      </c>
      <c r="C2149" s="847" t="s">
        <v>2078</v>
      </c>
      <c r="D2149" s="847" t="s">
        <v>286</v>
      </c>
      <c r="E2149" s="848">
        <v>878.27</v>
      </c>
      <c r="H2149" s="90"/>
    </row>
    <row r="2150" spans="2:8">
      <c r="B2150" s="847">
        <v>91328</v>
      </c>
      <c r="C2150" s="847" t="s">
        <v>2079</v>
      </c>
      <c r="D2150" s="847" t="s">
        <v>286</v>
      </c>
      <c r="E2150" s="848">
        <v>902.39</v>
      </c>
      <c r="H2150" s="90"/>
    </row>
    <row r="2151" spans="2:8">
      <c r="B2151" s="847">
        <v>91329</v>
      </c>
      <c r="C2151" s="847" t="s">
        <v>2080</v>
      </c>
      <c r="D2151" s="847" t="s">
        <v>286</v>
      </c>
      <c r="E2151" s="848">
        <v>767.51</v>
      </c>
      <c r="H2151" s="90"/>
    </row>
    <row r="2152" spans="2:8">
      <c r="B2152" s="847">
        <v>91330</v>
      </c>
      <c r="C2152" s="847" t="s">
        <v>2081</v>
      </c>
      <c r="D2152" s="847" t="s">
        <v>286</v>
      </c>
      <c r="E2152" s="848">
        <v>931</v>
      </c>
      <c r="H2152" s="90"/>
    </row>
    <row r="2153" spans="2:8">
      <c r="B2153" s="847">
        <v>91331</v>
      </c>
      <c r="C2153" s="847" t="s">
        <v>2082</v>
      </c>
      <c r="D2153" s="847" t="s">
        <v>286</v>
      </c>
      <c r="E2153" s="848">
        <v>795.27</v>
      </c>
      <c r="H2153" s="90"/>
    </row>
    <row r="2154" spans="2:8">
      <c r="B2154" s="847">
        <v>91332</v>
      </c>
      <c r="C2154" s="847" t="s">
        <v>2083</v>
      </c>
      <c r="D2154" s="847" t="s">
        <v>286</v>
      </c>
      <c r="E2154" s="848">
        <v>972.9</v>
      </c>
      <c r="H2154" s="90"/>
    </row>
    <row r="2155" spans="2:8">
      <c r="B2155" s="847">
        <v>91333</v>
      </c>
      <c r="C2155" s="847" t="s">
        <v>2084</v>
      </c>
      <c r="D2155" s="847" t="s">
        <v>286</v>
      </c>
      <c r="E2155" s="848">
        <v>836.32</v>
      </c>
      <c r="H2155" s="90"/>
    </row>
    <row r="2156" spans="2:8">
      <c r="B2156" s="847">
        <v>91334</v>
      </c>
      <c r="C2156" s="847" t="s">
        <v>2085</v>
      </c>
      <c r="D2156" s="847" t="s">
        <v>286</v>
      </c>
      <c r="E2156" s="849">
        <v>1435.12</v>
      </c>
      <c r="H2156" s="90"/>
    </row>
    <row r="2157" spans="2:8">
      <c r="B2157" s="847">
        <v>91335</v>
      </c>
      <c r="C2157" s="847" t="s">
        <v>2086</v>
      </c>
      <c r="D2157" s="847" t="s">
        <v>286</v>
      </c>
      <c r="E2157" s="849">
        <v>1298.54</v>
      </c>
      <c r="H2157" s="90"/>
    </row>
    <row r="2158" spans="2:8">
      <c r="B2158" s="847">
        <v>91336</v>
      </c>
      <c r="C2158" s="847" t="s">
        <v>2087</v>
      </c>
      <c r="D2158" s="847" t="s">
        <v>286</v>
      </c>
      <c r="E2158" s="849">
        <v>1790.21</v>
      </c>
      <c r="H2158" s="90"/>
    </row>
    <row r="2159" spans="2:8">
      <c r="B2159" s="847">
        <v>91337</v>
      </c>
      <c r="C2159" s="847" t="s">
        <v>2088</v>
      </c>
      <c r="D2159" s="847" t="s">
        <v>286</v>
      </c>
      <c r="E2159" s="849">
        <v>1653.63</v>
      </c>
      <c r="H2159" s="90"/>
    </row>
    <row r="2160" spans="2:8">
      <c r="B2160" s="847">
        <v>100659</v>
      </c>
      <c r="C2160" s="847" t="s">
        <v>2089</v>
      </c>
      <c r="D2160" s="847" t="s">
        <v>284</v>
      </c>
      <c r="E2160" s="848">
        <v>12.94</v>
      </c>
      <c r="H2160" s="90"/>
    </row>
    <row r="2161" spans="2:8">
      <c r="B2161" s="847">
        <v>100660</v>
      </c>
      <c r="C2161" s="847" t="s">
        <v>2090</v>
      </c>
      <c r="D2161" s="847" t="s">
        <v>284</v>
      </c>
      <c r="E2161" s="848">
        <v>8.6999999999999993</v>
      </c>
      <c r="H2161" s="90"/>
    </row>
    <row r="2162" spans="2:8">
      <c r="B2162" s="847">
        <v>100675</v>
      </c>
      <c r="C2162" s="847" t="s">
        <v>2091</v>
      </c>
      <c r="D2162" s="847" t="s">
        <v>286</v>
      </c>
      <c r="E2162" s="849">
        <v>1019.05</v>
      </c>
      <c r="H2162" s="90"/>
    </row>
    <row r="2163" spans="2:8">
      <c r="B2163" s="847">
        <v>100676</v>
      </c>
      <c r="C2163" s="847" t="s">
        <v>2092</v>
      </c>
      <c r="D2163" s="847" t="s">
        <v>286</v>
      </c>
      <c r="E2163" s="848">
        <v>207.33</v>
      </c>
      <c r="H2163" s="90"/>
    </row>
    <row r="2164" spans="2:8">
      <c r="B2164" s="847">
        <v>100678</v>
      </c>
      <c r="C2164" s="847" t="s">
        <v>2093</v>
      </c>
      <c r="D2164" s="847" t="s">
        <v>286</v>
      </c>
      <c r="E2164" s="849">
        <v>1036.47</v>
      </c>
      <c r="H2164" s="90"/>
    </row>
    <row r="2165" spans="2:8">
      <c r="B2165" s="847">
        <v>100679</v>
      </c>
      <c r="C2165" s="847" t="s">
        <v>2094</v>
      </c>
      <c r="D2165" s="847" t="s">
        <v>286</v>
      </c>
      <c r="E2165" s="848">
        <v>857.16</v>
      </c>
      <c r="H2165" s="90"/>
    </row>
    <row r="2166" spans="2:8">
      <c r="B2166" s="847">
        <v>100680</v>
      </c>
      <c r="C2166" s="847" t="s">
        <v>2095</v>
      </c>
      <c r="D2166" s="847" t="s">
        <v>286</v>
      </c>
      <c r="E2166" s="849">
        <v>1046.1500000000001</v>
      </c>
      <c r="H2166" s="90"/>
    </row>
    <row r="2167" spans="2:8">
      <c r="B2167" s="847">
        <v>100681</v>
      </c>
      <c r="C2167" s="847" t="s">
        <v>2096</v>
      </c>
      <c r="D2167" s="847" t="s">
        <v>286</v>
      </c>
      <c r="E2167" s="849">
        <v>1075.6400000000001</v>
      </c>
      <c r="H2167" s="90"/>
    </row>
    <row r="2168" spans="2:8">
      <c r="B2168" s="847">
        <v>100682</v>
      </c>
      <c r="C2168" s="847" t="s">
        <v>2097</v>
      </c>
      <c r="D2168" s="847" t="s">
        <v>286</v>
      </c>
      <c r="E2168" s="848">
        <v>880.5</v>
      </c>
      <c r="H2168" s="90"/>
    </row>
    <row r="2169" spans="2:8">
      <c r="B2169" s="847">
        <v>100683</v>
      </c>
      <c r="C2169" s="847" t="s">
        <v>2098</v>
      </c>
      <c r="D2169" s="847" t="s">
        <v>286</v>
      </c>
      <c r="E2169" s="849">
        <v>1130.81</v>
      </c>
      <c r="H2169" s="90"/>
    </row>
    <row r="2170" spans="2:8">
      <c r="B2170" s="847">
        <v>100684</v>
      </c>
      <c r="C2170" s="847" t="s">
        <v>2099</v>
      </c>
      <c r="D2170" s="847" t="s">
        <v>286</v>
      </c>
      <c r="E2170" s="848">
        <v>929.65</v>
      </c>
      <c r="H2170" s="90"/>
    </row>
    <row r="2171" spans="2:8">
      <c r="B2171" s="847">
        <v>100685</v>
      </c>
      <c r="C2171" s="847" t="s">
        <v>2100</v>
      </c>
      <c r="D2171" s="847" t="s">
        <v>286</v>
      </c>
      <c r="E2171" s="849">
        <v>1180.6400000000001</v>
      </c>
      <c r="H2171" s="90"/>
    </row>
    <row r="2172" spans="2:8">
      <c r="B2172" s="847">
        <v>100686</v>
      </c>
      <c r="C2172" s="847" t="s">
        <v>2101</v>
      </c>
      <c r="D2172" s="847" t="s">
        <v>286</v>
      </c>
      <c r="E2172" s="848">
        <v>978.64</v>
      </c>
      <c r="H2172" s="90"/>
    </row>
    <row r="2173" spans="2:8">
      <c r="B2173" s="847">
        <v>100687</v>
      </c>
      <c r="C2173" s="847" t="s">
        <v>2102</v>
      </c>
      <c r="D2173" s="847" t="s">
        <v>286</v>
      </c>
      <c r="E2173" s="849">
        <v>1047.03</v>
      </c>
      <c r="H2173" s="90"/>
    </row>
    <row r="2174" spans="2:8">
      <c r="B2174" s="847">
        <v>100688</v>
      </c>
      <c r="C2174" s="847" t="s">
        <v>2103</v>
      </c>
      <c r="D2174" s="847" t="s">
        <v>286</v>
      </c>
      <c r="E2174" s="848">
        <v>867.72</v>
      </c>
      <c r="H2174" s="90"/>
    </row>
    <row r="2175" spans="2:8">
      <c r="B2175" s="847">
        <v>100689</v>
      </c>
      <c r="C2175" s="847" t="s">
        <v>2104</v>
      </c>
      <c r="D2175" s="847" t="s">
        <v>286</v>
      </c>
      <c r="E2175" s="849">
        <v>1137.8499999999999</v>
      </c>
      <c r="H2175" s="90"/>
    </row>
    <row r="2176" spans="2:8">
      <c r="B2176" s="847">
        <v>100690</v>
      </c>
      <c r="C2176" s="847" t="s">
        <v>2105</v>
      </c>
      <c r="D2176" s="847" t="s">
        <v>286</v>
      </c>
      <c r="E2176" s="848">
        <v>936.69</v>
      </c>
      <c r="H2176" s="90"/>
    </row>
    <row r="2177" spans="2:8">
      <c r="B2177" s="847">
        <v>100691</v>
      </c>
      <c r="C2177" s="847" t="s">
        <v>2106</v>
      </c>
      <c r="D2177" s="847" t="s">
        <v>286</v>
      </c>
      <c r="E2177" s="849">
        <v>1600.07</v>
      </c>
      <c r="H2177" s="90"/>
    </row>
    <row r="2178" spans="2:8">
      <c r="B2178" s="847">
        <v>100692</v>
      </c>
      <c r="C2178" s="847" t="s">
        <v>2107</v>
      </c>
      <c r="D2178" s="847" t="s">
        <v>286</v>
      </c>
      <c r="E2178" s="849">
        <v>1398.91</v>
      </c>
      <c r="H2178" s="90"/>
    </row>
    <row r="2179" spans="2:8">
      <c r="B2179" s="847">
        <v>100693</v>
      </c>
      <c r="C2179" s="847" t="s">
        <v>2108</v>
      </c>
      <c r="D2179" s="847" t="s">
        <v>286</v>
      </c>
      <c r="E2179" s="849">
        <v>1955.16</v>
      </c>
      <c r="H2179" s="90"/>
    </row>
    <row r="2180" spans="2:8">
      <c r="B2180" s="847">
        <v>100694</v>
      </c>
      <c r="C2180" s="847" t="s">
        <v>2109</v>
      </c>
      <c r="D2180" s="847" t="s">
        <v>286</v>
      </c>
      <c r="E2180" s="849">
        <v>1754</v>
      </c>
      <c r="H2180" s="90"/>
    </row>
    <row r="2181" spans="2:8">
      <c r="B2181" s="847">
        <v>100695</v>
      </c>
      <c r="C2181" s="847" t="s">
        <v>2110</v>
      </c>
      <c r="D2181" s="847" t="s">
        <v>286</v>
      </c>
      <c r="E2181" s="848">
        <v>56.01</v>
      </c>
      <c r="H2181" s="90"/>
    </row>
    <row r="2182" spans="2:8">
      <c r="B2182" s="847">
        <v>100696</v>
      </c>
      <c r="C2182" s="847" t="s">
        <v>2111</v>
      </c>
      <c r="D2182" s="847" t="s">
        <v>286</v>
      </c>
      <c r="E2182" s="848">
        <v>62.32</v>
      </c>
      <c r="H2182" s="90"/>
    </row>
    <row r="2183" spans="2:8">
      <c r="B2183" s="847">
        <v>100697</v>
      </c>
      <c r="C2183" s="847" t="s">
        <v>2112</v>
      </c>
      <c r="D2183" s="847" t="s">
        <v>286</v>
      </c>
      <c r="E2183" s="848">
        <v>68.69</v>
      </c>
      <c r="H2183" s="90"/>
    </row>
    <row r="2184" spans="2:8">
      <c r="B2184" s="847">
        <v>100698</v>
      </c>
      <c r="C2184" s="847" t="s">
        <v>2113</v>
      </c>
      <c r="D2184" s="847" t="s">
        <v>286</v>
      </c>
      <c r="E2184" s="848">
        <v>75.03</v>
      </c>
      <c r="H2184" s="90"/>
    </row>
    <row r="2185" spans="2:8">
      <c r="B2185" s="847">
        <v>100699</v>
      </c>
      <c r="C2185" s="847" t="s">
        <v>2114</v>
      </c>
      <c r="D2185" s="847" t="s">
        <v>286</v>
      </c>
      <c r="E2185" s="848">
        <v>89.24</v>
      </c>
      <c r="H2185" s="90"/>
    </row>
    <row r="2186" spans="2:8">
      <c r="B2186" s="847">
        <v>100700</v>
      </c>
      <c r="C2186" s="847" t="s">
        <v>2115</v>
      </c>
      <c r="D2186" s="847" t="s">
        <v>286</v>
      </c>
      <c r="E2186" s="848">
        <v>888.38</v>
      </c>
      <c r="H2186" s="90"/>
    </row>
    <row r="2187" spans="2:8">
      <c r="B2187" s="847">
        <v>100712</v>
      </c>
      <c r="C2187" s="847" t="s">
        <v>2116</v>
      </c>
      <c r="D2187" s="847" t="s">
        <v>286</v>
      </c>
      <c r="E2187" s="848">
        <v>851.01</v>
      </c>
      <c r="H2187" s="90"/>
    </row>
    <row r="2188" spans="2:8">
      <c r="B2188" s="847">
        <v>100665</v>
      </c>
      <c r="C2188" s="847" t="s">
        <v>2117</v>
      </c>
      <c r="D2188" s="847" t="s">
        <v>279</v>
      </c>
      <c r="E2188" s="849">
        <v>1103.93</v>
      </c>
      <c r="H2188" s="90"/>
    </row>
    <row r="2189" spans="2:8">
      <c r="B2189" s="847">
        <v>100666</v>
      </c>
      <c r="C2189" s="847" t="s">
        <v>2118</v>
      </c>
      <c r="D2189" s="847" t="s">
        <v>279</v>
      </c>
      <c r="E2189" s="848">
        <v>868.17</v>
      </c>
      <c r="H2189" s="90"/>
    </row>
    <row r="2190" spans="2:8">
      <c r="B2190" s="847">
        <v>100667</v>
      </c>
      <c r="C2190" s="847" t="s">
        <v>2119</v>
      </c>
      <c r="D2190" s="847" t="s">
        <v>279</v>
      </c>
      <c r="E2190" s="849">
        <v>1437.22</v>
      </c>
      <c r="H2190" s="90"/>
    </row>
    <row r="2191" spans="2:8">
      <c r="B2191" s="847">
        <v>100668</v>
      </c>
      <c r="C2191" s="847" t="s">
        <v>2120</v>
      </c>
      <c r="D2191" s="847" t="s">
        <v>279</v>
      </c>
      <c r="E2191" s="849">
        <v>1701.48</v>
      </c>
      <c r="H2191" s="90"/>
    </row>
    <row r="2192" spans="2:8">
      <c r="B2192" s="847">
        <v>100669</v>
      </c>
      <c r="C2192" s="847" t="s">
        <v>2121</v>
      </c>
      <c r="D2192" s="847" t="s">
        <v>279</v>
      </c>
      <c r="E2192" s="849">
        <v>1028.28</v>
      </c>
      <c r="H2192" s="90"/>
    </row>
    <row r="2193" spans="2:8">
      <c r="B2193" s="847">
        <v>100670</v>
      </c>
      <c r="C2193" s="847" t="s">
        <v>2122</v>
      </c>
      <c r="D2193" s="847" t="s">
        <v>279</v>
      </c>
      <c r="E2193" s="849">
        <v>1388.79</v>
      </c>
      <c r="H2193" s="90"/>
    </row>
    <row r="2194" spans="2:8">
      <c r="B2194" s="847">
        <v>100671</v>
      </c>
      <c r="C2194" s="847" t="s">
        <v>2123</v>
      </c>
      <c r="D2194" s="847" t="s">
        <v>279</v>
      </c>
      <c r="E2194" s="849">
        <v>1727.68</v>
      </c>
      <c r="H2194" s="90"/>
    </row>
    <row r="2195" spans="2:8">
      <c r="B2195" s="847">
        <v>100672</v>
      </c>
      <c r="C2195" s="847" t="s">
        <v>2124</v>
      </c>
      <c r="D2195" s="847" t="s">
        <v>279</v>
      </c>
      <c r="E2195" s="849">
        <v>1109.55</v>
      </c>
      <c r="H2195" s="90"/>
    </row>
    <row r="2196" spans="2:8">
      <c r="B2196" s="847">
        <v>100701</v>
      </c>
      <c r="C2196" s="847" t="s">
        <v>2125</v>
      </c>
      <c r="D2196" s="847" t="s">
        <v>279</v>
      </c>
      <c r="E2196" s="848">
        <v>788.09</v>
      </c>
      <c r="H2196" s="90"/>
    </row>
    <row r="2197" spans="2:8">
      <c r="B2197" s="847">
        <v>94559</v>
      </c>
      <c r="C2197" s="847" t="s">
        <v>2126</v>
      </c>
      <c r="D2197" s="847" t="s">
        <v>279</v>
      </c>
      <c r="E2197" s="848">
        <v>664.81</v>
      </c>
      <c r="H2197" s="90"/>
    </row>
    <row r="2198" spans="2:8">
      <c r="B2198" s="847">
        <v>94562</v>
      </c>
      <c r="C2198" s="847" t="s">
        <v>2127</v>
      </c>
      <c r="D2198" s="847" t="s">
        <v>279</v>
      </c>
      <c r="E2198" s="848">
        <v>617.72</v>
      </c>
      <c r="H2198" s="90"/>
    </row>
    <row r="2199" spans="2:8">
      <c r="B2199" s="847">
        <v>94587</v>
      </c>
      <c r="C2199" s="847" t="s">
        <v>2128</v>
      </c>
      <c r="D2199" s="847" t="s">
        <v>284</v>
      </c>
      <c r="E2199" s="848">
        <v>61.65</v>
      </c>
      <c r="H2199" s="90"/>
    </row>
    <row r="2200" spans="2:8">
      <c r="B2200" s="847">
        <v>94588</v>
      </c>
      <c r="C2200" s="847" t="s">
        <v>2129</v>
      </c>
      <c r="D2200" s="847" t="s">
        <v>284</v>
      </c>
      <c r="E2200" s="848">
        <v>54.26</v>
      </c>
      <c r="H2200" s="90"/>
    </row>
    <row r="2201" spans="2:8">
      <c r="B2201" s="847">
        <v>99837</v>
      </c>
      <c r="C2201" s="847" t="s">
        <v>23268</v>
      </c>
      <c r="D2201" s="847" t="s">
        <v>284</v>
      </c>
      <c r="E2201" s="848">
        <v>567.44000000000005</v>
      </c>
      <c r="H2201" s="90"/>
    </row>
    <row r="2202" spans="2:8">
      <c r="B2202" s="847">
        <v>99839</v>
      </c>
      <c r="C2202" s="847" t="s">
        <v>2130</v>
      </c>
      <c r="D2202" s="847" t="s">
        <v>284</v>
      </c>
      <c r="E2202" s="848">
        <v>468.32</v>
      </c>
      <c r="H2202" s="90"/>
    </row>
    <row r="2203" spans="2:8">
      <c r="B2203" s="847">
        <v>99841</v>
      </c>
      <c r="C2203" s="847" t="s">
        <v>2131</v>
      </c>
      <c r="D2203" s="847" t="s">
        <v>284</v>
      </c>
      <c r="E2203" s="849">
        <v>1257.19</v>
      </c>
      <c r="H2203" s="90"/>
    </row>
    <row r="2204" spans="2:8">
      <c r="B2204" s="847">
        <v>99855</v>
      </c>
      <c r="C2204" s="847" t="s">
        <v>23269</v>
      </c>
      <c r="D2204" s="847" t="s">
        <v>284</v>
      </c>
      <c r="E2204" s="848">
        <v>102.91</v>
      </c>
      <c r="H2204" s="90"/>
    </row>
    <row r="2205" spans="2:8">
      <c r="B2205" s="847">
        <v>99857</v>
      </c>
      <c r="C2205" s="847" t="s">
        <v>23270</v>
      </c>
      <c r="D2205" s="847" t="s">
        <v>284</v>
      </c>
      <c r="E2205" s="848">
        <v>85.53</v>
      </c>
      <c r="H2205" s="90"/>
    </row>
    <row r="2206" spans="2:8">
      <c r="B2206" s="847">
        <v>99861</v>
      </c>
      <c r="C2206" s="847" t="s">
        <v>2132</v>
      </c>
      <c r="D2206" s="847" t="s">
        <v>279</v>
      </c>
      <c r="E2206" s="848">
        <v>578.01</v>
      </c>
      <c r="H2206" s="90"/>
    </row>
    <row r="2207" spans="2:8">
      <c r="B2207" s="847">
        <v>99862</v>
      </c>
      <c r="C2207" s="847" t="s">
        <v>2133</v>
      </c>
      <c r="D2207" s="847" t="s">
        <v>279</v>
      </c>
      <c r="E2207" s="848">
        <v>567.9</v>
      </c>
      <c r="H2207" s="90"/>
    </row>
    <row r="2208" spans="2:8">
      <c r="B2208" s="847">
        <v>90838</v>
      </c>
      <c r="C2208" s="847" t="s">
        <v>2134</v>
      </c>
      <c r="D2208" s="847" t="s">
        <v>286</v>
      </c>
      <c r="E2208" s="849">
        <v>1956.66</v>
      </c>
      <c r="H2208" s="90"/>
    </row>
    <row r="2209" spans="2:8">
      <c r="B2209" s="847">
        <v>91338</v>
      </c>
      <c r="C2209" s="847" t="s">
        <v>2135</v>
      </c>
      <c r="D2209" s="847" t="s">
        <v>279</v>
      </c>
      <c r="E2209" s="848">
        <v>861.53</v>
      </c>
      <c r="H2209" s="90"/>
    </row>
    <row r="2210" spans="2:8">
      <c r="B2210" s="847">
        <v>91341</v>
      </c>
      <c r="C2210" s="847" t="s">
        <v>2136</v>
      </c>
      <c r="D2210" s="847" t="s">
        <v>279</v>
      </c>
      <c r="E2210" s="848">
        <v>670.19</v>
      </c>
      <c r="H2210" s="90"/>
    </row>
    <row r="2211" spans="2:8">
      <c r="B2211" s="847">
        <v>94805</v>
      </c>
      <c r="C2211" s="847" t="s">
        <v>2137</v>
      </c>
      <c r="D2211" s="847" t="s">
        <v>286</v>
      </c>
      <c r="E2211" s="848">
        <v>855.68</v>
      </c>
      <c r="H2211" s="90"/>
    </row>
    <row r="2212" spans="2:8">
      <c r="B2212" s="847">
        <v>94806</v>
      </c>
      <c r="C2212" s="847" t="s">
        <v>2138</v>
      </c>
      <c r="D2212" s="847" t="s">
        <v>286</v>
      </c>
      <c r="E2212" s="848">
        <v>906.84</v>
      </c>
      <c r="H2212" s="90"/>
    </row>
    <row r="2213" spans="2:8">
      <c r="B2213" s="847">
        <v>94807</v>
      </c>
      <c r="C2213" s="847" t="s">
        <v>2139</v>
      </c>
      <c r="D2213" s="847" t="s">
        <v>286</v>
      </c>
      <c r="E2213" s="848">
        <v>823.94</v>
      </c>
      <c r="H2213" s="90"/>
    </row>
    <row r="2214" spans="2:8">
      <c r="B2214" s="847">
        <v>100702</v>
      </c>
      <c r="C2214" s="847" t="s">
        <v>2140</v>
      </c>
      <c r="D2214" s="847" t="s">
        <v>279</v>
      </c>
      <c r="E2214" s="848">
        <v>476.7</v>
      </c>
      <c r="H2214" s="90"/>
    </row>
    <row r="2215" spans="2:8">
      <c r="B2215" s="847">
        <v>102188</v>
      </c>
      <c r="C2215" s="847" t="s">
        <v>2141</v>
      </c>
      <c r="D2215" s="847" t="s">
        <v>286</v>
      </c>
      <c r="E2215" s="848">
        <v>896.94</v>
      </c>
      <c r="H2215" s="90"/>
    </row>
    <row r="2216" spans="2:8">
      <c r="B2216" s="847">
        <v>102189</v>
      </c>
      <c r="C2216" s="847" t="s">
        <v>2142</v>
      </c>
      <c r="D2216" s="847" t="s">
        <v>286</v>
      </c>
      <c r="E2216" s="848">
        <v>237.89</v>
      </c>
      <c r="H2216" s="90"/>
    </row>
    <row r="2217" spans="2:8">
      <c r="B2217" s="847">
        <v>100703</v>
      </c>
      <c r="C2217" s="847" t="s">
        <v>2143</v>
      </c>
      <c r="D2217" s="847" t="s">
        <v>286</v>
      </c>
      <c r="E2217" s="848">
        <v>34.619999999999997</v>
      </c>
      <c r="H2217" s="90"/>
    </row>
    <row r="2218" spans="2:8">
      <c r="B2218" s="847">
        <v>100704</v>
      </c>
      <c r="C2218" s="847" t="s">
        <v>2144</v>
      </c>
      <c r="D2218" s="847" t="s">
        <v>286</v>
      </c>
      <c r="E2218" s="848">
        <v>74.62</v>
      </c>
      <c r="H2218" s="90"/>
    </row>
    <row r="2219" spans="2:8">
      <c r="B2219" s="847">
        <v>100705</v>
      </c>
      <c r="C2219" s="847" t="s">
        <v>2145</v>
      </c>
      <c r="D2219" s="847" t="s">
        <v>286</v>
      </c>
      <c r="E2219" s="848">
        <v>83.83</v>
      </c>
      <c r="H2219" s="90"/>
    </row>
    <row r="2220" spans="2:8">
      <c r="B2220" s="847">
        <v>100706</v>
      </c>
      <c r="C2220" s="847" t="s">
        <v>2146</v>
      </c>
      <c r="D2220" s="847" t="s">
        <v>286</v>
      </c>
      <c r="E2220" s="848">
        <v>72.19</v>
      </c>
      <c r="H2220" s="90"/>
    </row>
    <row r="2221" spans="2:8">
      <c r="B2221" s="847">
        <v>100707</v>
      </c>
      <c r="C2221" s="847" t="s">
        <v>2147</v>
      </c>
      <c r="D2221" s="847" t="s">
        <v>286</v>
      </c>
      <c r="E2221" s="848">
        <v>157.83000000000001</v>
      </c>
      <c r="H2221" s="90"/>
    </row>
    <row r="2222" spans="2:8">
      <c r="B2222" s="847">
        <v>100708</v>
      </c>
      <c r="C2222" s="847" t="s">
        <v>2148</v>
      </c>
      <c r="D2222" s="847" t="s">
        <v>286</v>
      </c>
      <c r="E2222" s="848">
        <v>198.73</v>
      </c>
      <c r="H2222" s="90"/>
    </row>
    <row r="2223" spans="2:8">
      <c r="B2223" s="847">
        <v>100709</v>
      </c>
      <c r="C2223" s="847" t="s">
        <v>2149</v>
      </c>
      <c r="D2223" s="847" t="s">
        <v>286</v>
      </c>
      <c r="E2223" s="848">
        <v>41.86</v>
      </c>
      <c r="H2223" s="90"/>
    </row>
    <row r="2224" spans="2:8">
      <c r="B2224" s="847">
        <v>100710</v>
      </c>
      <c r="C2224" s="847" t="s">
        <v>2150</v>
      </c>
      <c r="D2224" s="847" t="s">
        <v>286</v>
      </c>
      <c r="E2224" s="848">
        <v>97.27</v>
      </c>
      <c r="H2224" s="90"/>
    </row>
    <row r="2225" spans="2:8">
      <c r="B2225" s="847">
        <v>102151</v>
      </c>
      <c r="C2225" s="847" t="s">
        <v>2151</v>
      </c>
      <c r="D2225" s="847" t="s">
        <v>279</v>
      </c>
      <c r="E2225" s="848">
        <v>202.92</v>
      </c>
      <c r="H2225" s="90"/>
    </row>
    <row r="2226" spans="2:8">
      <c r="B2226" s="847">
        <v>102152</v>
      </c>
      <c r="C2226" s="847" t="s">
        <v>2152</v>
      </c>
      <c r="D2226" s="847" t="s">
        <v>279</v>
      </c>
      <c r="E2226" s="848">
        <v>226.05</v>
      </c>
      <c r="H2226" s="90"/>
    </row>
    <row r="2227" spans="2:8">
      <c r="B2227" s="847">
        <v>102153</v>
      </c>
      <c r="C2227" s="847" t="s">
        <v>2153</v>
      </c>
      <c r="D2227" s="847" t="s">
        <v>279</v>
      </c>
      <c r="E2227" s="848">
        <v>287.70999999999998</v>
      </c>
      <c r="H2227" s="90"/>
    </row>
    <row r="2228" spans="2:8">
      <c r="B2228" s="847">
        <v>102154</v>
      </c>
      <c r="C2228" s="847" t="s">
        <v>2154</v>
      </c>
      <c r="D2228" s="847" t="s">
        <v>279</v>
      </c>
      <c r="E2228" s="848">
        <v>248.87</v>
      </c>
      <c r="H2228" s="90"/>
    </row>
    <row r="2229" spans="2:8">
      <c r="B2229" s="847">
        <v>102155</v>
      </c>
      <c r="C2229" s="847" t="s">
        <v>2155</v>
      </c>
      <c r="D2229" s="847" t="s">
        <v>279</v>
      </c>
      <c r="E2229" s="848">
        <v>299.31</v>
      </c>
      <c r="H2229" s="90"/>
    </row>
    <row r="2230" spans="2:8">
      <c r="B2230" s="847">
        <v>102156</v>
      </c>
      <c r="C2230" s="847" t="s">
        <v>2156</v>
      </c>
      <c r="D2230" s="847" t="s">
        <v>279</v>
      </c>
      <c r="E2230" s="848">
        <v>287.41000000000003</v>
      </c>
      <c r="H2230" s="90"/>
    </row>
    <row r="2231" spans="2:8">
      <c r="B2231" s="847">
        <v>102157</v>
      </c>
      <c r="C2231" s="847" t="s">
        <v>2157</v>
      </c>
      <c r="D2231" s="847" t="s">
        <v>279</v>
      </c>
      <c r="E2231" s="848">
        <v>395.33</v>
      </c>
      <c r="H2231" s="90"/>
    </row>
    <row r="2232" spans="2:8">
      <c r="B2232" s="847">
        <v>102158</v>
      </c>
      <c r="C2232" s="847" t="s">
        <v>2158</v>
      </c>
      <c r="D2232" s="847" t="s">
        <v>279</v>
      </c>
      <c r="E2232" s="848">
        <v>401.14</v>
      </c>
      <c r="H2232" s="90"/>
    </row>
    <row r="2233" spans="2:8">
      <c r="B2233" s="847">
        <v>102159</v>
      </c>
      <c r="C2233" s="847" t="s">
        <v>2159</v>
      </c>
      <c r="D2233" s="847" t="s">
        <v>279</v>
      </c>
      <c r="E2233" s="848">
        <v>478.98</v>
      </c>
      <c r="H2233" s="90"/>
    </row>
    <row r="2234" spans="2:8">
      <c r="B2234" s="847">
        <v>102160</v>
      </c>
      <c r="C2234" s="847" t="s">
        <v>2160</v>
      </c>
      <c r="D2234" s="847" t="s">
        <v>279</v>
      </c>
      <c r="E2234" s="848">
        <v>195.21</v>
      </c>
      <c r="H2234" s="90"/>
    </row>
    <row r="2235" spans="2:8">
      <c r="B2235" s="847">
        <v>102161</v>
      </c>
      <c r="C2235" s="847" t="s">
        <v>2161</v>
      </c>
      <c r="D2235" s="847" t="s">
        <v>279</v>
      </c>
      <c r="E2235" s="848">
        <v>310.97000000000003</v>
      </c>
      <c r="H2235" s="90"/>
    </row>
    <row r="2236" spans="2:8">
      <c r="B2236" s="847">
        <v>102162</v>
      </c>
      <c r="C2236" s="847" t="s">
        <v>2162</v>
      </c>
      <c r="D2236" s="847" t="s">
        <v>279</v>
      </c>
      <c r="E2236" s="848">
        <v>334.1</v>
      </c>
      <c r="H2236" s="90"/>
    </row>
    <row r="2237" spans="2:8">
      <c r="B2237" s="847">
        <v>102163</v>
      </c>
      <c r="C2237" s="847" t="s">
        <v>2163</v>
      </c>
      <c r="D2237" s="847" t="s">
        <v>279</v>
      </c>
      <c r="E2237" s="848">
        <v>395.76</v>
      </c>
      <c r="H2237" s="90"/>
    </row>
    <row r="2238" spans="2:8">
      <c r="B2238" s="847">
        <v>102164</v>
      </c>
      <c r="C2238" s="847" t="s">
        <v>2164</v>
      </c>
      <c r="D2238" s="847" t="s">
        <v>279</v>
      </c>
      <c r="E2238" s="848">
        <v>337.04</v>
      </c>
      <c r="H2238" s="90"/>
    </row>
    <row r="2239" spans="2:8">
      <c r="B2239" s="847">
        <v>102165</v>
      </c>
      <c r="C2239" s="847" t="s">
        <v>2165</v>
      </c>
      <c r="D2239" s="847" t="s">
        <v>279</v>
      </c>
      <c r="E2239" s="848">
        <v>387.48</v>
      </c>
      <c r="H2239" s="90"/>
    </row>
    <row r="2240" spans="2:8">
      <c r="B2240" s="847">
        <v>102166</v>
      </c>
      <c r="C2240" s="847" t="s">
        <v>2166</v>
      </c>
      <c r="D2240" s="847" t="s">
        <v>279</v>
      </c>
      <c r="E2240" s="848">
        <v>355.69</v>
      </c>
      <c r="H2240" s="90"/>
    </row>
    <row r="2241" spans="2:8">
      <c r="B2241" s="847">
        <v>102167</v>
      </c>
      <c r="C2241" s="847" t="s">
        <v>2167</v>
      </c>
      <c r="D2241" s="847" t="s">
        <v>279</v>
      </c>
      <c r="E2241" s="848">
        <v>463.61</v>
      </c>
      <c r="H2241" s="90"/>
    </row>
    <row r="2242" spans="2:8">
      <c r="B2242" s="847">
        <v>102168</v>
      </c>
      <c r="C2242" s="847" t="s">
        <v>2168</v>
      </c>
      <c r="D2242" s="847" t="s">
        <v>279</v>
      </c>
      <c r="E2242" s="848">
        <v>451.75</v>
      </c>
      <c r="H2242" s="90"/>
    </row>
    <row r="2243" spans="2:8">
      <c r="B2243" s="847">
        <v>102169</v>
      </c>
      <c r="C2243" s="847" t="s">
        <v>2169</v>
      </c>
      <c r="D2243" s="847" t="s">
        <v>279</v>
      </c>
      <c r="E2243" s="848">
        <v>523.02</v>
      </c>
      <c r="H2243" s="90"/>
    </row>
    <row r="2244" spans="2:8">
      <c r="B2244" s="847">
        <v>102170</v>
      </c>
      <c r="C2244" s="847" t="s">
        <v>2170</v>
      </c>
      <c r="D2244" s="847" t="s">
        <v>279</v>
      </c>
      <c r="E2244" s="848">
        <v>303.26</v>
      </c>
      <c r="H2244" s="90"/>
    </row>
    <row r="2245" spans="2:8">
      <c r="B2245" s="847">
        <v>102171</v>
      </c>
      <c r="C2245" s="847" t="s">
        <v>2171</v>
      </c>
      <c r="D2245" s="847" t="s">
        <v>279</v>
      </c>
      <c r="E2245" s="848">
        <v>583.71</v>
      </c>
      <c r="H2245" s="90"/>
    </row>
    <row r="2246" spans="2:8">
      <c r="B2246" s="847">
        <v>102172</v>
      </c>
      <c r="C2246" s="847" t="s">
        <v>2172</v>
      </c>
      <c r="D2246" s="847" t="s">
        <v>279</v>
      </c>
      <c r="E2246" s="848">
        <v>571.52</v>
      </c>
      <c r="H2246" s="90"/>
    </row>
    <row r="2247" spans="2:8">
      <c r="B2247" s="847">
        <v>102176</v>
      </c>
      <c r="C2247" s="847" t="s">
        <v>2173</v>
      </c>
      <c r="D2247" s="847" t="s">
        <v>279</v>
      </c>
      <c r="E2247" s="849">
        <v>1051.24</v>
      </c>
      <c r="H2247" s="90"/>
    </row>
    <row r="2248" spans="2:8">
      <c r="B2248" s="847">
        <v>102177</v>
      </c>
      <c r="C2248" s="847" t="s">
        <v>2174</v>
      </c>
      <c r="D2248" s="847" t="s">
        <v>279</v>
      </c>
      <c r="E2248" s="849">
        <v>2151.0500000000002</v>
      </c>
      <c r="H2248" s="90"/>
    </row>
    <row r="2249" spans="2:8">
      <c r="B2249" s="847">
        <v>102178</v>
      </c>
      <c r="C2249" s="847" t="s">
        <v>2175</v>
      </c>
      <c r="D2249" s="847" t="s">
        <v>279</v>
      </c>
      <c r="E2249" s="849">
        <v>2475.86</v>
      </c>
      <c r="H2249" s="90"/>
    </row>
    <row r="2250" spans="2:8">
      <c r="B2250" s="847">
        <v>102179</v>
      </c>
      <c r="C2250" s="847" t="s">
        <v>2176</v>
      </c>
      <c r="D2250" s="847" t="s">
        <v>279</v>
      </c>
      <c r="E2250" s="848">
        <v>400.03</v>
      </c>
      <c r="H2250" s="90"/>
    </row>
    <row r="2251" spans="2:8">
      <c r="B2251" s="847">
        <v>102180</v>
      </c>
      <c r="C2251" s="847" t="s">
        <v>2177</v>
      </c>
      <c r="D2251" s="847" t="s">
        <v>279</v>
      </c>
      <c r="E2251" s="848">
        <v>472.4</v>
      </c>
      <c r="H2251" s="90"/>
    </row>
    <row r="2252" spans="2:8">
      <c r="B2252" s="847">
        <v>102181</v>
      </c>
      <c r="C2252" s="847" t="s">
        <v>2178</v>
      </c>
      <c r="D2252" s="847" t="s">
        <v>279</v>
      </c>
      <c r="E2252" s="848">
        <v>568.97</v>
      </c>
      <c r="H2252" s="90"/>
    </row>
    <row r="2253" spans="2:8">
      <c r="B2253" s="847">
        <v>102182</v>
      </c>
      <c r="C2253" s="847" t="s">
        <v>2179</v>
      </c>
      <c r="D2253" s="847" t="s">
        <v>286</v>
      </c>
      <c r="E2253" s="849">
        <v>1178.6099999999999</v>
      </c>
      <c r="H2253" s="90"/>
    </row>
    <row r="2254" spans="2:8">
      <c r="B2254" s="847">
        <v>102183</v>
      </c>
      <c r="C2254" s="847" t="s">
        <v>2180</v>
      </c>
      <c r="D2254" s="847" t="s">
        <v>286</v>
      </c>
      <c r="E2254" s="849">
        <v>2368.29</v>
      </c>
      <c r="H2254" s="90"/>
    </row>
    <row r="2255" spans="2:8">
      <c r="B2255" s="847">
        <v>102184</v>
      </c>
      <c r="C2255" s="847" t="s">
        <v>2181</v>
      </c>
      <c r="D2255" s="847" t="s">
        <v>286</v>
      </c>
      <c r="E2255" s="849">
        <v>2054.9699999999998</v>
      </c>
      <c r="H2255" s="90"/>
    </row>
    <row r="2256" spans="2:8">
      <c r="B2256" s="847">
        <v>102185</v>
      </c>
      <c r="C2256" s="847" t="s">
        <v>2182</v>
      </c>
      <c r="D2256" s="847" t="s">
        <v>286</v>
      </c>
      <c r="E2256" s="849">
        <v>4120.7</v>
      </c>
      <c r="H2256" s="90"/>
    </row>
    <row r="2257" spans="2:8">
      <c r="B2257" s="847">
        <v>102190</v>
      </c>
      <c r="C2257" s="847" t="s">
        <v>2183</v>
      </c>
      <c r="D2257" s="847" t="s">
        <v>279</v>
      </c>
      <c r="E2257" s="848">
        <v>17.010000000000002</v>
      </c>
      <c r="H2257" s="90"/>
    </row>
    <row r="2258" spans="2:8">
      <c r="B2258" s="847">
        <v>102191</v>
      </c>
      <c r="C2258" s="847" t="s">
        <v>2184</v>
      </c>
      <c r="D2258" s="847" t="s">
        <v>279</v>
      </c>
      <c r="E2258" s="848">
        <v>20.68</v>
      </c>
      <c r="H2258" s="90"/>
    </row>
    <row r="2259" spans="2:8">
      <c r="B2259" s="847">
        <v>102192</v>
      </c>
      <c r="C2259" s="847" t="s">
        <v>2185</v>
      </c>
      <c r="D2259" s="847" t="s">
        <v>279</v>
      </c>
      <c r="E2259" s="848">
        <v>14.75</v>
      </c>
      <c r="H2259" s="90"/>
    </row>
    <row r="2260" spans="2:8">
      <c r="B2260" s="847">
        <v>94569</v>
      </c>
      <c r="C2260" s="847" t="s">
        <v>2186</v>
      </c>
      <c r="D2260" s="847" t="s">
        <v>279</v>
      </c>
      <c r="E2260" s="848">
        <v>675.13</v>
      </c>
      <c r="H2260" s="90"/>
    </row>
    <row r="2261" spans="2:8">
      <c r="B2261" s="847">
        <v>94570</v>
      </c>
      <c r="C2261" s="847" t="s">
        <v>2187</v>
      </c>
      <c r="D2261" s="847" t="s">
        <v>279</v>
      </c>
      <c r="E2261" s="848">
        <v>350.13</v>
      </c>
      <c r="H2261" s="90"/>
    </row>
    <row r="2262" spans="2:8">
      <c r="B2262" s="847">
        <v>94572</v>
      </c>
      <c r="C2262" s="847" t="s">
        <v>2188</v>
      </c>
      <c r="D2262" s="847" t="s">
        <v>279</v>
      </c>
      <c r="E2262" s="848">
        <v>498.91</v>
      </c>
      <c r="H2262" s="90"/>
    </row>
    <row r="2263" spans="2:8">
      <c r="B2263" s="847">
        <v>94573</v>
      </c>
      <c r="C2263" s="847" t="s">
        <v>2189</v>
      </c>
      <c r="D2263" s="847" t="s">
        <v>279</v>
      </c>
      <c r="E2263" s="848">
        <v>405.26</v>
      </c>
      <c r="H2263" s="90"/>
    </row>
    <row r="2264" spans="2:8">
      <c r="B2264" s="847">
        <v>94580</v>
      </c>
      <c r="C2264" s="847" t="s">
        <v>2190</v>
      </c>
      <c r="D2264" s="847" t="s">
        <v>279</v>
      </c>
      <c r="E2264" s="848">
        <v>555.88</v>
      </c>
      <c r="H2264" s="90"/>
    </row>
    <row r="2265" spans="2:8">
      <c r="B2265" s="847">
        <v>94589</v>
      </c>
      <c r="C2265" s="847" t="s">
        <v>2191</v>
      </c>
      <c r="D2265" s="847" t="s">
        <v>284</v>
      </c>
      <c r="E2265" s="848">
        <v>21.12</v>
      </c>
      <c r="H2265" s="90"/>
    </row>
    <row r="2266" spans="2:8">
      <c r="B2266" s="847">
        <v>94590</v>
      </c>
      <c r="C2266" s="847" t="s">
        <v>2192</v>
      </c>
      <c r="D2266" s="847" t="s">
        <v>284</v>
      </c>
      <c r="E2266" s="848">
        <v>17.899999999999999</v>
      </c>
      <c r="H2266" s="90"/>
    </row>
    <row r="2267" spans="2:8">
      <c r="B2267" s="847">
        <v>100674</v>
      </c>
      <c r="C2267" s="847" t="s">
        <v>2193</v>
      </c>
      <c r="D2267" s="847" t="s">
        <v>279</v>
      </c>
      <c r="E2267" s="848">
        <v>729.3</v>
      </c>
      <c r="H2267" s="90"/>
    </row>
    <row r="2268" spans="2:8">
      <c r="B2268" s="847">
        <v>101096</v>
      </c>
      <c r="C2268" s="847" t="s">
        <v>2194</v>
      </c>
      <c r="D2268" s="847" t="s">
        <v>280</v>
      </c>
      <c r="E2268" s="849">
        <v>1318.08</v>
      </c>
      <c r="H2268" s="90"/>
    </row>
    <row r="2269" spans="2:8">
      <c r="B2269" s="847">
        <v>101097</v>
      </c>
      <c r="C2269" s="847" t="s">
        <v>2195</v>
      </c>
      <c r="D2269" s="847" t="s">
        <v>280</v>
      </c>
      <c r="E2269" s="849">
        <v>1255.27</v>
      </c>
      <c r="H2269" s="90"/>
    </row>
    <row r="2270" spans="2:8">
      <c r="B2270" s="847">
        <v>101098</v>
      </c>
      <c r="C2270" s="847" t="s">
        <v>2196</v>
      </c>
      <c r="D2270" s="847" t="s">
        <v>280</v>
      </c>
      <c r="E2270" s="849">
        <v>1177.1099999999999</v>
      </c>
      <c r="H2270" s="90"/>
    </row>
    <row r="2271" spans="2:8">
      <c r="B2271" s="847">
        <v>101099</v>
      </c>
      <c r="C2271" s="847" t="s">
        <v>2197</v>
      </c>
      <c r="D2271" s="847" t="s">
        <v>280</v>
      </c>
      <c r="E2271" s="849">
        <v>1084.33</v>
      </c>
      <c r="H2271" s="90"/>
    </row>
    <row r="2272" spans="2:8">
      <c r="B2272" s="847">
        <v>101100</v>
      </c>
      <c r="C2272" s="847" t="s">
        <v>2198</v>
      </c>
      <c r="D2272" s="847" t="s">
        <v>280</v>
      </c>
      <c r="E2272" s="849">
        <v>1025.57</v>
      </c>
      <c r="H2272" s="90"/>
    </row>
    <row r="2273" spans="2:8">
      <c r="B2273" s="847">
        <v>101101</v>
      </c>
      <c r="C2273" s="847" t="s">
        <v>2199</v>
      </c>
      <c r="D2273" s="847" t="s">
        <v>280</v>
      </c>
      <c r="E2273" s="849">
        <v>1003.34</v>
      </c>
      <c r="H2273" s="90"/>
    </row>
    <row r="2274" spans="2:8">
      <c r="B2274" s="847">
        <v>101102</v>
      </c>
      <c r="C2274" s="847" t="s">
        <v>2200</v>
      </c>
      <c r="D2274" s="847" t="s">
        <v>280</v>
      </c>
      <c r="E2274" s="848">
        <v>981.24</v>
      </c>
      <c r="H2274" s="90"/>
    </row>
    <row r="2275" spans="2:8">
      <c r="B2275" s="847">
        <v>101103</v>
      </c>
      <c r="C2275" s="847" t="s">
        <v>2201</v>
      </c>
      <c r="D2275" s="847" t="s">
        <v>280</v>
      </c>
      <c r="E2275" s="848">
        <v>924.87</v>
      </c>
      <c r="H2275" s="90"/>
    </row>
    <row r="2276" spans="2:8">
      <c r="B2276" s="847">
        <v>101104</v>
      </c>
      <c r="C2276" s="847" t="s">
        <v>2202</v>
      </c>
      <c r="D2276" s="847" t="s">
        <v>280</v>
      </c>
      <c r="E2276" s="849">
        <v>1487.55</v>
      </c>
      <c r="H2276" s="90"/>
    </row>
    <row r="2277" spans="2:8">
      <c r="B2277" s="847">
        <v>101105</v>
      </c>
      <c r="C2277" s="847" t="s">
        <v>2203</v>
      </c>
      <c r="D2277" s="847" t="s">
        <v>280</v>
      </c>
      <c r="E2277" s="849">
        <v>1422.17</v>
      </c>
      <c r="H2277" s="90"/>
    </row>
    <row r="2278" spans="2:8">
      <c r="B2278" s="847">
        <v>101106</v>
      </c>
      <c r="C2278" s="847" t="s">
        <v>2204</v>
      </c>
      <c r="D2278" s="847" t="s">
        <v>280</v>
      </c>
      <c r="E2278" s="849">
        <v>1340.56</v>
      </c>
      <c r="H2278" s="90"/>
    </row>
    <row r="2279" spans="2:8">
      <c r="B2279" s="847">
        <v>101107</v>
      </c>
      <c r="C2279" s="847" t="s">
        <v>2205</v>
      </c>
      <c r="D2279" s="847" t="s">
        <v>280</v>
      </c>
      <c r="E2279" s="849">
        <v>1242.6099999999999</v>
      </c>
      <c r="H2279" s="90"/>
    </row>
    <row r="2280" spans="2:8">
      <c r="B2280" s="847">
        <v>101108</v>
      </c>
      <c r="C2280" s="847" t="s">
        <v>2206</v>
      </c>
      <c r="D2280" s="847" t="s">
        <v>280</v>
      </c>
      <c r="E2280" s="849">
        <v>1189.72</v>
      </c>
      <c r="H2280" s="90"/>
    </row>
    <row r="2281" spans="2:8">
      <c r="B2281" s="847">
        <v>101109</v>
      </c>
      <c r="C2281" s="847" t="s">
        <v>2207</v>
      </c>
      <c r="D2281" s="847" t="s">
        <v>280</v>
      </c>
      <c r="E2281" s="849">
        <v>1165.19</v>
      </c>
      <c r="H2281" s="90"/>
    </row>
    <row r="2282" spans="2:8">
      <c r="B2282" s="847">
        <v>101110</v>
      </c>
      <c r="C2282" s="847" t="s">
        <v>2208</v>
      </c>
      <c r="D2282" s="847" t="s">
        <v>280</v>
      </c>
      <c r="E2282" s="849">
        <v>1140.25</v>
      </c>
      <c r="H2282" s="90"/>
    </row>
    <row r="2283" spans="2:8">
      <c r="B2283" s="847">
        <v>101111</v>
      </c>
      <c r="C2283" s="847" t="s">
        <v>2209</v>
      </c>
      <c r="D2283" s="847" t="s">
        <v>280</v>
      </c>
      <c r="E2283" s="849">
        <v>1079.32</v>
      </c>
      <c r="H2283" s="90"/>
    </row>
    <row r="2284" spans="2:8">
      <c r="B2284" s="847">
        <v>101112</v>
      </c>
      <c r="C2284" s="847" t="s">
        <v>2210</v>
      </c>
      <c r="D2284" s="847" t="s">
        <v>280</v>
      </c>
      <c r="E2284" s="848">
        <v>961.76</v>
      </c>
      <c r="H2284" s="90"/>
    </row>
    <row r="2285" spans="2:8">
      <c r="B2285" s="847">
        <v>101113</v>
      </c>
      <c r="C2285" s="847" t="s">
        <v>2211</v>
      </c>
      <c r="D2285" s="847" t="s">
        <v>280</v>
      </c>
      <c r="E2285" s="849">
        <v>1138.32</v>
      </c>
      <c r="H2285" s="90"/>
    </row>
    <row r="2286" spans="2:8">
      <c r="B2286" s="847">
        <v>95601</v>
      </c>
      <c r="C2286" s="847" t="s">
        <v>2212</v>
      </c>
      <c r="D2286" s="847" t="s">
        <v>286</v>
      </c>
      <c r="E2286" s="848">
        <v>15.09</v>
      </c>
      <c r="H2286" s="90"/>
    </row>
    <row r="2287" spans="2:8">
      <c r="B2287" s="847">
        <v>95602</v>
      </c>
      <c r="C2287" s="847" t="s">
        <v>2213</v>
      </c>
      <c r="D2287" s="847" t="s">
        <v>286</v>
      </c>
      <c r="E2287" s="848">
        <v>24.16</v>
      </c>
      <c r="H2287" s="90"/>
    </row>
    <row r="2288" spans="2:8">
      <c r="B2288" s="847">
        <v>95603</v>
      </c>
      <c r="C2288" s="847" t="s">
        <v>2214</v>
      </c>
      <c r="D2288" s="847" t="s">
        <v>286</v>
      </c>
      <c r="E2288" s="848">
        <v>41.21</v>
      </c>
      <c r="H2288" s="90"/>
    </row>
    <row r="2289" spans="2:8">
      <c r="B2289" s="847">
        <v>95604</v>
      </c>
      <c r="C2289" s="847" t="s">
        <v>2215</v>
      </c>
      <c r="D2289" s="847" t="s">
        <v>286</v>
      </c>
      <c r="E2289" s="848">
        <v>63.95</v>
      </c>
      <c r="H2289" s="90"/>
    </row>
    <row r="2290" spans="2:8">
      <c r="B2290" s="847">
        <v>95605</v>
      </c>
      <c r="C2290" s="847" t="s">
        <v>2216</v>
      </c>
      <c r="D2290" s="847" t="s">
        <v>286</v>
      </c>
      <c r="E2290" s="848">
        <v>117.44</v>
      </c>
      <c r="H2290" s="90"/>
    </row>
    <row r="2291" spans="2:8">
      <c r="B2291" s="847">
        <v>95607</v>
      </c>
      <c r="C2291" s="847" t="s">
        <v>2217</v>
      </c>
      <c r="D2291" s="847" t="s">
        <v>286</v>
      </c>
      <c r="E2291" s="848">
        <v>26.17</v>
      </c>
      <c r="H2291" s="90"/>
    </row>
    <row r="2292" spans="2:8">
      <c r="B2292" s="847">
        <v>95608</v>
      </c>
      <c r="C2292" s="847" t="s">
        <v>2218</v>
      </c>
      <c r="D2292" s="847" t="s">
        <v>286</v>
      </c>
      <c r="E2292" s="848">
        <v>37.96</v>
      </c>
      <c r="H2292" s="90"/>
    </row>
    <row r="2293" spans="2:8">
      <c r="B2293" s="847">
        <v>95609</v>
      </c>
      <c r="C2293" s="847" t="s">
        <v>2219</v>
      </c>
      <c r="D2293" s="847" t="s">
        <v>286</v>
      </c>
      <c r="E2293" s="848">
        <v>48.13</v>
      </c>
      <c r="H2293" s="90"/>
    </row>
    <row r="2294" spans="2:8">
      <c r="B2294" s="847">
        <v>100651</v>
      </c>
      <c r="C2294" s="847" t="s">
        <v>2220</v>
      </c>
      <c r="D2294" s="847" t="s">
        <v>284</v>
      </c>
      <c r="E2294" s="848">
        <v>164.05</v>
      </c>
      <c r="H2294" s="90"/>
    </row>
    <row r="2295" spans="2:8">
      <c r="B2295" s="847">
        <v>100652</v>
      </c>
      <c r="C2295" s="847" t="s">
        <v>2221</v>
      </c>
      <c r="D2295" s="847" t="s">
        <v>284</v>
      </c>
      <c r="E2295" s="848">
        <v>326.98</v>
      </c>
      <c r="H2295" s="90"/>
    </row>
    <row r="2296" spans="2:8">
      <c r="B2296" s="847">
        <v>100653</v>
      </c>
      <c r="C2296" s="847" t="s">
        <v>2222</v>
      </c>
      <c r="D2296" s="847" t="s">
        <v>284</v>
      </c>
      <c r="E2296" s="848">
        <v>554.6</v>
      </c>
      <c r="H2296" s="90"/>
    </row>
    <row r="2297" spans="2:8">
      <c r="B2297" s="847">
        <v>100654</v>
      </c>
      <c r="C2297" s="847" t="s">
        <v>2223</v>
      </c>
      <c r="D2297" s="847" t="s">
        <v>284</v>
      </c>
      <c r="E2297" s="848">
        <v>742.02</v>
      </c>
      <c r="H2297" s="90"/>
    </row>
    <row r="2298" spans="2:8">
      <c r="B2298" s="847">
        <v>100655</v>
      </c>
      <c r="C2298" s="847" t="s">
        <v>2224</v>
      </c>
      <c r="D2298" s="847" t="s">
        <v>284</v>
      </c>
      <c r="E2298" s="848">
        <v>868.47</v>
      </c>
      <c r="H2298" s="90"/>
    </row>
    <row r="2299" spans="2:8">
      <c r="B2299" s="847">
        <v>100656</v>
      </c>
      <c r="C2299" s="847" t="s">
        <v>2225</v>
      </c>
      <c r="D2299" s="847" t="s">
        <v>284</v>
      </c>
      <c r="E2299" s="848">
        <v>112.16</v>
      </c>
      <c r="H2299" s="90"/>
    </row>
    <row r="2300" spans="2:8">
      <c r="B2300" s="847">
        <v>100657</v>
      </c>
      <c r="C2300" s="847" t="s">
        <v>2226</v>
      </c>
      <c r="D2300" s="847" t="s">
        <v>284</v>
      </c>
      <c r="E2300" s="848">
        <v>145.34</v>
      </c>
      <c r="H2300" s="90"/>
    </row>
    <row r="2301" spans="2:8">
      <c r="B2301" s="847">
        <v>100658</v>
      </c>
      <c r="C2301" s="847" t="s">
        <v>2227</v>
      </c>
      <c r="D2301" s="847" t="s">
        <v>284</v>
      </c>
      <c r="E2301" s="848">
        <v>338.04</v>
      </c>
      <c r="H2301" s="90"/>
    </row>
    <row r="2302" spans="2:8">
      <c r="B2302" s="847">
        <v>100889</v>
      </c>
      <c r="C2302" s="847" t="s">
        <v>2228</v>
      </c>
      <c r="D2302" s="847" t="s">
        <v>285</v>
      </c>
      <c r="E2302" s="848">
        <v>11.91</v>
      </c>
      <c r="H2302" s="90"/>
    </row>
    <row r="2303" spans="2:8">
      <c r="B2303" s="847">
        <v>100890</v>
      </c>
      <c r="C2303" s="847" t="s">
        <v>2229</v>
      </c>
      <c r="D2303" s="847" t="s">
        <v>285</v>
      </c>
      <c r="E2303" s="848">
        <v>11.75</v>
      </c>
      <c r="H2303" s="90"/>
    </row>
    <row r="2304" spans="2:8">
      <c r="B2304" s="847">
        <v>100892</v>
      </c>
      <c r="C2304" s="847" t="s">
        <v>2230</v>
      </c>
      <c r="D2304" s="847" t="s">
        <v>285</v>
      </c>
      <c r="E2304" s="848">
        <v>12.31</v>
      </c>
      <c r="H2304" s="90"/>
    </row>
    <row r="2305" spans="2:8">
      <c r="B2305" s="847">
        <v>100893</v>
      </c>
      <c r="C2305" s="847" t="s">
        <v>2231</v>
      </c>
      <c r="D2305" s="847" t="s">
        <v>285</v>
      </c>
      <c r="E2305" s="848">
        <v>12.15</v>
      </c>
      <c r="H2305" s="90"/>
    </row>
    <row r="2306" spans="2:8">
      <c r="B2306" s="847">
        <v>100894</v>
      </c>
      <c r="C2306" s="847" t="s">
        <v>2232</v>
      </c>
      <c r="D2306" s="847" t="s">
        <v>285</v>
      </c>
      <c r="E2306" s="848">
        <v>12.05</v>
      </c>
      <c r="H2306" s="90"/>
    </row>
    <row r="2307" spans="2:8">
      <c r="B2307" s="847">
        <v>100896</v>
      </c>
      <c r="C2307" s="847" t="s">
        <v>2233</v>
      </c>
      <c r="D2307" s="847" t="s">
        <v>284</v>
      </c>
      <c r="E2307" s="848">
        <v>72.680000000000007</v>
      </c>
      <c r="H2307" s="90"/>
    </row>
    <row r="2308" spans="2:8">
      <c r="B2308" s="847">
        <v>100897</v>
      </c>
      <c r="C2308" s="847" t="s">
        <v>2234</v>
      </c>
      <c r="D2308" s="847" t="s">
        <v>284</v>
      </c>
      <c r="E2308" s="848">
        <v>147.99</v>
      </c>
      <c r="H2308" s="90"/>
    </row>
    <row r="2309" spans="2:8">
      <c r="B2309" s="847">
        <v>100898</v>
      </c>
      <c r="C2309" s="847" t="s">
        <v>2235</v>
      </c>
      <c r="D2309" s="847" t="s">
        <v>284</v>
      </c>
      <c r="E2309" s="848">
        <v>294.14999999999998</v>
      </c>
      <c r="H2309" s="90"/>
    </row>
    <row r="2310" spans="2:8">
      <c r="B2310" s="847">
        <v>100899</v>
      </c>
      <c r="C2310" s="847" t="s">
        <v>2236</v>
      </c>
      <c r="D2310" s="847" t="s">
        <v>284</v>
      </c>
      <c r="E2310" s="848">
        <v>95.16</v>
      </c>
      <c r="H2310" s="90"/>
    </row>
    <row r="2311" spans="2:8">
      <c r="B2311" s="847">
        <v>100900</v>
      </c>
      <c r="C2311" s="847" t="s">
        <v>2237</v>
      </c>
      <c r="D2311" s="847" t="s">
        <v>284</v>
      </c>
      <c r="E2311" s="848">
        <v>339.08</v>
      </c>
      <c r="H2311" s="90"/>
    </row>
    <row r="2312" spans="2:8">
      <c r="B2312" s="847">
        <v>101173</v>
      </c>
      <c r="C2312" s="847" t="s">
        <v>2238</v>
      </c>
      <c r="D2312" s="847" t="s">
        <v>284</v>
      </c>
      <c r="E2312" s="848">
        <v>63.29</v>
      </c>
      <c r="H2312" s="90"/>
    </row>
    <row r="2313" spans="2:8">
      <c r="B2313" s="847">
        <v>101174</v>
      </c>
      <c r="C2313" s="847" t="s">
        <v>2239</v>
      </c>
      <c r="D2313" s="847" t="s">
        <v>284</v>
      </c>
      <c r="E2313" s="848">
        <v>87.87</v>
      </c>
      <c r="H2313" s="90"/>
    </row>
    <row r="2314" spans="2:8">
      <c r="B2314" s="847">
        <v>101175</v>
      </c>
      <c r="C2314" s="847" t="s">
        <v>2240</v>
      </c>
      <c r="D2314" s="847" t="s">
        <v>284</v>
      </c>
      <c r="E2314" s="848">
        <v>120.08</v>
      </c>
      <c r="H2314" s="90"/>
    </row>
    <row r="2315" spans="2:8">
      <c r="B2315" s="847">
        <v>101176</v>
      </c>
      <c r="C2315" s="847" t="s">
        <v>2241</v>
      </c>
      <c r="D2315" s="847" t="s">
        <v>284</v>
      </c>
      <c r="E2315" s="848">
        <v>151.19</v>
      </c>
      <c r="H2315" s="90"/>
    </row>
    <row r="2316" spans="2:8">
      <c r="B2316" s="847">
        <v>102521</v>
      </c>
      <c r="C2316" s="847" t="s">
        <v>2242</v>
      </c>
      <c r="D2316" s="847" t="s">
        <v>286</v>
      </c>
      <c r="E2316" s="848">
        <v>96.88</v>
      </c>
      <c r="H2316" s="90"/>
    </row>
    <row r="2317" spans="2:8">
      <c r="B2317" s="847">
        <v>102522</v>
      </c>
      <c r="C2317" s="847" t="s">
        <v>2243</v>
      </c>
      <c r="D2317" s="847" t="s">
        <v>286</v>
      </c>
      <c r="E2317" s="848">
        <v>142.13</v>
      </c>
      <c r="H2317" s="90"/>
    </row>
    <row r="2318" spans="2:8">
      <c r="B2318" s="847">
        <v>102523</v>
      </c>
      <c r="C2318" s="847" t="s">
        <v>2244</v>
      </c>
      <c r="D2318" s="847" t="s">
        <v>286</v>
      </c>
      <c r="E2318" s="848">
        <v>187.38</v>
      </c>
      <c r="H2318" s="90"/>
    </row>
    <row r="2319" spans="2:8">
      <c r="B2319" s="847">
        <v>95240</v>
      </c>
      <c r="C2319" s="847" t="s">
        <v>23271</v>
      </c>
      <c r="D2319" s="847" t="s">
        <v>279</v>
      </c>
      <c r="E2319" s="848">
        <v>20.03</v>
      </c>
      <c r="H2319" s="90"/>
    </row>
    <row r="2320" spans="2:8">
      <c r="B2320" s="847">
        <v>95241</v>
      </c>
      <c r="C2320" s="847" t="s">
        <v>23272</v>
      </c>
      <c r="D2320" s="847" t="s">
        <v>279</v>
      </c>
      <c r="E2320" s="848">
        <v>38.82</v>
      </c>
      <c r="H2320" s="90"/>
    </row>
    <row r="2321" spans="2:8">
      <c r="B2321" s="847">
        <v>96616</v>
      </c>
      <c r="C2321" s="847" t="s">
        <v>23273</v>
      </c>
      <c r="D2321" s="847" t="s">
        <v>280</v>
      </c>
      <c r="E2321" s="848">
        <v>832.65</v>
      </c>
      <c r="H2321" s="90"/>
    </row>
    <row r="2322" spans="2:8">
      <c r="B2322" s="847">
        <v>96617</v>
      </c>
      <c r="C2322" s="847" t="s">
        <v>23274</v>
      </c>
      <c r="D2322" s="847" t="s">
        <v>279</v>
      </c>
      <c r="E2322" s="848">
        <v>20.76</v>
      </c>
      <c r="H2322" s="90"/>
    </row>
    <row r="2323" spans="2:8">
      <c r="B2323" s="847">
        <v>96619</v>
      </c>
      <c r="C2323" s="847" t="s">
        <v>23275</v>
      </c>
      <c r="D2323" s="847" t="s">
        <v>279</v>
      </c>
      <c r="E2323" s="848">
        <v>41.62</v>
      </c>
      <c r="H2323" s="90"/>
    </row>
    <row r="2324" spans="2:8">
      <c r="B2324" s="847">
        <v>96620</v>
      </c>
      <c r="C2324" s="847" t="s">
        <v>23276</v>
      </c>
      <c r="D2324" s="847" t="s">
        <v>280</v>
      </c>
      <c r="E2324" s="848">
        <v>776.65</v>
      </c>
      <c r="H2324" s="90"/>
    </row>
    <row r="2325" spans="2:8">
      <c r="B2325" s="847">
        <v>96621</v>
      </c>
      <c r="C2325" s="847" t="s">
        <v>23277</v>
      </c>
      <c r="D2325" s="847" t="s">
        <v>280</v>
      </c>
      <c r="E2325" s="848">
        <v>275.77</v>
      </c>
      <c r="H2325" s="90"/>
    </row>
    <row r="2326" spans="2:8">
      <c r="B2326" s="847">
        <v>96622</v>
      </c>
      <c r="C2326" s="847" t="s">
        <v>23278</v>
      </c>
      <c r="D2326" s="847" t="s">
        <v>280</v>
      </c>
      <c r="E2326" s="848">
        <v>262.27999999999997</v>
      </c>
      <c r="H2326" s="90"/>
    </row>
    <row r="2327" spans="2:8">
      <c r="B2327" s="847">
        <v>96623</v>
      </c>
      <c r="C2327" s="847" t="s">
        <v>23279</v>
      </c>
      <c r="D2327" s="847" t="s">
        <v>280</v>
      </c>
      <c r="E2327" s="848">
        <v>236.73</v>
      </c>
      <c r="H2327" s="90"/>
    </row>
    <row r="2328" spans="2:8">
      <c r="B2328" s="847">
        <v>96624</v>
      </c>
      <c r="C2328" s="847" t="s">
        <v>23280</v>
      </c>
      <c r="D2328" s="847" t="s">
        <v>280</v>
      </c>
      <c r="E2328" s="848">
        <v>223.24</v>
      </c>
      <c r="H2328" s="90"/>
    </row>
    <row r="2329" spans="2:8">
      <c r="B2329" s="847">
        <v>97082</v>
      </c>
      <c r="C2329" s="847" t="s">
        <v>2245</v>
      </c>
      <c r="D2329" s="847" t="s">
        <v>280</v>
      </c>
      <c r="E2329" s="848">
        <v>59</v>
      </c>
      <c r="H2329" s="90"/>
    </row>
    <row r="2330" spans="2:8">
      <c r="B2330" s="847">
        <v>97083</v>
      </c>
      <c r="C2330" s="847" t="s">
        <v>2246</v>
      </c>
      <c r="D2330" s="847" t="s">
        <v>279</v>
      </c>
      <c r="E2330" s="848">
        <v>3.13</v>
      </c>
      <c r="H2330" s="90"/>
    </row>
    <row r="2331" spans="2:8">
      <c r="B2331" s="847">
        <v>97084</v>
      </c>
      <c r="C2331" s="847" t="s">
        <v>2247</v>
      </c>
      <c r="D2331" s="847" t="s">
        <v>279</v>
      </c>
      <c r="E2331" s="848">
        <v>0.66</v>
      </c>
      <c r="H2331" s="90"/>
    </row>
    <row r="2332" spans="2:8">
      <c r="B2332" s="847">
        <v>97086</v>
      </c>
      <c r="C2332" s="847" t="s">
        <v>2248</v>
      </c>
      <c r="D2332" s="847" t="s">
        <v>279</v>
      </c>
      <c r="E2332" s="848">
        <v>121.26</v>
      </c>
      <c r="H2332" s="90"/>
    </row>
    <row r="2333" spans="2:8">
      <c r="B2333" s="847">
        <v>97087</v>
      </c>
      <c r="C2333" s="847" t="s">
        <v>2249</v>
      </c>
      <c r="D2333" s="847" t="s">
        <v>279</v>
      </c>
      <c r="E2333" s="848">
        <v>2.85</v>
      </c>
      <c r="H2333" s="90"/>
    </row>
    <row r="2334" spans="2:8">
      <c r="B2334" s="847">
        <v>97088</v>
      </c>
      <c r="C2334" s="847" t="s">
        <v>2250</v>
      </c>
      <c r="D2334" s="847" t="s">
        <v>285</v>
      </c>
      <c r="E2334" s="848">
        <v>19.18</v>
      </c>
      <c r="H2334" s="90"/>
    </row>
    <row r="2335" spans="2:8">
      <c r="B2335" s="847">
        <v>97089</v>
      </c>
      <c r="C2335" s="847" t="s">
        <v>2251</v>
      </c>
      <c r="D2335" s="847" t="s">
        <v>285</v>
      </c>
      <c r="E2335" s="848">
        <v>17.53</v>
      </c>
      <c r="H2335" s="90"/>
    </row>
    <row r="2336" spans="2:8">
      <c r="B2336" s="847">
        <v>97090</v>
      </c>
      <c r="C2336" s="847" t="s">
        <v>2252</v>
      </c>
      <c r="D2336" s="847" t="s">
        <v>285</v>
      </c>
      <c r="E2336" s="848">
        <v>17.22</v>
      </c>
      <c r="H2336" s="90"/>
    </row>
    <row r="2337" spans="2:8">
      <c r="B2337" s="847">
        <v>97091</v>
      </c>
      <c r="C2337" s="847" t="s">
        <v>2253</v>
      </c>
      <c r="D2337" s="847" t="s">
        <v>285</v>
      </c>
      <c r="E2337" s="848">
        <v>16.7</v>
      </c>
      <c r="H2337" s="90"/>
    </row>
    <row r="2338" spans="2:8">
      <c r="B2338" s="847">
        <v>97092</v>
      </c>
      <c r="C2338" s="847" t="s">
        <v>2254</v>
      </c>
      <c r="D2338" s="847" t="s">
        <v>285</v>
      </c>
      <c r="E2338" s="848">
        <v>16.16</v>
      </c>
      <c r="H2338" s="90"/>
    </row>
    <row r="2339" spans="2:8">
      <c r="B2339" s="847">
        <v>97093</v>
      </c>
      <c r="C2339" s="847" t="s">
        <v>2255</v>
      </c>
      <c r="D2339" s="847" t="s">
        <v>285</v>
      </c>
      <c r="E2339" s="848">
        <v>15.17</v>
      </c>
      <c r="H2339" s="90"/>
    </row>
    <row r="2340" spans="2:8">
      <c r="B2340" s="847">
        <v>97096</v>
      </c>
      <c r="C2340" s="847" t="s">
        <v>2256</v>
      </c>
      <c r="D2340" s="847" t="s">
        <v>280</v>
      </c>
      <c r="E2340" s="848">
        <v>831.31</v>
      </c>
      <c r="H2340" s="90"/>
    </row>
    <row r="2341" spans="2:8">
      <c r="B2341" s="847">
        <v>97097</v>
      </c>
      <c r="C2341" s="847" t="s">
        <v>2257</v>
      </c>
      <c r="D2341" s="847" t="s">
        <v>279</v>
      </c>
      <c r="E2341" s="848">
        <v>38.11</v>
      </c>
      <c r="H2341" s="90"/>
    </row>
    <row r="2342" spans="2:8">
      <c r="B2342" s="847">
        <v>97101</v>
      </c>
      <c r="C2342" s="847" t="s">
        <v>2258</v>
      </c>
      <c r="D2342" s="847" t="s">
        <v>279</v>
      </c>
      <c r="E2342" s="848">
        <v>216.06</v>
      </c>
      <c r="H2342" s="90"/>
    </row>
    <row r="2343" spans="2:8">
      <c r="B2343" s="847">
        <v>97102</v>
      </c>
      <c r="C2343" s="847" t="s">
        <v>2259</v>
      </c>
      <c r="D2343" s="847" t="s">
        <v>279</v>
      </c>
      <c r="E2343" s="848">
        <v>272.70999999999998</v>
      </c>
      <c r="H2343" s="90"/>
    </row>
    <row r="2344" spans="2:8">
      <c r="B2344" s="847">
        <v>97103</v>
      </c>
      <c r="C2344" s="847" t="s">
        <v>2260</v>
      </c>
      <c r="D2344" s="847" t="s">
        <v>279</v>
      </c>
      <c r="E2344" s="848">
        <v>325.10000000000002</v>
      </c>
      <c r="H2344" s="90"/>
    </row>
    <row r="2345" spans="2:8">
      <c r="B2345" s="847">
        <v>100322</v>
      </c>
      <c r="C2345" s="847" t="s">
        <v>23281</v>
      </c>
      <c r="D2345" s="847" t="s">
        <v>280</v>
      </c>
      <c r="E2345" s="848">
        <v>213.01</v>
      </c>
      <c r="H2345" s="90"/>
    </row>
    <row r="2346" spans="2:8">
      <c r="B2346" s="847">
        <v>100323</v>
      </c>
      <c r="C2346" s="847" t="s">
        <v>23282</v>
      </c>
      <c r="D2346" s="847" t="s">
        <v>280</v>
      </c>
      <c r="E2346" s="848">
        <v>211.34</v>
      </c>
      <c r="H2346" s="90"/>
    </row>
    <row r="2347" spans="2:8">
      <c r="B2347" s="847">
        <v>100324</v>
      </c>
      <c r="C2347" s="847" t="s">
        <v>23283</v>
      </c>
      <c r="D2347" s="847" t="s">
        <v>280</v>
      </c>
      <c r="E2347" s="848">
        <v>222.79</v>
      </c>
      <c r="H2347" s="90"/>
    </row>
    <row r="2348" spans="2:8">
      <c r="B2348" s="847">
        <v>103072</v>
      </c>
      <c r="C2348" s="847" t="s">
        <v>2261</v>
      </c>
      <c r="D2348" s="847" t="s">
        <v>279</v>
      </c>
      <c r="E2348" s="848">
        <v>385.44</v>
      </c>
      <c r="H2348" s="90"/>
    </row>
    <row r="2349" spans="2:8">
      <c r="B2349" s="847">
        <v>103073</v>
      </c>
      <c r="C2349" s="847" t="s">
        <v>2262</v>
      </c>
      <c r="D2349" s="847" t="s">
        <v>279</v>
      </c>
      <c r="E2349" s="848">
        <v>464.84</v>
      </c>
      <c r="H2349" s="90"/>
    </row>
    <row r="2350" spans="2:8">
      <c r="B2350" s="847">
        <v>103074</v>
      </c>
      <c r="C2350" s="847" t="s">
        <v>2263</v>
      </c>
      <c r="D2350" s="847" t="s">
        <v>279</v>
      </c>
      <c r="E2350" s="848">
        <v>215.36</v>
      </c>
      <c r="H2350" s="90"/>
    </row>
    <row r="2351" spans="2:8">
      <c r="B2351" s="847">
        <v>103075</v>
      </c>
      <c r="C2351" s="847" t="s">
        <v>2264</v>
      </c>
      <c r="D2351" s="847" t="s">
        <v>279</v>
      </c>
      <c r="E2351" s="848">
        <v>253.47</v>
      </c>
      <c r="H2351" s="90"/>
    </row>
    <row r="2352" spans="2:8">
      <c r="B2352" s="847">
        <v>103076</v>
      </c>
      <c r="C2352" s="847" t="s">
        <v>2265</v>
      </c>
      <c r="D2352" s="847" t="s">
        <v>279</v>
      </c>
      <c r="E2352" s="848">
        <v>184.23</v>
      </c>
      <c r="H2352" s="90"/>
    </row>
    <row r="2353" spans="2:8">
      <c r="B2353" s="847">
        <v>103077</v>
      </c>
      <c r="C2353" s="847" t="s">
        <v>2266</v>
      </c>
      <c r="D2353" s="847" t="s">
        <v>279</v>
      </c>
      <c r="E2353" s="848">
        <v>240.87</v>
      </c>
      <c r="H2353" s="90"/>
    </row>
    <row r="2354" spans="2:8">
      <c r="B2354" s="847">
        <v>103078</v>
      </c>
      <c r="C2354" s="847" t="s">
        <v>2267</v>
      </c>
      <c r="D2354" s="847" t="s">
        <v>279</v>
      </c>
      <c r="E2354" s="848">
        <v>293.27</v>
      </c>
      <c r="H2354" s="90"/>
    </row>
    <row r="2355" spans="2:8">
      <c r="B2355" s="847">
        <v>103079</v>
      </c>
      <c r="C2355" s="847" t="s">
        <v>2268</v>
      </c>
      <c r="D2355" s="847" t="s">
        <v>279</v>
      </c>
      <c r="E2355" s="848">
        <v>353.6</v>
      </c>
      <c r="H2355" s="90"/>
    </row>
    <row r="2356" spans="2:8">
      <c r="B2356" s="847">
        <v>103080</v>
      </c>
      <c r="C2356" s="847" t="s">
        <v>2269</v>
      </c>
      <c r="D2356" s="847" t="s">
        <v>279</v>
      </c>
      <c r="E2356" s="848">
        <v>433.01</v>
      </c>
      <c r="H2356" s="90"/>
    </row>
    <row r="2357" spans="2:8">
      <c r="B2357" s="847">
        <v>92263</v>
      </c>
      <c r="C2357" s="847" t="s">
        <v>2270</v>
      </c>
      <c r="D2357" s="847" t="s">
        <v>279</v>
      </c>
      <c r="E2357" s="848">
        <v>206.2</v>
      </c>
      <c r="H2357" s="90"/>
    </row>
    <row r="2358" spans="2:8">
      <c r="B2358" s="847">
        <v>92264</v>
      </c>
      <c r="C2358" s="847" t="s">
        <v>2271</v>
      </c>
      <c r="D2358" s="847" t="s">
        <v>279</v>
      </c>
      <c r="E2358" s="848">
        <v>273</v>
      </c>
      <c r="H2358" s="90"/>
    </row>
    <row r="2359" spans="2:8">
      <c r="B2359" s="847">
        <v>92265</v>
      </c>
      <c r="C2359" s="847" t="s">
        <v>2272</v>
      </c>
      <c r="D2359" s="847" t="s">
        <v>279</v>
      </c>
      <c r="E2359" s="848">
        <v>149.09</v>
      </c>
      <c r="H2359" s="90"/>
    </row>
    <row r="2360" spans="2:8">
      <c r="B2360" s="847">
        <v>92266</v>
      </c>
      <c r="C2360" s="847" t="s">
        <v>2273</v>
      </c>
      <c r="D2360" s="847" t="s">
        <v>279</v>
      </c>
      <c r="E2360" s="848">
        <v>206.39</v>
      </c>
      <c r="H2360" s="90"/>
    </row>
    <row r="2361" spans="2:8">
      <c r="B2361" s="847">
        <v>92267</v>
      </c>
      <c r="C2361" s="847" t="s">
        <v>2274</v>
      </c>
      <c r="D2361" s="847" t="s">
        <v>279</v>
      </c>
      <c r="E2361" s="848">
        <v>76.52</v>
      </c>
      <c r="G2361" s="92"/>
      <c r="H2361" s="93"/>
    </row>
    <row r="2362" spans="2:8">
      <c r="B2362" s="847">
        <v>92268</v>
      </c>
      <c r="C2362" s="847" t="s">
        <v>2275</v>
      </c>
      <c r="D2362" s="847" t="s">
        <v>279</v>
      </c>
      <c r="E2362" s="848">
        <v>129.02000000000001</v>
      </c>
      <c r="G2362" s="92"/>
      <c r="H2362" s="93"/>
    </row>
    <row r="2363" spans="2:8">
      <c r="B2363" s="847">
        <v>92269</v>
      </c>
      <c r="C2363" s="847" t="s">
        <v>2276</v>
      </c>
      <c r="D2363" s="847" t="s">
        <v>279</v>
      </c>
      <c r="E2363" s="848">
        <v>168.72</v>
      </c>
      <c r="G2363" s="92"/>
      <c r="H2363" s="93"/>
    </row>
    <row r="2364" spans="2:8">
      <c r="B2364" s="847">
        <v>92270</v>
      </c>
      <c r="C2364" s="847" t="s">
        <v>2277</v>
      </c>
      <c r="D2364" s="847" t="s">
        <v>279</v>
      </c>
      <c r="E2364" s="848">
        <v>157.55000000000001</v>
      </c>
      <c r="G2364" s="92"/>
      <c r="H2364" s="93"/>
    </row>
    <row r="2365" spans="2:8">
      <c r="B2365" s="847">
        <v>92271</v>
      </c>
      <c r="C2365" s="847" t="s">
        <v>2278</v>
      </c>
      <c r="D2365" s="847" t="s">
        <v>279</v>
      </c>
      <c r="E2365" s="848">
        <v>94.2</v>
      </c>
      <c r="G2365" s="92"/>
      <c r="H2365" s="93"/>
    </row>
    <row r="2366" spans="2:8">
      <c r="B2366" s="847">
        <v>92272</v>
      </c>
      <c r="C2366" s="847" t="s">
        <v>2279</v>
      </c>
      <c r="D2366" s="847" t="s">
        <v>284</v>
      </c>
      <c r="E2366" s="848">
        <v>49.12</v>
      </c>
      <c r="G2366" s="92"/>
      <c r="H2366" s="93"/>
    </row>
    <row r="2367" spans="2:8">
      <c r="B2367" s="847">
        <v>92273</v>
      </c>
      <c r="C2367" s="847" t="s">
        <v>2280</v>
      </c>
      <c r="D2367" s="847" t="s">
        <v>284</v>
      </c>
      <c r="E2367" s="848">
        <v>19.09</v>
      </c>
      <c r="G2367" s="92"/>
      <c r="H2367" s="93"/>
    </row>
    <row r="2368" spans="2:8">
      <c r="B2368" s="847">
        <v>92409</v>
      </c>
      <c r="C2368" s="847" t="s">
        <v>2281</v>
      </c>
      <c r="D2368" s="847" t="s">
        <v>279</v>
      </c>
      <c r="E2368" s="848">
        <v>260.99</v>
      </c>
      <c r="G2368" s="92"/>
      <c r="H2368" s="93"/>
    </row>
    <row r="2369" spans="2:8">
      <c r="B2369" s="847">
        <v>92411</v>
      </c>
      <c r="C2369" s="847" t="s">
        <v>2282</v>
      </c>
      <c r="D2369" s="847" t="s">
        <v>279</v>
      </c>
      <c r="E2369" s="848">
        <v>167.96</v>
      </c>
      <c r="G2369" s="92"/>
      <c r="H2369" s="93"/>
    </row>
    <row r="2370" spans="2:8">
      <c r="B2370" s="847">
        <v>92413</v>
      </c>
      <c r="C2370" s="847" t="s">
        <v>2283</v>
      </c>
      <c r="D2370" s="847" t="s">
        <v>279</v>
      </c>
      <c r="E2370" s="848">
        <v>106.95</v>
      </c>
      <c r="G2370" s="92"/>
      <c r="H2370" s="93"/>
    </row>
    <row r="2371" spans="2:8">
      <c r="B2371" s="847">
        <v>92415</v>
      </c>
      <c r="C2371" s="847" t="s">
        <v>2284</v>
      </c>
      <c r="D2371" s="847" t="s">
        <v>279</v>
      </c>
      <c r="E2371" s="848">
        <v>166.55</v>
      </c>
      <c r="G2371" s="92"/>
      <c r="H2371" s="93"/>
    </row>
    <row r="2372" spans="2:8">
      <c r="B2372" s="847">
        <v>92417</v>
      </c>
      <c r="C2372" s="847" t="s">
        <v>2285</v>
      </c>
      <c r="D2372" s="847" t="s">
        <v>279</v>
      </c>
      <c r="E2372" s="848">
        <v>187.79</v>
      </c>
      <c r="G2372" s="92"/>
      <c r="H2372" s="93"/>
    </row>
    <row r="2373" spans="2:8">
      <c r="B2373" s="847">
        <v>92419</v>
      </c>
      <c r="C2373" s="847" t="s">
        <v>2286</v>
      </c>
      <c r="D2373" s="847" t="s">
        <v>279</v>
      </c>
      <c r="E2373" s="848">
        <v>104.98</v>
      </c>
      <c r="G2373" s="92"/>
      <c r="H2373" s="93"/>
    </row>
    <row r="2374" spans="2:8">
      <c r="B2374" s="847">
        <v>92421</v>
      </c>
      <c r="C2374" s="847" t="s">
        <v>2287</v>
      </c>
      <c r="D2374" s="847" t="s">
        <v>279</v>
      </c>
      <c r="E2374" s="848">
        <v>121.27</v>
      </c>
      <c r="G2374" s="92"/>
      <c r="H2374" s="93"/>
    </row>
    <row r="2375" spans="2:8">
      <c r="B2375" s="847">
        <v>92423</v>
      </c>
      <c r="C2375" s="847" t="s">
        <v>2288</v>
      </c>
      <c r="D2375" s="847" t="s">
        <v>279</v>
      </c>
      <c r="E2375" s="848">
        <v>86.18</v>
      </c>
      <c r="G2375" s="92"/>
      <c r="H2375" s="93"/>
    </row>
    <row r="2376" spans="2:8">
      <c r="B2376" s="847">
        <v>92425</v>
      </c>
      <c r="C2376" s="847" t="s">
        <v>2289</v>
      </c>
      <c r="D2376" s="847" t="s">
        <v>279</v>
      </c>
      <c r="E2376" s="848">
        <v>100.34</v>
      </c>
      <c r="H2376" s="90"/>
    </row>
    <row r="2377" spans="2:8">
      <c r="B2377" s="847">
        <v>92427</v>
      </c>
      <c r="C2377" s="847" t="s">
        <v>2290</v>
      </c>
      <c r="D2377" s="847" t="s">
        <v>279</v>
      </c>
      <c r="E2377" s="848">
        <v>76.680000000000007</v>
      </c>
      <c r="H2377" s="90"/>
    </row>
    <row r="2378" spans="2:8">
      <c r="B2378" s="847">
        <v>92429</v>
      </c>
      <c r="C2378" s="847" t="s">
        <v>2291</v>
      </c>
      <c r="D2378" s="847" t="s">
        <v>279</v>
      </c>
      <c r="E2378" s="848">
        <v>89.79</v>
      </c>
      <c r="H2378" s="90"/>
    </row>
    <row r="2379" spans="2:8">
      <c r="B2379" s="847">
        <v>92431</v>
      </c>
      <c r="C2379" s="847" t="s">
        <v>2292</v>
      </c>
      <c r="D2379" s="847" t="s">
        <v>279</v>
      </c>
      <c r="E2379" s="848">
        <v>73.38</v>
      </c>
      <c r="H2379" s="90"/>
    </row>
    <row r="2380" spans="2:8">
      <c r="B2380" s="847">
        <v>92433</v>
      </c>
      <c r="C2380" s="847" t="s">
        <v>2293</v>
      </c>
      <c r="D2380" s="847" t="s">
        <v>279</v>
      </c>
      <c r="E2380" s="848">
        <v>85.84</v>
      </c>
      <c r="H2380" s="90"/>
    </row>
    <row r="2381" spans="2:8">
      <c r="B2381" s="847">
        <v>92435</v>
      </c>
      <c r="C2381" s="847" t="s">
        <v>2294</v>
      </c>
      <c r="D2381" s="847" t="s">
        <v>279</v>
      </c>
      <c r="E2381" s="848">
        <v>69.709999999999994</v>
      </c>
      <c r="H2381" s="90"/>
    </row>
    <row r="2382" spans="2:8">
      <c r="B2382" s="847">
        <v>92437</v>
      </c>
      <c r="C2382" s="847" t="s">
        <v>2295</v>
      </c>
      <c r="D2382" s="847" t="s">
        <v>279</v>
      </c>
      <c r="E2382" s="848">
        <v>81.75</v>
      </c>
      <c r="H2382" s="90"/>
    </row>
    <row r="2383" spans="2:8">
      <c r="B2383" s="847">
        <v>92439</v>
      </c>
      <c r="C2383" s="847" t="s">
        <v>2296</v>
      </c>
      <c r="D2383" s="847" t="s">
        <v>279</v>
      </c>
      <c r="E2383" s="848">
        <v>67.06</v>
      </c>
      <c r="H2383" s="90"/>
    </row>
    <row r="2384" spans="2:8">
      <c r="B2384" s="847">
        <v>92441</v>
      </c>
      <c r="C2384" s="847" t="s">
        <v>2297</v>
      </c>
      <c r="D2384" s="847" t="s">
        <v>279</v>
      </c>
      <c r="E2384" s="848">
        <v>78.790000000000006</v>
      </c>
      <c r="H2384" s="90"/>
    </row>
    <row r="2385" spans="2:8">
      <c r="B2385" s="847">
        <v>92443</v>
      </c>
      <c r="C2385" s="847" t="s">
        <v>2298</v>
      </c>
      <c r="D2385" s="847" t="s">
        <v>279</v>
      </c>
      <c r="E2385" s="848">
        <v>61.23</v>
      </c>
      <c r="H2385" s="90"/>
    </row>
    <row r="2386" spans="2:8">
      <c r="B2386" s="847">
        <v>92445</v>
      </c>
      <c r="C2386" s="847" t="s">
        <v>2299</v>
      </c>
      <c r="D2386" s="847" t="s">
        <v>279</v>
      </c>
      <c r="E2386" s="848">
        <v>72.55</v>
      </c>
      <c r="H2386" s="90"/>
    </row>
    <row r="2387" spans="2:8">
      <c r="B2387" s="847">
        <v>92446</v>
      </c>
      <c r="C2387" s="847" t="s">
        <v>2300</v>
      </c>
      <c r="D2387" s="847" t="s">
        <v>279</v>
      </c>
      <c r="E2387" s="848">
        <v>281.92</v>
      </c>
      <c r="H2387" s="90"/>
    </row>
    <row r="2388" spans="2:8">
      <c r="B2388" s="847">
        <v>92447</v>
      </c>
      <c r="C2388" s="847" t="s">
        <v>2301</v>
      </c>
      <c r="D2388" s="847" t="s">
        <v>279</v>
      </c>
      <c r="E2388" s="848">
        <v>197.85</v>
      </c>
      <c r="H2388" s="90"/>
    </row>
    <row r="2389" spans="2:8">
      <c r="B2389" s="847">
        <v>92448</v>
      </c>
      <c r="C2389" s="847" t="s">
        <v>2302</v>
      </c>
      <c r="D2389" s="847" t="s">
        <v>279</v>
      </c>
      <c r="E2389" s="848">
        <v>158.04</v>
      </c>
      <c r="H2389" s="90"/>
    </row>
    <row r="2390" spans="2:8">
      <c r="B2390" s="847">
        <v>92449</v>
      </c>
      <c r="C2390" s="847" t="s">
        <v>2303</v>
      </c>
      <c r="D2390" s="847" t="s">
        <v>279</v>
      </c>
      <c r="E2390" s="848">
        <v>332.79</v>
      </c>
      <c r="H2390" s="90"/>
    </row>
    <row r="2391" spans="2:8">
      <c r="B2391" s="847">
        <v>92450</v>
      </c>
      <c r="C2391" s="847" t="s">
        <v>2304</v>
      </c>
      <c r="D2391" s="847" t="s">
        <v>279</v>
      </c>
      <c r="E2391" s="848">
        <v>396.17</v>
      </c>
      <c r="H2391" s="90"/>
    </row>
    <row r="2392" spans="2:8">
      <c r="B2392" s="847">
        <v>92451</v>
      </c>
      <c r="C2392" s="847" t="s">
        <v>2305</v>
      </c>
      <c r="D2392" s="847" t="s">
        <v>279</v>
      </c>
      <c r="E2392" s="848">
        <v>224.2</v>
      </c>
      <c r="H2392" s="90"/>
    </row>
    <row r="2393" spans="2:8">
      <c r="B2393" s="847">
        <v>92452</v>
      </c>
      <c r="C2393" s="847" t="s">
        <v>2306</v>
      </c>
      <c r="D2393" s="847" t="s">
        <v>279</v>
      </c>
      <c r="E2393" s="848">
        <v>218.72</v>
      </c>
      <c r="H2393" s="90"/>
    </row>
    <row r="2394" spans="2:8">
      <c r="B2394" s="847">
        <v>92453</v>
      </c>
      <c r="C2394" s="847" t="s">
        <v>2307</v>
      </c>
      <c r="D2394" s="847" t="s">
        <v>279</v>
      </c>
      <c r="E2394" s="848">
        <v>285.42</v>
      </c>
      <c r="H2394" s="90"/>
    </row>
    <row r="2395" spans="2:8">
      <c r="B2395" s="847">
        <v>92454</v>
      </c>
      <c r="C2395" s="847" t="s">
        <v>2308</v>
      </c>
      <c r="D2395" s="847" t="s">
        <v>279</v>
      </c>
      <c r="E2395" s="848">
        <v>359.38</v>
      </c>
      <c r="H2395" s="90"/>
    </row>
    <row r="2396" spans="2:8">
      <c r="B2396" s="847">
        <v>92455</v>
      </c>
      <c r="C2396" s="847" t="s">
        <v>2309</v>
      </c>
      <c r="D2396" s="847" t="s">
        <v>279</v>
      </c>
      <c r="E2396" s="848">
        <v>183.39</v>
      </c>
      <c r="H2396" s="90"/>
    </row>
    <row r="2397" spans="2:8">
      <c r="B2397" s="847">
        <v>92456</v>
      </c>
      <c r="C2397" s="847" t="s">
        <v>2310</v>
      </c>
      <c r="D2397" s="847" t="s">
        <v>279</v>
      </c>
      <c r="E2397" s="848">
        <v>180.82</v>
      </c>
      <c r="H2397" s="90"/>
    </row>
    <row r="2398" spans="2:8">
      <c r="B2398" s="847">
        <v>92457</v>
      </c>
      <c r="C2398" s="847" t="s">
        <v>2311</v>
      </c>
      <c r="D2398" s="847" t="s">
        <v>279</v>
      </c>
      <c r="E2398" s="848">
        <v>247.09</v>
      </c>
      <c r="H2398" s="90"/>
    </row>
    <row r="2399" spans="2:8">
      <c r="B2399" s="847">
        <v>92458</v>
      </c>
      <c r="C2399" s="847" t="s">
        <v>23284</v>
      </c>
      <c r="D2399" s="847" t="s">
        <v>279</v>
      </c>
      <c r="E2399" s="848">
        <v>337.1</v>
      </c>
      <c r="H2399" s="90"/>
    </row>
    <row r="2400" spans="2:8">
      <c r="B2400" s="847">
        <v>92459</v>
      </c>
      <c r="C2400" s="847" t="s">
        <v>2312</v>
      </c>
      <c r="D2400" s="847" t="s">
        <v>279</v>
      </c>
      <c r="E2400" s="848">
        <v>154.91</v>
      </c>
      <c r="H2400" s="90"/>
    </row>
    <row r="2401" spans="2:8">
      <c r="B2401" s="847">
        <v>92460</v>
      </c>
      <c r="C2401" s="847" t="s">
        <v>2313</v>
      </c>
      <c r="D2401" s="847" t="s">
        <v>279</v>
      </c>
      <c r="E2401" s="848">
        <v>150.38</v>
      </c>
      <c r="H2401" s="90"/>
    </row>
    <row r="2402" spans="2:8">
      <c r="B2402" s="847">
        <v>92461</v>
      </c>
      <c r="C2402" s="847" t="s">
        <v>2314</v>
      </c>
      <c r="D2402" s="847" t="s">
        <v>279</v>
      </c>
      <c r="E2402" s="848">
        <v>228.12</v>
      </c>
      <c r="H2402" s="90"/>
    </row>
    <row r="2403" spans="2:8">
      <c r="B2403" s="847">
        <v>92462</v>
      </c>
      <c r="C2403" s="847" t="s">
        <v>2315</v>
      </c>
      <c r="D2403" s="847" t="s">
        <v>279</v>
      </c>
      <c r="E2403" s="848">
        <v>323.54000000000002</v>
      </c>
      <c r="H2403" s="90"/>
    </row>
    <row r="2404" spans="2:8">
      <c r="B2404" s="847">
        <v>92463</v>
      </c>
      <c r="C2404" s="847" t="s">
        <v>2316</v>
      </c>
      <c r="D2404" s="847" t="s">
        <v>279</v>
      </c>
      <c r="E2404" s="848">
        <v>140.31</v>
      </c>
      <c r="H2404" s="90"/>
    </row>
    <row r="2405" spans="2:8">
      <c r="B2405" s="847">
        <v>92464</v>
      </c>
      <c r="C2405" s="847" t="s">
        <v>2317</v>
      </c>
      <c r="D2405" s="847" t="s">
        <v>279</v>
      </c>
      <c r="E2405" s="848">
        <v>144.72999999999999</v>
      </c>
      <c r="H2405" s="90"/>
    </row>
    <row r="2406" spans="2:8">
      <c r="B2406" s="847">
        <v>92465</v>
      </c>
      <c r="C2406" s="847" t="s">
        <v>2318</v>
      </c>
      <c r="D2406" s="847" t="s">
        <v>279</v>
      </c>
      <c r="E2406" s="848">
        <v>180.38</v>
      </c>
      <c r="H2406" s="90"/>
    </row>
    <row r="2407" spans="2:8">
      <c r="B2407" s="847">
        <v>92466</v>
      </c>
      <c r="C2407" s="847" t="s">
        <v>2319</v>
      </c>
      <c r="D2407" s="847" t="s">
        <v>279</v>
      </c>
      <c r="E2407" s="848">
        <v>318.27</v>
      </c>
      <c r="H2407" s="90"/>
    </row>
    <row r="2408" spans="2:8">
      <c r="B2408" s="847">
        <v>92467</v>
      </c>
      <c r="C2408" s="847" t="s">
        <v>2320</v>
      </c>
      <c r="D2408" s="847" t="s">
        <v>279</v>
      </c>
      <c r="E2408" s="848">
        <v>115.38</v>
      </c>
      <c r="H2408" s="90"/>
    </row>
    <row r="2409" spans="2:8">
      <c r="B2409" s="847">
        <v>92468</v>
      </c>
      <c r="C2409" s="847" t="s">
        <v>2321</v>
      </c>
      <c r="D2409" s="847" t="s">
        <v>279</v>
      </c>
      <c r="E2409" s="848">
        <v>139.46</v>
      </c>
      <c r="H2409" s="90"/>
    </row>
    <row r="2410" spans="2:8">
      <c r="B2410" s="847">
        <v>92469</v>
      </c>
      <c r="C2410" s="847" t="s">
        <v>2322</v>
      </c>
      <c r="D2410" s="847" t="s">
        <v>279</v>
      </c>
      <c r="E2410" s="848">
        <v>163.68</v>
      </c>
      <c r="H2410" s="90"/>
    </row>
    <row r="2411" spans="2:8">
      <c r="B2411" s="847">
        <v>92470</v>
      </c>
      <c r="C2411" s="847" t="s">
        <v>2323</v>
      </c>
      <c r="D2411" s="847" t="s">
        <v>279</v>
      </c>
      <c r="E2411" s="848">
        <v>310.97000000000003</v>
      </c>
      <c r="H2411" s="90"/>
    </row>
    <row r="2412" spans="2:8">
      <c r="B2412" s="847">
        <v>92471</v>
      </c>
      <c r="C2412" s="847" t="s">
        <v>2324</v>
      </c>
      <c r="D2412" s="847" t="s">
        <v>279</v>
      </c>
      <c r="E2412" s="848">
        <v>104.82</v>
      </c>
      <c r="H2412" s="90"/>
    </row>
    <row r="2413" spans="2:8">
      <c r="B2413" s="847">
        <v>92472</v>
      </c>
      <c r="C2413" s="847" t="s">
        <v>2325</v>
      </c>
      <c r="D2413" s="847" t="s">
        <v>279</v>
      </c>
      <c r="E2413" s="848">
        <v>132.84</v>
      </c>
      <c r="H2413" s="90"/>
    </row>
    <row r="2414" spans="2:8">
      <c r="B2414" s="847">
        <v>92473</v>
      </c>
      <c r="C2414" s="847" t="s">
        <v>2326</v>
      </c>
      <c r="D2414" s="847" t="s">
        <v>279</v>
      </c>
      <c r="E2414" s="848">
        <v>150.29</v>
      </c>
      <c r="H2414" s="90"/>
    </row>
    <row r="2415" spans="2:8">
      <c r="B2415" s="847">
        <v>92474</v>
      </c>
      <c r="C2415" s="847" t="s">
        <v>2327</v>
      </c>
      <c r="D2415" s="847" t="s">
        <v>279</v>
      </c>
      <c r="E2415" s="848">
        <v>304.79000000000002</v>
      </c>
      <c r="H2415" s="90"/>
    </row>
    <row r="2416" spans="2:8">
      <c r="B2416" s="847">
        <v>92475</v>
      </c>
      <c r="C2416" s="847" t="s">
        <v>2328</v>
      </c>
      <c r="D2416" s="847" t="s">
        <v>279</v>
      </c>
      <c r="E2416" s="848">
        <v>96.34</v>
      </c>
      <c r="H2416" s="90"/>
    </row>
    <row r="2417" spans="2:8">
      <c r="B2417" s="847">
        <v>92476</v>
      </c>
      <c r="C2417" s="847" t="s">
        <v>2329</v>
      </c>
      <c r="D2417" s="847" t="s">
        <v>279</v>
      </c>
      <c r="E2417" s="848">
        <v>127.32</v>
      </c>
      <c r="H2417" s="90"/>
    </row>
    <row r="2418" spans="2:8">
      <c r="B2418" s="847">
        <v>92477</v>
      </c>
      <c r="C2418" s="847" t="s">
        <v>2330</v>
      </c>
      <c r="D2418" s="847" t="s">
        <v>279</v>
      </c>
      <c r="E2418" s="848">
        <v>121.28</v>
      </c>
      <c r="H2418" s="90"/>
    </row>
    <row r="2419" spans="2:8">
      <c r="B2419" s="847">
        <v>92478</v>
      </c>
      <c r="C2419" s="847" t="s">
        <v>2331</v>
      </c>
      <c r="D2419" s="847" t="s">
        <v>279</v>
      </c>
      <c r="E2419" s="848">
        <v>292.31</v>
      </c>
      <c r="H2419" s="90"/>
    </row>
    <row r="2420" spans="2:8">
      <c r="B2420" s="847">
        <v>92479</v>
      </c>
      <c r="C2420" s="847" t="s">
        <v>2332</v>
      </c>
      <c r="D2420" s="847" t="s">
        <v>279</v>
      </c>
      <c r="E2420" s="848">
        <v>77.930000000000007</v>
      </c>
      <c r="H2420" s="90"/>
    </row>
    <row r="2421" spans="2:8">
      <c r="B2421" s="847">
        <v>92480</v>
      </c>
      <c r="C2421" s="847" t="s">
        <v>2333</v>
      </c>
      <c r="D2421" s="847" t="s">
        <v>279</v>
      </c>
      <c r="E2421" s="848">
        <v>116.01</v>
      </c>
      <c r="H2421" s="90"/>
    </row>
    <row r="2422" spans="2:8">
      <c r="B2422" s="847">
        <v>92482</v>
      </c>
      <c r="C2422" s="847" t="s">
        <v>2334</v>
      </c>
      <c r="D2422" s="847" t="s">
        <v>279</v>
      </c>
      <c r="E2422" s="848">
        <v>303.52999999999997</v>
      </c>
      <c r="H2422" s="90"/>
    </row>
    <row r="2423" spans="2:8">
      <c r="B2423" s="847">
        <v>92484</v>
      </c>
      <c r="C2423" s="847" t="s">
        <v>2335</v>
      </c>
      <c r="D2423" s="847" t="s">
        <v>279</v>
      </c>
      <c r="E2423" s="848">
        <v>212.25</v>
      </c>
      <c r="H2423" s="90"/>
    </row>
    <row r="2424" spans="2:8">
      <c r="B2424" s="847">
        <v>92486</v>
      </c>
      <c r="C2424" s="847" t="s">
        <v>2336</v>
      </c>
      <c r="D2424" s="847" t="s">
        <v>279</v>
      </c>
      <c r="E2424" s="848">
        <v>153.44</v>
      </c>
      <c r="H2424" s="90"/>
    </row>
    <row r="2425" spans="2:8">
      <c r="B2425" s="847">
        <v>92488</v>
      </c>
      <c r="C2425" s="847" t="s">
        <v>2337</v>
      </c>
      <c r="D2425" s="847" t="s">
        <v>279</v>
      </c>
      <c r="E2425" s="848">
        <v>126.18</v>
      </c>
      <c r="H2425" s="90"/>
    </row>
    <row r="2426" spans="2:8">
      <c r="B2426" s="847">
        <v>92490</v>
      </c>
      <c r="C2426" s="847" t="s">
        <v>2338</v>
      </c>
      <c r="D2426" s="847" t="s">
        <v>279</v>
      </c>
      <c r="E2426" s="848">
        <v>80.98</v>
      </c>
      <c r="H2426" s="90"/>
    </row>
    <row r="2427" spans="2:8">
      <c r="B2427" s="847">
        <v>92492</v>
      </c>
      <c r="C2427" s="847" t="s">
        <v>2339</v>
      </c>
      <c r="D2427" s="847" t="s">
        <v>279</v>
      </c>
      <c r="E2427" s="848">
        <v>119.99</v>
      </c>
      <c r="H2427" s="90"/>
    </row>
    <row r="2428" spans="2:8">
      <c r="B2428" s="847">
        <v>92494</v>
      </c>
      <c r="C2428" s="847" t="s">
        <v>2340</v>
      </c>
      <c r="D2428" s="847" t="s">
        <v>279</v>
      </c>
      <c r="E2428" s="848">
        <v>75.8</v>
      </c>
      <c r="H2428" s="90"/>
    </row>
    <row r="2429" spans="2:8">
      <c r="B2429" s="847">
        <v>92496</v>
      </c>
      <c r="C2429" s="847" t="s">
        <v>2341</v>
      </c>
      <c r="D2429" s="847" t="s">
        <v>279</v>
      </c>
      <c r="E2429" s="848">
        <v>114.97</v>
      </c>
      <c r="H2429" s="90"/>
    </row>
    <row r="2430" spans="2:8">
      <c r="B2430" s="847">
        <v>92498</v>
      </c>
      <c r="C2430" s="847" t="s">
        <v>2342</v>
      </c>
      <c r="D2430" s="847" t="s">
        <v>279</v>
      </c>
      <c r="E2430" s="848">
        <v>71.64</v>
      </c>
      <c r="H2430" s="90"/>
    </row>
    <row r="2431" spans="2:8">
      <c r="B2431" s="847">
        <v>92500</v>
      </c>
      <c r="C2431" s="847" t="s">
        <v>2343</v>
      </c>
      <c r="D2431" s="847" t="s">
        <v>279</v>
      </c>
      <c r="E2431" s="848">
        <v>111.19</v>
      </c>
      <c r="H2431" s="90"/>
    </row>
    <row r="2432" spans="2:8">
      <c r="B2432" s="847">
        <v>92502</v>
      </c>
      <c r="C2432" s="847" t="s">
        <v>2344</v>
      </c>
      <c r="D2432" s="847" t="s">
        <v>279</v>
      </c>
      <c r="E2432" s="848">
        <v>68.709999999999994</v>
      </c>
      <c r="H2432" s="90"/>
    </row>
    <row r="2433" spans="2:8">
      <c r="B2433" s="847">
        <v>92504</v>
      </c>
      <c r="C2433" s="847" t="s">
        <v>2345</v>
      </c>
      <c r="D2433" s="847" t="s">
        <v>279</v>
      </c>
      <c r="E2433" s="848">
        <v>104.2</v>
      </c>
      <c r="H2433" s="90"/>
    </row>
    <row r="2434" spans="2:8">
      <c r="B2434" s="847">
        <v>92506</v>
      </c>
      <c r="C2434" s="847" t="s">
        <v>2346</v>
      </c>
      <c r="D2434" s="847" t="s">
        <v>279</v>
      </c>
      <c r="E2434" s="848">
        <v>63.17</v>
      </c>
      <c r="H2434" s="90"/>
    </row>
    <row r="2435" spans="2:8">
      <c r="B2435" s="847">
        <v>92508</v>
      </c>
      <c r="C2435" s="847" t="s">
        <v>2347</v>
      </c>
      <c r="D2435" s="847" t="s">
        <v>279</v>
      </c>
      <c r="E2435" s="848">
        <v>128.19999999999999</v>
      </c>
      <c r="H2435" s="90"/>
    </row>
    <row r="2436" spans="2:8">
      <c r="B2436" s="847">
        <v>92510</v>
      </c>
      <c r="C2436" s="847" t="s">
        <v>2348</v>
      </c>
      <c r="D2436" s="847" t="s">
        <v>279</v>
      </c>
      <c r="E2436" s="848">
        <v>81.260000000000005</v>
      </c>
      <c r="H2436" s="90"/>
    </row>
    <row r="2437" spans="2:8">
      <c r="B2437" s="847">
        <v>92512</v>
      </c>
      <c r="C2437" s="847" t="s">
        <v>2349</v>
      </c>
      <c r="D2437" s="847" t="s">
        <v>279</v>
      </c>
      <c r="E2437" s="848">
        <v>107.54</v>
      </c>
      <c r="H2437" s="90"/>
    </row>
    <row r="2438" spans="2:8">
      <c r="B2438" s="847">
        <v>92514</v>
      </c>
      <c r="C2438" s="847" t="s">
        <v>2350</v>
      </c>
      <c r="D2438" s="847" t="s">
        <v>279</v>
      </c>
      <c r="E2438" s="848">
        <v>61.68</v>
      </c>
      <c r="H2438" s="90"/>
    </row>
    <row r="2439" spans="2:8">
      <c r="B2439" s="847">
        <v>92515</v>
      </c>
      <c r="C2439" s="847" t="s">
        <v>2351</v>
      </c>
      <c r="D2439" s="847" t="s">
        <v>279</v>
      </c>
      <c r="E2439" s="848">
        <v>97.77</v>
      </c>
      <c r="H2439" s="90"/>
    </row>
    <row r="2440" spans="2:8">
      <c r="B2440" s="847">
        <v>92518</v>
      </c>
      <c r="C2440" s="847" t="s">
        <v>2352</v>
      </c>
      <c r="D2440" s="847" t="s">
        <v>279</v>
      </c>
      <c r="E2440" s="848">
        <v>52.94</v>
      </c>
      <c r="H2440" s="90"/>
    </row>
    <row r="2441" spans="2:8">
      <c r="B2441" s="847">
        <v>92520</v>
      </c>
      <c r="C2441" s="847" t="s">
        <v>2353</v>
      </c>
      <c r="D2441" s="847" t="s">
        <v>279</v>
      </c>
      <c r="E2441" s="848">
        <v>91.7</v>
      </c>
      <c r="H2441" s="90"/>
    </row>
    <row r="2442" spans="2:8">
      <c r="B2442" s="847">
        <v>92522</v>
      </c>
      <c r="C2442" s="847" t="s">
        <v>2354</v>
      </c>
      <c r="D2442" s="847" t="s">
        <v>279</v>
      </c>
      <c r="E2442" s="848">
        <v>47.82</v>
      </c>
      <c r="H2442" s="90"/>
    </row>
    <row r="2443" spans="2:8">
      <c r="B2443" s="847">
        <v>92524</v>
      </c>
      <c r="C2443" s="847" t="s">
        <v>2355</v>
      </c>
      <c r="D2443" s="847" t="s">
        <v>279</v>
      </c>
      <c r="E2443" s="848">
        <v>92.21</v>
      </c>
      <c r="H2443" s="90"/>
    </row>
    <row r="2444" spans="2:8">
      <c r="B2444" s="847">
        <v>92526</v>
      </c>
      <c r="C2444" s="847" t="s">
        <v>2356</v>
      </c>
      <c r="D2444" s="847" t="s">
        <v>279</v>
      </c>
      <c r="E2444" s="848">
        <v>49.22</v>
      </c>
      <c r="H2444" s="90"/>
    </row>
    <row r="2445" spans="2:8">
      <c r="B2445" s="847">
        <v>92528</v>
      </c>
      <c r="C2445" s="847" t="s">
        <v>2357</v>
      </c>
      <c r="D2445" s="847" t="s">
        <v>279</v>
      </c>
      <c r="E2445" s="848">
        <v>88.48</v>
      </c>
      <c r="H2445" s="90"/>
    </row>
    <row r="2446" spans="2:8">
      <c r="B2446" s="847">
        <v>92530</v>
      </c>
      <c r="C2446" s="847" t="s">
        <v>2358</v>
      </c>
      <c r="D2446" s="847" t="s">
        <v>279</v>
      </c>
      <c r="E2446" s="848">
        <v>46.31</v>
      </c>
      <c r="H2446" s="90"/>
    </row>
    <row r="2447" spans="2:8">
      <c r="B2447" s="847">
        <v>92532</v>
      </c>
      <c r="C2447" s="847" t="s">
        <v>2359</v>
      </c>
      <c r="D2447" s="847" t="s">
        <v>279</v>
      </c>
      <c r="E2447" s="848">
        <v>85.32</v>
      </c>
      <c r="H2447" s="90"/>
    </row>
    <row r="2448" spans="2:8">
      <c r="B2448" s="847">
        <v>92534</v>
      </c>
      <c r="C2448" s="847" t="s">
        <v>2360</v>
      </c>
      <c r="D2448" s="847" t="s">
        <v>279</v>
      </c>
      <c r="E2448" s="848">
        <v>43.87</v>
      </c>
      <c r="H2448" s="90"/>
    </row>
    <row r="2449" spans="2:8">
      <c r="B2449" s="847">
        <v>92536</v>
      </c>
      <c r="C2449" s="847" t="s">
        <v>2361</v>
      </c>
      <c r="D2449" s="847" t="s">
        <v>279</v>
      </c>
      <c r="E2449" s="848">
        <v>79.06</v>
      </c>
      <c r="H2449" s="90"/>
    </row>
    <row r="2450" spans="2:8">
      <c r="B2450" s="847">
        <v>92538</v>
      </c>
      <c r="C2450" s="847" t="s">
        <v>2362</v>
      </c>
      <c r="D2450" s="847" t="s">
        <v>279</v>
      </c>
      <c r="E2450" s="848">
        <v>38.92</v>
      </c>
      <c r="H2450" s="90"/>
    </row>
    <row r="2451" spans="2:8">
      <c r="B2451" s="847">
        <v>96252</v>
      </c>
      <c r="C2451" s="847" t="s">
        <v>23285</v>
      </c>
      <c r="D2451" s="847" t="s">
        <v>279</v>
      </c>
      <c r="E2451" s="848">
        <v>200.03</v>
      </c>
      <c r="H2451" s="90"/>
    </row>
    <row r="2452" spans="2:8">
      <c r="B2452" s="847">
        <v>96258</v>
      </c>
      <c r="C2452" s="847" t="s">
        <v>23286</v>
      </c>
      <c r="D2452" s="847" t="s">
        <v>279</v>
      </c>
      <c r="E2452" s="848">
        <v>163.13999999999999</v>
      </c>
      <c r="H2452" s="90"/>
    </row>
    <row r="2453" spans="2:8">
      <c r="B2453" s="847">
        <v>96529</v>
      </c>
      <c r="C2453" s="847" t="s">
        <v>23287</v>
      </c>
      <c r="D2453" s="847" t="s">
        <v>279</v>
      </c>
      <c r="E2453" s="848">
        <v>278.8</v>
      </c>
      <c r="H2453" s="90"/>
    </row>
    <row r="2454" spans="2:8">
      <c r="B2454" s="847">
        <v>96530</v>
      </c>
      <c r="C2454" s="847" t="s">
        <v>23288</v>
      </c>
      <c r="D2454" s="847" t="s">
        <v>279</v>
      </c>
      <c r="E2454" s="848">
        <v>169.36</v>
      </c>
      <c r="H2454" s="90"/>
    </row>
    <row r="2455" spans="2:8">
      <c r="B2455" s="847">
        <v>96531</v>
      </c>
      <c r="C2455" s="847" t="s">
        <v>23289</v>
      </c>
      <c r="D2455" s="847" t="s">
        <v>279</v>
      </c>
      <c r="E2455" s="848">
        <v>117.51</v>
      </c>
      <c r="H2455" s="90"/>
    </row>
    <row r="2456" spans="2:8">
      <c r="B2456" s="847">
        <v>96532</v>
      </c>
      <c r="C2456" s="847" t="s">
        <v>23290</v>
      </c>
      <c r="D2456" s="847" t="s">
        <v>279</v>
      </c>
      <c r="E2456" s="848">
        <v>181.81</v>
      </c>
      <c r="H2456" s="90"/>
    </row>
    <row r="2457" spans="2:8">
      <c r="B2457" s="847">
        <v>96533</v>
      </c>
      <c r="C2457" s="847" t="s">
        <v>23291</v>
      </c>
      <c r="D2457" s="847" t="s">
        <v>279</v>
      </c>
      <c r="E2457" s="848">
        <v>105.21</v>
      </c>
      <c r="H2457" s="90"/>
    </row>
    <row r="2458" spans="2:8">
      <c r="B2458" s="847">
        <v>96534</v>
      </c>
      <c r="C2458" s="847" t="s">
        <v>23292</v>
      </c>
      <c r="D2458" s="847" t="s">
        <v>279</v>
      </c>
      <c r="E2458" s="848">
        <v>82.14</v>
      </c>
      <c r="H2458" s="90"/>
    </row>
    <row r="2459" spans="2:8">
      <c r="B2459" s="847">
        <v>96535</v>
      </c>
      <c r="C2459" s="847" t="s">
        <v>23293</v>
      </c>
      <c r="D2459" s="847" t="s">
        <v>279</v>
      </c>
      <c r="E2459" s="848">
        <v>131.37</v>
      </c>
      <c r="H2459" s="90"/>
    </row>
    <row r="2460" spans="2:8">
      <c r="B2460" s="847">
        <v>96536</v>
      </c>
      <c r="C2460" s="847" t="s">
        <v>23294</v>
      </c>
      <c r="D2460" s="847" t="s">
        <v>279</v>
      </c>
      <c r="E2460" s="848">
        <v>71.8</v>
      </c>
      <c r="H2460" s="90"/>
    </row>
    <row r="2461" spans="2:8">
      <c r="B2461" s="847">
        <v>96537</v>
      </c>
      <c r="C2461" s="847" t="s">
        <v>23295</v>
      </c>
      <c r="D2461" s="847" t="s">
        <v>279</v>
      </c>
      <c r="E2461" s="848">
        <v>205.37</v>
      </c>
      <c r="H2461" s="90"/>
    </row>
    <row r="2462" spans="2:8">
      <c r="B2462" s="847">
        <v>96538</v>
      </c>
      <c r="C2462" s="847" t="s">
        <v>23296</v>
      </c>
      <c r="D2462" s="847" t="s">
        <v>279</v>
      </c>
      <c r="E2462" s="848">
        <v>255.2</v>
      </c>
      <c r="H2462" s="90"/>
    </row>
    <row r="2463" spans="2:8">
      <c r="B2463" s="847">
        <v>96539</v>
      </c>
      <c r="C2463" s="847" t="s">
        <v>23297</v>
      </c>
      <c r="D2463" s="847" t="s">
        <v>279</v>
      </c>
      <c r="E2463" s="848">
        <v>143.44999999999999</v>
      </c>
      <c r="H2463" s="90"/>
    </row>
    <row r="2464" spans="2:8">
      <c r="B2464" s="847">
        <v>96540</v>
      </c>
      <c r="C2464" s="847" t="s">
        <v>23298</v>
      </c>
      <c r="D2464" s="847" t="s">
        <v>279</v>
      </c>
      <c r="E2464" s="848">
        <v>138.11000000000001</v>
      </c>
      <c r="H2464" s="90"/>
    </row>
    <row r="2465" spans="2:8">
      <c r="B2465" s="847">
        <v>96541</v>
      </c>
      <c r="C2465" s="847" t="s">
        <v>23299</v>
      </c>
      <c r="D2465" s="847" t="s">
        <v>279</v>
      </c>
      <c r="E2465" s="848">
        <v>180.67</v>
      </c>
      <c r="H2465" s="90"/>
    </row>
    <row r="2466" spans="2:8">
      <c r="B2466" s="847">
        <v>96542</v>
      </c>
      <c r="C2466" s="847" t="s">
        <v>23300</v>
      </c>
      <c r="D2466" s="847" t="s">
        <v>279</v>
      </c>
      <c r="E2466" s="848">
        <v>100.99</v>
      </c>
      <c r="H2466" s="90"/>
    </row>
    <row r="2467" spans="2:8">
      <c r="B2467" s="847">
        <v>96543</v>
      </c>
      <c r="C2467" s="847" t="s">
        <v>23301</v>
      </c>
      <c r="D2467" s="847" t="s">
        <v>285</v>
      </c>
      <c r="E2467" s="848">
        <v>20.77</v>
      </c>
      <c r="H2467" s="90"/>
    </row>
    <row r="2468" spans="2:8">
      <c r="B2468" s="847">
        <v>101791</v>
      </c>
      <c r="C2468" s="847" t="s">
        <v>2363</v>
      </c>
      <c r="D2468" s="847" t="s">
        <v>284</v>
      </c>
      <c r="E2468" s="848">
        <v>35.31</v>
      </c>
      <c r="H2468" s="90"/>
    </row>
    <row r="2469" spans="2:8">
      <c r="B2469" s="847">
        <v>101792</v>
      </c>
      <c r="C2469" s="847" t="s">
        <v>2364</v>
      </c>
      <c r="D2469" s="847" t="s">
        <v>280</v>
      </c>
      <c r="E2469" s="848">
        <v>18.13</v>
      </c>
      <c r="H2469" s="90"/>
    </row>
    <row r="2470" spans="2:8">
      <c r="B2470" s="847">
        <v>101793</v>
      </c>
      <c r="C2470" s="847" t="s">
        <v>2365</v>
      </c>
      <c r="D2470" s="847" t="s">
        <v>280</v>
      </c>
      <c r="E2470" s="848">
        <v>29.77</v>
      </c>
      <c r="H2470" s="90"/>
    </row>
    <row r="2471" spans="2:8">
      <c r="B2471" s="847">
        <v>101969</v>
      </c>
      <c r="C2471" s="847" t="s">
        <v>2366</v>
      </c>
      <c r="D2471" s="847" t="s">
        <v>279</v>
      </c>
      <c r="E2471" s="848">
        <v>255.99</v>
      </c>
      <c r="H2471" s="90"/>
    </row>
    <row r="2472" spans="2:8">
      <c r="B2472" s="847">
        <v>101971</v>
      </c>
      <c r="C2472" s="847" t="s">
        <v>2367</v>
      </c>
      <c r="D2472" s="847" t="s">
        <v>279</v>
      </c>
      <c r="E2472" s="848">
        <v>196.09</v>
      </c>
      <c r="H2472" s="90"/>
    </row>
    <row r="2473" spans="2:8">
      <c r="B2473" s="847">
        <v>101973</v>
      </c>
      <c r="C2473" s="847" t="s">
        <v>2368</v>
      </c>
      <c r="D2473" s="847" t="s">
        <v>279</v>
      </c>
      <c r="E2473" s="848">
        <v>194.72</v>
      </c>
      <c r="H2473" s="90"/>
    </row>
    <row r="2474" spans="2:8">
      <c r="B2474" s="847">
        <v>101974</v>
      </c>
      <c r="C2474" s="847" t="s">
        <v>2369</v>
      </c>
      <c r="D2474" s="847" t="s">
        <v>279</v>
      </c>
      <c r="E2474" s="848">
        <v>470.85</v>
      </c>
      <c r="H2474" s="90"/>
    </row>
    <row r="2475" spans="2:8">
      <c r="B2475" s="847">
        <v>101975</v>
      </c>
      <c r="C2475" s="847" t="s">
        <v>2370</v>
      </c>
      <c r="D2475" s="847" t="s">
        <v>279</v>
      </c>
      <c r="E2475" s="848">
        <v>401.33</v>
      </c>
      <c r="H2475" s="90"/>
    </row>
    <row r="2476" spans="2:8">
      <c r="B2476" s="847">
        <v>101977</v>
      </c>
      <c r="C2476" s="847" t="s">
        <v>2371</v>
      </c>
      <c r="D2476" s="847" t="s">
        <v>279</v>
      </c>
      <c r="E2476" s="848">
        <v>352.61</v>
      </c>
      <c r="H2476" s="90"/>
    </row>
    <row r="2477" spans="2:8">
      <c r="B2477" s="847">
        <v>101980</v>
      </c>
      <c r="C2477" s="847" t="s">
        <v>2372</v>
      </c>
      <c r="D2477" s="847" t="s">
        <v>279</v>
      </c>
      <c r="E2477" s="848">
        <v>338.11</v>
      </c>
      <c r="H2477" s="90"/>
    </row>
    <row r="2478" spans="2:8">
      <c r="B2478" s="847">
        <v>101981</v>
      </c>
      <c r="C2478" s="847" t="s">
        <v>2373</v>
      </c>
      <c r="D2478" s="847" t="s">
        <v>279</v>
      </c>
      <c r="E2478" s="848">
        <v>294.81</v>
      </c>
      <c r="H2478" s="90"/>
    </row>
    <row r="2479" spans="2:8">
      <c r="B2479" s="847">
        <v>101982</v>
      </c>
      <c r="C2479" s="847" t="s">
        <v>2374</v>
      </c>
      <c r="D2479" s="847" t="s">
        <v>279</v>
      </c>
      <c r="E2479" s="848">
        <v>261.58999999999997</v>
      </c>
      <c r="H2479" s="90"/>
    </row>
    <row r="2480" spans="2:8">
      <c r="B2480" s="847">
        <v>101983</v>
      </c>
      <c r="C2480" s="847" t="s">
        <v>2375</v>
      </c>
      <c r="D2480" s="847" t="s">
        <v>279</v>
      </c>
      <c r="E2480" s="848">
        <v>240.62</v>
      </c>
      <c r="H2480" s="90"/>
    </row>
    <row r="2481" spans="2:8">
      <c r="B2481" s="847">
        <v>101985</v>
      </c>
      <c r="C2481" s="847" t="s">
        <v>2376</v>
      </c>
      <c r="D2481" s="847" t="s">
        <v>279</v>
      </c>
      <c r="E2481" s="848">
        <v>266.58</v>
      </c>
      <c r="H2481" s="90"/>
    </row>
    <row r="2482" spans="2:8">
      <c r="B2482" s="847">
        <v>101986</v>
      </c>
      <c r="C2482" s="847" t="s">
        <v>2377</v>
      </c>
      <c r="D2482" s="847" t="s">
        <v>279</v>
      </c>
      <c r="E2482" s="848">
        <v>190.43</v>
      </c>
      <c r="H2482" s="90"/>
    </row>
    <row r="2483" spans="2:8">
      <c r="B2483" s="847">
        <v>101987</v>
      </c>
      <c r="C2483" s="847" t="s">
        <v>2378</v>
      </c>
      <c r="D2483" s="847" t="s">
        <v>279</v>
      </c>
      <c r="E2483" s="848">
        <v>223.37</v>
      </c>
      <c r="H2483" s="90"/>
    </row>
    <row r="2484" spans="2:8">
      <c r="B2484" s="847">
        <v>101988</v>
      </c>
      <c r="C2484" s="847" t="s">
        <v>2379</v>
      </c>
      <c r="D2484" s="847" t="s">
        <v>279</v>
      </c>
      <c r="E2484" s="848">
        <v>263.48</v>
      </c>
      <c r="H2484" s="90"/>
    </row>
    <row r="2485" spans="2:8">
      <c r="B2485" s="847">
        <v>101989</v>
      </c>
      <c r="C2485" s="847" t="s">
        <v>2380</v>
      </c>
      <c r="D2485" s="847" t="s">
        <v>279</v>
      </c>
      <c r="E2485" s="848">
        <v>204.33</v>
      </c>
      <c r="H2485" s="90"/>
    </row>
    <row r="2486" spans="2:8">
      <c r="B2486" s="847">
        <v>101990</v>
      </c>
      <c r="C2486" s="847" t="s">
        <v>2381</v>
      </c>
      <c r="D2486" s="847" t="s">
        <v>279</v>
      </c>
      <c r="E2486" s="848">
        <v>209.19</v>
      </c>
      <c r="H2486" s="90"/>
    </row>
    <row r="2487" spans="2:8">
      <c r="B2487" s="847">
        <v>101991</v>
      </c>
      <c r="C2487" s="847" t="s">
        <v>2382</v>
      </c>
      <c r="D2487" s="847" t="s">
        <v>279</v>
      </c>
      <c r="E2487" s="848">
        <v>264.38</v>
      </c>
      <c r="H2487" s="90"/>
    </row>
    <row r="2488" spans="2:8">
      <c r="B2488" s="847">
        <v>101992</v>
      </c>
      <c r="C2488" s="847" t="s">
        <v>2383</v>
      </c>
      <c r="D2488" s="847" t="s">
        <v>279</v>
      </c>
      <c r="E2488" s="848">
        <v>191.58</v>
      </c>
      <c r="H2488" s="90"/>
    </row>
    <row r="2489" spans="2:8">
      <c r="B2489" s="847">
        <v>101993</v>
      </c>
      <c r="C2489" s="847" t="s">
        <v>2384</v>
      </c>
      <c r="D2489" s="847" t="s">
        <v>279</v>
      </c>
      <c r="E2489" s="848">
        <v>260.58999999999997</v>
      </c>
      <c r="H2489" s="90"/>
    </row>
    <row r="2490" spans="2:8">
      <c r="B2490" s="847">
        <v>101994</v>
      </c>
      <c r="C2490" s="847" t="s">
        <v>2385</v>
      </c>
      <c r="D2490" s="847" t="s">
        <v>279</v>
      </c>
      <c r="E2490" s="848">
        <v>281.94</v>
      </c>
      <c r="H2490" s="90"/>
    </row>
    <row r="2491" spans="2:8">
      <c r="B2491" s="847">
        <v>101995</v>
      </c>
      <c r="C2491" s="847" t="s">
        <v>2386</v>
      </c>
      <c r="D2491" s="847" t="s">
        <v>279</v>
      </c>
      <c r="E2491" s="848">
        <v>215.54</v>
      </c>
      <c r="H2491" s="90"/>
    </row>
    <row r="2492" spans="2:8">
      <c r="B2492" s="847">
        <v>101996</v>
      </c>
      <c r="C2492" s="847" t="s">
        <v>2387</v>
      </c>
      <c r="D2492" s="847" t="s">
        <v>279</v>
      </c>
      <c r="E2492" s="848">
        <v>224.17</v>
      </c>
      <c r="H2492" s="90"/>
    </row>
    <row r="2493" spans="2:8">
      <c r="B2493" s="847">
        <v>101997</v>
      </c>
      <c r="C2493" s="847" t="s">
        <v>2388</v>
      </c>
      <c r="D2493" s="847" t="s">
        <v>279</v>
      </c>
      <c r="E2493" s="848">
        <v>264.24</v>
      </c>
      <c r="H2493" s="90"/>
    </row>
    <row r="2494" spans="2:8">
      <c r="B2494" s="847">
        <v>101998</v>
      </c>
      <c r="C2494" s="847" t="s">
        <v>2389</v>
      </c>
      <c r="D2494" s="847" t="s">
        <v>279</v>
      </c>
      <c r="E2494" s="848">
        <v>189.79</v>
      </c>
      <c r="H2494" s="90"/>
    </row>
    <row r="2495" spans="2:8">
      <c r="B2495" s="847">
        <v>101999</v>
      </c>
      <c r="C2495" s="847" t="s">
        <v>2390</v>
      </c>
      <c r="D2495" s="847" t="s">
        <v>279</v>
      </c>
      <c r="E2495" s="848">
        <v>278.47000000000003</v>
      </c>
      <c r="H2495" s="90"/>
    </row>
    <row r="2496" spans="2:8">
      <c r="B2496" s="847">
        <v>102000</v>
      </c>
      <c r="C2496" s="847" t="s">
        <v>2391</v>
      </c>
      <c r="D2496" s="847" t="s">
        <v>279</v>
      </c>
      <c r="E2496" s="848">
        <v>465.43</v>
      </c>
      <c r="H2496" s="90"/>
    </row>
    <row r="2497" spans="2:8">
      <c r="B2497" s="847">
        <v>102001</v>
      </c>
      <c r="C2497" s="847" t="s">
        <v>2392</v>
      </c>
      <c r="D2497" s="847" t="s">
        <v>279</v>
      </c>
      <c r="E2497" s="848">
        <v>400.69</v>
      </c>
      <c r="H2497" s="90"/>
    </row>
    <row r="2498" spans="2:8">
      <c r="B2498" s="847">
        <v>102002</v>
      </c>
      <c r="C2498" s="847" t="s">
        <v>2393</v>
      </c>
      <c r="D2498" s="847" t="s">
        <v>279</v>
      </c>
      <c r="E2498" s="848">
        <v>337.37</v>
      </c>
      <c r="H2498" s="90"/>
    </row>
    <row r="2499" spans="2:8">
      <c r="B2499" s="847">
        <v>102003</v>
      </c>
      <c r="C2499" s="847" t="s">
        <v>2394</v>
      </c>
      <c r="D2499" s="847" t="s">
        <v>279</v>
      </c>
      <c r="E2499" s="848">
        <v>320.67</v>
      </c>
      <c r="H2499" s="90"/>
    </row>
    <row r="2500" spans="2:8">
      <c r="B2500" s="847">
        <v>102004</v>
      </c>
      <c r="C2500" s="847" t="s">
        <v>2395</v>
      </c>
      <c r="D2500" s="847" t="s">
        <v>279</v>
      </c>
      <c r="E2500" s="848">
        <v>286.11</v>
      </c>
      <c r="H2500" s="90"/>
    </row>
    <row r="2501" spans="2:8">
      <c r="B2501" s="847">
        <v>102005</v>
      </c>
      <c r="C2501" s="847" t="s">
        <v>2396</v>
      </c>
      <c r="D2501" s="847" t="s">
        <v>279</v>
      </c>
      <c r="E2501" s="848">
        <v>251.73</v>
      </c>
      <c r="H2501" s="90"/>
    </row>
    <row r="2502" spans="2:8">
      <c r="B2502" s="847">
        <v>102006</v>
      </c>
      <c r="C2502" s="847" t="s">
        <v>2397</v>
      </c>
      <c r="D2502" s="847" t="s">
        <v>279</v>
      </c>
      <c r="E2502" s="848">
        <v>230.02</v>
      </c>
      <c r="H2502" s="90"/>
    </row>
    <row r="2503" spans="2:8">
      <c r="B2503" s="847">
        <v>102007</v>
      </c>
      <c r="C2503" s="847" t="s">
        <v>2398</v>
      </c>
      <c r="D2503" s="847" t="s">
        <v>279</v>
      </c>
      <c r="E2503" s="848">
        <v>461.09</v>
      </c>
      <c r="H2503" s="90"/>
    </row>
    <row r="2504" spans="2:8">
      <c r="B2504" s="847">
        <v>102008</v>
      </c>
      <c r="C2504" s="847" t="s">
        <v>2399</v>
      </c>
      <c r="D2504" s="847" t="s">
        <v>279</v>
      </c>
      <c r="E2504" s="848">
        <v>386.1</v>
      </c>
      <c r="H2504" s="90"/>
    </row>
    <row r="2505" spans="2:8">
      <c r="B2505" s="847">
        <v>102009</v>
      </c>
      <c r="C2505" s="847" t="s">
        <v>2400</v>
      </c>
      <c r="D2505" s="847" t="s">
        <v>279</v>
      </c>
      <c r="E2505" s="848">
        <v>351.87</v>
      </c>
      <c r="H2505" s="90"/>
    </row>
    <row r="2506" spans="2:8">
      <c r="B2506" s="847">
        <v>102010</v>
      </c>
      <c r="C2506" s="847" t="s">
        <v>2401</v>
      </c>
      <c r="D2506" s="847" t="s">
        <v>279</v>
      </c>
      <c r="E2506" s="848">
        <v>333.39</v>
      </c>
      <c r="H2506" s="90"/>
    </row>
    <row r="2507" spans="2:8">
      <c r="B2507" s="847">
        <v>102011</v>
      </c>
      <c r="C2507" s="847" t="s">
        <v>2402</v>
      </c>
      <c r="D2507" s="847" t="s">
        <v>279</v>
      </c>
      <c r="E2507" s="848">
        <v>287.73</v>
      </c>
      <c r="H2507" s="90"/>
    </row>
    <row r="2508" spans="2:8">
      <c r="B2508" s="847">
        <v>102012</v>
      </c>
      <c r="C2508" s="847" t="s">
        <v>2403</v>
      </c>
      <c r="D2508" s="847" t="s">
        <v>279</v>
      </c>
      <c r="E2508" s="848">
        <v>253.69</v>
      </c>
      <c r="H2508" s="90"/>
    </row>
    <row r="2509" spans="2:8">
      <c r="B2509" s="847">
        <v>102013</v>
      </c>
      <c r="C2509" s="847" t="s">
        <v>2404</v>
      </c>
      <c r="D2509" s="847" t="s">
        <v>279</v>
      </c>
      <c r="E2509" s="848">
        <v>234.83</v>
      </c>
      <c r="H2509" s="90"/>
    </row>
    <row r="2510" spans="2:8">
      <c r="B2510" s="847">
        <v>102014</v>
      </c>
      <c r="C2510" s="847" t="s">
        <v>2405</v>
      </c>
      <c r="D2510" s="847" t="s">
        <v>279</v>
      </c>
      <c r="E2510" s="848">
        <v>502.12</v>
      </c>
      <c r="H2510" s="90"/>
    </row>
    <row r="2511" spans="2:8">
      <c r="B2511" s="847">
        <v>102015</v>
      </c>
      <c r="C2511" s="847" t="s">
        <v>2406</v>
      </c>
      <c r="D2511" s="847" t="s">
        <v>279</v>
      </c>
      <c r="E2511" s="848">
        <v>421.23</v>
      </c>
      <c r="H2511" s="90"/>
    </row>
    <row r="2512" spans="2:8">
      <c r="B2512" s="847">
        <v>102016</v>
      </c>
      <c r="C2512" s="847" t="s">
        <v>2407</v>
      </c>
      <c r="D2512" s="847" t="s">
        <v>279</v>
      </c>
      <c r="E2512" s="848">
        <v>332.34</v>
      </c>
      <c r="H2512" s="90"/>
    </row>
    <row r="2513" spans="2:8">
      <c r="B2513" s="847">
        <v>102017</v>
      </c>
      <c r="C2513" s="847" t="s">
        <v>2408</v>
      </c>
      <c r="D2513" s="847" t="s">
        <v>279</v>
      </c>
      <c r="E2513" s="848">
        <v>312.70999999999998</v>
      </c>
      <c r="H2513" s="90"/>
    </row>
    <row r="2514" spans="2:8">
      <c r="B2514" s="847">
        <v>102036</v>
      </c>
      <c r="C2514" s="847" t="s">
        <v>2409</v>
      </c>
      <c r="D2514" s="847" t="s">
        <v>279</v>
      </c>
      <c r="E2514" s="848">
        <v>276.26</v>
      </c>
      <c r="H2514" s="90"/>
    </row>
    <row r="2515" spans="2:8">
      <c r="B2515" s="847">
        <v>102037</v>
      </c>
      <c r="C2515" s="847" t="s">
        <v>2410</v>
      </c>
      <c r="D2515" s="847" t="s">
        <v>279</v>
      </c>
      <c r="E2515" s="848">
        <v>242.12</v>
      </c>
      <c r="H2515" s="90"/>
    </row>
    <row r="2516" spans="2:8">
      <c r="B2516" s="847">
        <v>102038</v>
      </c>
      <c r="C2516" s="847" t="s">
        <v>2411</v>
      </c>
      <c r="D2516" s="847" t="s">
        <v>279</v>
      </c>
      <c r="E2516" s="848">
        <v>223.2</v>
      </c>
      <c r="H2516" s="90"/>
    </row>
    <row r="2517" spans="2:8">
      <c r="B2517" s="847">
        <v>102039</v>
      </c>
      <c r="C2517" s="847" t="s">
        <v>2412</v>
      </c>
      <c r="D2517" s="847" t="s">
        <v>279</v>
      </c>
      <c r="E2517" s="848">
        <v>480.57</v>
      </c>
      <c r="H2517" s="90"/>
    </row>
    <row r="2518" spans="2:8">
      <c r="B2518" s="847">
        <v>102040</v>
      </c>
      <c r="C2518" s="847" t="s">
        <v>2413</v>
      </c>
      <c r="D2518" s="847" t="s">
        <v>279</v>
      </c>
      <c r="E2518" s="848">
        <v>401.19</v>
      </c>
      <c r="H2518" s="90"/>
    </row>
    <row r="2519" spans="2:8">
      <c r="B2519" s="847">
        <v>102041</v>
      </c>
      <c r="C2519" s="847" t="s">
        <v>2414</v>
      </c>
      <c r="D2519" s="847" t="s">
        <v>279</v>
      </c>
      <c r="E2519" s="848">
        <v>353.63</v>
      </c>
      <c r="H2519" s="90"/>
    </row>
    <row r="2520" spans="2:8">
      <c r="B2520" s="847">
        <v>102042</v>
      </c>
      <c r="C2520" s="847" t="s">
        <v>2415</v>
      </c>
      <c r="D2520" s="847" t="s">
        <v>279</v>
      </c>
      <c r="E2520" s="848">
        <v>330.99</v>
      </c>
      <c r="H2520" s="90"/>
    </row>
    <row r="2521" spans="2:8">
      <c r="B2521" s="847">
        <v>102043</v>
      </c>
      <c r="C2521" s="847" t="s">
        <v>2416</v>
      </c>
      <c r="D2521" s="847" t="s">
        <v>279</v>
      </c>
      <c r="E2521" s="848">
        <v>286.37</v>
      </c>
      <c r="H2521" s="90"/>
    </row>
    <row r="2522" spans="2:8">
      <c r="B2522" s="847">
        <v>102044</v>
      </c>
      <c r="C2522" s="847" t="s">
        <v>2417</v>
      </c>
      <c r="D2522" s="847" t="s">
        <v>279</v>
      </c>
      <c r="E2522" s="848">
        <v>253.12</v>
      </c>
      <c r="H2522" s="90"/>
    </row>
    <row r="2523" spans="2:8">
      <c r="B2523" s="847">
        <v>102045</v>
      </c>
      <c r="C2523" s="847" t="s">
        <v>2418</v>
      </c>
      <c r="D2523" s="847" t="s">
        <v>279</v>
      </c>
      <c r="E2523" s="848">
        <v>233.15</v>
      </c>
      <c r="H2523" s="90"/>
    </row>
    <row r="2524" spans="2:8">
      <c r="B2524" s="847">
        <v>102046</v>
      </c>
      <c r="C2524" s="847" t="s">
        <v>2419</v>
      </c>
      <c r="D2524" s="847" t="s">
        <v>279</v>
      </c>
      <c r="E2524" s="848">
        <v>507.51</v>
      </c>
      <c r="H2524" s="90"/>
    </row>
    <row r="2525" spans="2:8">
      <c r="B2525" s="847">
        <v>102047</v>
      </c>
      <c r="C2525" s="847" t="s">
        <v>2420</v>
      </c>
      <c r="D2525" s="847" t="s">
        <v>279</v>
      </c>
      <c r="E2525" s="848">
        <v>432.6</v>
      </c>
      <c r="H2525" s="90"/>
    </row>
    <row r="2526" spans="2:8">
      <c r="B2526" s="847">
        <v>102048</v>
      </c>
      <c r="C2526" s="847" t="s">
        <v>2421</v>
      </c>
      <c r="D2526" s="847" t="s">
        <v>279</v>
      </c>
      <c r="E2526" s="848">
        <v>321.08999999999997</v>
      </c>
      <c r="H2526" s="90"/>
    </row>
    <row r="2527" spans="2:8">
      <c r="B2527" s="847">
        <v>102049</v>
      </c>
      <c r="C2527" s="847" t="s">
        <v>2422</v>
      </c>
      <c r="D2527" s="847" t="s">
        <v>279</v>
      </c>
      <c r="E2527" s="848">
        <v>296.11</v>
      </c>
      <c r="H2527" s="90"/>
    </row>
    <row r="2528" spans="2:8">
      <c r="B2528" s="847">
        <v>102050</v>
      </c>
      <c r="C2528" s="847" t="s">
        <v>2423</v>
      </c>
      <c r="D2528" s="847" t="s">
        <v>279</v>
      </c>
      <c r="E2528" s="848">
        <v>262.36</v>
      </c>
      <c r="H2528" s="90"/>
    </row>
    <row r="2529" spans="2:8">
      <c r="B2529" s="847">
        <v>102051</v>
      </c>
      <c r="C2529" s="847" t="s">
        <v>2424</v>
      </c>
      <c r="D2529" s="847" t="s">
        <v>279</v>
      </c>
      <c r="E2529" s="848">
        <v>228.23</v>
      </c>
      <c r="H2529" s="90"/>
    </row>
    <row r="2530" spans="2:8">
      <c r="B2530" s="847">
        <v>102052</v>
      </c>
      <c r="C2530" s="847" t="s">
        <v>2425</v>
      </c>
      <c r="D2530" s="847" t="s">
        <v>279</v>
      </c>
      <c r="E2530" s="848">
        <v>209.33</v>
      </c>
      <c r="H2530" s="90"/>
    </row>
    <row r="2531" spans="2:8">
      <c r="B2531" s="847">
        <v>102059</v>
      </c>
      <c r="C2531" s="847" t="s">
        <v>2426</v>
      </c>
      <c r="D2531" s="847" t="s">
        <v>279</v>
      </c>
      <c r="E2531" s="848">
        <v>450.35</v>
      </c>
      <c r="H2531" s="90"/>
    </row>
    <row r="2532" spans="2:8">
      <c r="B2532" s="847">
        <v>102060</v>
      </c>
      <c r="C2532" s="847" t="s">
        <v>2427</v>
      </c>
      <c r="D2532" s="847" t="s">
        <v>279</v>
      </c>
      <c r="E2532" s="848">
        <v>379.33</v>
      </c>
      <c r="H2532" s="90"/>
    </row>
    <row r="2533" spans="2:8">
      <c r="B2533" s="847">
        <v>102061</v>
      </c>
      <c r="C2533" s="847" t="s">
        <v>2428</v>
      </c>
      <c r="D2533" s="847" t="s">
        <v>279</v>
      </c>
      <c r="E2533" s="848">
        <v>333.5</v>
      </c>
      <c r="H2533" s="90"/>
    </row>
    <row r="2534" spans="2:8">
      <c r="B2534" s="847">
        <v>102062</v>
      </c>
      <c r="C2534" s="847" t="s">
        <v>2429</v>
      </c>
      <c r="D2534" s="847" t="s">
        <v>279</v>
      </c>
      <c r="E2534" s="848">
        <v>319.91000000000003</v>
      </c>
      <c r="H2534" s="90"/>
    </row>
    <row r="2535" spans="2:8">
      <c r="B2535" s="847">
        <v>102063</v>
      </c>
      <c r="C2535" s="847" t="s">
        <v>2430</v>
      </c>
      <c r="D2535" s="847" t="s">
        <v>279</v>
      </c>
      <c r="E2535" s="848">
        <v>276.45</v>
      </c>
      <c r="H2535" s="90"/>
    </row>
    <row r="2536" spans="2:8">
      <c r="B2536" s="847">
        <v>102064</v>
      </c>
      <c r="C2536" s="847" t="s">
        <v>2431</v>
      </c>
      <c r="D2536" s="847" t="s">
        <v>279</v>
      </c>
      <c r="E2536" s="848">
        <v>242.55</v>
      </c>
      <c r="H2536" s="90"/>
    </row>
    <row r="2537" spans="2:8">
      <c r="B2537" s="847">
        <v>102065</v>
      </c>
      <c r="C2537" s="847" t="s">
        <v>2432</v>
      </c>
      <c r="D2537" s="847" t="s">
        <v>279</v>
      </c>
      <c r="E2537" s="848">
        <v>223.82</v>
      </c>
      <c r="H2537" s="90"/>
    </row>
    <row r="2538" spans="2:8">
      <c r="B2538" s="847">
        <v>102066</v>
      </c>
      <c r="C2538" s="847" t="s">
        <v>2433</v>
      </c>
      <c r="D2538" s="847" t="s">
        <v>279</v>
      </c>
      <c r="E2538" s="848">
        <v>457.06</v>
      </c>
      <c r="H2538" s="90"/>
    </row>
    <row r="2539" spans="2:8">
      <c r="B2539" s="847">
        <v>102067</v>
      </c>
      <c r="C2539" s="847" t="s">
        <v>2434</v>
      </c>
      <c r="D2539" s="847" t="s">
        <v>279</v>
      </c>
      <c r="E2539" s="848">
        <v>391.52</v>
      </c>
      <c r="H2539" s="90"/>
    </row>
    <row r="2540" spans="2:8">
      <c r="B2540" s="847">
        <v>102068</v>
      </c>
      <c r="C2540" s="847" t="s">
        <v>2435</v>
      </c>
      <c r="D2540" s="847" t="s">
        <v>279</v>
      </c>
      <c r="E2540" s="848">
        <v>301.66000000000003</v>
      </c>
      <c r="H2540" s="90"/>
    </row>
    <row r="2541" spans="2:8">
      <c r="B2541" s="847">
        <v>102069</v>
      </c>
      <c r="C2541" s="847" t="s">
        <v>2436</v>
      </c>
      <c r="D2541" s="847" t="s">
        <v>279</v>
      </c>
      <c r="E2541" s="848">
        <v>286.97000000000003</v>
      </c>
      <c r="H2541" s="90"/>
    </row>
    <row r="2542" spans="2:8">
      <c r="B2542" s="847">
        <v>102070</v>
      </c>
      <c r="C2542" s="847" t="s">
        <v>2437</v>
      </c>
      <c r="D2542" s="847" t="s">
        <v>279</v>
      </c>
      <c r="E2542" s="848">
        <v>254.49</v>
      </c>
      <c r="H2542" s="90"/>
    </row>
    <row r="2543" spans="2:8">
      <c r="B2543" s="847">
        <v>102071</v>
      </c>
      <c r="C2543" s="847" t="s">
        <v>2438</v>
      </c>
      <c r="D2543" s="847" t="s">
        <v>279</v>
      </c>
      <c r="E2543" s="848">
        <v>222.56</v>
      </c>
      <c r="H2543" s="90"/>
    </row>
    <row r="2544" spans="2:8">
      <c r="B2544" s="847">
        <v>102072</v>
      </c>
      <c r="C2544" s="847" t="s">
        <v>2439</v>
      </c>
      <c r="D2544" s="847" t="s">
        <v>279</v>
      </c>
      <c r="E2544" s="848">
        <v>211.7</v>
      </c>
      <c r="H2544" s="90"/>
    </row>
    <row r="2545" spans="2:8">
      <c r="B2545" s="847">
        <v>102073</v>
      </c>
      <c r="C2545" s="847" t="s">
        <v>2440</v>
      </c>
      <c r="D2545" s="847" t="s">
        <v>280</v>
      </c>
      <c r="E2545" s="849">
        <v>4361.97</v>
      </c>
      <c r="H2545" s="90"/>
    </row>
    <row r="2546" spans="2:8">
      <c r="B2546" s="847">
        <v>102074</v>
      </c>
      <c r="C2546" s="847" t="s">
        <v>2441</v>
      </c>
      <c r="D2546" s="847" t="s">
        <v>280</v>
      </c>
      <c r="E2546" s="849">
        <v>5188.07</v>
      </c>
      <c r="H2546" s="90"/>
    </row>
    <row r="2547" spans="2:8">
      <c r="B2547" s="847">
        <v>102075</v>
      </c>
      <c r="C2547" s="847" t="s">
        <v>2442</v>
      </c>
      <c r="D2547" s="847" t="s">
        <v>280</v>
      </c>
      <c r="E2547" s="849">
        <v>5345.54</v>
      </c>
      <c r="H2547" s="90"/>
    </row>
    <row r="2548" spans="2:8">
      <c r="B2548" s="847">
        <v>102076</v>
      </c>
      <c r="C2548" s="847" t="s">
        <v>2443</v>
      </c>
      <c r="D2548" s="847" t="s">
        <v>280</v>
      </c>
      <c r="E2548" s="849">
        <v>5541.01</v>
      </c>
      <c r="H2548" s="90"/>
    </row>
    <row r="2549" spans="2:8">
      <c r="B2549" s="847">
        <v>102077</v>
      </c>
      <c r="C2549" s="847" t="s">
        <v>2444</v>
      </c>
      <c r="D2549" s="847" t="s">
        <v>280</v>
      </c>
      <c r="E2549" s="849">
        <v>5851.48</v>
      </c>
      <c r="H2549" s="90"/>
    </row>
    <row r="2550" spans="2:8">
      <c r="B2550" s="847">
        <v>102078</v>
      </c>
      <c r="C2550" s="847" t="s">
        <v>2445</v>
      </c>
      <c r="D2550" s="847" t="s">
        <v>280</v>
      </c>
      <c r="E2550" s="849">
        <v>6082.47</v>
      </c>
      <c r="H2550" s="90"/>
    </row>
    <row r="2551" spans="2:8">
      <c r="B2551" s="847">
        <v>102079</v>
      </c>
      <c r="C2551" s="847" t="s">
        <v>2446</v>
      </c>
      <c r="D2551" s="847" t="s">
        <v>280</v>
      </c>
      <c r="E2551" s="849">
        <v>5783.87</v>
      </c>
      <c r="H2551" s="90"/>
    </row>
    <row r="2552" spans="2:8">
      <c r="B2552" s="847">
        <v>102080</v>
      </c>
      <c r="C2552" s="847" t="s">
        <v>2447</v>
      </c>
      <c r="D2552" s="847" t="s">
        <v>280</v>
      </c>
      <c r="E2552" s="849">
        <v>5098.91</v>
      </c>
      <c r="H2552" s="90"/>
    </row>
    <row r="2553" spans="2:8">
      <c r="B2553" s="847">
        <v>102086</v>
      </c>
      <c r="C2553" s="847" t="s">
        <v>2448</v>
      </c>
      <c r="D2553" s="847" t="s">
        <v>279</v>
      </c>
      <c r="E2553" s="848">
        <v>269.58999999999997</v>
      </c>
      <c r="H2553" s="90"/>
    </row>
    <row r="2554" spans="2:8">
      <c r="B2554" s="847">
        <v>102087</v>
      </c>
      <c r="C2554" s="847" t="s">
        <v>2449</v>
      </c>
      <c r="D2554" s="847" t="s">
        <v>279</v>
      </c>
      <c r="E2554" s="848">
        <v>207.49</v>
      </c>
      <c r="H2554" s="90"/>
    </row>
    <row r="2555" spans="2:8">
      <c r="B2555" s="847">
        <v>102088</v>
      </c>
      <c r="C2555" s="847" t="s">
        <v>23302</v>
      </c>
      <c r="D2555" s="847" t="s">
        <v>279</v>
      </c>
      <c r="E2555" s="848">
        <v>209.45</v>
      </c>
      <c r="H2555" s="90"/>
    </row>
    <row r="2556" spans="2:8">
      <c r="B2556" s="847">
        <v>102089</v>
      </c>
      <c r="C2556" s="847" t="s">
        <v>2450</v>
      </c>
      <c r="D2556" s="847" t="s">
        <v>279</v>
      </c>
      <c r="E2556" s="848">
        <v>251.62</v>
      </c>
      <c r="H2556" s="90"/>
    </row>
    <row r="2557" spans="2:8">
      <c r="B2557" s="847">
        <v>102090</v>
      </c>
      <c r="C2557" s="847" t="s">
        <v>2451</v>
      </c>
      <c r="D2557" s="847" t="s">
        <v>279</v>
      </c>
      <c r="E2557" s="848">
        <v>181.17</v>
      </c>
      <c r="H2557" s="90"/>
    </row>
    <row r="2558" spans="2:8">
      <c r="B2558" s="847">
        <v>102091</v>
      </c>
      <c r="C2558" s="847" t="s">
        <v>23303</v>
      </c>
      <c r="D2558" s="847" t="s">
        <v>279</v>
      </c>
      <c r="E2558" s="848">
        <v>237.3</v>
      </c>
      <c r="H2558" s="90"/>
    </row>
    <row r="2559" spans="2:8">
      <c r="B2559" s="847">
        <v>103760</v>
      </c>
      <c r="C2559" s="847" t="s">
        <v>2452</v>
      </c>
      <c r="D2559" s="847" t="s">
        <v>279</v>
      </c>
      <c r="E2559" s="848">
        <v>126.27</v>
      </c>
      <c r="H2559" s="90"/>
    </row>
    <row r="2560" spans="2:8">
      <c r="B2560" s="847">
        <v>103761</v>
      </c>
      <c r="C2560" s="847" t="s">
        <v>2453</v>
      </c>
      <c r="D2560" s="847" t="s">
        <v>279</v>
      </c>
      <c r="E2560" s="848">
        <v>86.15</v>
      </c>
      <c r="H2560" s="90"/>
    </row>
    <row r="2561" spans="2:8">
      <c r="B2561" s="847">
        <v>103762</v>
      </c>
      <c r="C2561" s="847" t="s">
        <v>2454</v>
      </c>
      <c r="D2561" s="847" t="s">
        <v>279</v>
      </c>
      <c r="E2561" s="848">
        <v>72.52</v>
      </c>
      <c r="H2561" s="90"/>
    </row>
    <row r="2562" spans="2:8">
      <c r="B2562" s="847">
        <v>103763</v>
      </c>
      <c r="C2562" s="847" t="s">
        <v>2455</v>
      </c>
      <c r="D2562" s="847" t="s">
        <v>279</v>
      </c>
      <c r="E2562" s="848">
        <v>63.7</v>
      </c>
      <c r="H2562" s="90"/>
    </row>
    <row r="2563" spans="2:8">
      <c r="B2563" s="847">
        <v>104925</v>
      </c>
      <c r="C2563" s="847" t="s">
        <v>23304</v>
      </c>
      <c r="D2563" s="847" t="s">
        <v>279</v>
      </c>
      <c r="E2563" s="848">
        <v>191.05</v>
      </c>
      <c r="H2563" s="90"/>
    </row>
    <row r="2564" spans="2:8">
      <c r="B2564" s="847">
        <v>104926</v>
      </c>
      <c r="C2564" s="847" t="s">
        <v>23305</v>
      </c>
      <c r="D2564" s="847" t="s">
        <v>279</v>
      </c>
      <c r="E2564" s="848">
        <v>116.78</v>
      </c>
      <c r="H2564" s="90"/>
    </row>
    <row r="2565" spans="2:8">
      <c r="B2565" s="847">
        <v>104927</v>
      </c>
      <c r="C2565" s="847" t="s">
        <v>23306</v>
      </c>
      <c r="D2565" s="847" t="s">
        <v>279</v>
      </c>
      <c r="E2565" s="848">
        <v>78.150000000000006</v>
      </c>
      <c r="H2565" s="90"/>
    </row>
    <row r="2566" spans="2:8">
      <c r="B2566" s="847">
        <v>104928</v>
      </c>
      <c r="C2566" s="847" t="s">
        <v>23307</v>
      </c>
      <c r="D2566" s="847" t="s">
        <v>279</v>
      </c>
      <c r="E2566" s="848">
        <v>161.88</v>
      </c>
      <c r="H2566" s="90"/>
    </row>
    <row r="2567" spans="2:8">
      <c r="B2567" s="847">
        <v>104929</v>
      </c>
      <c r="C2567" s="847" t="s">
        <v>23308</v>
      </c>
      <c r="D2567" s="847" t="s">
        <v>279</v>
      </c>
      <c r="E2567" s="848">
        <v>96.63</v>
      </c>
      <c r="H2567" s="90"/>
    </row>
    <row r="2568" spans="2:8">
      <c r="B2568" s="847">
        <v>105403</v>
      </c>
      <c r="C2568" s="847" t="s">
        <v>23309</v>
      </c>
      <c r="D2568" s="847" t="s">
        <v>279</v>
      </c>
      <c r="E2568" s="848">
        <v>244.57</v>
      </c>
      <c r="H2568" s="90"/>
    </row>
    <row r="2569" spans="2:8">
      <c r="B2569" s="847">
        <v>105406</v>
      </c>
      <c r="C2569" s="847" t="s">
        <v>23310</v>
      </c>
      <c r="D2569" s="847" t="s">
        <v>279</v>
      </c>
      <c r="E2569" s="848">
        <v>226.64</v>
      </c>
      <c r="H2569" s="90"/>
    </row>
    <row r="2570" spans="2:8">
      <c r="B2570" s="847">
        <v>89996</v>
      </c>
      <c r="C2570" s="847" t="s">
        <v>2456</v>
      </c>
      <c r="D2570" s="847" t="s">
        <v>285</v>
      </c>
      <c r="E2570" s="848">
        <v>12.08</v>
      </c>
      <c r="H2570" s="90"/>
    </row>
    <row r="2571" spans="2:8">
      <c r="B2571" s="847">
        <v>89997</v>
      </c>
      <c r="C2571" s="847" t="s">
        <v>2457</v>
      </c>
      <c r="D2571" s="847" t="s">
        <v>285</v>
      </c>
      <c r="E2571" s="848">
        <v>9.91</v>
      </c>
      <c r="H2571" s="90"/>
    </row>
    <row r="2572" spans="2:8">
      <c r="B2572" s="847">
        <v>89998</v>
      </c>
      <c r="C2572" s="847" t="s">
        <v>2458</v>
      </c>
      <c r="D2572" s="847" t="s">
        <v>285</v>
      </c>
      <c r="E2572" s="848">
        <v>11.56</v>
      </c>
      <c r="H2572" s="90"/>
    </row>
    <row r="2573" spans="2:8">
      <c r="B2573" s="847">
        <v>89999</v>
      </c>
      <c r="C2573" s="847" t="s">
        <v>2459</v>
      </c>
      <c r="D2573" s="847" t="s">
        <v>285</v>
      </c>
      <c r="E2573" s="848">
        <v>17.34</v>
      </c>
      <c r="H2573" s="90"/>
    </row>
    <row r="2574" spans="2:8">
      <c r="B2574" s="847">
        <v>90000</v>
      </c>
      <c r="C2574" s="847" t="s">
        <v>2460</v>
      </c>
      <c r="D2574" s="847" t="s">
        <v>285</v>
      </c>
      <c r="E2574" s="848">
        <v>14.19</v>
      </c>
      <c r="H2574" s="90"/>
    </row>
    <row r="2575" spans="2:8">
      <c r="B2575" s="847">
        <v>91593</v>
      </c>
      <c r="C2575" s="847" t="s">
        <v>2461</v>
      </c>
      <c r="D2575" s="847" t="s">
        <v>285</v>
      </c>
      <c r="E2575" s="848">
        <v>12.07</v>
      </c>
      <c r="H2575" s="90"/>
    </row>
    <row r="2576" spans="2:8">
      <c r="B2576" s="847">
        <v>91594</v>
      </c>
      <c r="C2576" s="847" t="s">
        <v>2462</v>
      </c>
      <c r="D2576" s="847" t="s">
        <v>285</v>
      </c>
      <c r="E2576" s="848">
        <v>12.49</v>
      </c>
      <c r="H2576" s="90"/>
    </row>
    <row r="2577" spans="2:8">
      <c r="B2577" s="847">
        <v>91595</v>
      </c>
      <c r="C2577" s="847" t="s">
        <v>2463</v>
      </c>
      <c r="D2577" s="847" t="s">
        <v>285</v>
      </c>
      <c r="E2577" s="848">
        <v>13.16</v>
      </c>
      <c r="H2577" s="90"/>
    </row>
    <row r="2578" spans="2:8">
      <c r="B2578" s="847">
        <v>91596</v>
      </c>
      <c r="C2578" s="847" t="s">
        <v>2464</v>
      </c>
      <c r="D2578" s="847" t="s">
        <v>285</v>
      </c>
      <c r="E2578" s="848">
        <v>12.37</v>
      </c>
      <c r="H2578" s="90"/>
    </row>
    <row r="2579" spans="2:8">
      <c r="B2579" s="847">
        <v>91597</v>
      </c>
      <c r="C2579" s="847" t="s">
        <v>2465</v>
      </c>
      <c r="D2579" s="847" t="s">
        <v>285</v>
      </c>
      <c r="E2579" s="848">
        <v>8.76</v>
      </c>
      <c r="H2579" s="90"/>
    </row>
    <row r="2580" spans="2:8">
      <c r="B2580" s="847">
        <v>91598</v>
      </c>
      <c r="C2580" s="847" t="s">
        <v>2466</v>
      </c>
      <c r="D2580" s="847" t="s">
        <v>285</v>
      </c>
      <c r="E2580" s="848">
        <v>12.13</v>
      </c>
      <c r="H2580" s="90"/>
    </row>
    <row r="2581" spans="2:8">
      <c r="B2581" s="847">
        <v>91599</v>
      </c>
      <c r="C2581" s="847" t="s">
        <v>2467</v>
      </c>
      <c r="D2581" s="847" t="s">
        <v>285</v>
      </c>
      <c r="E2581" s="848">
        <v>9.14</v>
      </c>
      <c r="H2581" s="90"/>
    </row>
    <row r="2582" spans="2:8">
      <c r="B2582" s="847">
        <v>91600</v>
      </c>
      <c r="C2582" s="847" t="s">
        <v>2468</v>
      </c>
      <c r="D2582" s="847" t="s">
        <v>285</v>
      </c>
      <c r="E2582" s="848">
        <v>14.85</v>
      </c>
      <c r="H2582" s="90"/>
    </row>
    <row r="2583" spans="2:8">
      <c r="B2583" s="847">
        <v>91601</v>
      </c>
      <c r="C2583" s="847" t="s">
        <v>2469</v>
      </c>
      <c r="D2583" s="847" t="s">
        <v>285</v>
      </c>
      <c r="E2583" s="848">
        <v>14.03</v>
      </c>
      <c r="H2583" s="90"/>
    </row>
    <row r="2584" spans="2:8">
      <c r="B2584" s="847">
        <v>91602</v>
      </c>
      <c r="C2584" s="847" t="s">
        <v>2470</v>
      </c>
      <c r="D2584" s="847" t="s">
        <v>285</v>
      </c>
      <c r="E2584" s="848">
        <v>13.11</v>
      </c>
      <c r="H2584" s="90"/>
    </row>
    <row r="2585" spans="2:8">
      <c r="B2585" s="847">
        <v>91603</v>
      </c>
      <c r="C2585" s="847" t="s">
        <v>2471</v>
      </c>
      <c r="D2585" s="847" t="s">
        <v>285</v>
      </c>
      <c r="E2585" s="848">
        <v>12.38</v>
      </c>
      <c r="H2585" s="90"/>
    </row>
    <row r="2586" spans="2:8">
      <c r="B2586" s="847">
        <v>92759</v>
      </c>
      <c r="C2586" s="847" t="s">
        <v>2472</v>
      </c>
      <c r="D2586" s="847" t="s">
        <v>285</v>
      </c>
      <c r="E2586" s="848">
        <v>15.38</v>
      </c>
      <c r="H2586" s="90"/>
    </row>
    <row r="2587" spans="2:8">
      <c r="B2587" s="847">
        <v>92760</v>
      </c>
      <c r="C2587" s="847" t="s">
        <v>2473</v>
      </c>
      <c r="D2587" s="847" t="s">
        <v>285</v>
      </c>
      <c r="E2587" s="848">
        <v>14.86</v>
      </c>
      <c r="H2587" s="90"/>
    </row>
    <row r="2588" spans="2:8">
      <c r="B2588" s="847">
        <v>92761</v>
      </c>
      <c r="C2588" s="847" t="s">
        <v>2474</v>
      </c>
      <c r="D2588" s="847" t="s">
        <v>285</v>
      </c>
      <c r="E2588" s="848">
        <v>14.2</v>
      </c>
      <c r="H2588" s="90"/>
    </row>
    <row r="2589" spans="2:8">
      <c r="B2589" s="847">
        <v>92762</v>
      </c>
      <c r="C2589" s="847" t="s">
        <v>2475</v>
      </c>
      <c r="D2589" s="847" t="s">
        <v>285</v>
      </c>
      <c r="E2589" s="848">
        <v>12.8</v>
      </c>
      <c r="H2589" s="90"/>
    </row>
    <row r="2590" spans="2:8">
      <c r="B2590" s="847">
        <v>92763</v>
      </c>
      <c r="C2590" s="847" t="s">
        <v>2476</v>
      </c>
      <c r="D2590" s="847" t="s">
        <v>285</v>
      </c>
      <c r="E2590" s="848">
        <v>10.83</v>
      </c>
      <c r="H2590" s="90"/>
    </row>
    <row r="2591" spans="2:8">
      <c r="B2591" s="847">
        <v>92764</v>
      </c>
      <c r="C2591" s="847" t="s">
        <v>2477</v>
      </c>
      <c r="D2591" s="847" t="s">
        <v>285</v>
      </c>
      <c r="E2591" s="848">
        <v>10.53</v>
      </c>
      <c r="H2591" s="90"/>
    </row>
    <row r="2592" spans="2:8">
      <c r="B2592" s="847">
        <v>92765</v>
      </c>
      <c r="C2592" s="847" t="s">
        <v>2478</v>
      </c>
      <c r="D2592" s="847" t="s">
        <v>285</v>
      </c>
      <c r="E2592" s="848">
        <v>12.07</v>
      </c>
      <c r="H2592" s="90"/>
    </row>
    <row r="2593" spans="2:8">
      <c r="B2593" s="847">
        <v>92766</v>
      </c>
      <c r="C2593" s="847" t="s">
        <v>2479</v>
      </c>
      <c r="D2593" s="847" t="s">
        <v>285</v>
      </c>
      <c r="E2593" s="848">
        <v>11.96</v>
      </c>
      <c r="H2593" s="90"/>
    </row>
    <row r="2594" spans="2:8">
      <c r="B2594" s="847">
        <v>92767</v>
      </c>
      <c r="C2594" s="847" t="s">
        <v>2480</v>
      </c>
      <c r="D2594" s="847" t="s">
        <v>285</v>
      </c>
      <c r="E2594" s="848">
        <v>16.690000000000001</v>
      </c>
      <c r="H2594" s="90"/>
    </row>
    <row r="2595" spans="2:8">
      <c r="B2595" s="847">
        <v>92768</v>
      </c>
      <c r="C2595" s="847" t="s">
        <v>2481</v>
      </c>
      <c r="D2595" s="847" t="s">
        <v>285</v>
      </c>
      <c r="E2595" s="848">
        <v>14.91</v>
      </c>
      <c r="H2595" s="90"/>
    </row>
    <row r="2596" spans="2:8">
      <c r="B2596" s="847">
        <v>92769</v>
      </c>
      <c r="C2596" s="847" t="s">
        <v>2482</v>
      </c>
      <c r="D2596" s="847" t="s">
        <v>285</v>
      </c>
      <c r="E2596" s="848">
        <v>14.39</v>
      </c>
      <c r="H2596" s="90"/>
    </row>
    <row r="2597" spans="2:8">
      <c r="B2597" s="847">
        <v>92770</v>
      </c>
      <c r="C2597" s="847" t="s">
        <v>2483</v>
      </c>
      <c r="D2597" s="847" t="s">
        <v>285</v>
      </c>
      <c r="E2597" s="848">
        <v>13.75</v>
      </c>
      <c r="H2597" s="90"/>
    </row>
    <row r="2598" spans="2:8">
      <c r="B2598" s="847">
        <v>92771</v>
      </c>
      <c r="C2598" s="847" t="s">
        <v>2484</v>
      </c>
      <c r="D2598" s="847" t="s">
        <v>285</v>
      </c>
      <c r="E2598" s="848">
        <v>12.38</v>
      </c>
      <c r="H2598" s="90"/>
    </row>
    <row r="2599" spans="2:8">
      <c r="B2599" s="847">
        <v>92772</v>
      </c>
      <c r="C2599" s="847" t="s">
        <v>2485</v>
      </c>
      <c r="D2599" s="847" t="s">
        <v>285</v>
      </c>
      <c r="E2599" s="848">
        <v>10.44</v>
      </c>
      <c r="H2599" s="90"/>
    </row>
    <row r="2600" spans="2:8">
      <c r="B2600" s="847">
        <v>92773</v>
      </c>
      <c r="C2600" s="847" t="s">
        <v>2486</v>
      </c>
      <c r="D2600" s="847" t="s">
        <v>285</v>
      </c>
      <c r="E2600" s="848">
        <v>10.28</v>
      </c>
      <c r="H2600" s="90"/>
    </row>
    <row r="2601" spans="2:8">
      <c r="B2601" s="847">
        <v>92774</v>
      </c>
      <c r="C2601" s="847" t="s">
        <v>2487</v>
      </c>
      <c r="D2601" s="847" t="s">
        <v>285</v>
      </c>
      <c r="E2601" s="848">
        <v>11.92</v>
      </c>
      <c r="H2601" s="90"/>
    </row>
    <row r="2602" spans="2:8">
      <c r="B2602" s="847">
        <v>92798</v>
      </c>
      <c r="C2602" s="847" t="s">
        <v>2488</v>
      </c>
      <c r="D2602" s="847" t="s">
        <v>285</v>
      </c>
      <c r="E2602" s="848">
        <v>10.99</v>
      </c>
      <c r="H2602" s="90"/>
    </row>
    <row r="2603" spans="2:8">
      <c r="B2603" s="847">
        <v>92799</v>
      </c>
      <c r="C2603" s="847" t="s">
        <v>2489</v>
      </c>
      <c r="D2603" s="847" t="s">
        <v>285</v>
      </c>
      <c r="E2603" s="848">
        <v>12.43</v>
      </c>
      <c r="H2603" s="90"/>
    </row>
    <row r="2604" spans="2:8">
      <c r="B2604" s="847">
        <v>92800</v>
      </c>
      <c r="C2604" s="847" t="s">
        <v>2490</v>
      </c>
      <c r="D2604" s="847" t="s">
        <v>285</v>
      </c>
      <c r="E2604" s="848">
        <v>11.42</v>
      </c>
      <c r="H2604" s="90"/>
    </row>
    <row r="2605" spans="2:8">
      <c r="B2605" s="847">
        <v>92801</v>
      </c>
      <c r="C2605" s="847" t="s">
        <v>2491</v>
      </c>
      <c r="D2605" s="847" t="s">
        <v>285</v>
      </c>
      <c r="E2605" s="848">
        <v>11.76</v>
      </c>
      <c r="H2605" s="90"/>
    </row>
    <row r="2606" spans="2:8">
      <c r="B2606" s="847">
        <v>92802</v>
      </c>
      <c r="C2606" s="847" t="s">
        <v>2492</v>
      </c>
      <c r="D2606" s="847" t="s">
        <v>285</v>
      </c>
      <c r="E2606" s="848">
        <v>11.81</v>
      </c>
      <c r="H2606" s="90"/>
    </row>
    <row r="2607" spans="2:8">
      <c r="B2607" s="847">
        <v>92803</v>
      </c>
      <c r="C2607" s="847" t="s">
        <v>2493</v>
      </c>
      <c r="D2607" s="847" t="s">
        <v>285</v>
      </c>
      <c r="E2607" s="848">
        <v>10.95</v>
      </c>
      <c r="H2607" s="90"/>
    </row>
    <row r="2608" spans="2:8">
      <c r="B2608" s="847">
        <v>92804</v>
      </c>
      <c r="C2608" s="847" t="s">
        <v>2494</v>
      </c>
      <c r="D2608" s="847" t="s">
        <v>285</v>
      </c>
      <c r="E2608" s="848">
        <v>9.39</v>
      </c>
      <c r="H2608" s="90"/>
    </row>
    <row r="2609" spans="2:8">
      <c r="B2609" s="847">
        <v>92805</v>
      </c>
      <c r="C2609" s="847" t="s">
        <v>2495</v>
      </c>
      <c r="D2609" s="847" t="s">
        <v>285</v>
      </c>
      <c r="E2609" s="848">
        <v>9.32</v>
      </c>
      <c r="H2609" s="90"/>
    </row>
    <row r="2610" spans="2:8">
      <c r="B2610" s="847">
        <v>92806</v>
      </c>
      <c r="C2610" s="847" t="s">
        <v>2496</v>
      </c>
      <c r="D2610" s="847" t="s">
        <v>285</v>
      </c>
      <c r="E2610" s="848">
        <v>11</v>
      </c>
      <c r="H2610" s="90"/>
    </row>
    <row r="2611" spans="2:8">
      <c r="B2611" s="847">
        <v>92875</v>
      </c>
      <c r="C2611" s="847" t="s">
        <v>2497</v>
      </c>
      <c r="D2611" s="847" t="s">
        <v>285</v>
      </c>
      <c r="E2611" s="848">
        <v>11.07</v>
      </c>
      <c r="H2611" s="90"/>
    </row>
    <row r="2612" spans="2:8">
      <c r="B2612" s="847">
        <v>92876</v>
      </c>
      <c r="C2612" s="847" t="s">
        <v>2498</v>
      </c>
      <c r="D2612" s="847" t="s">
        <v>285</v>
      </c>
      <c r="E2612" s="848">
        <v>10.88</v>
      </c>
      <c r="H2612" s="90"/>
    </row>
    <row r="2613" spans="2:8">
      <c r="B2613" s="847">
        <v>92877</v>
      </c>
      <c r="C2613" s="847" t="s">
        <v>2499</v>
      </c>
      <c r="D2613" s="847" t="s">
        <v>285</v>
      </c>
      <c r="E2613" s="848">
        <v>11.83</v>
      </c>
      <c r="H2613" s="90"/>
    </row>
    <row r="2614" spans="2:8">
      <c r="B2614" s="847">
        <v>92878</v>
      </c>
      <c r="C2614" s="847" t="s">
        <v>2500</v>
      </c>
      <c r="D2614" s="847" t="s">
        <v>285</v>
      </c>
      <c r="E2614" s="848">
        <v>11.68</v>
      </c>
      <c r="H2614" s="90"/>
    </row>
    <row r="2615" spans="2:8">
      <c r="B2615" s="847">
        <v>92879</v>
      </c>
      <c r="C2615" s="847" t="s">
        <v>2501</v>
      </c>
      <c r="D2615" s="847" t="s">
        <v>285</v>
      </c>
      <c r="E2615" s="848">
        <v>11.58</v>
      </c>
      <c r="H2615" s="90"/>
    </row>
    <row r="2616" spans="2:8">
      <c r="B2616" s="847">
        <v>92880</v>
      </c>
      <c r="C2616" s="847" t="s">
        <v>2502</v>
      </c>
      <c r="D2616" s="847" t="s">
        <v>285</v>
      </c>
      <c r="E2616" s="848">
        <v>11.86</v>
      </c>
      <c r="H2616" s="90"/>
    </row>
    <row r="2617" spans="2:8">
      <c r="B2617" s="847">
        <v>92881</v>
      </c>
      <c r="C2617" s="847" t="s">
        <v>2503</v>
      </c>
      <c r="D2617" s="847" t="s">
        <v>285</v>
      </c>
      <c r="E2617" s="848">
        <v>11.83</v>
      </c>
      <c r="H2617" s="90"/>
    </row>
    <row r="2618" spans="2:8">
      <c r="B2618" s="847">
        <v>92882</v>
      </c>
      <c r="C2618" s="847" t="s">
        <v>2504</v>
      </c>
      <c r="D2618" s="847" t="s">
        <v>285</v>
      </c>
      <c r="E2618" s="848">
        <v>14.63</v>
      </c>
      <c r="H2618" s="90"/>
    </row>
    <row r="2619" spans="2:8">
      <c r="B2619" s="847">
        <v>92883</v>
      </c>
      <c r="C2619" s="847" t="s">
        <v>2505</v>
      </c>
      <c r="D2619" s="847" t="s">
        <v>285</v>
      </c>
      <c r="E2619" s="848">
        <v>13.69</v>
      </c>
      <c r="H2619" s="90"/>
    </row>
    <row r="2620" spans="2:8">
      <c r="B2620" s="847">
        <v>92884</v>
      </c>
      <c r="C2620" s="847" t="s">
        <v>2506</v>
      </c>
      <c r="D2620" s="847" t="s">
        <v>285</v>
      </c>
      <c r="E2620" s="848">
        <v>14.08</v>
      </c>
      <c r="H2620" s="90"/>
    </row>
    <row r="2621" spans="2:8">
      <c r="B2621" s="847">
        <v>92885</v>
      </c>
      <c r="C2621" s="847" t="s">
        <v>2507</v>
      </c>
      <c r="D2621" s="847" t="s">
        <v>285</v>
      </c>
      <c r="E2621" s="848">
        <v>13.49</v>
      </c>
      <c r="H2621" s="90"/>
    </row>
    <row r="2622" spans="2:8">
      <c r="B2622" s="847">
        <v>92886</v>
      </c>
      <c r="C2622" s="847" t="s">
        <v>2508</v>
      </c>
      <c r="D2622" s="847" t="s">
        <v>285</v>
      </c>
      <c r="E2622" s="848">
        <v>12.99</v>
      </c>
      <c r="H2622" s="90"/>
    </row>
    <row r="2623" spans="2:8">
      <c r="B2623" s="847">
        <v>92887</v>
      </c>
      <c r="C2623" s="847" t="s">
        <v>2509</v>
      </c>
      <c r="D2623" s="847" t="s">
        <v>285</v>
      </c>
      <c r="E2623" s="848">
        <v>12.99</v>
      </c>
      <c r="H2623" s="90"/>
    </row>
    <row r="2624" spans="2:8">
      <c r="B2624" s="847">
        <v>92888</v>
      </c>
      <c r="C2624" s="847" t="s">
        <v>2510</v>
      </c>
      <c r="D2624" s="847" t="s">
        <v>285</v>
      </c>
      <c r="E2624" s="848">
        <v>12.73</v>
      </c>
      <c r="H2624" s="90"/>
    </row>
    <row r="2625" spans="2:8">
      <c r="B2625" s="847">
        <v>92915</v>
      </c>
      <c r="C2625" s="847" t="s">
        <v>2511</v>
      </c>
      <c r="D2625" s="847" t="s">
        <v>285</v>
      </c>
      <c r="E2625" s="848">
        <v>17.87</v>
      </c>
      <c r="H2625" s="90"/>
    </row>
    <row r="2626" spans="2:8">
      <c r="B2626" s="847">
        <v>92916</v>
      </c>
      <c r="C2626" s="847" t="s">
        <v>2512</v>
      </c>
      <c r="D2626" s="847" t="s">
        <v>285</v>
      </c>
      <c r="E2626" s="848">
        <v>16.71</v>
      </c>
      <c r="H2626" s="90"/>
    </row>
    <row r="2627" spans="2:8">
      <c r="B2627" s="847">
        <v>92917</v>
      </c>
      <c r="C2627" s="847" t="s">
        <v>2513</v>
      </c>
      <c r="D2627" s="847" t="s">
        <v>285</v>
      </c>
      <c r="E2627" s="848">
        <v>15.51</v>
      </c>
      <c r="H2627" s="90"/>
    </row>
    <row r="2628" spans="2:8">
      <c r="B2628" s="847">
        <v>92919</v>
      </c>
      <c r="C2628" s="847" t="s">
        <v>2514</v>
      </c>
      <c r="D2628" s="847" t="s">
        <v>285</v>
      </c>
      <c r="E2628" s="848">
        <v>13.72</v>
      </c>
      <c r="H2628" s="90"/>
    </row>
    <row r="2629" spans="2:8">
      <c r="B2629" s="847">
        <v>92921</v>
      </c>
      <c r="C2629" s="847" t="s">
        <v>2515</v>
      </c>
      <c r="D2629" s="847" t="s">
        <v>285</v>
      </c>
      <c r="E2629" s="848">
        <v>11.42</v>
      </c>
      <c r="H2629" s="90"/>
    </row>
    <row r="2630" spans="2:8">
      <c r="B2630" s="847">
        <v>92922</v>
      </c>
      <c r="C2630" s="847" t="s">
        <v>2516</v>
      </c>
      <c r="D2630" s="847" t="s">
        <v>285</v>
      </c>
      <c r="E2630" s="848">
        <v>10.99</v>
      </c>
      <c r="H2630" s="90"/>
    </row>
    <row r="2631" spans="2:8">
      <c r="B2631" s="847">
        <v>92923</v>
      </c>
      <c r="C2631" s="847" t="s">
        <v>2517</v>
      </c>
      <c r="D2631" s="847" t="s">
        <v>285</v>
      </c>
      <c r="E2631" s="848">
        <v>12.42</v>
      </c>
      <c r="H2631" s="90"/>
    </row>
    <row r="2632" spans="2:8">
      <c r="B2632" s="847">
        <v>92924</v>
      </c>
      <c r="C2632" s="847" t="s">
        <v>2518</v>
      </c>
      <c r="D2632" s="847" t="s">
        <v>285</v>
      </c>
      <c r="E2632" s="848">
        <v>12.23</v>
      </c>
      <c r="H2632" s="90"/>
    </row>
    <row r="2633" spans="2:8">
      <c r="B2633" s="847">
        <v>95448</v>
      </c>
      <c r="C2633" s="847" t="s">
        <v>2519</v>
      </c>
      <c r="D2633" s="847" t="s">
        <v>285</v>
      </c>
      <c r="E2633" s="848">
        <v>12.07</v>
      </c>
      <c r="H2633" s="90"/>
    </row>
    <row r="2634" spans="2:8">
      <c r="B2634" s="847">
        <v>95576</v>
      </c>
      <c r="C2634" s="847" t="s">
        <v>2520</v>
      </c>
      <c r="D2634" s="847" t="s">
        <v>285</v>
      </c>
      <c r="E2634" s="848">
        <v>14.36</v>
      </c>
      <c r="H2634" s="90"/>
    </row>
    <row r="2635" spans="2:8">
      <c r="B2635" s="847">
        <v>95577</v>
      </c>
      <c r="C2635" s="847" t="s">
        <v>2521</v>
      </c>
      <c r="D2635" s="847" t="s">
        <v>285</v>
      </c>
      <c r="E2635" s="848">
        <v>12.45</v>
      </c>
      <c r="H2635" s="90"/>
    </row>
    <row r="2636" spans="2:8">
      <c r="B2636" s="847">
        <v>95578</v>
      </c>
      <c r="C2636" s="847" t="s">
        <v>2522</v>
      </c>
      <c r="D2636" s="847" t="s">
        <v>285</v>
      </c>
      <c r="E2636" s="848">
        <v>10.45</v>
      </c>
      <c r="H2636" s="90"/>
    </row>
    <row r="2637" spans="2:8">
      <c r="B2637" s="847">
        <v>95579</v>
      </c>
      <c r="C2637" s="847" t="s">
        <v>2523</v>
      </c>
      <c r="D2637" s="847" t="s">
        <v>285</v>
      </c>
      <c r="E2637" s="848">
        <v>10.15</v>
      </c>
      <c r="H2637" s="90"/>
    </row>
    <row r="2638" spans="2:8">
      <c r="B2638" s="847">
        <v>95580</v>
      </c>
      <c r="C2638" s="847" t="s">
        <v>2524</v>
      </c>
      <c r="D2638" s="847" t="s">
        <v>285</v>
      </c>
      <c r="E2638" s="848">
        <v>11.75</v>
      </c>
      <c r="H2638" s="90"/>
    </row>
    <row r="2639" spans="2:8">
      <c r="B2639" s="847">
        <v>95581</v>
      </c>
      <c r="C2639" s="847" t="s">
        <v>2525</v>
      </c>
      <c r="D2639" s="847" t="s">
        <v>285</v>
      </c>
      <c r="E2639" s="848">
        <v>11.71</v>
      </c>
      <c r="H2639" s="90"/>
    </row>
    <row r="2640" spans="2:8">
      <c r="B2640" s="847">
        <v>95582</v>
      </c>
      <c r="C2640" s="847" t="s">
        <v>2526</v>
      </c>
      <c r="D2640" s="847" t="s">
        <v>285</v>
      </c>
      <c r="E2640" s="848">
        <v>12.77</v>
      </c>
      <c r="H2640" s="90"/>
    </row>
    <row r="2641" spans="2:8">
      <c r="B2641" s="847">
        <v>95583</v>
      </c>
      <c r="C2641" s="847" t="s">
        <v>2527</v>
      </c>
      <c r="D2641" s="847" t="s">
        <v>285</v>
      </c>
      <c r="E2641" s="848">
        <v>17.059999999999999</v>
      </c>
      <c r="H2641" s="90"/>
    </row>
    <row r="2642" spans="2:8">
      <c r="B2642" s="847">
        <v>95584</v>
      </c>
      <c r="C2642" s="847" t="s">
        <v>2528</v>
      </c>
      <c r="D2642" s="847" t="s">
        <v>285</v>
      </c>
      <c r="E2642" s="848">
        <v>15.54</v>
      </c>
      <c r="H2642" s="90"/>
    </row>
    <row r="2643" spans="2:8">
      <c r="B2643" s="847">
        <v>95592</v>
      </c>
      <c r="C2643" s="847" t="s">
        <v>2529</v>
      </c>
      <c r="D2643" s="847" t="s">
        <v>285</v>
      </c>
      <c r="E2643" s="848">
        <v>17.059999999999999</v>
      </c>
      <c r="H2643" s="90"/>
    </row>
    <row r="2644" spans="2:8">
      <c r="B2644" s="847">
        <v>95593</v>
      </c>
      <c r="C2644" s="847" t="s">
        <v>2530</v>
      </c>
      <c r="D2644" s="847" t="s">
        <v>285</v>
      </c>
      <c r="E2644" s="848">
        <v>15.54</v>
      </c>
      <c r="H2644" s="90"/>
    </row>
    <row r="2645" spans="2:8">
      <c r="B2645" s="847">
        <v>95943</v>
      </c>
      <c r="C2645" s="847" t="s">
        <v>2531</v>
      </c>
      <c r="D2645" s="847" t="s">
        <v>285</v>
      </c>
      <c r="E2645" s="848">
        <v>22.79</v>
      </c>
      <c r="H2645" s="90"/>
    </row>
    <row r="2646" spans="2:8">
      <c r="B2646" s="847">
        <v>95944</v>
      </c>
      <c r="C2646" s="847" t="s">
        <v>2532</v>
      </c>
      <c r="D2646" s="847" t="s">
        <v>285</v>
      </c>
      <c r="E2646" s="848">
        <v>21.11</v>
      </c>
      <c r="H2646" s="90"/>
    </row>
    <row r="2647" spans="2:8">
      <c r="B2647" s="847">
        <v>95945</v>
      </c>
      <c r="C2647" s="847" t="s">
        <v>2533</v>
      </c>
      <c r="D2647" s="847" t="s">
        <v>285</v>
      </c>
      <c r="E2647" s="848">
        <v>17.600000000000001</v>
      </c>
      <c r="H2647" s="90"/>
    </row>
    <row r="2648" spans="2:8">
      <c r="B2648" s="847">
        <v>95946</v>
      </c>
      <c r="C2648" s="847" t="s">
        <v>2534</v>
      </c>
      <c r="D2648" s="847" t="s">
        <v>285</v>
      </c>
      <c r="E2648" s="848">
        <v>14.36</v>
      </c>
      <c r="H2648" s="90"/>
    </row>
    <row r="2649" spans="2:8">
      <c r="B2649" s="847">
        <v>95947</v>
      </c>
      <c r="C2649" s="847" t="s">
        <v>2535</v>
      </c>
      <c r="D2649" s="847" t="s">
        <v>285</v>
      </c>
      <c r="E2649" s="848">
        <v>11.28</v>
      </c>
      <c r="H2649" s="90"/>
    </row>
    <row r="2650" spans="2:8">
      <c r="B2650" s="847">
        <v>95948</v>
      </c>
      <c r="C2650" s="847" t="s">
        <v>2536</v>
      </c>
      <c r="D2650" s="847" t="s">
        <v>285</v>
      </c>
      <c r="E2650" s="848">
        <v>10.16</v>
      </c>
      <c r="H2650" s="90"/>
    </row>
    <row r="2651" spans="2:8">
      <c r="B2651" s="847">
        <v>96544</v>
      </c>
      <c r="C2651" s="847" t="s">
        <v>23311</v>
      </c>
      <c r="D2651" s="847" t="s">
        <v>285</v>
      </c>
      <c r="E2651" s="848">
        <v>19.14</v>
      </c>
      <c r="H2651" s="90"/>
    </row>
    <row r="2652" spans="2:8">
      <c r="B2652" s="847">
        <v>96545</v>
      </c>
      <c r="C2652" s="847" t="s">
        <v>23312</v>
      </c>
      <c r="D2652" s="847" t="s">
        <v>285</v>
      </c>
      <c r="E2652" s="848">
        <v>17.59</v>
      </c>
      <c r="H2652" s="90"/>
    </row>
    <row r="2653" spans="2:8">
      <c r="B2653" s="847">
        <v>96546</v>
      </c>
      <c r="C2653" s="847" t="s">
        <v>23313</v>
      </c>
      <c r="D2653" s="847" t="s">
        <v>285</v>
      </c>
      <c r="E2653" s="848">
        <v>15.55</v>
      </c>
      <c r="H2653" s="90"/>
    </row>
    <row r="2654" spans="2:8">
      <c r="B2654" s="847">
        <v>100064</v>
      </c>
      <c r="C2654" s="847" t="s">
        <v>2537</v>
      </c>
      <c r="D2654" s="847" t="s">
        <v>285</v>
      </c>
      <c r="E2654" s="848">
        <v>12.33</v>
      </c>
      <c r="H2654" s="90"/>
    </row>
    <row r="2655" spans="2:8">
      <c r="B2655" s="847">
        <v>100066</v>
      </c>
      <c r="C2655" s="847" t="s">
        <v>2538</v>
      </c>
      <c r="D2655" s="847" t="s">
        <v>285</v>
      </c>
      <c r="E2655" s="848">
        <v>12.27</v>
      </c>
      <c r="H2655" s="90"/>
    </row>
    <row r="2656" spans="2:8">
      <c r="B2656" s="847">
        <v>100067</v>
      </c>
      <c r="C2656" s="847" t="s">
        <v>2539</v>
      </c>
      <c r="D2656" s="847" t="s">
        <v>285</v>
      </c>
      <c r="E2656" s="848">
        <v>13.49</v>
      </c>
      <c r="H2656" s="90"/>
    </row>
    <row r="2657" spans="2:8">
      <c r="B2657" s="847">
        <v>100068</v>
      </c>
      <c r="C2657" s="847" t="s">
        <v>2540</v>
      </c>
      <c r="D2657" s="847" t="s">
        <v>285</v>
      </c>
      <c r="E2657" s="848">
        <v>10.61</v>
      </c>
      <c r="H2657" s="90"/>
    </row>
    <row r="2658" spans="2:8">
      <c r="B2658" s="847">
        <v>102920</v>
      </c>
      <c r="C2658" s="847" t="s">
        <v>2541</v>
      </c>
      <c r="D2658" s="847" t="s">
        <v>285</v>
      </c>
      <c r="E2658" s="848">
        <v>9.58</v>
      </c>
      <c r="H2658" s="90"/>
    </row>
    <row r="2659" spans="2:8">
      <c r="B2659" s="847">
        <v>102921</v>
      </c>
      <c r="C2659" s="847" t="s">
        <v>2542</v>
      </c>
      <c r="D2659" s="847" t="s">
        <v>285</v>
      </c>
      <c r="E2659" s="848">
        <v>9.3000000000000007</v>
      </c>
      <c r="H2659" s="90"/>
    </row>
    <row r="2660" spans="2:8">
      <c r="B2660" s="847">
        <v>102922</v>
      </c>
      <c r="C2660" s="847" t="s">
        <v>2543</v>
      </c>
      <c r="D2660" s="847" t="s">
        <v>285</v>
      </c>
      <c r="E2660" s="848">
        <v>10.130000000000001</v>
      </c>
      <c r="H2660" s="90"/>
    </row>
    <row r="2661" spans="2:8">
      <c r="B2661" s="847">
        <v>102923</v>
      </c>
      <c r="C2661" s="847" t="s">
        <v>2544</v>
      </c>
      <c r="D2661" s="847" t="s">
        <v>285</v>
      </c>
      <c r="E2661" s="848">
        <v>9.1</v>
      </c>
      <c r="H2661" s="90"/>
    </row>
    <row r="2662" spans="2:8">
      <c r="B2662" s="847">
        <v>103088</v>
      </c>
      <c r="C2662" s="847" t="s">
        <v>2545</v>
      </c>
      <c r="D2662" s="847" t="s">
        <v>285</v>
      </c>
      <c r="E2662" s="848">
        <v>11.26</v>
      </c>
      <c r="H2662" s="90"/>
    </row>
    <row r="2663" spans="2:8">
      <c r="B2663" s="847">
        <v>104104</v>
      </c>
      <c r="C2663" s="847" t="s">
        <v>2546</v>
      </c>
      <c r="D2663" s="847" t="s">
        <v>285</v>
      </c>
      <c r="E2663" s="848">
        <v>12.94</v>
      </c>
      <c r="H2663" s="90"/>
    </row>
    <row r="2664" spans="2:8">
      <c r="B2664" s="847">
        <v>104105</v>
      </c>
      <c r="C2664" s="847" t="s">
        <v>2547</v>
      </c>
      <c r="D2664" s="847" t="s">
        <v>285</v>
      </c>
      <c r="E2664" s="848">
        <v>12.95</v>
      </c>
      <c r="H2664" s="90"/>
    </row>
    <row r="2665" spans="2:8">
      <c r="B2665" s="847">
        <v>104106</v>
      </c>
      <c r="C2665" s="847" t="s">
        <v>2548</v>
      </c>
      <c r="D2665" s="847" t="s">
        <v>285</v>
      </c>
      <c r="E2665" s="848">
        <v>11.59</v>
      </c>
      <c r="H2665" s="90"/>
    </row>
    <row r="2666" spans="2:8">
      <c r="B2666" s="847">
        <v>104107</v>
      </c>
      <c r="C2666" s="847" t="s">
        <v>2549</v>
      </c>
      <c r="D2666" s="847" t="s">
        <v>285</v>
      </c>
      <c r="E2666" s="848">
        <v>12.23</v>
      </c>
      <c r="H2666" s="90"/>
    </row>
    <row r="2667" spans="2:8">
      <c r="B2667" s="847">
        <v>104108</v>
      </c>
      <c r="C2667" s="847" t="s">
        <v>2550</v>
      </c>
      <c r="D2667" s="847" t="s">
        <v>285</v>
      </c>
      <c r="E2667" s="848">
        <v>14.43</v>
      </c>
      <c r="H2667" s="90"/>
    </row>
    <row r="2668" spans="2:8">
      <c r="B2668" s="847">
        <v>104109</v>
      </c>
      <c r="C2668" s="847" t="s">
        <v>2551</v>
      </c>
      <c r="D2668" s="847" t="s">
        <v>285</v>
      </c>
      <c r="E2668" s="848">
        <v>17.27</v>
      </c>
      <c r="H2668" s="90"/>
    </row>
    <row r="2669" spans="2:8">
      <c r="B2669" s="847">
        <v>104110</v>
      </c>
      <c r="C2669" s="847" t="s">
        <v>2552</v>
      </c>
      <c r="D2669" s="847" t="s">
        <v>285</v>
      </c>
      <c r="E2669" s="848">
        <v>19.190000000000001</v>
      </c>
      <c r="H2669" s="90"/>
    </row>
    <row r="2670" spans="2:8">
      <c r="B2670" s="847">
        <v>104111</v>
      </c>
      <c r="C2670" s="847" t="s">
        <v>2553</v>
      </c>
      <c r="D2670" s="847" t="s">
        <v>285</v>
      </c>
      <c r="E2670" s="848">
        <v>21.23</v>
      </c>
      <c r="H2670" s="90"/>
    </row>
    <row r="2671" spans="2:8">
      <c r="B2671" s="847">
        <v>104915</v>
      </c>
      <c r="C2671" s="847" t="s">
        <v>23314</v>
      </c>
      <c r="D2671" s="847" t="s">
        <v>285</v>
      </c>
      <c r="E2671" s="848">
        <v>12.02</v>
      </c>
      <c r="H2671" s="90"/>
    </row>
    <row r="2672" spans="2:8">
      <c r="B2672" s="847">
        <v>104917</v>
      </c>
      <c r="C2672" s="847" t="s">
        <v>23315</v>
      </c>
      <c r="D2672" s="847" t="s">
        <v>285</v>
      </c>
      <c r="E2672" s="848">
        <v>16.91</v>
      </c>
      <c r="H2672" s="90"/>
    </row>
    <row r="2673" spans="2:8">
      <c r="B2673" s="847">
        <v>104918</v>
      </c>
      <c r="C2673" s="847" t="s">
        <v>23316</v>
      </c>
      <c r="D2673" s="847" t="s">
        <v>285</v>
      </c>
      <c r="E2673" s="848">
        <v>15.96</v>
      </c>
      <c r="H2673" s="90"/>
    </row>
    <row r="2674" spans="2:8">
      <c r="B2674" s="847">
        <v>104919</v>
      </c>
      <c r="C2674" s="847" t="s">
        <v>23317</v>
      </c>
      <c r="D2674" s="847" t="s">
        <v>285</v>
      </c>
      <c r="E2674" s="848">
        <v>14.36</v>
      </c>
      <c r="H2674" s="90"/>
    </row>
    <row r="2675" spans="2:8">
      <c r="B2675" s="847">
        <v>104920</v>
      </c>
      <c r="C2675" s="847" t="s">
        <v>23318</v>
      </c>
      <c r="D2675" s="847" t="s">
        <v>285</v>
      </c>
      <c r="E2675" s="848">
        <v>12.22</v>
      </c>
      <c r="H2675" s="90"/>
    </row>
    <row r="2676" spans="2:8">
      <c r="B2676" s="847">
        <v>104921</v>
      </c>
      <c r="C2676" s="847" t="s">
        <v>23319</v>
      </c>
      <c r="D2676" s="847" t="s">
        <v>285</v>
      </c>
      <c r="E2676" s="848">
        <v>11.63</v>
      </c>
      <c r="H2676" s="90"/>
    </row>
    <row r="2677" spans="2:8">
      <c r="B2677" s="847">
        <v>104922</v>
      </c>
      <c r="C2677" s="847" t="s">
        <v>23320</v>
      </c>
      <c r="D2677" s="847" t="s">
        <v>285</v>
      </c>
      <c r="E2677" s="848">
        <v>12.97</v>
      </c>
      <c r="H2677" s="90"/>
    </row>
    <row r="2678" spans="2:8">
      <c r="B2678" s="847">
        <v>89993</v>
      </c>
      <c r="C2678" s="847" t="s">
        <v>2554</v>
      </c>
      <c r="D2678" s="847" t="s">
        <v>280</v>
      </c>
      <c r="E2678" s="849">
        <v>1078.2</v>
      </c>
      <c r="H2678" s="90"/>
    </row>
    <row r="2679" spans="2:8">
      <c r="B2679" s="847">
        <v>89994</v>
      </c>
      <c r="C2679" s="847" t="s">
        <v>2555</v>
      </c>
      <c r="D2679" s="847" t="s">
        <v>280</v>
      </c>
      <c r="E2679" s="848">
        <v>943.06</v>
      </c>
      <c r="H2679" s="90"/>
    </row>
    <row r="2680" spans="2:8">
      <c r="B2680" s="847">
        <v>89995</v>
      </c>
      <c r="C2680" s="847" t="s">
        <v>2556</v>
      </c>
      <c r="D2680" s="847" t="s">
        <v>280</v>
      </c>
      <c r="E2680" s="849">
        <v>1043.6300000000001</v>
      </c>
      <c r="H2680" s="90"/>
    </row>
    <row r="2681" spans="2:8">
      <c r="B2681" s="847">
        <v>90278</v>
      </c>
      <c r="C2681" s="847" t="s">
        <v>2557</v>
      </c>
      <c r="D2681" s="847" t="s">
        <v>280</v>
      </c>
      <c r="E2681" s="848">
        <v>571.4</v>
      </c>
      <c r="H2681" s="90"/>
    </row>
    <row r="2682" spans="2:8">
      <c r="B2682" s="847">
        <v>90279</v>
      </c>
      <c r="C2682" s="847" t="s">
        <v>2558</v>
      </c>
      <c r="D2682" s="847" t="s">
        <v>280</v>
      </c>
      <c r="E2682" s="848">
        <v>626.13</v>
      </c>
      <c r="H2682" s="90"/>
    </row>
    <row r="2683" spans="2:8">
      <c r="B2683" s="847">
        <v>90280</v>
      </c>
      <c r="C2683" s="847" t="s">
        <v>2559</v>
      </c>
      <c r="D2683" s="847" t="s">
        <v>280</v>
      </c>
      <c r="E2683" s="848">
        <v>691.25</v>
      </c>
      <c r="H2683" s="90"/>
    </row>
    <row r="2684" spans="2:8">
      <c r="B2684" s="847">
        <v>90281</v>
      </c>
      <c r="C2684" s="847" t="s">
        <v>2560</v>
      </c>
      <c r="D2684" s="847" t="s">
        <v>280</v>
      </c>
      <c r="E2684" s="848">
        <v>798.67</v>
      </c>
      <c r="H2684" s="90"/>
    </row>
    <row r="2685" spans="2:8">
      <c r="B2685" s="847">
        <v>90282</v>
      </c>
      <c r="C2685" s="847" t="s">
        <v>2561</v>
      </c>
      <c r="D2685" s="847" t="s">
        <v>280</v>
      </c>
      <c r="E2685" s="848">
        <v>562.04</v>
      </c>
      <c r="H2685" s="90"/>
    </row>
    <row r="2686" spans="2:8">
      <c r="B2686" s="847">
        <v>90283</v>
      </c>
      <c r="C2686" s="847" t="s">
        <v>2562</v>
      </c>
      <c r="D2686" s="847" t="s">
        <v>280</v>
      </c>
      <c r="E2686" s="848">
        <v>617.15</v>
      </c>
      <c r="H2686" s="90"/>
    </row>
    <row r="2687" spans="2:8">
      <c r="B2687" s="847">
        <v>90284</v>
      </c>
      <c r="C2687" s="847" t="s">
        <v>2563</v>
      </c>
      <c r="D2687" s="847" t="s">
        <v>280</v>
      </c>
      <c r="E2687" s="848">
        <v>686.22</v>
      </c>
      <c r="G2687" s="92"/>
      <c r="H2687" s="93"/>
    </row>
    <row r="2688" spans="2:8">
      <c r="B2688" s="847">
        <v>90285</v>
      </c>
      <c r="C2688" s="847" t="s">
        <v>2564</v>
      </c>
      <c r="D2688" s="847" t="s">
        <v>280</v>
      </c>
      <c r="E2688" s="848">
        <v>799.93</v>
      </c>
      <c r="G2688" s="92"/>
      <c r="H2688" s="93"/>
    </row>
    <row r="2689" spans="2:8">
      <c r="B2689" s="847">
        <v>94962</v>
      </c>
      <c r="C2689" s="847" t="s">
        <v>2565</v>
      </c>
      <c r="D2689" s="847" t="s">
        <v>280</v>
      </c>
      <c r="E2689" s="848">
        <v>443.74</v>
      </c>
      <c r="G2689" s="92"/>
      <c r="H2689" s="93"/>
    </row>
    <row r="2690" spans="2:8">
      <c r="B2690" s="847">
        <v>94963</v>
      </c>
      <c r="C2690" s="847" t="s">
        <v>2566</v>
      </c>
      <c r="D2690" s="847" t="s">
        <v>280</v>
      </c>
      <c r="E2690" s="848">
        <v>490.43</v>
      </c>
      <c r="G2690" s="92"/>
      <c r="H2690" s="93"/>
    </row>
    <row r="2691" spans="2:8">
      <c r="B2691" s="847">
        <v>94964</v>
      </c>
      <c r="C2691" s="847" t="s">
        <v>2567</v>
      </c>
      <c r="D2691" s="847" t="s">
        <v>280</v>
      </c>
      <c r="E2691" s="848">
        <v>533.03</v>
      </c>
      <c r="H2691" s="90"/>
    </row>
    <row r="2692" spans="2:8">
      <c r="B2692" s="847">
        <v>94965</v>
      </c>
      <c r="C2692" s="847" t="s">
        <v>2568</v>
      </c>
      <c r="D2692" s="847" t="s">
        <v>280</v>
      </c>
      <c r="E2692" s="848">
        <v>554.64</v>
      </c>
      <c r="H2692" s="90"/>
    </row>
    <row r="2693" spans="2:8">
      <c r="B2693" s="847">
        <v>94966</v>
      </c>
      <c r="C2693" s="847" t="s">
        <v>2569</v>
      </c>
      <c r="D2693" s="847" t="s">
        <v>280</v>
      </c>
      <c r="E2693" s="848">
        <v>572.92999999999995</v>
      </c>
      <c r="H2693" s="90"/>
    </row>
    <row r="2694" spans="2:8">
      <c r="B2694" s="847">
        <v>94967</v>
      </c>
      <c r="C2694" s="847" t="s">
        <v>2570</v>
      </c>
      <c r="D2694" s="847" t="s">
        <v>280</v>
      </c>
      <c r="E2694" s="848">
        <v>649.69000000000005</v>
      </c>
      <c r="H2694" s="90"/>
    </row>
    <row r="2695" spans="2:8">
      <c r="B2695" s="847">
        <v>94968</v>
      </c>
      <c r="C2695" s="847" t="s">
        <v>2571</v>
      </c>
      <c r="D2695" s="847" t="s">
        <v>280</v>
      </c>
      <c r="E2695" s="848">
        <v>441.37</v>
      </c>
      <c r="H2695" s="90"/>
    </row>
    <row r="2696" spans="2:8">
      <c r="B2696" s="847">
        <v>94969</v>
      </c>
      <c r="C2696" s="847" t="s">
        <v>2572</v>
      </c>
      <c r="D2696" s="847" t="s">
        <v>280</v>
      </c>
      <c r="E2696" s="848">
        <v>484.92</v>
      </c>
      <c r="H2696" s="90"/>
    </row>
    <row r="2697" spans="2:8">
      <c r="B2697" s="847">
        <v>94970</v>
      </c>
      <c r="C2697" s="847" t="s">
        <v>2573</v>
      </c>
      <c r="D2697" s="847" t="s">
        <v>280</v>
      </c>
      <c r="E2697" s="848">
        <v>521.91</v>
      </c>
      <c r="H2697" s="90"/>
    </row>
    <row r="2698" spans="2:8">
      <c r="B2698" s="847">
        <v>94971</v>
      </c>
      <c r="C2698" s="847" t="s">
        <v>2574</v>
      </c>
      <c r="D2698" s="847" t="s">
        <v>280</v>
      </c>
      <c r="E2698" s="848">
        <v>549.37</v>
      </c>
      <c r="G2698" s="92"/>
      <c r="H2698" s="93"/>
    </row>
    <row r="2699" spans="2:8">
      <c r="B2699" s="847">
        <v>94972</v>
      </c>
      <c r="C2699" s="847" t="s">
        <v>2575</v>
      </c>
      <c r="D2699" s="847" t="s">
        <v>280</v>
      </c>
      <c r="E2699" s="848">
        <v>567.61</v>
      </c>
      <c r="H2699" s="90"/>
    </row>
    <row r="2700" spans="2:8">
      <c r="B2700" s="847">
        <v>94973</v>
      </c>
      <c r="C2700" s="847" t="s">
        <v>2576</v>
      </c>
      <c r="D2700" s="847" t="s">
        <v>280</v>
      </c>
      <c r="E2700" s="848">
        <v>642.89</v>
      </c>
      <c r="H2700" s="90"/>
    </row>
    <row r="2701" spans="2:8">
      <c r="B2701" s="847">
        <v>94974</v>
      </c>
      <c r="C2701" s="847" t="s">
        <v>2577</v>
      </c>
      <c r="D2701" s="847" t="s">
        <v>280</v>
      </c>
      <c r="E2701" s="848">
        <v>504.99</v>
      </c>
      <c r="H2701" s="90"/>
    </row>
    <row r="2702" spans="2:8">
      <c r="B2702" s="847">
        <v>94975</v>
      </c>
      <c r="C2702" s="847" t="s">
        <v>2578</v>
      </c>
      <c r="D2702" s="847" t="s">
        <v>280</v>
      </c>
      <c r="E2702" s="848">
        <v>545.96</v>
      </c>
      <c r="H2702" s="90"/>
    </row>
    <row r="2703" spans="2:8">
      <c r="B2703" s="847">
        <v>96555</v>
      </c>
      <c r="C2703" s="847" t="s">
        <v>23321</v>
      </c>
      <c r="D2703" s="847" t="s">
        <v>280</v>
      </c>
      <c r="E2703" s="848">
        <v>780.01</v>
      </c>
      <c r="H2703" s="90"/>
    </row>
    <row r="2704" spans="2:8">
      <c r="B2704" s="847">
        <v>96556</v>
      </c>
      <c r="C2704" s="847" t="s">
        <v>23322</v>
      </c>
      <c r="D2704" s="847" t="s">
        <v>280</v>
      </c>
      <c r="E2704" s="848">
        <v>923.53</v>
      </c>
      <c r="H2704" s="90"/>
    </row>
    <row r="2705" spans="2:8">
      <c r="B2705" s="847">
        <v>96557</v>
      </c>
      <c r="C2705" s="847" t="s">
        <v>23323</v>
      </c>
      <c r="D2705" s="847" t="s">
        <v>280</v>
      </c>
      <c r="E2705" s="848">
        <v>961.51</v>
      </c>
      <c r="H2705" s="90"/>
    </row>
    <row r="2706" spans="2:8">
      <c r="B2706" s="847">
        <v>96558</v>
      </c>
      <c r="C2706" s="847" t="s">
        <v>23324</v>
      </c>
      <c r="D2706" s="847" t="s">
        <v>280</v>
      </c>
      <c r="E2706" s="848">
        <v>998.81</v>
      </c>
      <c r="H2706" s="90"/>
    </row>
    <row r="2707" spans="2:8">
      <c r="B2707" s="847">
        <v>99235</v>
      </c>
      <c r="C2707" s="847" t="s">
        <v>2579</v>
      </c>
      <c r="D2707" s="847" t="s">
        <v>280</v>
      </c>
      <c r="E2707" s="848">
        <v>876.04</v>
      </c>
      <c r="H2707" s="90"/>
    </row>
    <row r="2708" spans="2:8">
      <c r="B2708" s="847">
        <v>99431</v>
      </c>
      <c r="C2708" s="847" t="s">
        <v>2580</v>
      </c>
      <c r="D2708" s="847" t="s">
        <v>280</v>
      </c>
      <c r="E2708" s="848">
        <v>902.3</v>
      </c>
      <c r="G2708" s="92"/>
      <c r="H2708" s="93"/>
    </row>
    <row r="2709" spans="2:8">
      <c r="B2709" s="847">
        <v>99432</v>
      </c>
      <c r="C2709" s="847" t="s">
        <v>2581</v>
      </c>
      <c r="D2709" s="847" t="s">
        <v>280</v>
      </c>
      <c r="E2709" s="848">
        <v>876.68</v>
      </c>
      <c r="G2709" s="92"/>
      <c r="H2709" s="93"/>
    </row>
    <row r="2710" spans="2:8">
      <c r="B2710" s="847">
        <v>99433</v>
      </c>
      <c r="C2710" s="847" t="s">
        <v>2582</v>
      </c>
      <c r="D2710" s="847" t="s">
        <v>280</v>
      </c>
      <c r="E2710" s="848">
        <v>945.85</v>
      </c>
      <c r="G2710" s="92"/>
      <c r="H2710" s="93"/>
    </row>
    <row r="2711" spans="2:8">
      <c r="B2711" s="847">
        <v>99434</v>
      </c>
      <c r="C2711" s="847" t="s">
        <v>2583</v>
      </c>
      <c r="D2711" s="847" t="s">
        <v>280</v>
      </c>
      <c r="E2711" s="848">
        <v>906.27</v>
      </c>
      <c r="H2711" s="90"/>
    </row>
    <row r="2712" spans="2:8">
      <c r="B2712" s="847">
        <v>99435</v>
      </c>
      <c r="C2712" s="847" t="s">
        <v>2584</v>
      </c>
      <c r="D2712" s="847" t="s">
        <v>280</v>
      </c>
      <c r="E2712" s="848">
        <v>879.38</v>
      </c>
      <c r="H2712" s="90"/>
    </row>
    <row r="2713" spans="2:8">
      <c r="B2713" s="847">
        <v>99436</v>
      </c>
      <c r="C2713" s="847" t="s">
        <v>2585</v>
      </c>
      <c r="D2713" s="847" t="s">
        <v>280</v>
      </c>
      <c r="E2713" s="848">
        <v>966.5</v>
      </c>
      <c r="H2713" s="90"/>
    </row>
    <row r="2714" spans="2:8">
      <c r="B2714" s="847">
        <v>99437</v>
      </c>
      <c r="C2714" s="847" t="s">
        <v>2586</v>
      </c>
      <c r="D2714" s="847" t="s">
        <v>280</v>
      </c>
      <c r="E2714" s="848">
        <v>927.6</v>
      </c>
      <c r="G2714" s="92"/>
      <c r="H2714" s="93"/>
    </row>
    <row r="2715" spans="2:8">
      <c r="B2715" s="847">
        <v>99438</v>
      </c>
      <c r="C2715" s="847" t="s">
        <v>2587</v>
      </c>
      <c r="D2715" s="847" t="s">
        <v>280</v>
      </c>
      <c r="E2715" s="848">
        <v>933.28</v>
      </c>
      <c r="H2715" s="90"/>
    </row>
    <row r="2716" spans="2:8">
      <c r="B2716" s="847">
        <v>99439</v>
      </c>
      <c r="C2716" s="847" t="s">
        <v>2588</v>
      </c>
      <c r="D2716" s="847" t="s">
        <v>280</v>
      </c>
      <c r="E2716" s="848">
        <v>887.65</v>
      </c>
      <c r="H2716" s="90"/>
    </row>
    <row r="2717" spans="2:8">
      <c r="B2717" s="847">
        <v>102473</v>
      </c>
      <c r="C2717" s="847" t="s">
        <v>2589</v>
      </c>
      <c r="D2717" s="847" t="s">
        <v>280</v>
      </c>
      <c r="E2717" s="848">
        <v>647.44000000000005</v>
      </c>
      <c r="H2717" s="90"/>
    </row>
    <row r="2718" spans="2:8">
      <c r="B2718" s="847">
        <v>102474</v>
      </c>
      <c r="C2718" s="847" t="s">
        <v>2590</v>
      </c>
      <c r="D2718" s="847" t="s">
        <v>280</v>
      </c>
      <c r="E2718" s="848">
        <v>689.1</v>
      </c>
      <c r="H2718" s="90"/>
    </row>
    <row r="2719" spans="2:8">
      <c r="B2719" s="847">
        <v>102475</v>
      </c>
      <c r="C2719" s="847" t="s">
        <v>2591</v>
      </c>
      <c r="D2719" s="847" t="s">
        <v>280</v>
      </c>
      <c r="E2719" s="848">
        <v>737.61</v>
      </c>
      <c r="H2719" s="90"/>
    </row>
    <row r="2720" spans="2:8">
      <c r="B2720" s="847">
        <v>102476</v>
      </c>
      <c r="C2720" s="847" t="s">
        <v>2592</v>
      </c>
      <c r="D2720" s="847" t="s">
        <v>280</v>
      </c>
      <c r="E2720" s="848">
        <v>759.09</v>
      </c>
      <c r="H2720" s="90"/>
    </row>
    <row r="2721" spans="2:8">
      <c r="B2721" s="847">
        <v>102477</v>
      </c>
      <c r="C2721" s="847" t="s">
        <v>2593</v>
      </c>
      <c r="D2721" s="847" t="s">
        <v>280</v>
      </c>
      <c r="E2721" s="848">
        <v>797.04</v>
      </c>
      <c r="H2721" s="90"/>
    </row>
    <row r="2722" spans="2:8">
      <c r="B2722" s="847">
        <v>102478</v>
      </c>
      <c r="C2722" s="847" t="s">
        <v>2594</v>
      </c>
      <c r="D2722" s="847" t="s">
        <v>280</v>
      </c>
      <c r="E2722" s="848">
        <v>852.84</v>
      </c>
      <c r="H2722" s="90"/>
    </row>
    <row r="2723" spans="2:8">
      <c r="B2723" s="847">
        <v>102479</v>
      </c>
      <c r="C2723" s="847" t="s">
        <v>2595</v>
      </c>
      <c r="D2723" s="847" t="s">
        <v>280</v>
      </c>
      <c r="E2723" s="848">
        <v>646.07000000000005</v>
      </c>
      <c r="H2723" s="90"/>
    </row>
    <row r="2724" spans="2:8">
      <c r="B2724" s="847">
        <v>102480</v>
      </c>
      <c r="C2724" s="847" t="s">
        <v>2596</v>
      </c>
      <c r="D2724" s="847" t="s">
        <v>280</v>
      </c>
      <c r="E2724" s="848">
        <v>684.3</v>
      </c>
      <c r="H2724" s="90"/>
    </row>
    <row r="2725" spans="2:8">
      <c r="B2725" s="847">
        <v>102481</v>
      </c>
      <c r="C2725" s="847" t="s">
        <v>2597</v>
      </c>
      <c r="D2725" s="847" t="s">
        <v>280</v>
      </c>
      <c r="E2725" s="848">
        <v>727.43</v>
      </c>
      <c r="H2725" s="90"/>
    </row>
    <row r="2726" spans="2:8">
      <c r="B2726" s="847">
        <v>102482</v>
      </c>
      <c r="C2726" s="847" t="s">
        <v>2598</v>
      </c>
      <c r="D2726" s="847" t="s">
        <v>280</v>
      </c>
      <c r="E2726" s="848">
        <v>758.06</v>
      </c>
      <c r="H2726" s="90"/>
    </row>
    <row r="2727" spans="2:8">
      <c r="B2727" s="847">
        <v>102483</v>
      </c>
      <c r="C2727" s="847" t="s">
        <v>2599</v>
      </c>
      <c r="D2727" s="847" t="s">
        <v>280</v>
      </c>
      <c r="E2727" s="848">
        <v>792.55</v>
      </c>
      <c r="H2727" s="90"/>
    </row>
    <row r="2728" spans="2:8">
      <c r="B2728" s="847">
        <v>102484</v>
      </c>
      <c r="C2728" s="847" t="s">
        <v>2600</v>
      </c>
      <c r="D2728" s="847" t="s">
        <v>280</v>
      </c>
      <c r="E2728" s="848">
        <v>853.26</v>
      </c>
      <c r="H2728" s="90"/>
    </row>
    <row r="2729" spans="2:8">
      <c r="B2729" s="847">
        <v>102485</v>
      </c>
      <c r="C2729" s="847" t="s">
        <v>2601</v>
      </c>
      <c r="D2729" s="847" t="s">
        <v>280</v>
      </c>
      <c r="E2729" s="848">
        <v>713.7</v>
      </c>
      <c r="H2729" s="90"/>
    </row>
    <row r="2730" spans="2:8">
      <c r="B2730" s="847">
        <v>102486</v>
      </c>
      <c r="C2730" s="847" t="s">
        <v>2602</v>
      </c>
      <c r="D2730" s="847" t="s">
        <v>280</v>
      </c>
      <c r="E2730" s="848">
        <v>746.75</v>
      </c>
      <c r="H2730" s="90"/>
    </row>
    <row r="2731" spans="2:8">
      <c r="B2731" s="847">
        <v>102487</v>
      </c>
      <c r="C2731" s="847" t="s">
        <v>2603</v>
      </c>
      <c r="D2731" s="847" t="s">
        <v>280</v>
      </c>
      <c r="E2731" s="848">
        <v>630.09</v>
      </c>
      <c r="H2731" s="90"/>
    </row>
    <row r="2732" spans="2:8">
      <c r="B2732" s="847">
        <v>103183</v>
      </c>
      <c r="C2732" s="847" t="s">
        <v>2604</v>
      </c>
      <c r="D2732" s="847" t="s">
        <v>280</v>
      </c>
      <c r="E2732" s="848">
        <v>926.68</v>
      </c>
      <c r="H2732" s="90"/>
    </row>
    <row r="2733" spans="2:8">
      <c r="B2733" s="847">
        <v>103184</v>
      </c>
      <c r="C2733" s="847" t="s">
        <v>2605</v>
      </c>
      <c r="D2733" s="847" t="s">
        <v>280</v>
      </c>
      <c r="E2733" s="848">
        <v>887.52</v>
      </c>
      <c r="H2733" s="90"/>
    </row>
    <row r="2734" spans="2:8">
      <c r="B2734" s="847">
        <v>103669</v>
      </c>
      <c r="C2734" s="847" t="s">
        <v>2606</v>
      </c>
      <c r="D2734" s="847" t="s">
        <v>280</v>
      </c>
      <c r="E2734" s="849">
        <v>1147.0999999999999</v>
      </c>
      <c r="H2734" s="90"/>
    </row>
    <row r="2735" spans="2:8">
      <c r="B2735" s="847">
        <v>103670</v>
      </c>
      <c r="C2735" s="847" t="s">
        <v>2607</v>
      </c>
      <c r="D2735" s="847" t="s">
        <v>280</v>
      </c>
      <c r="E2735" s="848">
        <v>276.94</v>
      </c>
      <c r="H2735" s="90"/>
    </row>
    <row r="2736" spans="2:8">
      <c r="B2736" s="847">
        <v>103671</v>
      </c>
      <c r="C2736" s="847" t="s">
        <v>2608</v>
      </c>
      <c r="D2736" s="847" t="s">
        <v>280</v>
      </c>
      <c r="E2736" s="848">
        <v>915.06</v>
      </c>
      <c r="H2736" s="90"/>
    </row>
    <row r="2737" spans="2:8">
      <c r="B2737" s="847">
        <v>103672</v>
      </c>
      <c r="C2737" s="847" t="s">
        <v>2609</v>
      </c>
      <c r="D2737" s="847" t="s">
        <v>280</v>
      </c>
      <c r="E2737" s="848">
        <v>858.96</v>
      </c>
      <c r="H2737" s="90"/>
    </row>
    <row r="2738" spans="2:8">
      <c r="B2738" s="847">
        <v>103673</v>
      </c>
      <c r="C2738" s="847" t="s">
        <v>2610</v>
      </c>
      <c r="D2738" s="847" t="s">
        <v>280</v>
      </c>
      <c r="E2738" s="848">
        <v>38.869999999999997</v>
      </c>
      <c r="H2738" s="90"/>
    </row>
    <row r="2739" spans="2:8">
      <c r="B2739" s="847">
        <v>103674</v>
      </c>
      <c r="C2739" s="847" t="s">
        <v>2611</v>
      </c>
      <c r="D2739" s="847" t="s">
        <v>280</v>
      </c>
      <c r="E2739" s="848">
        <v>877.98</v>
      </c>
      <c r="H2739" s="90"/>
    </row>
    <row r="2740" spans="2:8">
      <c r="B2740" s="847">
        <v>103675</v>
      </c>
      <c r="C2740" s="847" t="s">
        <v>2612</v>
      </c>
      <c r="D2740" s="847" t="s">
        <v>280</v>
      </c>
      <c r="E2740" s="848">
        <v>859.51</v>
      </c>
      <c r="H2740" s="90"/>
    </row>
    <row r="2741" spans="2:8">
      <c r="B2741" s="847">
        <v>103676</v>
      </c>
      <c r="C2741" s="847" t="s">
        <v>2613</v>
      </c>
      <c r="D2741" s="847" t="s">
        <v>280</v>
      </c>
      <c r="E2741" s="849">
        <v>1199.68</v>
      </c>
      <c r="H2741" s="90"/>
    </row>
    <row r="2742" spans="2:8">
      <c r="B2742" s="847">
        <v>103677</v>
      </c>
      <c r="C2742" s="847" t="s">
        <v>2614</v>
      </c>
      <c r="D2742" s="847" t="s">
        <v>280</v>
      </c>
      <c r="E2742" s="849">
        <v>1040.97</v>
      </c>
      <c r="H2742" s="90"/>
    </row>
    <row r="2743" spans="2:8">
      <c r="B2743" s="847">
        <v>103678</v>
      </c>
      <c r="C2743" s="847" t="s">
        <v>2615</v>
      </c>
      <c r="D2743" s="847" t="s">
        <v>280</v>
      </c>
      <c r="E2743" s="849">
        <v>1110.9000000000001</v>
      </c>
      <c r="H2743" s="90"/>
    </row>
    <row r="2744" spans="2:8">
      <c r="B2744" s="847">
        <v>103679</v>
      </c>
      <c r="C2744" s="847" t="s">
        <v>2616</v>
      </c>
      <c r="D2744" s="847" t="s">
        <v>280</v>
      </c>
      <c r="E2744" s="849">
        <v>1001.56</v>
      </c>
      <c r="H2744" s="90"/>
    </row>
    <row r="2745" spans="2:8">
      <c r="B2745" s="847">
        <v>103680</v>
      </c>
      <c r="C2745" s="847" t="s">
        <v>2617</v>
      </c>
      <c r="D2745" s="847" t="s">
        <v>280</v>
      </c>
      <c r="E2745" s="849">
        <v>1045.8599999999999</v>
      </c>
      <c r="H2745" s="90"/>
    </row>
    <row r="2746" spans="2:8">
      <c r="B2746" s="847">
        <v>103681</v>
      </c>
      <c r="C2746" s="847" t="s">
        <v>2618</v>
      </c>
      <c r="D2746" s="847" t="s">
        <v>280</v>
      </c>
      <c r="E2746" s="848">
        <v>939.33</v>
      </c>
      <c r="H2746" s="90"/>
    </row>
    <row r="2747" spans="2:8">
      <c r="B2747" s="847">
        <v>103682</v>
      </c>
      <c r="C2747" s="847" t="s">
        <v>2619</v>
      </c>
      <c r="D2747" s="847" t="s">
        <v>280</v>
      </c>
      <c r="E2747" s="849">
        <v>1163.81</v>
      </c>
      <c r="H2747" s="90"/>
    </row>
    <row r="2748" spans="2:8">
      <c r="B2748" s="847">
        <v>103683</v>
      </c>
      <c r="C2748" s="847" t="s">
        <v>2620</v>
      </c>
      <c r="D2748" s="847" t="s">
        <v>280</v>
      </c>
      <c r="E2748" s="849">
        <v>1432.67</v>
      </c>
      <c r="H2748" s="90"/>
    </row>
    <row r="2749" spans="2:8">
      <c r="B2749" s="847">
        <v>103684</v>
      </c>
      <c r="C2749" s="847" t="s">
        <v>2621</v>
      </c>
      <c r="D2749" s="847" t="s">
        <v>280</v>
      </c>
      <c r="E2749" s="848">
        <v>875.49</v>
      </c>
      <c r="H2749" s="90"/>
    </row>
    <row r="2750" spans="2:8">
      <c r="B2750" s="847">
        <v>103685</v>
      </c>
      <c r="C2750" s="847" t="s">
        <v>2622</v>
      </c>
      <c r="D2750" s="847" t="s">
        <v>280</v>
      </c>
      <c r="E2750" s="848">
        <v>863.77</v>
      </c>
      <c r="H2750" s="90"/>
    </row>
    <row r="2751" spans="2:8">
      <c r="B2751" s="847">
        <v>103686</v>
      </c>
      <c r="C2751" s="847" t="s">
        <v>2623</v>
      </c>
      <c r="D2751" s="847" t="s">
        <v>280</v>
      </c>
      <c r="E2751" s="848">
        <v>919.81</v>
      </c>
      <c r="H2751" s="90"/>
    </row>
    <row r="2752" spans="2:8">
      <c r="B2752" s="847">
        <v>103687</v>
      </c>
      <c r="C2752" s="847" t="s">
        <v>2624</v>
      </c>
      <c r="D2752" s="847" t="s">
        <v>280</v>
      </c>
      <c r="E2752" s="849">
        <v>1262.27</v>
      </c>
      <c r="H2752" s="90"/>
    </row>
    <row r="2753" spans="2:8">
      <c r="B2753" s="847">
        <v>103688</v>
      </c>
      <c r="C2753" s="847" t="s">
        <v>2625</v>
      </c>
      <c r="D2753" s="847" t="s">
        <v>280</v>
      </c>
      <c r="E2753" s="849">
        <v>1034.9000000000001</v>
      </c>
      <c r="H2753" s="90"/>
    </row>
    <row r="2754" spans="2:8">
      <c r="B2754" s="847">
        <v>104916</v>
      </c>
      <c r="C2754" s="847" t="s">
        <v>23325</v>
      </c>
      <c r="D2754" s="847" t="s">
        <v>285</v>
      </c>
      <c r="E2754" s="848">
        <v>17.8</v>
      </c>
      <c r="H2754" s="90"/>
    </row>
    <row r="2755" spans="2:8">
      <c r="B2755" s="847">
        <v>104923</v>
      </c>
      <c r="C2755" s="847" t="s">
        <v>23326</v>
      </c>
      <c r="D2755" s="847" t="s">
        <v>280</v>
      </c>
      <c r="E2755" s="848">
        <v>833.97</v>
      </c>
      <c r="H2755" s="90"/>
    </row>
    <row r="2756" spans="2:8">
      <c r="B2756" s="847">
        <v>104924</v>
      </c>
      <c r="C2756" s="847" t="s">
        <v>23327</v>
      </c>
      <c r="D2756" s="847" t="s">
        <v>280</v>
      </c>
      <c r="E2756" s="848">
        <v>990.5</v>
      </c>
      <c r="H2756" s="90"/>
    </row>
    <row r="2757" spans="2:8">
      <c r="B2757" s="847">
        <v>101963</v>
      </c>
      <c r="C2757" s="847" t="s">
        <v>2626</v>
      </c>
      <c r="D2757" s="847" t="s">
        <v>279</v>
      </c>
      <c r="E2757" s="848">
        <v>200.14</v>
      </c>
      <c r="H2757" s="90"/>
    </row>
    <row r="2758" spans="2:8">
      <c r="B2758" s="847">
        <v>101964</v>
      </c>
      <c r="C2758" s="847" t="s">
        <v>2627</v>
      </c>
      <c r="D2758" s="847" t="s">
        <v>279</v>
      </c>
      <c r="E2758" s="848">
        <v>185.37</v>
      </c>
      <c r="H2758" s="90"/>
    </row>
    <row r="2759" spans="2:8">
      <c r="B2759" s="847">
        <v>101165</v>
      </c>
      <c r="C2759" s="847" t="s">
        <v>2628</v>
      </c>
      <c r="D2759" s="847" t="s">
        <v>280</v>
      </c>
      <c r="E2759" s="849">
        <v>1006.25</v>
      </c>
      <c r="H2759" s="90"/>
    </row>
    <row r="2760" spans="2:8">
      <c r="B2760" s="847">
        <v>101166</v>
      </c>
      <c r="C2760" s="847" t="s">
        <v>2629</v>
      </c>
      <c r="D2760" s="847" t="s">
        <v>280</v>
      </c>
      <c r="E2760" s="848">
        <v>723.61</v>
      </c>
      <c r="H2760" s="90"/>
    </row>
    <row r="2761" spans="2:8">
      <c r="B2761" s="847">
        <v>98575</v>
      </c>
      <c r="C2761" s="847" t="s">
        <v>2630</v>
      </c>
      <c r="D2761" s="847" t="s">
        <v>284</v>
      </c>
      <c r="E2761" s="848">
        <v>66.05</v>
      </c>
      <c r="H2761" s="90"/>
    </row>
    <row r="2762" spans="2:8">
      <c r="B2762" s="847">
        <v>98576</v>
      </c>
      <c r="C2762" s="847" t="s">
        <v>2631</v>
      </c>
      <c r="D2762" s="847" t="s">
        <v>284</v>
      </c>
      <c r="E2762" s="848">
        <v>28.59</v>
      </c>
      <c r="H2762" s="90"/>
    </row>
    <row r="2763" spans="2:8">
      <c r="B2763" s="847">
        <v>98577</v>
      </c>
      <c r="C2763" s="847" t="s">
        <v>2632</v>
      </c>
      <c r="D2763" s="847" t="s">
        <v>284</v>
      </c>
      <c r="E2763" s="848">
        <v>43.91</v>
      </c>
      <c r="H2763" s="90"/>
    </row>
    <row r="2764" spans="2:8">
      <c r="B2764" s="847">
        <v>93184</v>
      </c>
      <c r="C2764" s="847" t="s">
        <v>23328</v>
      </c>
      <c r="D2764" s="847" t="s">
        <v>284</v>
      </c>
      <c r="E2764" s="848">
        <v>29.2</v>
      </c>
      <c r="H2764" s="90"/>
    </row>
    <row r="2765" spans="2:8">
      <c r="B2765" s="847">
        <v>93187</v>
      </c>
      <c r="C2765" s="847" t="s">
        <v>23329</v>
      </c>
      <c r="D2765" s="847" t="s">
        <v>284</v>
      </c>
      <c r="E2765" s="848">
        <v>75.81</v>
      </c>
      <c r="H2765" s="90"/>
    </row>
    <row r="2766" spans="2:8">
      <c r="B2766" s="847">
        <v>93191</v>
      </c>
      <c r="C2766" s="847" t="s">
        <v>23330</v>
      </c>
      <c r="D2766" s="847" t="s">
        <v>284</v>
      </c>
      <c r="E2766" s="848">
        <v>73.75</v>
      </c>
      <c r="H2766" s="90"/>
    </row>
    <row r="2767" spans="2:8">
      <c r="B2767" s="847">
        <v>93194</v>
      </c>
      <c r="C2767" s="847" t="s">
        <v>23331</v>
      </c>
      <c r="D2767" s="847" t="s">
        <v>284</v>
      </c>
      <c r="E2767" s="848">
        <v>28.54</v>
      </c>
      <c r="H2767" s="90"/>
    </row>
    <row r="2768" spans="2:8">
      <c r="B2768" s="847">
        <v>93197</v>
      </c>
      <c r="C2768" s="847" t="s">
        <v>23332</v>
      </c>
      <c r="D2768" s="847" t="s">
        <v>284</v>
      </c>
      <c r="E2768" s="848">
        <v>57.58</v>
      </c>
      <c r="H2768" s="90"/>
    </row>
    <row r="2769" spans="2:8">
      <c r="B2769" s="847">
        <v>93199</v>
      </c>
      <c r="C2769" s="847" t="s">
        <v>23333</v>
      </c>
      <c r="D2769" s="847" t="s">
        <v>284</v>
      </c>
      <c r="E2769" s="848">
        <v>52.95</v>
      </c>
      <c r="H2769" s="90"/>
    </row>
    <row r="2770" spans="2:8">
      <c r="B2770" s="847">
        <v>93200</v>
      </c>
      <c r="C2770" s="847" t="s">
        <v>23334</v>
      </c>
      <c r="D2770" s="847" t="s">
        <v>284</v>
      </c>
      <c r="E2770" s="848">
        <v>10.78</v>
      </c>
      <c r="H2770" s="90"/>
    </row>
    <row r="2771" spans="2:8">
      <c r="B2771" s="847">
        <v>93202</v>
      </c>
      <c r="C2771" s="847" t="s">
        <v>23335</v>
      </c>
      <c r="D2771" s="847" t="s">
        <v>284</v>
      </c>
      <c r="E2771" s="848">
        <v>29.49</v>
      </c>
      <c r="H2771" s="90"/>
    </row>
    <row r="2772" spans="2:8">
      <c r="B2772" s="847">
        <v>93203</v>
      </c>
      <c r="C2772" s="847" t="s">
        <v>23336</v>
      </c>
      <c r="D2772" s="847" t="s">
        <v>284</v>
      </c>
      <c r="E2772" s="848">
        <v>15.78</v>
      </c>
      <c r="H2772" s="90"/>
    </row>
    <row r="2773" spans="2:8">
      <c r="B2773" s="847">
        <v>93205</v>
      </c>
      <c r="C2773" s="847" t="s">
        <v>23337</v>
      </c>
      <c r="D2773" s="847" t="s">
        <v>284</v>
      </c>
      <c r="E2773" s="848">
        <v>63.58</v>
      </c>
      <c r="H2773" s="90"/>
    </row>
    <row r="2774" spans="2:8">
      <c r="B2774" s="847">
        <v>105021</v>
      </c>
      <c r="C2774" s="847" t="s">
        <v>23338</v>
      </c>
      <c r="D2774" s="847" t="s">
        <v>284</v>
      </c>
      <c r="E2774" s="848">
        <v>25.2</v>
      </c>
      <c r="H2774" s="90"/>
    </row>
    <row r="2775" spans="2:8">
      <c r="B2775" s="847">
        <v>105022</v>
      </c>
      <c r="C2775" s="847" t="s">
        <v>23339</v>
      </c>
      <c r="D2775" s="847" t="s">
        <v>284</v>
      </c>
      <c r="E2775" s="848">
        <v>21.99</v>
      </c>
      <c r="H2775" s="90"/>
    </row>
    <row r="2776" spans="2:8">
      <c r="B2776" s="847">
        <v>105023</v>
      </c>
      <c r="C2776" s="847" t="s">
        <v>23340</v>
      </c>
      <c r="D2776" s="847" t="s">
        <v>284</v>
      </c>
      <c r="E2776" s="848">
        <v>64.41</v>
      </c>
      <c r="H2776" s="90"/>
    </row>
    <row r="2777" spans="2:8">
      <c r="B2777" s="847">
        <v>105024</v>
      </c>
      <c r="C2777" s="847" t="s">
        <v>23341</v>
      </c>
      <c r="D2777" s="847" t="s">
        <v>284</v>
      </c>
      <c r="E2777" s="848">
        <v>52.98</v>
      </c>
      <c r="H2777" s="90"/>
    </row>
    <row r="2778" spans="2:8">
      <c r="B2778" s="847">
        <v>105025</v>
      </c>
      <c r="C2778" s="847" t="s">
        <v>23342</v>
      </c>
      <c r="D2778" s="847" t="s">
        <v>284</v>
      </c>
      <c r="E2778" s="848">
        <v>61.26</v>
      </c>
      <c r="H2778" s="90"/>
    </row>
    <row r="2779" spans="2:8">
      <c r="B2779" s="847">
        <v>105026</v>
      </c>
      <c r="C2779" s="847" t="s">
        <v>23343</v>
      </c>
      <c r="D2779" s="847" t="s">
        <v>284</v>
      </c>
      <c r="E2779" s="848">
        <v>43.64</v>
      </c>
      <c r="H2779" s="90"/>
    </row>
    <row r="2780" spans="2:8">
      <c r="B2780" s="847">
        <v>105027</v>
      </c>
      <c r="C2780" s="847" t="s">
        <v>23344</v>
      </c>
      <c r="D2780" s="847" t="s">
        <v>284</v>
      </c>
      <c r="E2780" s="848">
        <v>24.87</v>
      </c>
      <c r="H2780" s="90"/>
    </row>
    <row r="2781" spans="2:8">
      <c r="B2781" s="847">
        <v>105028</v>
      </c>
      <c r="C2781" s="847" t="s">
        <v>23345</v>
      </c>
      <c r="D2781" s="847" t="s">
        <v>284</v>
      </c>
      <c r="E2781" s="848">
        <v>21.68</v>
      </c>
      <c r="H2781" s="90"/>
    </row>
    <row r="2782" spans="2:8">
      <c r="B2782" s="847">
        <v>105029</v>
      </c>
      <c r="C2782" s="847" t="s">
        <v>23346</v>
      </c>
      <c r="D2782" s="847" t="s">
        <v>284</v>
      </c>
      <c r="E2782" s="848">
        <v>49.51</v>
      </c>
      <c r="H2782" s="90"/>
    </row>
    <row r="2783" spans="2:8">
      <c r="B2783" s="847">
        <v>105030</v>
      </c>
      <c r="C2783" s="847" t="s">
        <v>23347</v>
      </c>
      <c r="D2783" s="847" t="s">
        <v>284</v>
      </c>
      <c r="E2783" s="848">
        <v>41.47</v>
      </c>
      <c r="H2783" s="90"/>
    </row>
    <row r="2784" spans="2:8">
      <c r="B2784" s="847">
        <v>105031</v>
      </c>
      <c r="C2784" s="847" t="s">
        <v>23348</v>
      </c>
      <c r="D2784" s="847" t="s">
        <v>284</v>
      </c>
      <c r="E2784" s="848">
        <v>50.68</v>
      </c>
      <c r="H2784" s="90"/>
    </row>
    <row r="2785" spans="2:8">
      <c r="B2785" s="847">
        <v>105032</v>
      </c>
      <c r="C2785" s="847" t="s">
        <v>23349</v>
      </c>
      <c r="D2785" s="847" t="s">
        <v>284</v>
      </c>
      <c r="E2785" s="848">
        <v>34.840000000000003</v>
      </c>
      <c r="H2785" s="90"/>
    </row>
    <row r="2786" spans="2:8">
      <c r="B2786" s="847">
        <v>105033</v>
      </c>
      <c r="C2786" s="847" t="s">
        <v>23350</v>
      </c>
      <c r="D2786" s="847" t="s">
        <v>284</v>
      </c>
      <c r="E2786" s="848">
        <v>60.27</v>
      </c>
      <c r="H2786" s="90"/>
    </row>
    <row r="2787" spans="2:8">
      <c r="B2787" s="847">
        <v>105034</v>
      </c>
      <c r="C2787" s="847" t="s">
        <v>23351</v>
      </c>
      <c r="D2787" s="847" t="s">
        <v>284</v>
      </c>
      <c r="E2787" s="848">
        <v>43.39</v>
      </c>
      <c r="H2787" s="90"/>
    </row>
    <row r="2788" spans="2:8">
      <c r="B2788" s="847">
        <v>105035</v>
      </c>
      <c r="C2788" s="847" t="s">
        <v>23352</v>
      </c>
      <c r="D2788" s="847" t="s">
        <v>284</v>
      </c>
      <c r="E2788" s="848">
        <v>64.97</v>
      </c>
      <c r="H2788" s="90"/>
    </row>
    <row r="2789" spans="2:8">
      <c r="B2789" s="847">
        <v>105036</v>
      </c>
      <c r="C2789" s="847" t="s">
        <v>23353</v>
      </c>
      <c r="D2789" s="847" t="s">
        <v>284</v>
      </c>
      <c r="E2789" s="848">
        <v>46.82</v>
      </c>
      <c r="H2789" s="90"/>
    </row>
    <row r="2790" spans="2:8">
      <c r="B2790" s="847">
        <v>105037</v>
      </c>
      <c r="C2790" s="847" t="s">
        <v>23354</v>
      </c>
      <c r="D2790" s="847" t="s">
        <v>284</v>
      </c>
      <c r="E2790" s="848">
        <v>31.68</v>
      </c>
      <c r="H2790" s="90"/>
    </row>
    <row r="2791" spans="2:8">
      <c r="B2791" s="847">
        <v>105038</v>
      </c>
      <c r="C2791" s="847" t="s">
        <v>23355</v>
      </c>
      <c r="D2791" s="847" t="s">
        <v>284</v>
      </c>
      <c r="E2791" s="848">
        <v>64.8</v>
      </c>
      <c r="H2791" s="90"/>
    </row>
    <row r="2792" spans="2:8">
      <c r="B2792" s="847">
        <v>105039</v>
      </c>
      <c r="C2792" s="847" t="s">
        <v>23356</v>
      </c>
      <c r="D2792" s="847" t="s">
        <v>284</v>
      </c>
      <c r="E2792" s="848">
        <v>46.63</v>
      </c>
      <c r="H2792" s="90"/>
    </row>
    <row r="2793" spans="2:8">
      <c r="B2793" s="847">
        <v>105040</v>
      </c>
      <c r="C2793" s="847" t="s">
        <v>23357</v>
      </c>
      <c r="D2793" s="847" t="s">
        <v>284</v>
      </c>
      <c r="E2793" s="848">
        <v>31.53</v>
      </c>
      <c r="H2793" s="90"/>
    </row>
    <row r="2794" spans="2:8">
      <c r="B2794" s="847">
        <v>97733</v>
      </c>
      <c r="C2794" s="847" t="s">
        <v>23358</v>
      </c>
      <c r="D2794" s="847" t="s">
        <v>280</v>
      </c>
      <c r="E2794" s="849">
        <v>3383.73</v>
      </c>
      <c r="H2794" s="90"/>
    </row>
    <row r="2795" spans="2:8">
      <c r="B2795" s="847">
        <v>97734</v>
      </c>
      <c r="C2795" s="847" t="s">
        <v>23359</v>
      </c>
      <c r="D2795" s="847" t="s">
        <v>280</v>
      </c>
      <c r="E2795" s="849">
        <v>2949.36</v>
      </c>
      <c r="H2795" s="90"/>
    </row>
    <row r="2796" spans="2:8">
      <c r="B2796" s="847">
        <v>97735</v>
      </c>
      <c r="C2796" s="847" t="s">
        <v>23360</v>
      </c>
      <c r="D2796" s="847" t="s">
        <v>280</v>
      </c>
      <c r="E2796" s="849">
        <v>2448.39</v>
      </c>
      <c r="H2796" s="90"/>
    </row>
    <row r="2797" spans="2:8">
      <c r="B2797" s="847">
        <v>97736</v>
      </c>
      <c r="C2797" s="847" t="s">
        <v>23361</v>
      </c>
      <c r="D2797" s="847" t="s">
        <v>280</v>
      </c>
      <c r="E2797" s="849">
        <v>1583.79</v>
      </c>
      <c r="H2797" s="90"/>
    </row>
    <row r="2798" spans="2:8">
      <c r="B2798" s="847">
        <v>97737</v>
      </c>
      <c r="C2798" s="847" t="s">
        <v>23362</v>
      </c>
      <c r="D2798" s="847" t="s">
        <v>280</v>
      </c>
      <c r="E2798" s="849">
        <v>3297.79</v>
      </c>
      <c r="H2798" s="90"/>
    </row>
    <row r="2799" spans="2:8">
      <c r="B2799" s="847">
        <v>97738</v>
      </c>
      <c r="C2799" s="847" t="s">
        <v>23363</v>
      </c>
      <c r="D2799" s="847" t="s">
        <v>280</v>
      </c>
      <c r="E2799" s="849">
        <v>4121.72</v>
      </c>
      <c r="H2799" s="90"/>
    </row>
    <row r="2800" spans="2:8">
      <c r="B2800" s="847">
        <v>97739</v>
      </c>
      <c r="C2800" s="847" t="s">
        <v>23364</v>
      </c>
      <c r="D2800" s="847" t="s">
        <v>280</v>
      </c>
      <c r="E2800" s="849">
        <v>3031.11</v>
      </c>
      <c r="H2800" s="90"/>
    </row>
    <row r="2801" spans="2:8">
      <c r="B2801" s="847">
        <v>97740</v>
      </c>
      <c r="C2801" s="847" t="s">
        <v>23365</v>
      </c>
      <c r="D2801" s="847" t="s">
        <v>280</v>
      </c>
      <c r="E2801" s="849">
        <v>2269.5700000000002</v>
      </c>
      <c r="H2801" s="90"/>
    </row>
    <row r="2802" spans="2:8">
      <c r="B2802" s="847">
        <v>98615</v>
      </c>
      <c r="C2802" s="847" t="s">
        <v>2633</v>
      </c>
      <c r="D2802" s="847" t="s">
        <v>279</v>
      </c>
      <c r="E2802" s="848">
        <v>175.36</v>
      </c>
      <c r="H2802" s="90"/>
    </row>
    <row r="2803" spans="2:8">
      <c r="B2803" s="847">
        <v>98616</v>
      </c>
      <c r="C2803" s="847" t="s">
        <v>2634</v>
      </c>
      <c r="D2803" s="847" t="s">
        <v>279</v>
      </c>
      <c r="E2803" s="848">
        <v>142.41</v>
      </c>
      <c r="H2803" s="90"/>
    </row>
    <row r="2804" spans="2:8">
      <c r="B2804" s="847">
        <v>98617</v>
      </c>
      <c r="C2804" s="847" t="s">
        <v>2635</v>
      </c>
      <c r="D2804" s="847" t="s">
        <v>279</v>
      </c>
      <c r="E2804" s="848">
        <v>133.53</v>
      </c>
      <c r="H2804" s="90"/>
    </row>
    <row r="2805" spans="2:8">
      <c r="B2805" s="847">
        <v>98618</v>
      </c>
      <c r="C2805" s="847" t="s">
        <v>2636</v>
      </c>
      <c r="D2805" s="847" t="s">
        <v>279</v>
      </c>
      <c r="E2805" s="848">
        <v>182.37</v>
      </c>
      <c r="H2805" s="90"/>
    </row>
    <row r="2806" spans="2:8">
      <c r="B2806" s="847">
        <v>98619</v>
      </c>
      <c r="C2806" s="847" t="s">
        <v>2637</v>
      </c>
      <c r="D2806" s="847" t="s">
        <v>279</v>
      </c>
      <c r="E2806" s="848">
        <v>168.88</v>
      </c>
      <c r="H2806" s="90"/>
    </row>
    <row r="2807" spans="2:8">
      <c r="B2807" s="847">
        <v>98620</v>
      </c>
      <c r="C2807" s="847" t="s">
        <v>2638</v>
      </c>
      <c r="D2807" s="847" t="s">
        <v>279</v>
      </c>
      <c r="E2807" s="848">
        <v>162.07</v>
      </c>
      <c r="H2807" s="90"/>
    </row>
    <row r="2808" spans="2:8">
      <c r="B2808" s="847">
        <v>98621</v>
      </c>
      <c r="C2808" s="847" t="s">
        <v>2639</v>
      </c>
      <c r="D2808" s="847" t="s">
        <v>279</v>
      </c>
      <c r="E2808" s="848">
        <v>210.48</v>
      </c>
      <c r="H2808" s="90"/>
    </row>
    <row r="2809" spans="2:8">
      <c r="B2809" s="847">
        <v>98622</v>
      </c>
      <c r="C2809" s="847" t="s">
        <v>2640</v>
      </c>
      <c r="D2809" s="847" t="s">
        <v>279</v>
      </c>
      <c r="E2809" s="848">
        <v>199.63</v>
      </c>
      <c r="H2809" s="90"/>
    </row>
    <row r="2810" spans="2:8">
      <c r="B2810" s="847">
        <v>98623</v>
      </c>
      <c r="C2810" s="847" t="s">
        <v>2641</v>
      </c>
      <c r="D2810" s="847" t="s">
        <v>279</v>
      </c>
      <c r="E2810" s="848">
        <v>194.06</v>
      </c>
      <c r="H2810" s="90"/>
    </row>
    <row r="2811" spans="2:8">
      <c r="B2811" s="847">
        <v>98624</v>
      </c>
      <c r="C2811" s="847" t="s">
        <v>2642</v>
      </c>
      <c r="D2811" s="847" t="s">
        <v>279</v>
      </c>
      <c r="E2811" s="848">
        <v>240.41</v>
      </c>
      <c r="H2811" s="90"/>
    </row>
    <row r="2812" spans="2:8">
      <c r="B2812" s="847">
        <v>98625</v>
      </c>
      <c r="C2812" s="847" t="s">
        <v>2643</v>
      </c>
      <c r="D2812" s="847" t="s">
        <v>279</v>
      </c>
      <c r="E2812" s="848">
        <v>231.2</v>
      </c>
      <c r="H2812" s="90"/>
    </row>
    <row r="2813" spans="2:8">
      <c r="B2813" s="847">
        <v>98626</v>
      </c>
      <c r="C2813" s="847" t="s">
        <v>2644</v>
      </c>
      <c r="D2813" s="847" t="s">
        <v>279</v>
      </c>
      <c r="E2813" s="848">
        <v>226.41</v>
      </c>
      <c r="H2813" s="90"/>
    </row>
    <row r="2814" spans="2:8">
      <c r="B2814" s="847">
        <v>98655</v>
      </c>
      <c r="C2814" s="847" t="s">
        <v>2645</v>
      </c>
      <c r="D2814" s="847" t="s">
        <v>284</v>
      </c>
      <c r="E2814" s="848">
        <v>735.64</v>
      </c>
      <c r="H2814" s="90"/>
    </row>
    <row r="2815" spans="2:8">
      <c r="B2815" s="847">
        <v>98656</v>
      </c>
      <c r="C2815" s="847" t="s">
        <v>2646</v>
      </c>
      <c r="D2815" s="847" t="s">
        <v>284</v>
      </c>
      <c r="E2815" s="848">
        <v>748.55</v>
      </c>
      <c r="H2815" s="90"/>
    </row>
    <row r="2816" spans="2:8">
      <c r="B2816" s="847">
        <v>98657</v>
      </c>
      <c r="C2816" s="847" t="s">
        <v>2647</v>
      </c>
      <c r="D2816" s="847" t="s">
        <v>284</v>
      </c>
      <c r="E2816" s="848">
        <v>761.48</v>
      </c>
      <c r="H2816" s="90"/>
    </row>
    <row r="2817" spans="2:8">
      <c r="B2817" s="847">
        <v>98658</v>
      </c>
      <c r="C2817" s="847" t="s">
        <v>2648</v>
      </c>
      <c r="D2817" s="847" t="s">
        <v>284</v>
      </c>
      <c r="E2817" s="848">
        <v>774.37</v>
      </c>
      <c r="H2817" s="90"/>
    </row>
    <row r="2818" spans="2:8">
      <c r="B2818" s="847">
        <v>98659</v>
      </c>
      <c r="C2818" s="847" t="s">
        <v>2649</v>
      </c>
      <c r="D2818" s="847" t="s">
        <v>284</v>
      </c>
      <c r="E2818" s="848">
        <v>800.2</v>
      </c>
      <c r="H2818" s="90"/>
    </row>
    <row r="2819" spans="2:8">
      <c r="B2819" s="847">
        <v>98746</v>
      </c>
      <c r="C2819" s="847" t="s">
        <v>2650</v>
      </c>
      <c r="D2819" s="847" t="s">
        <v>284</v>
      </c>
      <c r="E2819" s="848">
        <v>63.25</v>
      </c>
      <c r="H2819" s="90"/>
    </row>
    <row r="2820" spans="2:8">
      <c r="B2820" s="847">
        <v>98749</v>
      </c>
      <c r="C2820" s="847" t="s">
        <v>2651</v>
      </c>
      <c r="D2820" s="847" t="s">
        <v>284</v>
      </c>
      <c r="E2820" s="848">
        <v>76.08</v>
      </c>
      <c r="H2820" s="90"/>
    </row>
    <row r="2821" spans="2:8">
      <c r="B2821" s="847">
        <v>98750</v>
      </c>
      <c r="C2821" s="847" t="s">
        <v>2652</v>
      </c>
      <c r="D2821" s="847" t="s">
        <v>284</v>
      </c>
      <c r="E2821" s="848">
        <v>91.65</v>
      </c>
      <c r="H2821" s="90"/>
    </row>
    <row r="2822" spans="2:8">
      <c r="B2822" s="847">
        <v>98751</v>
      </c>
      <c r="C2822" s="847" t="s">
        <v>2653</v>
      </c>
      <c r="D2822" s="847" t="s">
        <v>284</v>
      </c>
      <c r="E2822" s="848">
        <v>132.32</v>
      </c>
      <c r="H2822" s="90"/>
    </row>
    <row r="2823" spans="2:8">
      <c r="B2823" s="847">
        <v>98752</v>
      </c>
      <c r="C2823" s="847" t="s">
        <v>2654</v>
      </c>
      <c r="D2823" s="847" t="s">
        <v>284</v>
      </c>
      <c r="E2823" s="848">
        <v>181.36</v>
      </c>
      <c r="H2823" s="90"/>
    </row>
    <row r="2824" spans="2:8">
      <c r="B2824" s="847">
        <v>98753</v>
      </c>
      <c r="C2824" s="847" t="s">
        <v>2655</v>
      </c>
      <c r="D2824" s="847" t="s">
        <v>284</v>
      </c>
      <c r="E2824" s="848">
        <v>242.4</v>
      </c>
      <c r="H2824" s="90"/>
    </row>
    <row r="2825" spans="2:8">
      <c r="B2825" s="847">
        <v>100763</v>
      </c>
      <c r="C2825" s="847" t="s">
        <v>2656</v>
      </c>
      <c r="D2825" s="847" t="s">
        <v>285</v>
      </c>
      <c r="E2825" s="848">
        <v>15.64</v>
      </c>
      <c r="H2825" s="90"/>
    </row>
    <row r="2826" spans="2:8">
      <c r="B2826" s="847">
        <v>100764</v>
      </c>
      <c r="C2826" s="847" t="s">
        <v>2657</v>
      </c>
      <c r="D2826" s="847" t="s">
        <v>285</v>
      </c>
      <c r="E2826" s="848">
        <v>15.36</v>
      </c>
      <c r="H2826" s="90"/>
    </row>
    <row r="2827" spans="2:8">
      <c r="B2827" s="847">
        <v>100765</v>
      </c>
      <c r="C2827" s="847" t="s">
        <v>2658</v>
      </c>
      <c r="D2827" s="847" t="s">
        <v>285</v>
      </c>
      <c r="E2827" s="848">
        <v>13.96</v>
      </c>
      <c r="H2827" s="90"/>
    </row>
    <row r="2828" spans="2:8">
      <c r="B2828" s="847">
        <v>100766</v>
      </c>
      <c r="C2828" s="847" t="s">
        <v>2659</v>
      </c>
      <c r="D2828" s="847" t="s">
        <v>285</v>
      </c>
      <c r="E2828" s="848">
        <v>14.11</v>
      </c>
      <c r="H2828" s="90"/>
    </row>
    <row r="2829" spans="2:8">
      <c r="B2829" s="847">
        <v>100767</v>
      </c>
      <c r="C2829" s="847" t="s">
        <v>2660</v>
      </c>
      <c r="D2829" s="847" t="s">
        <v>285</v>
      </c>
      <c r="E2829" s="848">
        <v>16.13</v>
      </c>
      <c r="H2829" s="90"/>
    </row>
    <row r="2830" spans="2:8">
      <c r="B2830" s="847">
        <v>100768</v>
      </c>
      <c r="C2830" s="847" t="s">
        <v>2661</v>
      </c>
      <c r="D2830" s="847" t="s">
        <v>285</v>
      </c>
      <c r="E2830" s="848">
        <v>15.37</v>
      </c>
      <c r="H2830" s="90"/>
    </row>
    <row r="2831" spans="2:8">
      <c r="B2831" s="847">
        <v>100769</v>
      </c>
      <c r="C2831" s="847" t="s">
        <v>2662</v>
      </c>
      <c r="D2831" s="847" t="s">
        <v>285</v>
      </c>
      <c r="E2831" s="848">
        <v>22.22</v>
      </c>
      <c r="H2831" s="90"/>
    </row>
    <row r="2832" spans="2:8">
      <c r="B2832" s="847">
        <v>100770</v>
      </c>
      <c r="C2832" s="847" t="s">
        <v>2663</v>
      </c>
      <c r="D2832" s="847" t="s">
        <v>285</v>
      </c>
      <c r="E2832" s="848">
        <v>21.21</v>
      </c>
      <c r="H2832" s="90"/>
    </row>
    <row r="2833" spans="2:8">
      <c r="B2833" s="847">
        <v>100771</v>
      </c>
      <c r="C2833" s="847" t="s">
        <v>2664</v>
      </c>
      <c r="D2833" s="847" t="s">
        <v>285</v>
      </c>
      <c r="E2833" s="848">
        <v>16.420000000000002</v>
      </c>
      <c r="H2833" s="90"/>
    </row>
    <row r="2834" spans="2:8">
      <c r="B2834" s="847">
        <v>100772</v>
      </c>
      <c r="C2834" s="847" t="s">
        <v>2665</v>
      </c>
      <c r="D2834" s="847" t="s">
        <v>285</v>
      </c>
      <c r="E2834" s="848">
        <v>15.55</v>
      </c>
      <c r="H2834" s="90"/>
    </row>
    <row r="2835" spans="2:8">
      <c r="B2835" s="847">
        <v>100773</v>
      </c>
      <c r="C2835" s="847" t="s">
        <v>2666</v>
      </c>
      <c r="D2835" s="847" t="s">
        <v>285</v>
      </c>
      <c r="E2835" s="848">
        <v>18.98</v>
      </c>
      <c r="H2835" s="90"/>
    </row>
    <row r="2836" spans="2:8">
      <c r="B2836" s="847">
        <v>100774</v>
      </c>
      <c r="C2836" s="847" t="s">
        <v>2667</v>
      </c>
      <c r="D2836" s="847" t="s">
        <v>285</v>
      </c>
      <c r="E2836" s="848">
        <v>11.3</v>
      </c>
      <c r="H2836" s="90"/>
    </row>
    <row r="2837" spans="2:8">
      <c r="B2837" s="847">
        <v>100775</v>
      </c>
      <c r="C2837" s="847" t="s">
        <v>2668</v>
      </c>
      <c r="D2837" s="847" t="s">
        <v>285</v>
      </c>
      <c r="E2837" s="848">
        <v>12.72</v>
      </c>
      <c r="H2837" s="90"/>
    </row>
    <row r="2838" spans="2:8">
      <c r="B2838" s="847">
        <v>100776</v>
      </c>
      <c r="C2838" s="847" t="s">
        <v>2669</v>
      </c>
      <c r="D2838" s="847" t="s">
        <v>285</v>
      </c>
      <c r="E2838" s="848">
        <v>19.09</v>
      </c>
      <c r="H2838" s="90"/>
    </row>
    <row r="2839" spans="2:8">
      <c r="B2839" s="847">
        <v>100777</v>
      </c>
      <c r="C2839" s="847" t="s">
        <v>2670</v>
      </c>
      <c r="D2839" s="847" t="s">
        <v>285</v>
      </c>
      <c r="E2839" s="848">
        <v>11.26</v>
      </c>
      <c r="H2839" s="90"/>
    </row>
    <row r="2840" spans="2:8">
      <c r="B2840" s="847">
        <v>100778</v>
      </c>
      <c r="C2840" s="847" t="s">
        <v>2671</v>
      </c>
      <c r="D2840" s="847" t="s">
        <v>285</v>
      </c>
      <c r="E2840" s="848">
        <v>12.68</v>
      </c>
      <c r="H2840" s="90"/>
    </row>
    <row r="2841" spans="2:8">
      <c r="B2841" s="847">
        <v>103795</v>
      </c>
      <c r="C2841" s="847" t="s">
        <v>2672</v>
      </c>
      <c r="D2841" s="847" t="s">
        <v>279</v>
      </c>
      <c r="E2841" s="848">
        <v>94.61</v>
      </c>
      <c r="H2841" s="90"/>
    </row>
    <row r="2842" spans="2:8">
      <c r="B2842" s="847">
        <v>103796</v>
      </c>
      <c r="C2842" s="847" t="s">
        <v>2673</v>
      </c>
      <c r="D2842" s="847" t="s">
        <v>279</v>
      </c>
      <c r="E2842" s="848">
        <v>71.849999999999994</v>
      </c>
      <c r="H2842" s="90"/>
    </row>
    <row r="2843" spans="2:8">
      <c r="B2843" s="847">
        <v>103797</v>
      </c>
      <c r="C2843" s="847" t="s">
        <v>23366</v>
      </c>
      <c r="D2843" s="847" t="s">
        <v>285</v>
      </c>
      <c r="E2843" s="848">
        <v>17.32</v>
      </c>
      <c r="H2843" s="90"/>
    </row>
    <row r="2844" spans="2:8">
      <c r="B2844" s="847">
        <v>103798</v>
      </c>
      <c r="C2844" s="847" t="s">
        <v>2674</v>
      </c>
      <c r="D2844" s="847" t="s">
        <v>280</v>
      </c>
      <c r="E2844" s="848">
        <v>854.2</v>
      </c>
      <c r="H2844" s="90"/>
    </row>
    <row r="2845" spans="2:8">
      <c r="B2845" s="847">
        <v>103799</v>
      </c>
      <c r="C2845" s="847" t="s">
        <v>2675</v>
      </c>
      <c r="D2845" s="847" t="s">
        <v>280</v>
      </c>
      <c r="E2845" s="848">
        <v>471.11</v>
      </c>
      <c r="H2845" s="90"/>
    </row>
    <row r="2846" spans="2:8">
      <c r="B2846" s="847">
        <v>103800</v>
      </c>
      <c r="C2846" s="847" t="s">
        <v>2676</v>
      </c>
      <c r="D2846" s="847" t="s">
        <v>280</v>
      </c>
      <c r="E2846" s="848">
        <v>554.95000000000005</v>
      </c>
      <c r="G2846" s="92"/>
      <c r="H2846" s="93"/>
    </row>
    <row r="2847" spans="2:8">
      <c r="B2847" s="847">
        <v>103801</v>
      </c>
      <c r="C2847" s="847" t="s">
        <v>2677</v>
      </c>
      <c r="D2847" s="847" t="s">
        <v>280</v>
      </c>
      <c r="E2847" s="848">
        <v>698.61</v>
      </c>
      <c r="H2847" s="90"/>
    </row>
    <row r="2848" spans="2:8">
      <c r="B2848" s="847">
        <v>103925</v>
      </c>
      <c r="C2848" s="847" t="s">
        <v>23367</v>
      </c>
      <c r="D2848" s="847" t="s">
        <v>280</v>
      </c>
      <c r="E2848" s="849">
        <v>1996.91</v>
      </c>
      <c r="H2848" s="90"/>
    </row>
    <row r="2849" spans="2:8">
      <c r="B2849" s="847">
        <v>103926</v>
      </c>
      <c r="C2849" s="847" t="s">
        <v>23368</v>
      </c>
      <c r="D2849" s="847" t="s">
        <v>280</v>
      </c>
      <c r="E2849" s="849">
        <v>1642.05</v>
      </c>
      <c r="H2849" s="90"/>
    </row>
    <row r="2850" spans="2:8">
      <c r="B2850" s="847">
        <v>103928</v>
      </c>
      <c r="C2850" s="847" t="s">
        <v>2678</v>
      </c>
      <c r="D2850" s="847" t="s">
        <v>280</v>
      </c>
      <c r="E2850" s="848">
        <v>554.95000000000005</v>
      </c>
      <c r="G2850" s="92"/>
      <c r="H2850" s="93"/>
    </row>
    <row r="2851" spans="2:8">
      <c r="B2851" s="847">
        <v>103929</v>
      </c>
      <c r="C2851" s="847" t="s">
        <v>2679</v>
      </c>
      <c r="D2851" s="847" t="s">
        <v>280</v>
      </c>
      <c r="E2851" s="849">
        <v>1417.18</v>
      </c>
      <c r="G2851" s="92"/>
      <c r="H2851" s="93"/>
    </row>
    <row r="2852" spans="2:8">
      <c r="B2852" s="847">
        <v>103930</v>
      </c>
      <c r="C2852" s="847" t="s">
        <v>2680</v>
      </c>
      <c r="D2852" s="847" t="s">
        <v>280</v>
      </c>
      <c r="E2852" s="848">
        <v>872.31</v>
      </c>
      <c r="G2852" s="92"/>
      <c r="H2852" s="93"/>
    </row>
    <row r="2853" spans="2:8">
      <c r="B2853" s="847">
        <v>103931</v>
      </c>
      <c r="C2853" s="847" t="s">
        <v>2681</v>
      </c>
      <c r="D2853" s="847" t="s">
        <v>280</v>
      </c>
      <c r="E2853" s="848">
        <v>633.20000000000005</v>
      </c>
      <c r="G2853" s="92"/>
      <c r="H2853" s="93"/>
    </row>
    <row r="2854" spans="2:8">
      <c r="B2854" s="847">
        <v>103932</v>
      </c>
      <c r="C2854" s="847" t="s">
        <v>2682</v>
      </c>
      <c r="D2854" s="847" t="s">
        <v>280</v>
      </c>
      <c r="E2854" s="848">
        <v>598.16</v>
      </c>
      <c r="G2854" s="92"/>
      <c r="H2854" s="93"/>
    </row>
    <row r="2855" spans="2:8">
      <c r="B2855" s="847">
        <v>103933</v>
      </c>
      <c r="C2855" s="847" t="s">
        <v>2683</v>
      </c>
      <c r="D2855" s="847" t="s">
        <v>280</v>
      </c>
      <c r="E2855" s="849">
        <v>1866.71</v>
      </c>
      <c r="G2855" s="92"/>
      <c r="H2855" s="93"/>
    </row>
    <row r="2856" spans="2:8">
      <c r="B2856" s="847">
        <v>105041</v>
      </c>
      <c r="C2856" s="847" t="s">
        <v>23369</v>
      </c>
      <c r="D2856" s="847" t="s">
        <v>284</v>
      </c>
      <c r="E2856" s="848">
        <v>56.76</v>
      </c>
      <c r="G2856" s="92"/>
      <c r="H2856" s="93"/>
    </row>
    <row r="2857" spans="2:8">
      <c r="B2857" s="847">
        <v>105042</v>
      </c>
      <c r="C2857" s="847" t="s">
        <v>23370</v>
      </c>
      <c r="D2857" s="847" t="s">
        <v>284</v>
      </c>
      <c r="E2857" s="848">
        <v>71.08</v>
      </c>
      <c r="G2857" s="92"/>
      <c r="H2857" s="93"/>
    </row>
    <row r="2858" spans="2:8">
      <c r="B2858" s="847">
        <v>105045</v>
      </c>
      <c r="C2858" s="847" t="s">
        <v>23371</v>
      </c>
      <c r="D2858" s="847" t="s">
        <v>284</v>
      </c>
      <c r="E2858" s="848">
        <v>66.900000000000006</v>
      </c>
      <c r="G2858" s="92"/>
      <c r="H2858" s="93"/>
    </row>
    <row r="2859" spans="2:8">
      <c r="B2859" s="847">
        <v>105046</v>
      </c>
      <c r="C2859" s="847" t="s">
        <v>23372</v>
      </c>
      <c r="D2859" s="847" t="s">
        <v>284</v>
      </c>
      <c r="E2859" s="848">
        <v>61.38</v>
      </c>
      <c r="G2859" s="92"/>
      <c r="H2859" s="93"/>
    </row>
    <row r="2860" spans="2:8">
      <c r="B2860" s="847">
        <v>105050</v>
      </c>
      <c r="C2860" s="847" t="s">
        <v>23373</v>
      </c>
      <c r="D2860" s="847" t="s">
        <v>284</v>
      </c>
      <c r="E2860" s="848">
        <v>236.49</v>
      </c>
      <c r="G2860" s="92"/>
      <c r="H2860" s="93"/>
    </row>
    <row r="2861" spans="2:8">
      <c r="B2861" s="847">
        <v>105053</v>
      </c>
      <c r="C2861" s="847" t="s">
        <v>23374</v>
      </c>
      <c r="D2861" s="847" t="s">
        <v>284</v>
      </c>
      <c r="E2861" s="848">
        <v>226.91</v>
      </c>
      <c r="G2861" s="92"/>
      <c r="H2861" s="93"/>
    </row>
    <row r="2862" spans="2:8">
      <c r="B2862" s="847">
        <v>105056</v>
      </c>
      <c r="C2862" s="847" t="s">
        <v>23375</v>
      </c>
      <c r="D2862" s="847" t="s">
        <v>284</v>
      </c>
      <c r="E2862" s="848">
        <v>329.6</v>
      </c>
      <c r="G2862" s="92"/>
      <c r="H2862" s="93"/>
    </row>
    <row r="2863" spans="2:8">
      <c r="B2863" s="847">
        <v>105058</v>
      </c>
      <c r="C2863" s="847" t="s">
        <v>23376</v>
      </c>
      <c r="D2863" s="847" t="s">
        <v>284</v>
      </c>
      <c r="E2863" s="848">
        <v>320.66000000000003</v>
      </c>
      <c r="G2863" s="92"/>
      <c r="H2863" s="93"/>
    </row>
    <row r="2864" spans="2:8">
      <c r="B2864" s="847">
        <v>105061</v>
      </c>
      <c r="C2864" s="847" t="s">
        <v>23377</v>
      </c>
      <c r="D2864" s="847" t="s">
        <v>284</v>
      </c>
      <c r="E2864" s="848">
        <v>87.36</v>
      </c>
      <c r="G2864" s="92"/>
      <c r="H2864" s="93"/>
    </row>
    <row r="2865" spans="2:8">
      <c r="B2865" s="847">
        <v>105064</v>
      </c>
      <c r="C2865" s="847" t="s">
        <v>23378</v>
      </c>
      <c r="D2865" s="847" t="s">
        <v>284</v>
      </c>
      <c r="E2865" s="848">
        <v>75.08</v>
      </c>
      <c r="G2865" s="92"/>
      <c r="H2865" s="93"/>
    </row>
    <row r="2866" spans="2:8">
      <c r="B2866" s="847">
        <v>105068</v>
      </c>
      <c r="C2866" s="847" t="s">
        <v>23379</v>
      </c>
      <c r="D2866" s="847" t="s">
        <v>284</v>
      </c>
      <c r="E2866" s="848">
        <v>142.49</v>
      </c>
      <c r="G2866" s="92"/>
      <c r="H2866" s="93"/>
    </row>
    <row r="2867" spans="2:8">
      <c r="B2867" s="847">
        <v>105071</v>
      </c>
      <c r="C2867" s="847" t="s">
        <v>23380</v>
      </c>
      <c r="D2867" s="847" t="s">
        <v>284</v>
      </c>
      <c r="E2867" s="848">
        <v>130.22</v>
      </c>
      <c r="H2867" s="90"/>
    </row>
    <row r="2868" spans="2:8">
      <c r="B2868" s="847">
        <v>105074</v>
      </c>
      <c r="C2868" s="847" t="s">
        <v>23381</v>
      </c>
      <c r="D2868" s="847" t="s">
        <v>284</v>
      </c>
      <c r="E2868" s="848">
        <v>219.65</v>
      </c>
      <c r="H2868" s="90"/>
    </row>
    <row r="2869" spans="2:8">
      <c r="B2869" s="847">
        <v>105077</v>
      </c>
      <c r="C2869" s="847" t="s">
        <v>23382</v>
      </c>
      <c r="D2869" s="847" t="s">
        <v>284</v>
      </c>
      <c r="E2869" s="848">
        <v>207.43</v>
      </c>
      <c r="H2869" s="90"/>
    </row>
    <row r="2870" spans="2:8">
      <c r="B2870" s="847">
        <v>105080</v>
      </c>
      <c r="C2870" s="847" t="s">
        <v>23383</v>
      </c>
      <c r="D2870" s="847" t="s">
        <v>284</v>
      </c>
      <c r="E2870" s="848">
        <v>57.19</v>
      </c>
      <c r="H2870" s="90"/>
    </row>
    <row r="2871" spans="2:8">
      <c r="B2871" s="847">
        <v>105081</v>
      </c>
      <c r="C2871" s="847" t="s">
        <v>23384</v>
      </c>
      <c r="D2871" s="847" t="s">
        <v>284</v>
      </c>
      <c r="E2871" s="848">
        <v>65.94</v>
      </c>
      <c r="H2871" s="90"/>
    </row>
    <row r="2872" spans="2:8">
      <c r="B2872" s="847">
        <v>105082</v>
      </c>
      <c r="C2872" s="847" t="s">
        <v>23385</v>
      </c>
      <c r="D2872" s="847" t="s">
        <v>284</v>
      </c>
      <c r="E2872" s="848">
        <v>59.55</v>
      </c>
      <c r="H2872" s="90"/>
    </row>
    <row r="2873" spans="2:8">
      <c r="B2873" s="847">
        <v>105083</v>
      </c>
      <c r="C2873" s="847" t="s">
        <v>23386</v>
      </c>
      <c r="D2873" s="847" t="s">
        <v>284</v>
      </c>
      <c r="E2873" s="848">
        <v>67.02</v>
      </c>
      <c r="H2873" s="90"/>
    </row>
    <row r="2874" spans="2:8">
      <c r="B2874" s="847">
        <v>105084</v>
      </c>
      <c r="C2874" s="847" t="s">
        <v>23387</v>
      </c>
      <c r="D2874" s="847" t="s">
        <v>284</v>
      </c>
      <c r="E2874" s="848">
        <v>82.84</v>
      </c>
      <c r="H2874" s="90"/>
    </row>
    <row r="2875" spans="2:8">
      <c r="B2875" s="847">
        <v>105085</v>
      </c>
      <c r="C2875" s="847" t="s">
        <v>23388</v>
      </c>
      <c r="D2875" s="847" t="s">
        <v>284</v>
      </c>
      <c r="E2875" s="848">
        <v>86.52</v>
      </c>
      <c r="H2875" s="90"/>
    </row>
    <row r="2876" spans="2:8">
      <c r="B2876" s="847">
        <v>105086</v>
      </c>
      <c r="C2876" s="847" t="s">
        <v>23389</v>
      </c>
      <c r="D2876" s="847" t="s">
        <v>284</v>
      </c>
      <c r="E2876" s="848">
        <v>77.11</v>
      </c>
      <c r="H2876" s="90"/>
    </row>
    <row r="2877" spans="2:8">
      <c r="B2877" s="847">
        <v>105087</v>
      </c>
      <c r="C2877" s="847" t="s">
        <v>23390</v>
      </c>
      <c r="D2877" s="847" t="s">
        <v>284</v>
      </c>
      <c r="E2877" s="848">
        <v>86.45</v>
      </c>
      <c r="H2877" s="90"/>
    </row>
    <row r="2878" spans="2:8">
      <c r="B2878" s="847">
        <v>105088</v>
      </c>
      <c r="C2878" s="847" t="s">
        <v>23391</v>
      </c>
      <c r="D2878" s="847" t="s">
        <v>284</v>
      </c>
      <c r="E2878" s="848">
        <v>154.97</v>
      </c>
      <c r="H2878" s="93"/>
    </row>
    <row r="2879" spans="2:8">
      <c r="B2879" s="847">
        <v>105089</v>
      </c>
      <c r="C2879" s="847" t="s">
        <v>23392</v>
      </c>
      <c r="D2879" s="847" t="s">
        <v>284</v>
      </c>
      <c r="E2879" s="848">
        <v>143.16</v>
      </c>
      <c r="H2879" s="90"/>
    </row>
    <row r="2880" spans="2:8">
      <c r="B2880" s="847">
        <v>105090</v>
      </c>
      <c r="C2880" s="847" t="s">
        <v>23393</v>
      </c>
      <c r="D2880" s="847" t="s">
        <v>279</v>
      </c>
      <c r="E2880" s="848">
        <v>464.58</v>
      </c>
      <c r="H2880" s="90"/>
    </row>
    <row r="2881" spans="2:8">
      <c r="B2881" s="847">
        <v>105091</v>
      </c>
      <c r="C2881" s="847" t="s">
        <v>23394</v>
      </c>
      <c r="D2881" s="847" t="s">
        <v>284</v>
      </c>
      <c r="E2881" s="848">
        <v>113.79</v>
      </c>
      <c r="H2881" s="90"/>
    </row>
    <row r="2882" spans="2:8">
      <c r="B2882" s="847">
        <v>105092</v>
      </c>
      <c r="C2882" s="847" t="s">
        <v>23395</v>
      </c>
      <c r="D2882" s="847" t="s">
        <v>284</v>
      </c>
      <c r="E2882" s="848">
        <v>123.64</v>
      </c>
      <c r="H2882" s="93"/>
    </row>
    <row r="2883" spans="2:8">
      <c r="B2883" s="847">
        <v>105093</v>
      </c>
      <c r="C2883" s="847" t="s">
        <v>23396</v>
      </c>
      <c r="D2883" s="847" t="s">
        <v>284</v>
      </c>
      <c r="E2883" s="848">
        <v>125.46</v>
      </c>
      <c r="H2883" s="90"/>
    </row>
    <row r="2884" spans="2:8">
      <c r="B2884" s="847">
        <v>105095</v>
      </c>
      <c r="C2884" s="847" t="s">
        <v>23397</v>
      </c>
      <c r="D2884" s="847" t="s">
        <v>284</v>
      </c>
      <c r="E2884" s="848">
        <v>109.81</v>
      </c>
      <c r="H2884" s="90"/>
    </row>
    <row r="2885" spans="2:8">
      <c r="B2885" s="847">
        <v>105098</v>
      </c>
      <c r="C2885" s="847" t="s">
        <v>23398</v>
      </c>
      <c r="D2885" s="847" t="s">
        <v>284</v>
      </c>
      <c r="E2885" s="848">
        <v>100.13</v>
      </c>
      <c r="G2885" s="92"/>
      <c r="H2885" s="93"/>
    </row>
    <row r="2886" spans="2:8">
      <c r="B2886" s="847">
        <v>105099</v>
      </c>
      <c r="C2886" s="847" t="s">
        <v>23399</v>
      </c>
      <c r="D2886" s="847" t="s">
        <v>284</v>
      </c>
      <c r="E2886" s="848">
        <v>82.27</v>
      </c>
      <c r="G2886" s="92"/>
      <c r="H2886" s="93"/>
    </row>
    <row r="2887" spans="2:8">
      <c r="B2887" s="847">
        <v>105100</v>
      </c>
      <c r="C2887" s="847" t="s">
        <v>23400</v>
      </c>
      <c r="D2887" s="847" t="s">
        <v>284</v>
      </c>
      <c r="E2887" s="848">
        <v>123.5</v>
      </c>
      <c r="H2887" s="90"/>
    </row>
    <row r="2888" spans="2:8">
      <c r="B2888" s="847">
        <v>105101</v>
      </c>
      <c r="C2888" s="847" t="s">
        <v>23401</v>
      </c>
      <c r="D2888" s="847" t="s">
        <v>284</v>
      </c>
      <c r="E2888" s="848">
        <v>255.42</v>
      </c>
      <c r="G2888" s="92"/>
      <c r="H2888" s="93"/>
    </row>
    <row r="2889" spans="2:8">
      <c r="B2889" s="847">
        <v>105102</v>
      </c>
      <c r="C2889" s="847" t="s">
        <v>23402</v>
      </c>
      <c r="D2889" s="847" t="s">
        <v>284</v>
      </c>
      <c r="E2889" s="848">
        <v>355.36</v>
      </c>
      <c r="G2889" s="92"/>
      <c r="H2889" s="93"/>
    </row>
    <row r="2890" spans="2:8">
      <c r="B2890" s="847">
        <v>98562</v>
      </c>
      <c r="C2890" s="847" t="s">
        <v>2684</v>
      </c>
      <c r="D2890" s="847" t="s">
        <v>279</v>
      </c>
      <c r="E2890" s="848">
        <v>47.65</v>
      </c>
      <c r="G2890" s="92"/>
      <c r="H2890" s="93"/>
    </row>
    <row r="2891" spans="2:8">
      <c r="B2891" s="847">
        <v>98555</v>
      </c>
      <c r="C2891" s="847" t="s">
        <v>2685</v>
      </c>
      <c r="D2891" s="847" t="s">
        <v>279</v>
      </c>
      <c r="E2891" s="848">
        <v>28.37</v>
      </c>
      <c r="H2891" s="90"/>
    </row>
    <row r="2892" spans="2:8">
      <c r="B2892" s="847">
        <v>98556</v>
      </c>
      <c r="C2892" s="847" t="s">
        <v>23403</v>
      </c>
      <c r="D2892" s="847" t="s">
        <v>279</v>
      </c>
      <c r="E2892" s="848">
        <v>53.83</v>
      </c>
      <c r="H2892" s="90"/>
    </row>
    <row r="2893" spans="2:8">
      <c r="B2893" s="847">
        <v>98558</v>
      </c>
      <c r="C2893" s="847" t="s">
        <v>2686</v>
      </c>
      <c r="D2893" s="847" t="s">
        <v>286</v>
      </c>
      <c r="E2893" s="848">
        <v>9.11</v>
      </c>
      <c r="H2893" s="90"/>
    </row>
    <row r="2894" spans="2:8">
      <c r="B2894" s="847">
        <v>98559</v>
      </c>
      <c r="C2894" s="847" t="s">
        <v>2687</v>
      </c>
      <c r="D2894" s="847" t="s">
        <v>284</v>
      </c>
      <c r="E2894" s="848">
        <v>4.93</v>
      </c>
      <c r="H2894" s="90"/>
    </row>
    <row r="2895" spans="2:8">
      <c r="B2895" s="847">
        <v>98546</v>
      </c>
      <c r="C2895" s="847" t="s">
        <v>2688</v>
      </c>
      <c r="D2895" s="847" t="s">
        <v>279</v>
      </c>
      <c r="E2895" s="848">
        <v>136.91</v>
      </c>
      <c r="H2895" s="90"/>
    </row>
    <row r="2896" spans="2:8">
      <c r="B2896" s="847">
        <v>98547</v>
      </c>
      <c r="C2896" s="847" t="s">
        <v>2689</v>
      </c>
      <c r="D2896" s="847" t="s">
        <v>279</v>
      </c>
      <c r="E2896" s="848">
        <v>224.2</v>
      </c>
      <c r="H2896" s="90"/>
    </row>
    <row r="2897" spans="2:8">
      <c r="B2897" s="847">
        <v>98553</v>
      </c>
      <c r="C2897" s="847" t="s">
        <v>2690</v>
      </c>
      <c r="D2897" s="847" t="s">
        <v>279</v>
      </c>
      <c r="E2897" s="848">
        <v>166.17</v>
      </c>
      <c r="H2897" s="90"/>
    </row>
    <row r="2898" spans="2:8">
      <c r="B2898" s="847">
        <v>98554</v>
      </c>
      <c r="C2898" s="847" t="s">
        <v>2691</v>
      </c>
      <c r="D2898" s="847" t="s">
        <v>279</v>
      </c>
      <c r="E2898" s="848">
        <v>44.01</v>
      </c>
      <c r="H2898" s="90"/>
    </row>
    <row r="2899" spans="2:8">
      <c r="B2899" s="847">
        <v>98557</v>
      </c>
      <c r="C2899" s="847" t="s">
        <v>2692</v>
      </c>
      <c r="D2899" s="847" t="s">
        <v>279</v>
      </c>
      <c r="E2899" s="848">
        <v>42.71</v>
      </c>
      <c r="H2899" s="90"/>
    </row>
    <row r="2900" spans="2:8">
      <c r="B2900" s="847">
        <v>98563</v>
      </c>
      <c r="C2900" s="847" t="s">
        <v>2693</v>
      </c>
      <c r="D2900" s="847" t="s">
        <v>279</v>
      </c>
      <c r="E2900" s="848">
        <v>37.79</v>
      </c>
      <c r="H2900" s="90"/>
    </row>
    <row r="2901" spans="2:8">
      <c r="B2901" s="847">
        <v>98564</v>
      </c>
      <c r="C2901" s="847" t="s">
        <v>2694</v>
      </c>
      <c r="D2901" s="847" t="s">
        <v>279</v>
      </c>
      <c r="E2901" s="848">
        <v>50.27</v>
      </c>
      <c r="H2901" s="90"/>
    </row>
    <row r="2902" spans="2:8">
      <c r="B2902" s="847">
        <v>98565</v>
      </c>
      <c r="C2902" s="847" t="s">
        <v>2695</v>
      </c>
      <c r="D2902" s="847" t="s">
        <v>279</v>
      </c>
      <c r="E2902" s="848">
        <v>53.58</v>
      </c>
      <c r="H2902" s="90"/>
    </row>
    <row r="2903" spans="2:8">
      <c r="B2903" s="847">
        <v>98566</v>
      </c>
      <c r="C2903" s="847" t="s">
        <v>2696</v>
      </c>
      <c r="D2903" s="847" t="s">
        <v>279</v>
      </c>
      <c r="E2903" s="848">
        <v>66.06</v>
      </c>
      <c r="H2903" s="90"/>
    </row>
    <row r="2904" spans="2:8">
      <c r="B2904" s="847">
        <v>98567</v>
      </c>
      <c r="C2904" s="847" t="s">
        <v>2697</v>
      </c>
      <c r="D2904" s="847" t="s">
        <v>279</v>
      </c>
      <c r="E2904" s="848">
        <v>68.53</v>
      </c>
      <c r="H2904" s="90"/>
    </row>
    <row r="2905" spans="2:8">
      <c r="B2905" s="847">
        <v>98568</v>
      </c>
      <c r="C2905" s="847" t="s">
        <v>2698</v>
      </c>
      <c r="D2905" s="847" t="s">
        <v>279</v>
      </c>
      <c r="E2905" s="848">
        <v>81.010000000000005</v>
      </c>
      <c r="H2905" s="90"/>
    </row>
    <row r="2906" spans="2:8">
      <c r="B2906" s="847">
        <v>98569</v>
      </c>
      <c r="C2906" s="847" t="s">
        <v>2699</v>
      </c>
      <c r="D2906" s="847" t="s">
        <v>279</v>
      </c>
      <c r="E2906" s="848">
        <v>84.34</v>
      </c>
      <c r="H2906" s="90"/>
    </row>
    <row r="2907" spans="2:8">
      <c r="B2907" s="847">
        <v>98570</v>
      </c>
      <c r="C2907" s="847" t="s">
        <v>2700</v>
      </c>
      <c r="D2907" s="847" t="s">
        <v>279</v>
      </c>
      <c r="E2907" s="848">
        <v>96.82</v>
      </c>
      <c r="H2907" s="90"/>
    </row>
    <row r="2908" spans="2:8">
      <c r="B2908" s="847">
        <v>98571</v>
      </c>
      <c r="C2908" s="847" t="s">
        <v>2701</v>
      </c>
      <c r="D2908" s="847" t="s">
        <v>279</v>
      </c>
      <c r="E2908" s="848">
        <v>50.76</v>
      </c>
      <c r="H2908" s="90"/>
    </row>
    <row r="2909" spans="2:8">
      <c r="B2909" s="847">
        <v>98572</v>
      </c>
      <c r="C2909" s="847" t="s">
        <v>2702</v>
      </c>
      <c r="D2909" s="847" t="s">
        <v>279</v>
      </c>
      <c r="E2909" s="848">
        <v>62.19</v>
      </c>
      <c r="H2909" s="90"/>
    </row>
    <row r="2910" spans="2:8">
      <c r="B2910" s="847">
        <v>98573</v>
      </c>
      <c r="C2910" s="847" t="s">
        <v>2703</v>
      </c>
      <c r="D2910" s="847" t="s">
        <v>279</v>
      </c>
      <c r="E2910" s="848">
        <v>74.14</v>
      </c>
      <c r="H2910" s="90"/>
    </row>
    <row r="2911" spans="2:8">
      <c r="B2911" s="847">
        <v>91831</v>
      </c>
      <c r="C2911" s="847" t="s">
        <v>23404</v>
      </c>
      <c r="D2911" s="847" t="s">
        <v>284</v>
      </c>
      <c r="E2911" s="848">
        <v>16.34</v>
      </c>
      <c r="H2911" s="90"/>
    </row>
    <row r="2912" spans="2:8">
      <c r="B2912" s="847">
        <v>91833</v>
      </c>
      <c r="C2912" s="847" t="s">
        <v>23405</v>
      </c>
      <c r="D2912" s="847" t="s">
        <v>284</v>
      </c>
      <c r="E2912" s="848">
        <v>16.899999999999999</v>
      </c>
      <c r="H2912" s="90"/>
    </row>
    <row r="2913" spans="2:8">
      <c r="B2913" s="847">
        <v>91834</v>
      </c>
      <c r="C2913" s="847" t="s">
        <v>23406</v>
      </c>
      <c r="D2913" s="847" t="s">
        <v>284</v>
      </c>
      <c r="E2913" s="848">
        <v>17.07</v>
      </c>
      <c r="H2913" s="90"/>
    </row>
    <row r="2914" spans="2:8">
      <c r="B2914" s="847">
        <v>91835</v>
      </c>
      <c r="C2914" s="847" t="s">
        <v>23407</v>
      </c>
      <c r="D2914" s="847" t="s">
        <v>284</v>
      </c>
      <c r="E2914" s="848">
        <v>18.52</v>
      </c>
      <c r="H2914" s="90"/>
    </row>
    <row r="2915" spans="2:8">
      <c r="B2915" s="847">
        <v>91836</v>
      </c>
      <c r="C2915" s="847" t="s">
        <v>23408</v>
      </c>
      <c r="D2915" s="847" t="s">
        <v>284</v>
      </c>
      <c r="E2915" s="848">
        <v>19.72</v>
      </c>
      <c r="H2915" s="90"/>
    </row>
    <row r="2916" spans="2:8">
      <c r="B2916" s="847">
        <v>91837</v>
      </c>
      <c r="C2916" s="847" t="s">
        <v>23409</v>
      </c>
      <c r="D2916" s="847" t="s">
        <v>284</v>
      </c>
      <c r="E2916" s="848">
        <v>23.07</v>
      </c>
      <c r="H2916" s="90"/>
    </row>
    <row r="2917" spans="2:8">
      <c r="B2917" s="847">
        <v>91839</v>
      </c>
      <c r="C2917" s="847" t="s">
        <v>23410</v>
      </c>
      <c r="D2917" s="847" t="s">
        <v>284</v>
      </c>
      <c r="E2917" s="848">
        <v>17.670000000000002</v>
      </c>
      <c r="H2917" s="90"/>
    </row>
    <row r="2918" spans="2:8">
      <c r="B2918" s="847">
        <v>91840</v>
      </c>
      <c r="C2918" s="847" t="s">
        <v>23411</v>
      </c>
      <c r="D2918" s="847" t="s">
        <v>284</v>
      </c>
      <c r="E2918" s="848">
        <v>19.91</v>
      </c>
      <c r="H2918" s="90"/>
    </row>
    <row r="2919" spans="2:8">
      <c r="B2919" s="847">
        <v>91841</v>
      </c>
      <c r="C2919" s="847" t="s">
        <v>23412</v>
      </c>
      <c r="D2919" s="847" t="s">
        <v>284</v>
      </c>
      <c r="E2919" s="848">
        <v>19.29</v>
      </c>
      <c r="H2919" s="90"/>
    </row>
    <row r="2920" spans="2:8">
      <c r="B2920" s="847">
        <v>91843</v>
      </c>
      <c r="C2920" s="847" t="s">
        <v>2704</v>
      </c>
      <c r="D2920" s="847" t="s">
        <v>284</v>
      </c>
      <c r="E2920" s="848">
        <v>6.07</v>
      </c>
      <c r="H2920" s="90"/>
    </row>
    <row r="2921" spans="2:8">
      <c r="B2921" s="847">
        <v>91845</v>
      </c>
      <c r="C2921" s="847" t="s">
        <v>2705</v>
      </c>
      <c r="D2921" s="847" t="s">
        <v>284</v>
      </c>
      <c r="E2921" s="848">
        <v>7.66</v>
      </c>
      <c r="H2921" s="90"/>
    </row>
    <row r="2922" spans="2:8">
      <c r="B2922" s="847">
        <v>91847</v>
      </c>
      <c r="C2922" s="847" t="s">
        <v>2706</v>
      </c>
      <c r="D2922" s="847" t="s">
        <v>284</v>
      </c>
      <c r="E2922" s="848">
        <v>12.25</v>
      </c>
      <c r="H2922" s="90"/>
    </row>
    <row r="2923" spans="2:8">
      <c r="B2923" s="847">
        <v>91849</v>
      </c>
      <c r="C2923" s="847" t="s">
        <v>2707</v>
      </c>
      <c r="D2923" s="847" t="s">
        <v>284</v>
      </c>
      <c r="E2923" s="848">
        <v>6.85</v>
      </c>
      <c r="H2923" s="90"/>
    </row>
    <row r="2924" spans="2:8">
      <c r="B2924" s="847">
        <v>91850</v>
      </c>
      <c r="C2924" s="847" t="s">
        <v>2708</v>
      </c>
      <c r="D2924" s="847" t="s">
        <v>284</v>
      </c>
      <c r="E2924" s="848">
        <v>9.0500000000000007</v>
      </c>
      <c r="H2924" s="90"/>
    </row>
    <row r="2925" spans="2:8">
      <c r="B2925" s="847">
        <v>91851</v>
      </c>
      <c r="C2925" s="847" t="s">
        <v>2709</v>
      </c>
      <c r="D2925" s="847" t="s">
        <v>284</v>
      </c>
      <c r="E2925" s="848">
        <v>8.43</v>
      </c>
      <c r="H2925" s="90"/>
    </row>
    <row r="2926" spans="2:8">
      <c r="B2926" s="847">
        <v>91852</v>
      </c>
      <c r="C2926" s="847" t="s">
        <v>2710</v>
      </c>
      <c r="D2926" s="847" t="s">
        <v>284</v>
      </c>
      <c r="E2926" s="848">
        <v>8.35</v>
      </c>
      <c r="H2926" s="90"/>
    </row>
    <row r="2927" spans="2:8">
      <c r="B2927" s="847">
        <v>91853</v>
      </c>
      <c r="C2927" s="847" t="s">
        <v>2711</v>
      </c>
      <c r="D2927" s="847" t="s">
        <v>284</v>
      </c>
      <c r="E2927" s="848">
        <v>8.8699999999999992</v>
      </c>
      <c r="H2927" s="90"/>
    </row>
    <row r="2928" spans="2:8">
      <c r="B2928" s="847">
        <v>91854</v>
      </c>
      <c r="C2928" s="847" t="s">
        <v>2712</v>
      </c>
      <c r="D2928" s="847" t="s">
        <v>284</v>
      </c>
      <c r="E2928" s="848">
        <v>9.0399999999999991</v>
      </c>
      <c r="H2928" s="90"/>
    </row>
    <row r="2929" spans="2:8">
      <c r="B2929" s="847">
        <v>91855</v>
      </c>
      <c r="C2929" s="847" t="s">
        <v>2713</v>
      </c>
      <c r="D2929" s="847" t="s">
        <v>284</v>
      </c>
      <c r="E2929" s="848">
        <v>10.37</v>
      </c>
      <c r="H2929" s="90"/>
    </row>
    <row r="2930" spans="2:8">
      <c r="B2930" s="847">
        <v>91856</v>
      </c>
      <c r="C2930" s="847" t="s">
        <v>2714</v>
      </c>
      <c r="D2930" s="847" t="s">
        <v>284</v>
      </c>
      <c r="E2930" s="848">
        <v>11.58</v>
      </c>
      <c r="H2930" s="90"/>
    </row>
    <row r="2931" spans="2:8">
      <c r="B2931" s="847">
        <v>91857</v>
      </c>
      <c r="C2931" s="847" t="s">
        <v>2715</v>
      </c>
      <c r="D2931" s="847" t="s">
        <v>284</v>
      </c>
      <c r="E2931" s="848">
        <v>14.67</v>
      </c>
      <c r="H2931" s="90"/>
    </row>
    <row r="2932" spans="2:8">
      <c r="B2932" s="847">
        <v>91859</v>
      </c>
      <c r="C2932" s="847" t="s">
        <v>2716</v>
      </c>
      <c r="D2932" s="847" t="s">
        <v>284</v>
      </c>
      <c r="E2932" s="848">
        <v>9.68</v>
      </c>
      <c r="H2932" s="90"/>
    </row>
    <row r="2933" spans="2:8">
      <c r="B2933" s="847">
        <v>91860</v>
      </c>
      <c r="C2933" s="847" t="s">
        <v>2717</v>
      </c>
      <c r="D2933" s="847" t="s">
        <v>284</v>
      </c>
      <c r="E2933" s="848">
        <v>11.76</v>
      </c>
      <c r="H2933" s="90"/>
    </row>
    <row r="2934" spans="2:8">
      <c r="B2934" s="847">
        <v>91861</v>
      </c>
      <c r="C2934" s="847" t="s">
        <v>2718</v>
      </c>
      <c r="D2934" s="847" t="s">
        <v>284</v>
      </c>
      <c r="E2934" s="848">
        <v>11.19</v>
      </c>
      <c r="H2934" s="90"/>
    </row>
    <row r="2935" spans="2:8">
      <c r="B2935" s="847">
        <v>91862</v>
      </c>
      <c r="C2935" s="847" t="s">
        <v>2719</v>
      </c>
      <c r="D2935" s="847" t="s">
        <v>284</v>
      </c>
      <c r="E2935" s="848">
        <v>8.9700000000000006</v>
      </c>
      <c r="H2935" s="90"/>
    </row>
    <row r="2936" spans="2:8">
      <c r="B2936" s="847">
        <v>91863</v>
      </c>
      <c r="C2936" s="847" t="s">
        <v>2720</v>
      </c>
      <c r="D2936" s="847" t="s">
        <v>284</v>
      </c>
      <c r="E2936" s="848">
        <v>10.6</v>
      </c>
      <c r="H2936" s="90"/>
    </row>
    <row r="2937" spans="2:8">
      <c r="B2937" s="847">
        <v>91864</v>
      </c>
      <c r="C2937" s="847" t="s">
        <v>2721</v>
      </c>
      <c r="D2937" s="847" t="s">
        <v>284</v>
      </c>
      <c r="E2937" s="848">
        <v>14.28</v>
      </c>
      <c r="H2937" s="90"/>
    </row>
    <row r="2938" spans="2:8">
      <c r="B2938" s="847">
        <v>91865</v>
      </c>
      <c r="C2938" s="847" t="s">
        <v>2722</v>
      </c>
      <c r="D2938" s="847" t="s">
        <v>284</v>
      </c>
      <c r="E2938" s="848">
        <v>17.899999999999999</v>
      </c>
      <c r="H2938" s="90"/>
    </row>
    <row r="2939" spans="2:8">
      <c r="B2939" s="847">
        <v>91866</v>
      </c>
      <c r="C2939" s="847" t="s">
        <v>2723</v>
      </c>
      <c r="D2939" s="847" t="s">
        <v>284</v>
      </c>
      <c r="E2939" s="848">
        <v>7.78</v>
      </c>
      <c r="H2939" s="90"/>
    </row>
    <row r="2940" spans="2:8">
      <c r="B2940" s="847">
        <v>91867</v>
      </c>
      <c r="C2940" s="847" t="s">
        <v>2724</v>
      </c>
      <c r="D2940" s="847" t="s">
        <v>284</v>
      </c>
      <c r="E2940" s="848">
        <v>9.42</v>
      </c>
      <c r="H2940" s="90"/>
    </row>
    <row r="2941" spans="2:8">
      <c r="B2941" s="847">
        <v>91868</v>
      </c>
      <c r="C2941" s="847" t="s">
        <v>2725</v>
      </c>
      <c r="D2941" s="847" t="s">
        <v>284</v>
      </c>
      <c r="E2941" s="848">
        <v>13.11</v>
      </c>
      <c r="H2941" s="90"/>
    </row>
    <row r="2942" spans="2:8">
      <c r="B2942" s="847">
        <v>91869</v>
      </c>
      <c r="C2942" s="847" t="s">
        <v>2726</v>
      </c>
      <c r="D2942" s="847" t="s">
        <v>284</v>
      </c>
      <c r="E2942" s="848">
        <v>16.68</v>
      </c>
      <c r="H2942" s="90"/>
    </row>
    <row r="2943" spans="2:8">
      <c r="B2943" s="847">
        <v>91870</v>
      </c>
      <c r="C2943" s="847" t="s">
        <v>2727</v>
      </c>
      <c r="D2943" s="847" t="s">
        <v>284</v>
      </c>
      <c r="E2943" s="848">
        <v>11.78</v>
      </c>
      <c r="H2943" s="90"/>
    </row>
    <row r="2944" spans="2:8">
      <c r="B2944" s="847">
        <v>91871</v>
      </c>
      <c r="C2944" s="847" t="s">
        <v>2728</v>
      </c>
      <c r="D2944" s="847" t="s">
        <v>284</v>
      </c>
      <c r="E2944" s="848">
        <v>13.42</v>
      </c>
      <c r="H2944" s="90"/>
    </row>
    <row r="2945" spans="2:8">
      <c r="B2945" s="847">
        <v>91872</v>
      </c>
      <c r="C2945" s="847" t="s">
        <v>2729</v>
      </c>
      <c r="D2945" s="847" t="s">
        <v>284</v>
      </c>
      <c r="E2945" s="848">
        <v>17.100000000000001</v>
      </c>
      <c r="H2945" s="90"/>
    </row>
    <row r="2946" spans="2:8">
      <c r="B2946" s="847">
        <v>91873</v>
      </c>
      <c r="C2946" s="847" t="s">
        <v>2730</v>
      </c>
      <c r="D2946" s="847" t="s">
        <v>284</v>
      </c>
      <c r="E2946" s="848">
        <v>20.67</v>
      </c>
      <c r="G2946" s="92"/>
      <c r="H2946" s="93"/>
    </row>
    <row r="2947" spans="2:8">
      <c r="B2947" s="847">
        <v>93008</v>
      </c>
      <c r="C2947" s="847" t="s">
        <v>2731</v>
      </c>
      <c r="D2947" s="847" t="s">
        <v>284</v>
      </c>
      <c r="E2947" s="848">
        <v>17.38</v>
      </c>
      <c r="H2947" s="90"/>
    </row>
    <row r="2948" spans="2:8">
      <c r="B2948" s="847">
        <v>93009</v>
      </c>
      <c r="C2948" s="847" t="s">
        <v>2732</v>
      </c>
      <c r="D2948" s="847" t="s">
        <v>284</v>
      </c>
      <c r="E2948" s="848">
        <v>25.77</v>
      </c>
      <c r="H2948" s="90"/>
    </row>
    <row r="2949" spans="2:8">
      <c r="B2949" s="847">
        <v>93010</v>
      </c>
      <c r="C2949" s="847" t="s">
        <v>2733</v>
      </c>
      <c r="D2949" s="847" t="s">
        <v>284</v>
      </c>
      <c r="E2949" s="848">
        <v>35.93</v>
      </c>
      <c r="H2949" s="90"/>
    </row>
    <row r="2950" spans="2:8">
      <c r="B2950" s="847">
        <v>93011</v>
      </c>
      <c r="C2950" s="847" t="s">
        <v>2734</v>
      </c>
      <c r="D2950" s="847" t="s">
        <v>284</v>
      </c>
      <c r="E2950" s="848">
        <v>43.98</v>
      </c>
      <c r="H2950" s="90"/>
    </row>
    <row r="2951" spans="2:8">
      <c r="B2951" s="847">
        <v>93012</v>
      </c>
      <c r="C2951" s="847" t="s">
        <v>2735</v>
      </c>
      <c r="D2951" s="847" t="s">
        <v>284</v>
      </c>
      <c r="E2951" s="848">
        <v>66.569999999999993</v>
      </c>
      <c r="H2951" s="90"/>
    </row>
    <row r="2952" spans="2:8">
      <c r="B2952" s="847">
        <v>95726</v>
      </c>
      <c r="C2952" s="847" t="s">
        <v>23413</v>
      </c>
      <c r="D2952" s="847" t="s">
        <v>284</v>
      </c>
      <c r="E2952" s="848">
        <v>15.35</v>
      </c>
      <c r="H2952" s="90"/>
    </row>
    <row r="2953" spans="2:8">
      <c r="B2953" s="847">
        <v>95727</v>
      </c>
      <c r="C2953" s="847" t="s">
        <v>23414</v>
      </c>
      <c r="D2953" s="847" t="s">
        <v>284</v>
      </c>
      <c r="E2953" s="848">
        <v>18.760000000000002</v>
      </c>
      <c r="H2953" s="90"/>
    </row>
    <row r="2954" spans="2:8">
      <c r="B2954" s="847">
        <v>95728</v>
      </c>
      <c r="C2954" s="847" t="s">
        <v>23415</v>
      </c>
      <c r="D2954" s="847" t="s">
        <v>284</v>
      </c>
      <c r="E2954" s="848">
        <v>24.3</v>
      </c>
      <c r="H2954" s="90"/>
    </row>
    <row r="2955" spans="2:8">
      <c r="B2955" s="847">
        <v>97667</v>
      </c>
      <c r="C2955" s="847" t="s">
        <v>2736</v>
      </c>
      <c r="D2955" s="847" t="s">
        <v>284</v>
      </c>
      <c r="E2955" s="848">
        <v>7.85</v>
      </c>
      <c r="H2955" s="90"/>
    </row>
    <row r="2956" spans="2:8">
      <c r="B2956" s="847">
        <v>97668</v>
      </c>
      <c r="C2956" s="847" t="s">
        <v>2737</v>
      </c>
      <c r="D2956" s="847" t="s">
        <v>284</v>
      </c>
      <c r="E2956" s="848">
        <v>11.19</v>
      </c>
      <c r="H2956" s="90"/>
    </row>
    <row r="2957" spans="2:8">
      <c r="B2957" s="847">
        <v>97669</v>
      </c>
      <c r="C2957" s="847" t="s">
        <v>2738</v>
      </c>
      <c r="D2957" s="847" t="s">
        <v>284</v>
      </c>
      <c r="E2957" s="848">
        <v>16.579999999999998</v>
      </c>
      <c r="H2957" s="90"/>
    </row>
    <row r="2958" spans="2:8">
      <c r="B2958" s="847">
        <v>97670</v>
      </c>
      <c r="C2958" s="847" t="s">
        <v>2739</v>
      </c>
      <c r="D2958" s="847" t="s">
        <v>284</v>
      </c>
      <c r="E2958" s="848">
        <v>21.24</v>
      </c>
      <c r="H2958" s="90"/>
    </row>
    <row r="2959" spans="2:8">
      <c r="B2959" s="847">
        <v>91874</v>
      </c>
      <c r="C2959" s="847" t="s">
        <v>2740</v>
      </c>
      <c r="D2959" s="847" t="s">
        <v>286</v>
      </c>
      <c r="E2959" s="848">
        <v>6.81</v>
      </c>
      <c r="H2959" s="90"/>
    </row>
    <row r="2960" spans="2:8">
      <c r="B2960" s="847">
        <v>91875</v>
      </c>
      <c r="C2960" s="847" t="s">
        <v>2741</v>
      </c>
      <c r="D2960" s="847" t="s">
        <v>286</v>
      </c>
      <c r="E2960" s="848">
        <v>8.0299999999999994</v>
      </c>
      <c r="H2960" s="90"/>
    </row>
    <row r="2961" spans="2:8">
      <c r="B2961" s="847">
        <v>91876</v>
      </c>
      <c r="C2961" s="847" t="s">
        <v>2742</v>
      </c>
      <c r="D2961" s="847" t="s">
        <v>286</v>
      </c>
      <c r="E2961" s="848">
        <v>9.6999999999999993</v>
      </c>
      <c r="H2961" s="90"/>
    </row>
    <row r="2962" spans="2:8">
      <c r="B2962" s="847">
        <v>91877</v>
      </c>
      <c r="C2962" s="847" t="s">
        <v>2743</v>
      </c>
      <c r="D2962" s="847" t="s">
        <v>286</v>
      </c>
      <c r="E2962" s="848">
        <v>12.04</v>
      </c>
      <c r="H2962" s="90"/>
    </row>
    <row r="2963" spans="2:8">
      <c r="B2963" s="847">
        <v>91878</v>
      </c>
      <c r="C2963" s="847" t="s">
        <v>2744</v>
      </c>
      <c r="D2963" s="847" t="s">
        <v>286</v>
      </c>
      <c r="E2963" s="848">
        <v>5.41</v>
      </c>
      <c r="H2963" s="90"/>
    </row>
    <row r="2964" spans="2:8">
      <c r="B2964" s="847">
        <v>91879</v>
      </c>
      <c r="C2964" s="847" t="s">
        <v>2745</v>
      </c>
      <c r="D2964" s="847" t="s">
        <v>286</v>
      </c>
      <c r="E2964" s="848">
        <v>6.63</v>
      </c>
      <c r="H2964" s="90"/>
    </row>
    <row r="2965" spans="2:8">
      <c r="B2965" s="847">
        <v>91880</v>
      </c>
      <c r="C2965" s="847" t="s">
        <v>2746</v>
      </c>
      <c r="D2965" s="847" t="s">
        <v>286</v>
      </c>
      <c r="E2965" s="848">
        <v>8.2899999999999991</v>
      </c>
      <c r="H2965" s="90"/>
    </row>
    <row r="2966" spans="2:8">
      <c r="B2966" s="847">
        <v>91881</v>
      </c>
      <c r="C2966" s="847" t="s">
        <v>2747</v>
      </c>
      <c r="D2966" s="847" t="s">
        <v>286</v>
      </c>
      <c r="E2966" s="848">
        <v>10.62</v>
      </c>
      <c r="H2966" s="90"/>
    </row>
    <row r="2967" spans="2:8">
      <c r="B2967" s="847">
        <v>91882</v>
      </c>
      <c r="C2967" s="847" t="s">
        <v>2748</v>
      </c>
      <c r="D2967" s="847" t="s">
        <v>286</v>
      </c>
      <c r="E2967" s="848">
        <v>9.73</v>
      </c>
      <c r="H2967" s="90"/>
    </row>
    <row r="2968" spans="2:8">
      <c r="B2968" s="847">
        <v>91884</v>
      </c>
      <c r="C2968" s="847" t="s">
        <v>2749</v>
      </c>
      <c r="D2968" s="847" t="s">
        <v>286</v>
      </c>
      <c r="E2968" s="848">
        <v>10.95</v>
      </c>
      <c r="H2968" s="90"/>
    </row>
    <row r="2969" spans="2:8">
      <c r="B2969" s="847">
        <v>91885</v>
      </c>
      <c r="C2969" s="847" t="s">
        <v>2750</v>
      </c>
      <c r="D2969" s="847" t="s">
        <v>286</v>
      </c>
      <c r="E2969" s="848">
        <v>12.57</v>
      </c>
      <c r="H2969" s="90"/>
    </row>
    <row r="2970" spans="2:8">
      <c r="B2970" s="847">
        <v>91886</v>
      </c>
      <c r="C2970" s="847" t="s">
        <v>2751</v>
      </c>
      <c r="D2970" s="847" t="s">
        <v>286</v>
      </c>
      <c r="E2970" s="848">
        <v>14.85</v>
      </c>
      <c r="H2970" s="90"/>
    </row>
    <row r="2971" spans="2:8">
      <c r="B2971" s="847">
        <v>91887</v>
      </c>
      <c r="C2971" s="847" t="s">
        <v>2752</v>
      </c>
      <c r="D2971" s="847" t="s">
        <v>286</v>
      </c>
      <c r="E2971" s="848">
        <v>11.99</v>
      </c>
      <c r="H2971" s="90"/>
    </row>
    <row r="2972" spans="2:8">
      <c r="B2972" s="847">
        <v>91889</v>
      </c>
      <c r="C2972" s="847" t="s">
        <v>2753</v>
      </c>
      <c r="D2972" s="847" t="s">
        <v>286</v>
      </c>
      <c r="E2972" s="848">
        <v>11.65</v>
      </c>
      <c r="H2972" s="90"/>
    </row>
    <row r="2973" spans="2:8">
      <c r="B2973" s="847">
        <v>91890</v>
      </c>
      <c r="C2973" s="847" t="s">
        <v>2754</v>
      </c>
      <c r="D2973" s="847" t="s">
        <v>286</v>
      </c>
      <c r="E2973" s="848">
        <v>13.2</v>
      </c>
      <c r="H2973" s="90"/>
    </row>
    <row r="2974" spans="2:8">
      <c r="B2974" s="847">
        <v>91892</v>
      </c>
      <c r="C2974" s="847" t="s">
        <v>2755</v>
      </c>
      <c r="D2974" s="847" t="s">
        <v>286</v>
      </c>
      <c r="E2974" s="848">
        <v>15.48</v>
      </c>
      <c r="H2974" s="90"/>
    </row>
    <row r="2975" spans="2:8">
      <c r="B2975" s="847">
        <v>91893</v>
      </c>
      <c r="C2975" s="847" t="s">
        <v>2756</v>
      </c>
      <c r="D2975" s="847" t="s">
        <v>286</v>
      </c>
      <c r="E2975" s="848">
        <v>16.5</v>
      </c>
      <c r="H2975" s="90"/>
    </row>
    <row r="2976" spans="2:8">
      <c r="B2976" s="847">
        <v>91895</v>
      </c>
      <c r="C2976" s="847" t="s">
        <v>2757</v>
      </c>
      <c r="D2976" s="847" t="s">
        <v>286</v>
      </c>
      <c r="E2976" s="848">
        <v>18.82</v>
      </c>
      <c r="H2976" s="90"/>
    </row>
    <row r="2977" spans="2:8">
      <c r="B2977" s="847">
        <v>91896</v>
      </c>
      <c r="C2977" s="847" t="s">
        <v>2758</v>
      </c>
      <c r="D2977" s="847" t="s">
        <v>286</v>
      </c>
      <c r="E2977" s="848">
        <v>18.96</v>
      </c>
      <c r="H2977" s="90"/>
    </row>
    <row r="2978" spans="2:8">
      <c r="B2978" s="847">
        <v>91898</v>
      </c>
      <c r="C2978" s="847" t="s">
        <v>2759</v>
      </c>
      <c r="D2978" s="847" t="s">
        <v>286</v>
      </c>
      <c r="E2978" s="848">
        <v>21.45</v>
      </c>
      <c r="H2978" s="90"/>
    </row>
    <row r="2979" spans="2:8">
      <c r="B2979" s="847">
        <v>91899</v>
      </c>
      <c r="C2979" s="847" t="s">
        <v>2760</v>
      </c>
      <c r="D2979" s="847" t="s">
        <v>286</v>
      </c>
      <c r="E2979" s="848">
        <v>9.86</v>
      </c>
      <c r="H2979" s="90"/>
    </row>
    <row r="2980" spans="2:8">
      <c r="B2980" s="847">
        <v>91901</v>
      </c>
      <c r="C2980" s="847" t="s">
        <v>2761</v>
      </c>
      <c r="D2980" s="847" t="s">
        <v>286</v>
      </c>
      <c r="E2980" s="848">
        <v>9.52</v>
      </c>
      <c r="H2980" s="90"/>
    </row>
    <row r="2981" spans="2:8">
      <c r="B2981" s="847">
        <v>91902</v>
      </c>
      <c r="C2981" s="847" t="s">
        <v>2762</v>
      </c>
      <c r="D2981" s="847" t="s">
        <v>286</v>
      </c>
      <c r="E2981" s="848">
        <v>11.06</v>
      </c>
      <c r="H2981" s="90"/>
    </row>
    <row r="2982" spans="2:8">
      <c r="B2982" s="847">
        <v>91904</v>
      </c>
      <c r="C2982" s="847" t="s">
        <v>2763</v>
      </c>
      <c r="D2982" s="847" t="s">
        <v>286</v>
      </c>
      <c r="E2982" s="848">
        <v>13.34</v>
      </c>
      <c r="H2982" s="93"/>
    </row>
    <row r="2983" spans="2:8">
      <c r="B2983" s="847">
        <v>91905</v>
      </c>
      <c r="C2983" s="847" t="s">
        <v>2764</v>
      </c>
      <c r="D2983" s="847" t="s">
        <v>286</v>
      </c>
      <c r="E2983" s="848">
        <v>14.35</v>
      </c>
      <c r="H2983" s="90"/>
    </row>
    <row r="2984" spans="2:8">
      <c r="B2984" s="847">
        <v>91907</v>
      </c>
      <c r="C2984" s="847" t="s">
        <v>2765</v>
      </c>
      <c r="D2984" s="847" t="s">
        <v>286</v>
      </c>
      <c r="E2984" s="848">
        <v>16.670000000000002</v>
      </c>
      <c r="H2984" s="90"/>
    </row>
    <row r="2985" spans="2:8">
      <c r="B2985" s="847">
        <v>91908</v>
      </c>
      <c r="C2985" s="847" t="s">
        <v>2766</v>
      </c>
      <c r="D2985" s="847" t="s">
        <v>286</v>
      </c>
      <c r="E2985" s="848">
        <v>16.87</v>
      </c>
      <c r="H2985" s="93"/>
    </row>
    <row r="2986" spans="2:8">
      <c r="B2986" s="847">
        <v>91910</v>
      </c>
      <c r="C2986" s="847" t="s">
        <v>2767</v>
      </c>
      <c r="D2986" s="847" t="s">
        <v>286</v>
      </c>
      <c r="E2986" s="848">
        <v>19.36</v>
      </c>
      <c r="H2986" s="90"/>
    </row>
    <row r="2987" spans="2:8">
      <c r="B2987" s="847">
        <v>91911</v>
      </c>
      <c r="C2987" s="847" t="s">
        <v>2768</v>
      </c>
      <c r="D2987" s="847" t="s">
        <v>286</v>
      </c>
      <c r="E2987" s="848">
        <v>16.37</v>
      </c>
      <c r="H2987" s="90"/>
    </row>
    <row r="2988" spans="2:8">
      <c r="B2988" s="847">
        <v>91913</v>
      </c>
      <c r="C2988" s="847" t="s">
        <v>2769</v>
      </c>
      <c r="D2988" s="847" t="s">
        <v>286</v>
      </c>
      <c r="E2988" s="848">
        <v>16.03</v>
      </c>
      <c r="H2988" s="90"/>
    </row>
    <row r="2989" spans="2:8">
      <c r="B2989" s="847">
        <v>91914</v>
      </c>
      <c r="C2989" s="847" t="s">
        <v>2770</v>
      </c>
      <c r="D2989" s="847" t="s">
        <v>286</v>
      </c>
      <c r="E2989" s="848">
        <v>17.53</v>
      </c>
      <c r="G2989" s="92"/>
      <c r="H2989" s="93"/>
    </row>
    <row r="2990" spans="2:8">
      <c r="B2990" s="847">
        <v>91916</v>
      </c>
      <c r="C2990" s="847" t="s">
        <v>2771</v>
      </c>
      <c r="D2990" s="847" t="s">
        <v>286</v>
      </c>
      <c r="E2990" s="848">
        <v>19.809999999999999</v>
      </c>
      <c r="H2990" s="90"/>
    </row>
    <row r="2991" spans="2:8">
      <c r="B2991" s="847">
        <v>91917</v>
      </c>
      <c r="C2991" s="847" t="s">
        <v>2772</v>
      </c>
      <c r="D2991" s="847" t="s">
        <v>286</v>
      </c>
      <c r="E2991" s="848">
        <v>20.78</v>
      </c>
      <c r="H2991" s="90"/>
    </row>
    <row r="2992" spans="2:8">
      <c r="B2992" s="847">
        <v>91919</v>
      </c>
      <c r="C2992" s="847" t="s">
        <v>2773</v>
      </c>
      <c r="D2992" s="847" t="s">
        <v>286</v>
      </c>
      <c r="E2992" s="848">
        <v>23.1</v>
      </c>
      <c r="G2992" s="92"/>
      <c r="H2992" s="93"/>
    </row>
    <row r="2993" spans="2:8">
      <c r="B2993" s="847">
        <v>91920</v>
      </c>
      <c r="C2993" s="847" t="s">
        <v>2774</v>
      </c>
      <c r="D2993" s="847" t="s">
        <v>286</v>
      </c>
      <c r="E2993" s="848">
        <v>23.19</v>
      </c>
      <c r="H2993" s="90"/>
    </row>
    <row r="2994" spans="2:8">
      <c r="B2994" s="847">
        <v>91922</v>
      </c>
      <c r="C2994" s="847" t="s">
        <v>2775</v>
      </c>
      <c r="D2994" s="847" t="s">
        <v>286</v>
      </c>
      <c r="E2994" s="848">
        <v>25.68</v>
      </c>
      <c r="G2994" s="92"/>
      <c r="H2994" s="93"/>
    </row>
    <row r="2995" spans="2:8">
      <c r="B2995" s="847">
        <v>93013</v>
      </c>
      <c r="C2995" s="847" t="s">
        <v>2776</v>
      </c>
      <c r="D2995" s="847" t="s">
        <v>286</v>
      </c>
      <c r="E2995" s="848">
        <v>15.02</v>
      </c>
      <c r="H2995" s="90"/>
    </row>
    <row r="2996" spans="2:8">
      <c r="B2996" s="847">
        <v>93014</v>
      </c>
      <c r="C2996" s="847" t="s">
        <v>2777</v>
      </c>
      <c r="D2996" s="847" t="s">
        <v>286</v>
      </c>
      <c r="E2996" s="848">
        <v>18.510000000000002</v>
      </c>
      <c r="G2996" s="92"/>
      <c r="H2996" s="93"/>
    </row>
    <row r="2997" spans="2:8">
      <c r="B2997" s="847">
        <v>93015</v>
      </c>
      <c r="C2997" s="847" t="s">
        <v>2778</v>
      </c>
      <c r="D2997" s="847" t="s">
        <v>286</v>
      </c>
      <c r="E2997" s="848">
        <v>28.26</v>
      </c>
      <c r="G2997" s="92"/>
      <c r="H2997" s="93"/>
    </row>
    <row r="2998" spans="2:8">
      <c r="B2998" s="847">
        <v>93016</v>
      </c>
      <c r="C2998" s="847" t="s">
        <v>2779</v>
      </c>
      <c r="D2998" s="847" t="s">
        <v>286</v>
      </c>
      <c r="E2998" s="848">
        <v>34.450000000000003</v>
      </c>
      <c r="G2998" s="92"/>
      <c r="H2998" s="93"/>
    </row>
    <row r="2999" spans="2:8">
      <c r="B2999" s="847">
        <v>93017</v>
      </c>
      <c r="C2999" s="847" t="s">
        <v>2780</v>
      </c>
      <c r="D2999" s="847" t="s">
        <v>286</v>
      </c>
      <c r="E2999" s="848">
        <v>52.02</v>
      </c>
      <c r="G2999" s="92"/>
      <c r="H2999" s="93"/>
    </row>
    <row r="3000" spans="2:8">
      <c r="B3000" s="847">
        <v>93018</v>
      </c>
      <c r="C3000" s="847" t="s">
        <v>2781</v>
      </c>
      <c r="D3000" s="847" t="s">
        <v>286</v>
      </c>
      <c r="E3000" s="848">
        <v>22.96</v>
      </c>
      <c r="H3000" s="90"/>
    </row>
    <row r="3001" spans="2:8">
      <c r="B3001" s="847">
        <v>93020</v>
      </c>
      <c r="C3001" s="847" t="s">
        <v>2782</v>
      </c>
      <c r="D3001" s="847" t="s">
        <v>286</v>
      </c>
      <c r="E3001" s="848">
        <v>29.54</v>
      </c>
      <c r="H3001" s="90"/>
    </row>
    <row r="3002" spans="2:8">
      <c r="B3002" s="847">
        <v>93022</v>
      </c>
      <c r="C3002" s="847" t="s">
        <v>2783</v>
      </c>
      <c r="D3002" s="847" t="s">
        <v>286</v>
      </c>
      <c r="E3002" s="848">
        <v>49.87</v>
      </c>
      <c r="H3002" s="90"/>
    </row>
    <row r="3003" spans="2:8">
      <c r="B3003" s="847">
        <v>93024</v>
      </c>
      <c r="C3003" s="847" t="s">
        <v>2784</v>
      </c>
      <c r="D3003" s="847" t="s">
        <v>286</v>
      </c>
      <c r="E3003" s="848">
        <v>52.36</v>
      </c>
      <c r="H3003" s="90"/>
    </row>
    <row r="3004" spans="2:8">
      <c r="B3004" s="847">
        <v>93026</v>
      </c>
      <c r="C3004" s="847" t="s">
        <v>2785</v>
      </c>
      <c r="D3004" s="847" t="s">
        <v>286</v>
      </c>
      <c r="E3004" s="848">
        <v>86.17</v>
      </c>
      <c r="H3004" s="90"/>
    </row>
    <row r="3005" spans="2:8">
      <c r="B3005" s="847">
        <v>97559</v>
      </c>
      <c r="C3005" s="847" t="s">
        <v>2786</v>
      </c>
      <c r="D3005" s="847" t="s">
        <v>286</v>
      </c>
      <c r="E3005" s="848">
        <v>12.94</v>
      </c>
      <c r="H3005" s="90"/>
    </row>
    <row r="3006" spans="2:8">
      <c r="B3006" s="847">
        <v>97562</v>
      </c>
      <c r="C3006" s="847" t="s">
        <v>2787</v>
      </c>
      <c r="D3006" s="847" t="s">
        <v>286</v>
      </c>
      <c r="E3006" s="848">
        <v>10.8</v>
      </c>
      <c r="G3006" s="92"/>
      <c r="H3006" s="93"/>
    </row>
    <row r="3007" spans="2:8">
      <c r="B3007" s="847">
        <v>97564</v>
      </c>
      <c r="C3007" s="847" t="s">
        <v>2788</v>
      </c>
      <c r="D3007" s="847" t="s">
        <v>286</v>
      </c>
      <c r="E3007" s="848">
        <v>17.27</v>
      </c>
      <c r="G3007" s="92"/>
      <c r="H3007" s="93"/>
    </row>
    <row r="3008" spans="2:8">
      <c r="B3008" s="847">
        <v>104395</v>
      </c>
      <c r="C3008" s="847" t="s">
        <v>2789</v>
      </c>
      <c r="D3008" s="847" t="s">
        <v>286</v>
      </c>
      <c r="E3008" s="848">
        <v>21.92</v>
      </c>
      <c r="G3008" s="92"/>
      <c r="H3008" s="93"/>
    </row>
    <row r="3009" spans="2:8">
      <c r="B3009" s="847">
        <v>91924</v>
      </c>
      <c r="C3009" s="847" t="s">
        <v>2790</v>
      </c>
      <c r="D3009" s="847" t="s">
        <v>284</v>
      </c>
      <c r="E3009" s="848">
        <v>2.97</v>
      </c>
      <c r="G3009" s="92"/>
      <c r="H3009" s="93"/>
    </row>
    <row r="3010" spans="2:8">
      <c r="B3010" s="847">
        <v>91925</v>
      </c>
      <c r="C3010" s="847" t="s">
        <v>2791</v>
      </c>
      <c r="D3010" s="847" t="s">
        <v>284</v>
      </c>
      <c r="E3010" s="848">
        <v>3.62</v>
      </c>
      <c r="G3010" s="92"/>
      <c r="H3010" s="93"/>
    </row>
    <row r="3011" spans="2:8">
      <c r="B3011" s="847">
        <v>91926</v>
      </c>
      <c r="C3011" s="847" t="s">
        <v>2792</v>
      </c>
      <c r="D3011" s="847" t="s">
        <v>284</v>
      </c>
      <c r="E3011" s="848">
        <v>4.33</v>
      </c>
      <c r="G3011" s="92"/>
      <c r="H3011" s="93"/>
    </row>
    <row r="3012" spans="2:8">
      <c r="B3012" s="847">
        <v>91927</v>
      </c>
      <c r="C3012" s="847" t="s">
        <v>2793</v>
      </c>
      <c r="D3012" s="847" t="s">
        <v>284</v>
      </c>
      <c r="E3012" s="848">
        <v>4.88</v>
      </c>
      <c r="G3012" s="92"/>
      <c r="H3012" s="93"/>
    </row>
    <row r="3013" spans="2:8">
      <c r="B3013" s="847">
        <v>91928</v>
      </c>
      <c r="C3013" s="847" t="s">
        <v>2794</v>
      </c>
      <c r="D3013" s="847" t="s">
        <v>284</v>
      </c>
      <c r="E3013" s="848">
        <v>6.74</v>
      </c>
      <c r="H3013" s="90"/>
    </row>
    <row r="3014" spans="2:8">
      <c r="B3014" s="847">
        <v>91929</v>
      </c>
      <c r="C3014" s="847" t="s">
        <v>2795</v>
      </c>
      <c r="D3014" s="847" t="s">
        <v>284</v>
      </c>
      <c r="E3014" s="848">
        <v>7.21</v>
      </c>
      <c r="H3014" s="90"/>
    </row>
    <row r="3015" spans="2:8">
      <c r="B3015" s="847">
        <v>91930</v>
      </c>
      <c r="C3015" s="847" t="s">
        <v>2796</v>
      </c>
      <c r="D3015" s="847" t="s">
        <v>284</v>
      </c>
      <c r="E3015" s="848">
        <v>9.42</v>
      </c>
      <c r="H3015" s="90"/>
    </row>
    <row r="3016" spans="2:8">
      <c r="B3016" s="847">
        <v>91931</v>
      </c>
      <c r="C3016" s="847" t="s">
        <v>2797</v>
      </c>
      <c r="D3016" s="847" t="s">
        <v>284</v>
      </c>
      <c r="E3016" s="848">
        <v>10.19</v>
      </c>
      <c r="H3016" s="90"/>
    </row>
    <row r="3017" spans="2:8">
      <c r="B3017" s="847">
        <v>91932</v>
      </c>
      <c r="C3017" s="847" t="s">
        <v>2798</v>
      </c>
      <c r="D3017" s="847" t="s">
        <v>284</v>
      </c>
      <c r="E3017" s="848">
        <v>16.93</v>
      </c>
      <c r="H3017" s="90"/>
    </row>
    <row r="3018" spans="2:8">
      <c r="B3018" s="847">
        <v>91933</v>
      </c>
      <c r="C3018" s="847" t="s">
        <v>2799</v>
      </c>
      <c r="D3018" s="847" t="s">
        <v>284</v>
      </c>
      <c r="E3018" s="848">
        <v>16.32</v>
      </c>
      <c r="H3018" s="90"/>
    </row>
    <row r="3019" spans="2:8">
      <c r="B3019" s="847">
        <v>91934</v>
      </c>
      <c r="C3019" s="847" t="s">
        <v>2800</v>
      </c>
      <c r="D3019" s="847" t="s">
        <v>284</v>
      </c>
      <c r="E3019" s="848">
        <v>24.46</v>
      </c>
      <c r="H3019" s="90"/>
    </row>
    <row r="3020" spans="2:8">
      <c r="B3020" s="847">
        <v>91935</v>
      </c>
      <c r="C3020" s="847" t="s">
        <v>2801</v>
      </c>
      <c r="D3020" s="847" t="s">
        <v>284</v>
      </c>
      <c r="E3020" s="848">
        <v>25.64</v>
      </c>
      <c r="H3020" s="90"/>
    </row>
    <row r="3021" spans="2:8">
      <c r="B3021" s="847">
        <v>92979</v>
      </c>
      <c r="C3021" s="847" t="s">
        <v>23416</v>
      </c>
      <c r="D3021" s="847" t="s">
        <v>284</v>
      </c>
      <c r="E3021" s="848">
        <v>11.38</v>
      </c>
      <c r="H3021" s="90"/>
    </row>
    <row r="3022" spans="2:8">
      <c r="B3022" s="847">
        <v>92980</v>
      </c>
      <c r="C3022" s="847" t="s">
        <v>23417</v>
      </c>
      <c r="D3022" s="847" t="s">
        <v>284</v>
      </c>
      <c r="E3022" s="848">
        <v>10.88</v>
      </c>
      <c r="H3022" s="90"/>
    </row>
    <row r="3023" spans="2:8">
      <c r="B3023" s="847">
        <v>92981</v>
      </c>
      <c r="C3023" s="847" t="s">
        <v>23418</v>
      </c>
      <c r="D3023" s="847" t="s">
        <v>284</v>
      </c>
      <c r="E3023" s="848">
        <v>16.260000000000002</v>
      </c>
      <c r="H3023" s="90"/>
    </row>
    <row r="3024" spans="2:8">
      <c r="B3024" s="847">
        <v>92982</v>
      </c>
      <c r="C3024" s="847" t="s">
        <v>23419</v>
      </c>
      <c r="D3024" s="847" t="s">
        <v>284</v>
      </c>
      <c r="E3024" s="848">
        <v>17.23</v>
      </c>
      <c r="H3024" s="90"/>
    </row>
    <row r="3025" spans="2:8">
      <c r="B3025" s="847">
        <v>92984</v>
      </c>
      <c r="C3025" s="847" t="s">
        <v>2802</v>
      </c>
      <c r="D3025" s="847" t="s">
        <v>284</v>
      </c>
      <c r="E3025" s="848">
        <v>28.39</v>
      </c>
      <c r="H3025" s="90"/>
    </row>
    <row r="3026" spans="2:8">
      <c r="B3026" s="847">
        <v>92986</v>
      </c>
      <c r="C3026" s="847" t="s">
        <v>2803</v>
      </c>
      <c r="D3026" s="847" t="s">
        <v>284</v>
      </c>
      <c r="E3026" s="848">
        <v>39.32</v>
      </c>
      <c r="H3026" s="90"/>
    </row>
    <row r="3027" spans="2:8">
      <c r="B3027" s="847">
        <v>92988</v>
      </c>
      <c r="C3027" s="847" t="s">
        <v>2804</v>
      </c>
      <c r="D3027" s="847" t="s">
        <v>284</v>
      </c>
      <c r="E3027" s="848">
        <v>57.16</v>
      </c>
      <c r="H3027" s="90"/>
    </row>
    <row r="3028" spans="2:8">
      <c r="B3028" s="847">
        <v>92990</v>
      </c>
      <c r="C3028" s="847" t="s">
        <v>2805</v>
      </c>
      <c r="D3028" s="847" t="s">
        <v>284</v>
      </c>
      <c r="E3028" s="848">
        <v>79.19</v>
      </c>
      <c r="H3028" s="90"/>
    </row>
    <row r="3029" spans="2:8">
      <c r="B3029" s="847">
        <v>92992</v>
      </c>
      <c r="C3029" s="847" t="s">
        <v>2806</v>
      </c>
      <c r="D3029" s="847" t="s">
        <v>284</v>
      </c>
      <c r="E3029" s="848">
        <v>102.43</v>
      </c>
      <c r="H3029" s="90"/>
    </row>
    <row r="3030" spans="2:8">
      <c r="B3030" s="847">
        <v>92994</v>
      </c>
      <c r="C3030" s="847" t="s">
        <v>2807</v>
      </c>
      <c r="D3030" s="847" t="s">
        <v>284</v>
      </c>
      <c r="E3030" s="848">
        <v>133.18</v>
      </c>
      <c r="H3030" s="90"/>
    </row>
    <row r="3031" spans="2:8">
      <c r="B3031" s="847">
        <v>92996</v>
      </c>
      <c r="C3031" s="847" t="s">
        <v>2808</v>
      </c>
      <c r="D3031" s="847" t="s">
        <v>284</v>
      </c>
      <c r="E3031" s="848">
        <v>161.13999999999999</v>
      </c>
      <c r="H3031" s="90"/>
    </row>
    <row r="3032" spans="2:8">
      <c r="B3032" s="847">
        <v>92998</v>
      </c>
      <c r="C3032" s="847" t="s">
        <v>2809</v>
      </c>
      <c r="D3032" s="847" t="s">
        <v>284</v>
      </c>
      <c r="E3032" s="848">
        <v>197.53</v>
      </c>
      <c r="H3032" s="90"/>
    </row>
    <row r="3033" spans="2:8">
      <c r="B3033" s="847">
        <v>93000</v>
      </c>
      <c r="C3033" s="847" t="s">
        <v>2810</v>
      </c>
      <c r="D3033" s="847" t="s">
        <v>284</v>
      </c>
      <c r="E3033" s="848">
        <v>261.61</v>
      </c>
      <c r="H3033" s="90"/>
    </row>
    <row r="3034" spans="2:8">
      <c r="B3034" s="847">
        <v>93002</v>
      </c>
      <c r="C3034" s="847" t="s">
        <v>2811</v>
      </c>
      <c r="D3034" s="847" t="s">
        <v>284</v>
      </c>
      <c r="E3034" s="848">
        <v>338.39</v>
      </c>
      <c r="H3034" s="90"/>
    </row>
    <row r="3035" spans="2:8">
      <c r="B3035" s="847">
        <v>101884</v>
      </c>
      <c r="C3035" s="847" t="s">
        <v>2812</v>
      </c>
      <c r="D3035" s="847" t="s">
        <v>284</v>
      </c>
      <c r="E3035" s="848">
        <v>11.13</v>
      </c>
      <c r="H3035" s="90"/>
    </row>
    <row r="3036" spans="2:8">
      <c r="B3036" s="847">
        <v>101885</v>
      </c>
      <c r="C3036" s="847" t="s">
        <v>2813</v>
      </c>
      <c r="D3036" s="847" t="s">
        <v>284</v>
      </c>
      <c r="E3036" s="848">
        <v>10.63</v>
      </c>
      <c r="H3036" s="90"/>
    </row>
    <row r="3037" spans="2:8">
      <c r="B3037" s="847">
        <v>101886</v>
      </c>
      <c r="C3037" s="847" t="s">
        <v>2814</v>
      </c>
      <c r="D3037" s="847" t="s">
        <v>284</v>
      </c>
      <c r="E3037" s="848">
        <v>15.97</v>
      </c>
      <c r="H3037" s="90"/>
    </row>
    <row r="3038" spans="2:8">
      <c r="B3038" s="847">
        <v>101887</v>
      </c>
      <c r="C3038" s="847" t="s">
        <v>2815</v>
      </c>
      <c r="D3038" s="847" t="s">
        <v>284</v>
      </c>
      <c r="E3038" s="848">
        <v>16.940000000000001</v>
      </c>
      <c r="H3038" s="90"/>
    </row>
    <row r="3039" spans="2:8">
      <c r="B3039" s="847">
        <v>101888</v>
      </c>
      <c r="C3039" s="847" t="s">
        <v>2816</v>
      </c>
      <c r="D3039" s="847" t="s">
        <v>284</v>
      </c>
      <c r="E3039" s="848">
        <v>25.04</v>
      </c>
      <c r="H3039" s="90"/>
    </row>
    <row r="3040" spans="2:8">
      <c r="B3040" s="847">
        <v>101889</v>
      </c>
      <c r="C3040" s="847" t="s">
        <v>2817</v>
      </c>
      <c r="D3040" s="847" t="s">
        <v>284</v>
      </c>
      <c r="E3040" s="848">
        <v>26.31</v>
      </c>
      <c r="H3040" s="90"/>
    </row>
    <row r="3041" spans="2:8">
      <c r="B3041" s="847">
        <v>91936</v>
      </c>
      <c r="C3041" s="847" t="s">
        <v>2818</v>
      </c>
      <c r="D3041" s="847" t="s">
        <v>286</v>
      </c>
      <c r="E3041" s="848">
        <v>17.91</v>
      </c>
      <c r="H3041" s="90"/>
    </row>
    <row r="3042" spans="2:8">
      <c r="B3042" s="847">
        <v>91937</v>
      </c>
      <c r="C3042" s="847" t="s">
        <v>2819</v>
      </c>
      <c r="D3042" s="847" t="s">
        <v>286</v>
      </c>
      <c r="E3042" s="848">
        <v>15.72</v>
      </c>
      <c r="H3042" s="90"/>
    </row>
    <row r="3043" spans="2:8">
      <c r="B3043" s="847">
        <v>91939</v>
      </c>
      <c r="C3043" s="847" t="s">
        <v>2820</v>
      </c>
      <c r="D3043" s="847" t="s">
        <v>286</v>
      </c>
      <c r="E3043" s="848">
        <v>30.13</v>
      </c>
      <c r="G3043" s="92"/>
      <c r="H3043" s="93"/>
    </row>
    <row r="3044" spans="2:8">
      <c r="B3044" s="847">
        <v>91940</v>
      </c>
      <c r="C3044" s="847" t="s">
        <v>2821</v>
      </c>
      <c r="D3044" s="847" t="s">
        <v>286</v>
      </c>
      <c r="E3044" s="848">
        <v>17.54</v>
      </c>
      <c r="H3044" s="90"/>
    </row>
    <row r="3045" spans="2:8">
      <c r="B3045" s="847">
        <v>91941</v>
      </c>
      <c r="C3045" s="847" t="s">
        <v>2822</v>
      </c>
      <c r="D3045" s="847" t="s">
        <v>286</v>
      </c>
      <c r="E3045" s="848">
        <v>11.36</v>
      </c>
      <c r="H3045" s="90"/>
    </row>
    <row r="3046" spans="2:8">
      <c r="B3046" s="847">
        <v>91942</v>
      </c>
      <c r="C3046" s="847" t="s">
        <v>2823</v>
      </c>
      <c r="D3046" s="847" t="s">
        <v>286</v>
      </c>
      <c r="E3046" s="848">
        <v>33.99</v>
      </c>
      <c r="H3046" s="90"/>
    </row>
    <row r="3047" spans="2:8">
      <c r="B3047" s="847">
        <v>91943</v>
      </c>
      <c r="C3047" s="847" t="s">
        <v>2824</v>
      </c>
      <c r="D3047" s="847" t="s">
        <v>286</v>
      </c>
      <c r="E3047" s="848">
        <v>20.95</v>
      </c>
      <c r="H3047" s="90"/>
    </row>
    <row r="3048" spans="2:8">
      <c r="B3048" s="847">
        <v>91944</v>
      </c>
      <c r="C3048" s="847" t="s">
        <v>2825</v>
      </c>
      <c r="D3048" s="847" t="s">
        <v>286</v>
      </c>
      <c r="E3048" s="848">
        <v>14.53</v>
      </c>
      <c r="H3048" s="90"/>
    </row>
    <row r="3049" spans="2:8">
      <c r="B3049" s="847">
        <v>92865</v>
      </c>
      <c r="C3049" s="847" t="s">
        <v>2826</v>
      </c>
      <c r="D3049" s="847" t="s">
        <v>286</v>
      </c>
      <c r="E3049" s="848">
        <v>14.97</v>
      </c>
      <c r="H3049" s="90"/>
    </row>
    <row r="3050" spans="2:8">
      <c r="B3050" s="847">
        <v>92866</v>
      </c>
      <c r="C3050" s="847" t="s">
        <v>2827</v>
      </c>
      <c r="D3050" s="847" t="s">
        <v>286</v>
      </c>
      <c r="E3050" s="848">
        <v>12.7</v>
      </c>
      <c r="H3050" s="90"/>
    </row>
    <row r="3051" spans="2:8">
      <c r="B3051" s="847">
        <v>92867</v>
      </c>
      <c r="C3051" s="847" t="s">
        <v>2828</v>
      </c>
      <c r="D3051" s="847" t="s">
        <v>286</v>
      </c>
      <c r="E3051" s="848">
        <v>29.36</v>
      </c>
      <c r="G3051" s="92"/>
      <c r="H3051" s="93"/>
    </row>
    <row r="3052" spans="2:8">
      <c r="B3052" s="847">
        <v>92868</v>
      </c>
      <c r="C3052" s="847" t="s">
        <v>2829</v>
      </c>
      <c r="D3052" s="847" t="s">
        <v>286</v>
      </c>
      <c r="E3052" s="848">
        <v>16.77</v>
      </c>
      <c r="H3052" s="90"/>
    </row>
    <row r="3053" spans="2:8">
      <c r="B3053" s="847">
        <v>92869</v>
      </c>
      <c r="C3053" s="847" t="s">
        <v>2830</v>
      </c>
      <c r="D3053" s="847" t="s">
        <v>286</v>
      </c>
      <c r="E3053" s="848">
        <v>10.59</v>
      </c>
      <c r="H3053" s="90"/>
    </row>
    <row r="3054" spans="2:8">
      <c r="B3054" s="847">
        <v>92870</v>
      </c>
      <c r="C3054" s="847" t="s">
        <v>2831</v>
      </c>
      <c r="D3054" s="847" t="s">
        <v>286</v>
      </c>
      <c r="E3054" s="848">
        <v>32.700000000000003</v>
      </c>
      <c r="H3054" s="90"/>
    </row>
    <row r="3055" spans="2:8">
      <c r="B3055" s="847">
        <v>92871</v>
      </c>
      <c r="C3055" s="847" t="s">
        <v>2832</v>
      </c>
      <c r="D3055" s="847" t="s">
        <v>286</v>
      </c>
      <c r="E3055" s="848">
        <v>19.66</v>
      </c>
      <c r="G3055" s="92"/>
      <c r="H3055" s="93"/>
    </row>
    <row r="3056" spans="2:8">
      <c r="B3056" s="847">
        <v>92872</v>
      </c>
      <c r="C3056" s="847" t="s">
        <v>2833</v>
      </c>
      <c r="D3056" s="847" t="s">
        <v>286</v>
      </c>
      <c r="E3056" s="848">
        <v>13.24</v>
      </c>
      <c r="H3056" s="90"/>
    </row>
    <row r="3057" spans="2:8">
      <c r="B3057" s="847">
        <v>95777</v>
      </c>
      <c r="C3057" s="847" t="s">
        <v>2834</v>
      </c>
      <c r="D3057" s="847" t="s">
        <v>286</v>
      </c>
      <c r="E3057" s="848">
        <v>23.93</v>
      </c>
      <c r="H3057" s="90"/>
    </row>
    <row r="3058" spans="2:8">
      <c r="B3058" s="847">
        <v>95778</v>
      </c>
      <c r="C3058" s="847" t="s">
        <v>2835</v>
      </c>
      <c r="D3058" s="847" t="s">
        <v>286</v>
      </c>
      <c r="E3058" s="848">
        <v>26.74</v>
      </c>
      <c r="H3058" s="90"/>
    </row>
    <row r="3059" spans="2:8">
      <c r="B3059" s="847">
        <v>95779</v>
      </c>
      <c r="C3059" s="847" t="s">
        <v>2836</v>
      </c>
      <c r="D3059" s="847" t="s">
        <v>286</v>
      </c>
      <c r="E3059" s="848">
        <v>22.19</v>
      </c>
      <c r="G3059" s="92"/>
      <c r="H3059" s="93"/>
    </row>
    <row r="3060" spans="2:8">
      <c r="B3060" s="847">
        <v>95780</v>
      </c>
      <c r="C3060" s="847" t="s">
        <v>2837</v>
      </c>
      <c r="D3060" s="847" t="s">
        <v>286</v>
      </c>
      <c r="E3060" s="848">
        <v>28.6</v>
      </c>
      <c r="H3060" s="90"/>
    </row>
    <row r="3061" spans="2:8">
      <c r="B3061" s="847">
        <v>95781</v>
      </c>
      <c r="C3061" s="847" t="s">
        <v>2838</v>
      </c>
      <c r="D3061" s="847" t="s">
        <v>286</v>
      </c>
      <c r="E3061" s="848">
        <v>32.44</v>
      </c>
      <c r="H3061" s="90"/>
    </row>
    <row r="3062" spans="2:8">
      <c r="B3062" s="847">
        <v>95782</v>
      </c>
      <c r="C3062" s="847" t="s">
        <v>2839</v>
      </c>
      <c r="D3062" s="847" t="s">
        <v>286</v>
      </c>
      <c r="E3062" s="848">
        <v>30.59</v>
      </c>
      <c r="H3062" s="90"/>
    </row>
    <row r="3063" spans="2:8">
      <c r="B3063" s="847">
        <v>95785</v>
      </c>
      <c r="C3063" s="847" t="s">
        <v>2840</v>
      </c>
      <c r="D3063" s="847" t="s">
        <v>286</v>
      </c>
      <c r="E3063" s="848">
        <v>36.299999999999997</v>
      </c>
      <c r="H3063" s="90"/>
    </row>
    <row r="3064" spans="2:8">
      <c r="B3064" s="847">
        <v>95787</v>
      </c>
      <c r="C3064" s="847" t="s">
        <v>2841</v>
      </c>
      <c r="D3064" s="847" t="s">
        <v>286</v>
      </c>
      <c r="E3064" s="848">
        <v>26.69</v>
      </c>
      <c r="H3064" s="90"/>
    </row>
    <row r="3065" spans="2:8">
      <c r="B3065" s="847">
        <v>95789</v>
      </c>
      <c r="C3065" s="847" t="s">
        <v>2842</v>
      </c>
      <c r="D3065" s="847" t="s">
        <v>286</v>
      </c>
      <c r="E3065" s="848">
        <v>36.58</v>
      </c>
      <c r="H3065" s="90"/>
    </row>
    <row r="3066" spans="2:8">
      <c r="B3066" s="847">
        <v>95791</v>
      </c>
      <c r="C3066" s="847" t="s">
        <v>2843</v>
      </c>
      <c r="D3066" s="847" t="s">
        <v>286</v>
      </c>
      <c r="E3066" s="848">
        <v>51.08</v>
      </c>
      <c r="H3066" s="90"/>
    </row>
    <row r="3067" spans="2:8">
      <c r="B3067" s="847">
        <v>95795</v>
      </c>
      <c r="C3067" s="847" t="s">
        <v>2844</v>
      </c>
      <c r="D3067" s="847" t="s">
        <v>286</v>
      </c>
      <c r="E3067" s="848">
        <v>30.45</v>
      </c>
      <c r="H3067" s="90"/>
    </row>
    <row r="3068" spans="2:8">
      <c r="B3068" s="847">
        <v>95796</v>
      </c>
      <c r="C3068" s="847" t="s">
        <v>2845</v>
      </c>
      <c r="D3068" s="847" t="s">
        <v>286</v>
      </c>
      <c r="E3068" s="848">
        <v>42.98</v>
      </c>
      <c r="H3068" s="90"/>
    </row>
    <row r="3069" spans="2:8">
      <c r="B3069" s="847">
        <v>95797</v>
      </c>
      <c r="C3069" s="847" t="s">
        <v>2846</v>
      </c>
      <c r="D3069" s="847" t="s">
        <v>286</v>
      </c>
      <c r="E3069" s="848">
        <v>59.62</v>
      </c>
      <c r="H3069" s="90"/>
    </row>
    <row r="3070" spans="2:8">
      <c r="B3070" s="847">
        <v>95801</v>
      </c>
      <c r="C3070" s="847" t="s">
        <v>2847</v>
      </c>
      <c r="D3070" s="847" t="s">
        <v>286</v>
      </c>
      <c r="E3070" s="848">
        <v>36.56</v>
      </c>
      <c r="H3070" s="90"/>
    </row>
    <row r="3071" spans="2:8">
      <c r="B3071" s="847">
        <v>95802</v>
      </c>
      <c r="C3071" s="847" t="s">
        <v>2848</v>
      </c>
      <c r="D3071" s="847" t="s">
        <v>286</v>
      </c>
      <c r="E3071" s="848">
        <v>45.39</v>
      </c>
      <c r="H3071" s="90"/>
    </row>
    <row r="3072" spans="2:8">
      <c r="B3072" s="847">
        <v>95803</v>
      </c>
      <c r="C3072" s="847" t="s">
        <v>2849</v>
      </c>
      <c r="D3072" s="847" t="s">
        <v>286</v>
      </c>
      <c r="E3072" s="848">
        <v>66.34</v>
      </c>
      <c r="H3072" s="90"/>
    </row>
    <row r="3073" spans="2:8">
      <c r="B3073" s="847">
        <v>95804</v>
      </c>
      <c r="C3073" s="847" t="s">
        <v>2850</v>
      </c>
      <c r="D3073" s="847" t="s">
        <v>286</v>
      </c>
      <c r="E3073" s="848">
        <v>22.45</v>
      </c>
      <c r="H3073" s="90"/>
    </row>
    <row r="3074" spans="2:8">
      <c r="B3074" s="847">
        <v>95805</v>
      </c>
      <c r="C3074" s="847" t="s">
        <v>2851</v>
      </c>
      <c r="D3074" s="847" t="s">
        <v>286</v>
      </c>
      <c r="E3074" s="848">
        <v>23.66</v>
      </c>
      <c r="H3074" s="90"/>
    </row>
    <row r="3075" spans="2:8">
      <c r="B3075" s="847">
        <v>95806</v>
      </c>
      <c r="C3075" s="847" t="s">
        <v>2852</v>
      </c>
      <c r="D3075" s="847" t="s">
        <v>286</v>
      </c>
      <c r="E3075" s="848">
        <v>25.89</v>
      </c>
      <c r="H3075" s="90"/>
    </row>
    <row r="3076" spans="2:8">
      <c r="B3076" s="847">
        <v>95807</v>
      </c>
      <c r="C3076" s="847" t="s">
        <v>2853</v>
      </c>
      <c r="D3076" s="847" t="s">
        <v>286</v>
      </c>
      <c r="E3076" s="848">
        <v>26.3</v>
      </c>
      <c r="H3076" s="90"/>
    </row>
    <row r="3077" spans="2:8">
      <c r="B3077" s="847">
        <v>95808</v>
      </c>
      <c r="C3077" s="847" t="s">
        <v>2854</v>
      </c>
      <c r="D3077" s="847" t="s">
        <v>286</v>
      </c>
      <c r="E3077" s="848">
        <v>29.93</v>
      </c>
      <c r="H3077" s="90"/>
    </row>
    <row r="3078" spans="2:8">
      <c r="B3078" s="847">
        <v>95809</v>
      </c>
      <c r="C3078" s="847" t="s">
        <v>2855</v>
      </c>
      <c r="D3078" s="847" t="s">
        <v>286</v>
      </c>
      <c r="E3078" s="848">
        <v>37.11</v>
      </c>
      <c r="H3078" s="90"/>
    </row>
    <row r="3079" spans="2:8">
      <c r="B3079" s="847">
        <v>95810</v>
      </c>
      <c r="C3079" s="847" t="s">
        <v>2856</v>
      </c>
      <c r="D3079" s="847" t="s">
        <v>286</v>
      </c>
      <c r="E3079" s="848">
        <v>16.739999999999998</v>
      </c>
      <c r="H3079" s="90"/>
    </row>
    <row r="3080" spans="2:8">
      <c r="B3080" s="847">
        <v>95811</v>
      </c>
      <c r="C3080" s="847" t="s">
        <v>2857</v>
      </c>
      <c r="D3080" s="847" t="s">
        <v>286</v>
      </c>
      <c r="E3080" s="848">
        <v>20.37</v>
      </c>
      <c r="H3080" s="90"/>
    </row>
    <row r="3081" spans="2:8">
      <c r="B3081" s="847">
        <v>95812</v>
      </c>
      <c r="C3081" s="847" t="s">
        <v>2858</v>
      </c>
      <c r="D3081" s="847" t="s">
        <v>286</v>
      </c>
      <c r="E3081" s="848">
        <v>27.55</v>
      </c>
      <c r="H3081" s="90"/>
    </row>
    <row r="3082" spans="2:8">
      <c r="B3082" s="847">
        <v>95813</v>
      </c>
      <c r="C3082" s="847" t="s">
        <v>2859</v>
      </c>
      <c r="D3082" s="847" t="s">
        <v>286</v>
      </c>
      <c r="E3082" s="848">
        <v>19.39</v>
      </c>
      <c r="H3082" s="90"/>
    </row>
    <row r="3083" spans="2:8">
      <c r="B3083" s="847">
        <v>95814</v>
      </c>
      <c r="C3083" s="847" t="s">
        <v>2860</v>
      </c>
      <c r="D3083" s="847" t="s">
        <v>286</v>
      </c>
      <c r="E3083" s="848">
        <v>24.24</v>
      </c>
      <c r="H3083" s="90"/>
    </row>
    <row r="3084" spans="2:8">
      <c r="B3084" s="847">
        <v>95815</v>
      </c>
      <c r="C3084" s="847" t="s">
        <v>2861</v>
      </c>
      <c r="D3084" s="847" t="s">
        <v>286</v>
      </c>
      <c r="E3084" s="848">
        <v>35.5</v>
      </c>
      <c r="H3084" s="90"/>
    </row>
    <row r="3085" spans="2:8">
      <c r="B3085" s="847">
        <v>95816</v>
      </c>
      <c r="C3085" s="847" t="s">
        <v>2862</v>
      </c>
      <c r="D3085" s="847" t="s">
        <v>286</v>
      </c>
      <c r="E3085" s="848">
        <v>31.87</v>
      </c>
      <c r="H3085" s="90"/>
    </row>
    <row r="3086" spans="2:8">
      <c r="B3086" s="847">
        <v>95817</v>
      </c>
      <c r="C3086" s="847" t="s">
        <v>23420</v>
      </c>
      <c r="D3086" s="847" t="s">
        <v>286</v>
      </c>
      <c r="E3086" s="848">
        <v>37.409999999999997</v>
      </c>
      <c r="H3086" s="90"/>
    </row>
    <row r="3087" spans="2:8">
      <c r="B3087" s="847">
        <v>95818</v>
      </c>
      <c r="C3087" s="847" t="s">
        <v>2863</v>
      </c>
      <c r="D3087" s="847" t="s">
        <v>286</v>
      </c>
      <c r="E3087" s="848">
        <v>51.95</v>
      </c>
      <c r="H3087" s="90"/>
    </row>
    <row r="3088" spans="2:8">
      <c r="B3088" s="847">
        <v>97881</v>
      </c>
      <c r="C3088" s="847" t="s">
        <v>2864</v>
      </c>
      <c r="D3088" s="847" t="s">
        <v>286</v>
      </c>
      <c r="E3088" s="848">
        <v>141.56</v>
      </c>
      <c r="H3088" s="90"/>
    </row>
    <row r="3089" spans="2:8">
      <c r="B3089" s="847">
        <v>97882</v>
      </c>
      <c r="C3089" s="847" t="s">
        <v>2865</v>
      </c>
      <c r="D3089" s="847" t="s">
        <v>286</v>
      </c>
      <c r="E3089" s="848">
        <v>223.75</v>
      </c>
      <c r="H3089" s="90"/>
    </row>
    <row r="3090" spans="2:8">
      <c r="B3090" s="847">
        <v>97883</v>
      </c>
      <c r="C3090" s="847" t="s">
        <v>2866</v>
      </c>
      <c r="D3090" s="847" t="s">
        <v>286</v>
      </c>
      <c r="E3090" s="848">
        <v>432</v>
      </c>
      <c r="H3090" s="90"/>
    </row>
    <row r="3091" spans="2:8">
      <c r="B3091" s="847">
        <v>97884</v>
      </c>
      <c r="C3091" s="847" t="s">
        <v>2867</v>
      </c>
      <c r="D3091" s="847" t="s">
        <v>286</v>
      </c>
      <c r="E3091" s="848">
        <v>849.51</v>
      </c>
      <c r="H3091" s="90"/>
    </row>
    <row r="3092" spans="2:8">
      <c r="B3092" s="847">
        <v>97885</v>
      </c>
      <c r="C3092" s="847" t="s">
        <v>2868</v>
      </c>
      <c r="D3092" s="847" t="s">
        <v>286</v>
      </c>
      <c r="E3092" s="849">
        <v>1309.6300000000001</v>
      </c>
      <c r="H3092" s="90"/>
    </row>
    <row r="3093" spans="2:8">
      <c r="B3093" s="847">
        <v>97886</v>
      </c>
      <c r="C3093" s="847" t="s">
        <v>2869</v>
      </c>
      <c r="D3093" s="847" t="s">
        <v>286</v>
      </c>
      <c r="E3093" s="848">
        <v>172.76</v>
      </c>
      <c r="H3093" s="90"/>
    </row>
    <row r="3094" spans="2:8">
      <c r="B3094" s="847">
        <v>97887</v>
      </c>
      <c r="C3094" s="847" t="s">
        <v>2870</v>
      </c>
      <c r="D3094" s="847" t="s">
        <v>286</v>
      </c>
      <c r="E3094" s="848">
        <v>272.31</v>
      </c>
      <c r="H3094" s="90"/>
    </row>
    <row r="3095" spans="2:8">
      <c r="B3095" s="847">
        <v>97888</v>
      </c>
      <c r="C3095" s="847" t="s">
        <v>2871</v>
      </c>
      <c r="D3095" s="847" t="s">
        <v>286</v>
      </c>
      <c r="E3095" s="848">
        <v>527.84</v>
      </c>
      <c r="H3095" s="90"/>
    </row>
    <row r="3096" spans="2:8">
      <c r="B3096" s="847">
        <v>97889</v>
      </c>
      <c r="C3096" s="847" t="s">
        <v>2872</v>
      </c>
      <c r="D3096" s="847" t="s">
        <v>286</v>
      </c>
      <c r="E3096" s="848">
        <v>714.45</v>
      </c>
      <c r="H3096" s="90"/>
    </row>
    <row r="3097" spans="2:8">
      <c r="B3097" s="847">
        <v>97890</v>
      </c>
      <c r="C3097" s="847" t="s">
        <v>2873</v>
      </c>
      <c r="D3097" s="847" t="s">
        <v>286</v>
      </c>
      <c r="E3097" s="848">
        <v>822.58</v>
      </c>
      <c r="H3097" s="90"/>
    </row>
    <row r="3098" spans="2:8">
      <c r="B3098" s="847">
        <v>97891</v>
      </c>
      <c r="C3098" s="847" t="s">
        <v>2874</v>
      </c>
      <c r="D3098" s="847" t="s">
        <v>286</v>
      </c>
      <c r="E3098" s="848">
        <v>204.61</v>
      </c>
      <c r="H3098" s="90"/>
    </row>
    <row r="3099" spans="2:8">
      <c r="B3099" s="847">
        <v>97892</v>
      </c>
      <c r="C3099" s="847" t="s">
        <v>2875</v>
      </c>
      <c r="D3099" s="847" t="s">
        <v>286</v>
      </c>
      <c r="E3099" s="848">
        <v>384.72</v>
      </c>
      <c r="H3099" s="90"/>
    </row>
    <row r="3100" spans="2:8">
      <c r="B3100" s="847">
        <v>97893</v>
      </c>
      <c r="C3100" s="847" t="s">
        <v>2876</v>
      </c>
      <c r="D3100" s="847" t="s">
        <v>286</v>
      </c>
      <c r="E3100" s="848">
        <v>531.89</v>
      </c>
      <c r="H3100" s="90"/>
    </row>
    <row r="3101" spans="2:8">
      <c r="B3101" s="847">
        <v>97894</v>
      </c>
      <c r="C3101" s="847" t="s">
        <v>2877</v>
      </c>
      <c r="D3101" s="847" t="s">
        <v>286</v>
      </c>
      <c r="E3101" s="848">
        <v>601.37</v>
      </c>
      <c r="H3101" s="90"/>
    </row>
    <row r="3102" spans="2:8">
      <c r="B3102" s="847">
        <v>104396</v>
      </c>
      <c r="C3102" s="847" t="s">
        <v>2878</v>
      </c>
      <c r="D3102" s="847" t="s">
        <v>286</v>
      </c>
      <c r="E3102" s="848">
        <v>22.25</v>
      </c>
      <c r="H3102" s="90"/>
    </row>
    <row r="3103" spans="2:8">
      <c r="B3103" s="847">
        <v>104397</v>
      </c>
      <c r="C3103" s="847" t="s">
        <v>2879</v>
      </c>
      <c r="D3103" s="847" t="s">
        <v>286</v>
      </c>
      <c r="E3103" s="848">
        <v>26.57</v>
      </c>
      <c r="H3103" s="90"/>
    </row>
    <row r="3104" spans="2:8">
      <c r="B3104" s="847">
        <v>104398</v>
      </c>
      <c r="C3104" s="847" t="s">
        <v>2880</v>
      </c>
      <c r="D3104" s="847" t="s">
        <v>286</v>
      </c>
      <c r="E3104" s="848">
        <v>26.28</v>
      </c>
      <c r="H3104" s="90"/>
    </row>
    <row r="3105" spans="2:8">
      <c r="B3105" s="847">
        <v>104399</v>
      </c>
      <c r="C3105" s="847" t="s">
        <v>2881</v>
      </c>
      <c r="D3105" s="847" t="s">
        <v>286</v>
      </c>
      <c r="E3105" s="848">
        <v>28.51</v>
      </c>
      <c r="H3105" s="90"/>
    </row>
    <row r="3106" spans="2:8">
      <c r="B3106" s="847">
        <v>104400</v>
      </c>
      <c r="C3106" s="847" t="s">
        <v>2882</v>
      </c>
      <c r="D3106" s="847" t="s">
        <v>286</v>
      </c>
      <c r="E3106" s="848">
        <v>36.5</v>
      </c>
      <c r="H3106" s="90"/>
    </row>
    <row r="3107" spans="2:8">
      <c r="B3107" s="847">
        <v>104401</v>
      </c>
      <c r="C3107" s="847" t="s">
        <v>2883</v>
      </c>
      <c r="D3107" s="847" t="s">
        <v>286</v>
      </c>
      <c r="E3107" s="848">
        <v>24.94</v>
      </c>
      <c r="H3107" s="90"/>
    </row>
    <row r="3108" spans="2:8">
      <c r="B3108" s="847">
        <v>104402</v>
      </c>
      <c r="C3108" s="847" t="s">
        <v>2884</v>
      </c>
      <c r="D3108" s="847" t="s">
        <v>286</v>
      </c>
      <c r="E3108" s="848">
        <v>25.97</v>
      </c>
      <c r="G3108" s="92"/>
      <c r="H3108" s="93"/>
    </row>
    <row r="3109" spans="2:8">
      <c r="B3109" s="847">
        <v>104403</v>
      </c>
      <c r="C3109" s="847" t="s">
        <v>2885</v>
      </c>
      <c r="D3109" s="847" t="s">
        <v>286</v>
      </c>
      <c r="E3109" s="848">
        <v>32.26</v>
      </c>
      <c r="G3109" s="92"/>
      <c r="H3109" s="93"/>
    </row>
    <row r="3110" spans="2:8">
      <c r="B3110" s="847">
        <v>104404</v>
      </c>
      <c r="C3110" s="847" t="s">
        <v>2886</v>
      </c>
      <c r="D3110" s="847" t="s">
        <v>286</v>
      </c>
      <c r="E3110" s="848">
        <v>33.35</v>
      </c>
      <c r="H3110" s="90"/>
    </row>
    <row r="3111" spans="2:8">
      <c r="B3111" s="847">
        <v>104405</v>
      </c>
      <c r="C3111" s="847" t="s">
        <v>2887</v>
      </c>
      <c r="D3111" s="847" t="s">
        <v>286</v>
      </c>
      <c r="E3111" s="848">
        <v>45.06</v>
      </c>
      <c r="H3111" s="90"/>
    </row>
    <row r="3112" spans="2:8">
      <c r="B3112" s="847">
        <v>93653</v>
      </c>
      <c r="C3112" s="847" t="s">
        <v>2888</v>
      </c>
      <c r="D3112" s="847" t="s">
        <v>286</v>
      </c>
      <c r="E3112" s="848">
        <v>11.95</v>
      </c>
      <c r="H3112" s="90"/>
    </row>
    <row r="3113" spans="2:8">
      <c r="B3113" s="847">
        <v>93654</v>
      </c>
      <c r="C3113" s="847" t="s">
        <v>2889</v>
      </c>
      <c r="D3113" s="847" t="s">
        <v>286</v>
      </c>
      <c r="E3113" s="848">
        <v>12.55</v>
      </c>
      <c r="H3113" s="90"/>
    </row>
    <row r="3114" spans="2:8">
      <c r="B3114" s="847">
        <v>93655</v>
      </c>
      <c r="C3114" s="847" t="s">
        <v>2890</v>
      </c>
      <c r="D3114" s="847" t="s">
        <v>286</v>
      </c>
      <c r="E3114" s="848">
        <v>13.82</v>
      </c>
      <c r="H3114" s="90"/>
    </row>
    <row r="3115" spans="2:8">
      <c r="B3115" s="847">
        <v>93656</v>
      </c>
      <c r="C3115" s="847" t="s">
        <v>2891</v>
      </c>
      <c r="D3115" s="847" t="s">
        <v>286</v>
      </c>
      <c r="E3115" s="848">
        <v>13.82</v>
      </c>
      <c r="H3115" s="90"/>
    </row>
    <row r="3116" spans="2:8">
      <c r="B3116" s="847">
        <v>93657</v>
      </c>
      <c r="C3116" s="847" t="s">
        <v>2892</v>
      </c>
      <c r="D3116" s="847" t="s">
        <v>286</v>
      </c>
      <c r="E3116" s="848">
        <v>15.35</v>
      </c>
      <c r="H3116" s="90"/>
    </row>
    <row r="3117" spans="2:8">
      <c r="B3117" s="847">
        <v>93658</v>
      </c>
      <c r="C3117" s="847" t="s">
        <v>2893</v>
      </c>
      <c r="D3117" s="847" t="s">
        <v>286</v>
      </c>
      <c r="E3117" s="848">
        <v>21.99</v>
      </c>
      <c r="H3117" s="90"/>
    </row>
    <row r="3118" spans="2:8">
      <c r="B3118" s="847">
        <v>93659</v>
      </c>
      <c r="C3118" s="847" t="s">
        <v>2894</v>
      </c>
      <c r="D3118" s="847" t="s">
        <v>286</v>
      </c>
      <c r="E3118" s="848">
        <v>25</v>
      </c>
      <c r="H3118" s="90"/>
    </row>
    <row r="3119" spans="2:8">
      <c r="B3119" s="847">
        <v>93660</v>
      </c>
      <c r="C3119" s="847" t="s">
        <v>2895</v>
      </c>
      <c r="D3119" s="847" t="s">
        <v>286</v>
      </c>
      <c r="E3119" s="848">
        <v>57.63</v>
      </c>
      <c r="H3119" s="90"/>
    </row>
    <row r="3120" spans="2:8">
      <c r="B3120" s="847">
        <v>93661</v>
      </c>
      <c r="C3120" s="847" t="s">
        <v>2896</v>
      </c>
      <c r="D3120" s="847" t="s">
        <v>286</v>
      </c>
      <c r="E3120" s="848">
        <v>58.84</v>
      </c>
      <c r="H3120" s="90"/>
    </row>
    <row r="3121" spans="2:8">
      <c r="B3121" s="847">
        <v>93662</v>
      </c>
      <c r="C3121" s="847" t="s">
        <v>2897</v>
      </c>
      <c r="D3121" s="847" t="s">
        <v>286</v>
      </c>
      <c r="E3121" s="848">
        <v>61.37</v>
      </c>
      <c r="H3121" s="90"/>
    </row>
    <row r="3122" spans="2:8">
      <c r="B3122" s="847">
        <v>93663</v>
      </c>
      <c r="C3122" s="847" t="s">
        <v>2898</v>
      </c>
      <c r="D3122" s="847" t="s">
        <v>286</v>
      </c>
      <c r="E3122" s="848">
        <v>61.37</v>
      </c>
      <c r="H3122" s="90"/>
    </row>
    <row r="3123" spans="2:8">
      <c r="B3123" s="847">
        <v>93664</v>
      </c>
      <c r="C3123" s="847" t="s">
        <v>2899</v>
      </c>
      <c r="D3123" s="847" t="s">
        <v>286</v>
      </c>
      <c r="E3123" s="848">
        <v>64.42</v>
      </c>
      <c r="H3123" s="90"/>
    </row>
    <row r="3124" spans="2:8">
      <c r="B3124" s="847">
        <v>93665</v>
      </c>
      <c r="C3124" s="847" t="s">
        <v>2900</v>
      </c>
      <c r="D3124" s="847" t="s">
        <v>286</v>
      </c>
      <c r="E3124" s="848">
        <v>68.22</v>
      </c>
      <c r="H3124" s="90"/>
    </row>
    <row r="3125" spans="2:8">
      <c r="B3125" s="847">
        <v>93666</v>
      </c>
      <c r="C3125" s="847" t="s">
        <v>2901</v>
      </c>
      <c r="D3125" s="847" t="s">
        <v>286</v>
      </c>
      <c r="E3125" s="848">
        <v>74.22</v>
      </c>
      <c r="H3125" s="90"/>
    </row>
    <row r="3126" spans="2:8">
      <c r="B3126" s="847">
        <v>93667</v>
      </c>
      <c r="C3126" s="847" t="s">
        <v>2902</v>
      </c>
      <c r="D3126" s="847" t="s">
        <v>286</v>
      </c>
      <c r="E3126" s="848">
        <v>72.22</v>
      </c>
      <c r="H3126" s="90"/>
    </row>
    <row r="3127" spans="2:8">
      <c r="B3127" s="847">
        <v>93668</v>
      </c>
      <c r="C3127" s="847" t="s">
        <v>2903</v>
      </c>
      <c r="D3127" s="847" t="s">
        <v>286</v>
      </c>
      <c r="E3127" s="848">
        <v>74.03</v>
      </c>
      <c r="H3127" s="90"/>
    </row>
    <row r="3128" spans="2:8">
      <c r="B3128" s="847">
        <v>93669</v>
      </c>
      <c r="C3128" s="847" t="s">
        <v>2904</v>
      </c>
      <c r="D3128" s="847" t="s">
        <v>286</v>
      </c>
      <c r="E3128" s="848">
        <v>77.84</v>
      </c>
      <c r="H3128" s="90"/>
    </row>
    <row r="3129" spans="2:8">
      <c r="B3129" s="847">
        <v>93670</v>
      </c>
      <c r="C3129" s="847" t="s">
        <v>2905</v>
      </c>
      <c r="D3129" s="847" t="s">
        <v>286</v>
      </c>
      <c r="E3129" s="848">
        <v>77.84</v>
      </c>
      <c r="H3129" s="90"/>
    </row>
    <row r="3130" spans="2:8">
      <c r="B3130" s="847">
        <v>93671</v>
      </c>
      <c r="C3130" s="847" t="s">
        <v>2906</v>
      </c>
      <c r="D3130" s="847" t="s">
        <v>286</v>
      </c>
      <c r="E3130" s="848">
        <v>82.4</v>
      </c>
      <c r="H3130" s="90"/>
    </row>
    <row r="3131" spans="2:8">
      <c r="B3131" s="847">
        <v>93672</v>
      </c>
      <c r="C3131" s="847" t="s">
        <v>2907</v>
      </c>
      <c r="D3131" s="847" t="s">
        <v>286</v>
      </c>
      <c r="E3131" s="848">
        <v>89.28</v>
      </c>
      <c r="H3131" s="90"/>
    </row>
    <row r="3132" spans="2:8">
      <c r="B3132" s="847">
        <v>93673</v>
      </c>
      <c r="C3132" s="847" t="s">
        <v>2908</v>
      </c>
      <c r="D3132" s="847" t="s">
        <v>286</v>
      </c>
      <c r="E3132" s="848">
        <v>98.3</v>
      </c>
      <c r="H3132" s="90"/>
    </row>
    <row r="3133" spans="2:8">
      <c r="B3133" s="847">
        <v>97359</v>
      </c>
      <c r="C3133" s="847" t="s">
        <v>2909</v>
      </c>
      <c r="D3133" s="847" t="s">
        <v>286</v>
      </c>
      <c r="E3133" s="849">
        <v>3694.87</v>
      </c>
      <c r="H3133" s="90"/>
    </row>
    <row r="3134" spans="2:8">
      <c r="B3134" s="847">
        <v>97360</v>
      </c>
      <c r="C3134" s="847" t="s">
        <v>2910</v>
      </c>
      <c r="D3134" s="847" t="s">
        <v>286</v>
      </c>
      <c r="E3134" s="849">
        <v>7124.91</v>
      </c>
      <c r="H3134" s="90"/>
    </row>
    <row r="3135" spans="2:8">
      <c r="B3135" s="847">
        <v>97361</v>
      </c>
      <c r="C3135" s="847" t="s">
        <v>2911</v>
      </c>
      <c r="D3135" s="847" t="s">
        <v>286</v>
      </c>
      <c r="E3135" s="849">
        <v>9499.89</v>
      </c>
      <c r="H3135" s="90"/>
    </row>
    <row r="3136" spans="2:8">
      <c r="B3136" s="847">
        <v>97362</v>
      </c>
      <c r="C3136" s="847" t="s">
        <v>2912</v>
      </c>
      <c r="D3136" s="847" t="s">
        <v>286</v>
      </c>
      <c r="E3136" s="849">
        <v>2250.9899999999998</v>
      </c>
      <c r="H3136" s="90"/>
    </row>
    <row r="3137" spans="2:8">
      <c r="B3137" s="847">
        <v>101875</v>
      </c>
      <c r="C3137" s="847" t="s">
        <v>2913</v>
      </c>
      <c r="D3137" s="847" t="s">
        <v>286</v>
      </c>
      <c r="E3137" s="848">
        <v>479.43</v>
      </c>
      <c r="H3137" s="90"/>
    </row>
    <row r="3138" spans="2:8">
      <c r="B3138" s="847">
        <v>101876</v>
      </c>
      <c r="C3138" s="847" t="s">
        <v>2914</v>
      </c>
      <c r="D3138" s="847" t="s">
        <v>286</v>
      </c>
      <c r="E3138" s="848">
        <v>82.6</v>
      </c>
      <c r="H3138" s="90"/>
    </row>
    <row r="3139" spans="2:8">
      <c r="B3139" s="847">
        <v>101877</v>
      </c>
      <c r="C3139" s="847" t="s">
        <v>2915</v>
      </c>
      <c r="D3139" s="847" t="s">
        <v>286</v>
      </c>
      <c r="E3139" s="848">
        <v>56.85</v>
      </c>
      <c r="H3139" s="90"/>
    </row>
    <row r="3140" spans="2:8">
      <c r="B3140" s="847">
        <v>101878</v>
      </c>
      <c r="C3140" s="847" t="s">
        <v>2916</v>
      </c>
      <c r="D3140" s="847" t="s">
        <v>286</v>
      </c>
      <c r="E3140" s="848">
        <v>654.77</v>
      </c>
      <c r="H3140" s="90"/>
    </row>
    <row r="3141" spans="2:8">
      <c r="B3141" s="847">
        <v>101879</v>
      </c>
      <c r="C3141" s="847" t="s">
        <v>2917</v>
      </c>
      <c r="D3141" s="847" t="s">
        <v>286</v>
      </c>
      <c r="E3141" s="848">
        <v>695.58</v>
      </c>
      <c r="H3141" s="90"/>
    </row>
    <row r="3142" spans="2:8">
      <c r="B3142" s="847">
        <v>101880</v>
      </c>
      <c r="C3142" s="847" t="s">
        <v>2918</v>
      </c>
      <c r="D3142" s="847" t="s">
        <v>286</v>
      </c>
      <c r="E3142" s="848">
        <v>800.63</v>
      </c>
      <c r="H3142" s="90"/>
    </row>
    <row r="3143" spans="2:8">
      <c r="B3143" s="847">
        <v>101881</v>
      </c>
      <c r="C3143" s="847" t="s">
        <v>2919</v>
      </c>
      <c r="D3143" s="847" t="s">
        <v>286</v>
      </c>
      <c r="E3143" s="849">
        <v>1154.01</v>
      </c>
      <c r="H3143" s="90"/>
    </row>
    <row r="3144" spans="2:8">
      <c r="B3144" s="847">
        <v>101882</v>
      </c>
      <c r="C3144" s="847" t="s">
        <v>2920</v>
      </c>
      <c r="D3144" s="847" t="s">
        <v>286</v>
      </c>
      <c r="E3144" s="849">
        <v>1641.12</v>
      </c>
      <c r="H3144" s="90"/>
    </row>
    <row r="3145" spans="2:8">
      <c r="B3145" s="847">
        <v>101883</v>
      </c>
      <c r="C3145" s="847" t="s">
        <v>2921</v>
      </c>
      <c r="D3145" s="847" t="s">
        <v>286</v>
      </c>
      <c r="E3145" s="848">
        <v>662.89</v>
      </c>
      <c r="H3145" s="90"/>
    </row>
    <row r="3146" spans="2:8">
      <c r="B3146" s="847">
        <v>101890</v>
      </c>
      <c r="C3146" s="847" t="s">
        <v>2922</v>
      </c>
      <c r="D3146" s="847" t="s">
        <v>286</v>
      </c>
      <c r="E3146" s="848">
        <v>16.489999999999998</v>
      </c>
      <c r="H3146" s="90"/>
    </row>
    <row r="3147" spans="2:8">
      <c r="B3147" s="847">
        <v>101891</v>
      </c>
      <c r="C3147" s="847" t="s">
        <v>2923</v>
      </c>
      <c r="D3147" s="847" t="s">
        <v>286</v>
      </c>
      <c r="E3147" s="848">
        <v>28.22</v>
      </c>
      <c r="H3147" s="90"/>
    </row>
    <row r="3148" spans="2:8">
      <c r="B3148" s="847">
        <v>101892</v>
      </c>
      <c r="C3148" s="847" t="s">
        <v>2924</v>
      </c>
      <c r="D3148" s="847" t="s">
        <v>286</v>
      </c>
      <c r="E3148" s="848">
        <v>72.56</v>
      </c>
      <c r="H3148" s="90"/>
    </row>
    <row r="3149" spans="2:8">
      <c r="B3149" s="847">
        <v>101893</v>
      </c>
      <c r="C3149" s="847" t="s">
        <v>2925</v>
      </c>
      <c r="D3149" s="847" t="s">
        <v>286</v>
      </c>
      <c r="E3149" s="848">
        <v>92.94</v>
      </c>
      <c r="H3149" s="90"/>
    </row>
    <row r="3150" spans="2:8">
      <c r="B3150" s="847">
        <v>101894</v>
      </c>
      <c r="C3150" s="847" t="s">
        <v>2926</v>
      </c>
      <c r="D3150" s="847" t="s">
        <v>286</v>
      </c>
      <c r="E3150" s="848">
        <v>158.78</v>
      </c>
      <c r="H3150" s="90"/>
    </row>
    <row r="3151" spans="2:8">
      <c r="B3151" s="847">
        <v>101895</v>
      </c>
      <c r="C3151" s="847" t="s">
        <v>2927</v>
      </c>
      <c r="D3151" s="847" t="s">
        <v>286</v>
      </c>
      <c r="E3151" s="848">
        <v>430.09</v>
      </c>
      <c r="H3151" s="90"/>
    </row>
    <row r="3152" spans="2:8">
      <c r="B3152" s="847">
        <v>101896</v>
      </c>
      <c r="C3152" s="847" t="s">
        <v>2928</v>
      </c>
      <c r="D3152" s="847" t="s">
        <v>286</v>
      </c>
      <c r="E3152" s="848">
        <v>645.52</v>
      </c>
      <c r="H3152" s="90"/>
    </row>
    <row r="3153" spans="2:8">
      <c r="B3153" s="847">
        <v>101897</v>
      </c>
      <c r="C3153" s="847" t="s">
        <v>2929</v>
      </c>
      <c r="D3153" s="847" t="s">
        <v>286</v>
      </c>
      <c r="E3153" s="849">
        <v>1029.49</v>
      </c>
      <c r="H3153" s="90"/>
    </row>
    <row r="3154" spans="2:8">
      <c r="B3154" s="847">
        <v>101898</v>
      </c>
      <c r="C3154" s="847" t="s">
        <v>2930</v>
      </c>
      <c r="D3154" s="847" t="s">
        <v>286</v>
      </c>
      <c r="E3154" s="849">
        <v>1374.23</v>
      </c>
      <c r="H3154" s="90"/>
    </row>
    <row r="3155" spans="2:8">
      <c r="B3155" s="847">
        <v>101899</v>
      </c>
      <c r="C3155" s="847" t="s">
        <v>2931</v>
      </c>
      <c r="D3155" s="847" t="s">
        <v>286</v>
      </c>
      <c r="E3155" s="849">
        <v>2194.2199999999998</v>
      </c>
      <c r="H3155" s="90"/>
    </row>
    <row r="3156" spans="2:8">
      <c r="B3156" s="847">
        <v>101900</v>
      </c>
      <c r="C3156" s="847" t="s">
        <v>2932</v>
      </c>
      <c r="D3156" s="847" t="s">
        <v>286</v>
      </c>
      <c r="E3156" s="849">
        <v>4569.3</v>
      </c>
      <c r="H3156" s="90"/>
    </row>
    <row r="3157" spans="2:8">
      <c r="B3157" s="847">
        <v>101901</v>
      </c>
      <c r="C3157" s="847" t="s">
        <v>2933</v>
      </c>
      <c r="D3157" s="847" t="s">
        <v>286</v>
      </c>
      <c r="E3157" s="848">
        <v>164.56</v>
      </c>
      <c r="H3157" s="90"/>
    </row>
    <row r="3158" spans="2:8">
      <c r="B3158" s="847">
        <v>101902</v>
      </c>
      <c r="C3158" s="847" t="s">
        <v>2934</v>
      </c>
      <c r="D3158" s="847" t="s">
        <v>286</v>
      </c>
      <c r="E3158" s="848">
        <v>203.2</v>
      </c>
      <c r="H3158" s="90"/>
    </row>
    <row r="3159" spans="2:8">
      <c r="B3159" s="847">
        <v>101903</v>
      </c>
      <c r="C3159" s="847" t="s">
        <v>2935</v>
      </c>
      <c r="D3159" s="847" t="s">
        <v>286</v>
      </c>
      <c r="E3159" s="848">
        <v>423.55</v>
      </c>
      <c r="H3159" s="90"/>
    </row>
    <row r="3160" spans="2:8">
      <c r="B3160" s="847">
        <v>101904</v>
      </c>
      <c r="C3160" s="847" t="s">
        <v>2936</v>
      </c>
      <c r="D3160" s="847" t="s">
        <v>286</v>
      </c>
      <c r="E3160" s="849">
        <v>1560.94</v>
      </c>
      <c r="H3160" s="90"/>
    </row>
    <row r="3161" spans="2:8">
      <c r="B3161" s="847">
        <v>101938</v>
      </c>
      <c r="C3161" s="847" t="s">
        <v>2937</v>
      </c>
      <c r="D3161" s="847" t="s">
        <v>286</v>
      </c>
      <c r="E3161" s="848">
        <v>111.04</v>
      </c>
      <c r="H3161" s="90"/>
    </row>
    <row r="3162" spans="2:8">
      <c r="B3162" s="847">
        <v>101946</v>
      </c>
      <c r="C3162" s="847" t="s">
        <v>2938</v>
      </c>
      <c r="D3162" s="847" t="s">
        <v>286</v>
      </c>
      <c r="E3162" s="848">
        <v>160.69</v>
      </c>
      <c r="H3162" s="90"/>
    </row>
    <row r="3163" spans="2:8">
      <c r="B3163" s="847">
        <v>91945</v>
      </c>
      <c r="C3163" s="847" t="s">
        <v>2939</v>
      </c>
      <c r="D3163" s="847" t="s">
        <v>286</v>
      </c>
      <c r="E3163" s="848">
        <v>13.01</v>
      </c>
      <c r="H3163" s="90"/>
    </row>
    <row r="3164" spans="2:8">
      <c r="B3164" s="847">
        <v>91946</v>
      </c>
      <c r="C3164" s="847" t="s">
        <v>2940</v>
      </c>
      <c r="D3164" s="847" t="s">
        <v>286</v>
      </c>
      <c r="E3164" s="848">
        <v>10.15</v>
      </c>
      <c r="H3164" s="90"/>
    </row>
    <row r="3165" spans="2:8">
      <c r="B3165" s="847">
        <v>91947</v>
      </c>
      <c r="C3165" s="847" t="s">
        <v>2941</v>
      </c>
      <c r="D3165" s="847" t="s">
        <v>286</v>
      </c>
      <c r="E3165" s="848">
        <v>8.34</v>
      </c>
      <c r="H3165" s="90"/>
    </row>
    <row r="3166" spans="2:8">
      <c r="B3166" s="847">
        <v>91949</v>
      </c>
      <c r="C3166" s="847" t="s">
        <v>2942</v>
      </c>
      <c r="D3166" s="847" t="s">
        <v>286</v>
      </c>
      <c r="E3166" s="848">
        <v>18.25</v>
      </c>
      <c r="H3166" s="90"/>
    </row>
    <row r="3167" spans="2:8">
      <c r="B3167" s="847">
        <v>91950</v>
      </c>
      <c r="C3167" s="847" t="s">
        <v>2943</v>
      </c>
      <c r="D3167" s="847" t="s">
        <v>286</v>
      </c>
      <c r="E3167" s="848">
        <v>14.75</v>
      </c>
      <c r="H3167" s="90"/>
    </row>
    <row r="3168" spans="2:8">
      <c r="B3168" s="847">
        <v>91951</v>
      </c>
      <c r="C3168" s="847" t="s">
        <v>2944</v>
      </c>
      <c r="D3168" s="847" t="s">
        <v>286</v>
      </c>
      <c r="E3168" s="848">
        <v>12.65</v>
      </c>
      <c r="H3168" s="90"/>
    </row>
    <row r="3169" spans="2:8">
      <c r="B3169" s="847">
        <v>91952</v>
      </c>
      <c r="C3169" s="847" t="s">
        <v>2945</v>
      </c>
      <c r="D3169" s="847" t="s">
        <v>286</v>
      </c>
      <c r="E3169" s="848">
        <v>17.38</v>
      </c>
      <c r="H3169" s="90"/>
    </row>
    <row r="3170" spans="2:8">
      <c r="B3170" s="847">
        <v>91953</v>
      </c>
      <c r="C3170" s="847" t="s">
        <v>2946</v>
      </c>
      <c r="D3170" s="847" t="s">
        <v>286</v>
      </c>
      <c r="E3170" s="848">
        <v>27.53</v>
      </c>
      <c r="H3170" s="90"/>
    </row>
    <row r="3171" spans="2:8">
      <c r="B3171" s="847">
        <v>91954</v>
      </c>
      <c r="C3171" s="847" t="s">
        <v>2947</v>
      </c>
      <c r="D3171" s="847" t="s">
        <v>286</v>
      </c>
      <c r="E3171" s="848">
        <v>23.37</v>
      </c>
      <c r="H3171" s="90"/>
    </row>
    <row r="3172" spans="2:8">
      <c r="B3172" s="847">
        <v>91955</v>
      </c>
      <c r="C3172" s="847" t="s">
        <v>2948</v>
      </c>
      <c r="D3172" s="847" t="s">
        <v>286</v>
      </c>
      <c r="E3172" s="848">
        <v>33.520000000000003</v>
      </c>
      <c r="H3172" s="90"/>
    </row>
    <row r="3173" spans="2:8">
      <c r="B3173" s="847">
        <v>91956</v>
      </c>
      <c r="C3173" s="847" t="s">
        <v>2949</v>
      </c>
      <c r="D3173" s="847" t="s">
        <v>286</v>
      </c>
      <c r="E3173" s="848">
        <v>37.700000000000003</v>
      </c>
      <c r="H3173" s="90"/>
    </row>
    <row r="3174" spans="2:8">
      <c r="B3174" s="847">
        <v>91957</v>
      </c>
      <c r="C3174" s="847" t="s">
        <v>2950</v>
      </c>
      <c r="D3174" s="847" t="s">
        <v>286</v>
      </c>
      <c r="E3174" s="848">
        <v>47.85</v>
      </c>
      <c r="H3174" s="90"/>
    </row>
    <row r="3175" spans="2:8">
      <c r="B3175" s="847">
        <v>91958</v>
      </c>
      <c r="C3175" s="847" t="s">
        <v>2951</v>
      </c>
      <c r="D3175" s="847" t="s">
        <v>286</v>
      </c>
      <c r="E3175" s="848">
        <v>31.76</v>
      </c>
      <c r="H3175" s="90"/>
    </row>
    <row r="3176" spans="2:8">
      <c r="B3176" s="847">
        <v>91959</v>
      </c>
      <c r="C3176" s="847" t="s">
        <v>2952</v>
      </c>
      <c r="D3176" s="847" t="s">
        <v>286</v>
      </c>
      <c r="E3176" s="848">
        <v>41.91</v>
      </c>
      <c r="H3176" s="90"/>
    </row>
    <row r="3177" spans="2:8">
      <c r="B3177" s="847">
        <v>91960</v>
      </c>
      <c r="C3177" s="847" t="s">
        <v>2953</v>
      </c>
      <c r="D3177" s="847" t="s">
        <v>286</v>
      </c>
      <c r="E3177" s="848">
        <v>43.74</v>
      </c>
      <c r="H3177" s="90"/>
    </row>
    <row r="3178" spans="2:8">
      <c r="B3178" s="847">
        <v>91961</v>
      </c>
      <c r="C3178" s="847" t="s">
        <v>2954</v>
      </c>
      <c r="D3178" s="847" t="s">
        <v>286</v>
      </c>
      <c r="E3178" s="848">
        <v>53.89</v>
      </c>
      <c r="H3178" s="90"/>
    </row>
    <row r="3179" spans="2:8">
      <c r="B3179" s="847">
        <v>91962</v>
      </c>
      <c r="C3179" s="847" t="s">
        <v>2955</v>
      </c>
      <c r="D3179" s="847" t="s">
        <v>286</v>
      </c>
      <c r="E3179" s="848">
        <v>58.06</v>
      </c>
      <c r="H3179" s="90"/>
    </row>
    <row r="3180" spans="2:8">
      <c r="B3180" s="847">
        <v>91963</v>
      </c>
      <c r="C3180" s="847" t="s">
        <v>2956</v>
      </c>
      <c r="D3180" s="847" t="s">
        <v>286</v>
      </c>
      <c r="E3180" s="848">
        <v>68.209999999999994</v>
      </c>
      <c r="H3180" s="90"/>
    </row>
    <row r="3181" spans="2:8">
      <c r="B3181" s="847">
        <v>91964</v>
      </c>
      <c r="C3181" s="847" t="s">
        <v>2957</v>
      </c>
      <c r="D3181" s="847" t="s">
        <v>286</v>
      </c>
      <c r="E3181" s="848">
        <v>52.08</v>
      </c>
      <c r="H3181" s="90"/>
    </row>
    <row r="3182" spans="2:8">
      <c r="B3182" s="847">
        <v>91965</v>
      </c>
      <c r="C3182" s="847" t="s">
        <v>2958</v>
      </c>
      <c r="D3182" s="847" t="s">
        <v>286</v>
      </c>
      <c r="E3182" s="848">
        <v>62.23</v>
      </c>
      <c r="H3182" s="90"/>
    </row>
    <row r="3183" spans="2:8">
      <c r="B3183" s="847">
        <v>91966</v>
      </c>
      <c r="C3183" s="847" t="s">
        <v>2959</v>
      </c>
      <c r="D3183" s="847" t="s">
        <v>286</v>
      </c>
      <c r="E3183" s="848">
        <v>46.15</v>
      </c>
      <c r="H3183" s="90"/>
    </row>
    <row r="3184" spans="2:8">
      <c r="B3184" s="847">
        <v>91967</v>
      </c>
      <c r="C3184" s="847" t="s">
        <v>2960</v>
      </c>
      <c r="D3184" s="847" t="s">
        <v>286</v>
      </c>
      <c r="E3184" s="848">
        <v>56.3</v>
      </c>
      <c r="H3184" s="90"/>
    </row>
    <row r="3185" spans="2:8">
      <c r="B3185" s="847">
        <v>91968</v>
      </c>
      <c r="C3185" s="847" t="s">
        <v>2961</v>
      </c>
      <c r="D3185" s="847" t="s">
        <v>286</v>
      </c>
      <c r="E3185" s="848">
        <v>64.040000000000006</v>
      </c>
      <c r="H3185" s="90"/>
    </row>
    <row r="3186" spans="2:8">
      <c r="B3186" s="847">
        <v>91969</v>
      </c>
      <c r="C3186" s="847" t="s">
        <v>2962</v>
      </c>
      <c r="D3186" s="847" t="s">
        <v>286</v>
      </c>
      <c r="E3186" s="848">
        <v>74.19</v>
      </c>
      <c r="H3186" s="90"/>
    </row>
    <row r="3187" spans="2:8">
      <c r="B3187" s="847">
        <v>91970</v>
      </c>
      <c r="C3187" s="847" t="s">
        <v>2963</v>
      </c>
      <c r="D3187" s="847" t="s">
        <v>286</v>
      </c>
      <c r="E3187" s="848">
        <v>66.8</v>
      </c>
      <c r="H3187" s="90"/>
    </row>
    <row r="3188" spans="2:8">
      <c r="B3188" s="847">
        <v>91971</v>
      </c>
      <c r="C3188" s="847" t="s">
        <v>2964</v>
      </c>
      <c r="D3188" s="847" t="s">
        <v>286</v>
      </c>
      <c r="E3188" s="848">
        <v>81.55</v>
      </c>
      <c r="H3188" s="90"/>
    </row>
    <row r="3189" spans="2:8">
      <c r="B3189" s="847">
        <v>91972</v>
      </c>
      <c r="C3189" s="847" t="s">
        <v>2965</v>
      </c>
      <c r="D3189" s="847" t="s">
        <v>286</v>
      </c>
      <c r="E3189" s="848">
        <v>72.83</v>
      </c>
      <c r="H3189" s="90"/>
    </row>
    <row r="3190" spans="2:8">
      <c r="B3190" s="847">
        <v>91973</v>
      </c>
      <c r="C3190" s="847" t="s">
        <v>2966</v>
      </c>
      <c r="D3190" s="847" t="s">
        <v>286</v>
      </c>
      <c r="E3190" s="848">
        <v>87.58</v>
      </c>
      <c r="H3190" s="90"/>
    </row>
    <row r="3191" spans="2:8">
      <c r="B3191" s="847">
        <v>91974</v>
      </c>
      <c r="C3191" s="847" t="s">
        <v>2967</v>
      </c>
      <c r="D3191" s="847" t="s">
        <v>286</v>
      </c>
      <c r="E3191" s="848">
        <v>60.81</v>
      </c>
      <c r="H3191" s="90"/>
    </row>
    <row r="3192" spans="2:8">
      <c r="B3192" s="847">
        <v>91975</v>
      </c>
      <c r="C3192" s="847" t="s">
        <v>2968</v>
      </c>
      <c r="D3192" s="847" t="s">
        <v>286</v>
      </c>
      <c r="E3192" s="848">
        <v>75.56</v>
      </c>
      <c r="H3192" s="90"/>
    </row>
    <row r="3193" spans="2:8">
      <c r="B3193" s="847">
        <v>91976</v>
      </c>
      <c r="C3193" s="847" t="s">
        <v>2969</v>
      </c>
      <c r="D3193" s="847" t="s">
        <v>286</v>
      </c>
      <c r="E3193" s="848">
        <v>89.62</v>
      </c>
      <c r="H3193" s="90"/>
    </row>
    <row r="3194" spans="2:8">
      <c r="B3194" s="847">
        <v>91977</v>
      </c>
      <c r="C3194" s="847" t="s">
        <v>2970</v>
      </c>
      <c r="D3194" s="847" t="s">
        <v>286</v>
      </c>
      <c r="E3194" s="848">
        <v>104.37</v>
      </c>
      <c r="H3194" s="90"/>
    </row>
    <row r="3195" spans="2:8">
      <c r="B3195" s="847">
        <v>91978</v>
      </c>
      <c r="C3195" s="847" t="s">
        <v>2971</v>
      </c>
      <c r="D3195" s="847" t="s">
        <v>286</v>
      </c>
      <c r="E3195" s="848">
        <v>36.44</v>
      </c>
      <c r="H3195" s="90"/>
    </row>
    <row r="3196" spans="2:8">
      <c r="B3196" s="847">
        <v>91979</v>
      </c>
      <c r="C3196" s="847" t="s">
        <v>2972</v>
      </c>
      <c r="D3196" s="847" t="s">
        <v>286</v>
      </c>
      <c r="E3196" s="848">
        <v>46.59</v>
      </c>
      <c r="H3196" s="90"/>
    </row>
    <row r="3197" spans="2:8">
      <c r="B3197" s="847">
        <v>91980</v>
      </c>
      <c r="C3197" s="847" t="s">
        <v>2973</v>
      </c>
      <c r="D3197" s="847" t="s">
        <v>286</v>
      </c>
      <c r="E3197" s="848">
        <v>35.369999999999997</v>
      </c>
      <c r="H3197" s="90"/>
    </row>
    <row r="3198" spans="2:8">
      <c r="B3198" s="847">
        <v>91981</v>
      </c>
      <c r="C3198" s="847" t="s">
        <v>2974</v>
      </c>
      <c r="D3198" s="847" t="s">
        <v>286</v>
      </c>
      <c r="E3198" s="848">
        <v>45.52</v>
      </c>
      <c r="H3198" s="90"/>
    </row>
    <row r="3199" spans="2:8">
      <c r="B3199" s="847">
        <v>91982</v>
      </c>
      <c r="C3199" s="847" t="s">
        <v>2975</v>
      </c>
      <c r="D3199" s="847" t="s">
        <v>286</v>
      </c>
      <c r="E3199" s="848">
        <v>79.27</v>
      </c>
      <c r="H3199" s="90"/>
    </row>
    <row r="3200" spans="2:8">
      <c r="B3200" s="847">
        <v>91983</v>
      </c>
      <c r="C3200" s="847" t="s">
        <v>2976</v>
      </c>
      <c r="D3200" s="847" t="s">
        <v>286</v>
      </c>
      <c r="E3200" s="848">
        <v>89.42</v>
      </c>
      <c r="H3200" s="90"/>
    </row>
    <row r="3201" spans="2:8">
      <c r="B3201" s="847">
        <v>91984</v>
      </c>
      <c r="C3201" s="847" t="s">
        <v>2977</v>
      </c>
      <c r="D3201" s="847" t="s">
        <v>286</v>
      </c>
      <c r="E3201" s="848">
        <v>16.39</v>
      </c>
      <c r="H3201" s="90"/>
    </row>
    <row r="3202" spans="2:8">
      <c r="B3202" s="847">
        <v>91985</v>
      </c>
      <c r="C3202" s="847" t="s">
        <v>2978</v>
      </c>
      <c r="D3202" s="847" t="s">
        <v>286</v>
      </c>
      <c r="E3202" s="848">
        <v>26.54</v>
      </c>
      <c r="H3202" s="90"/>
    </row>
    <row r="3203" spans="2:8">
      <c r="B3203" s="847">
        <v>91986</v>
      </c>
      <c r="C3203" s="847" t="s">
        <v>2979</v>
      </c>
      <c r="D3203" s="847" t="s">
        <v>286</v>
      </c>
      <c r="E3203" s="848">
        <v>33.92</v>
      </c>
      <c r="H3203" s="90"/>
    </row>
    <row r="3204" spans="2:8">
      <c r="B3204" s="847">
        <v>91987</v>
      </c>
      <c r="C3204" s="847" t="s">
        <v>2980</v>
      </c>
      <c r="D3204" s="847" t="s">
        <v>286</v>
      </c>
      <c r="E3204" s="848">
        <v>44.07</v>
      </c>
      <c r="H3204" s="90"/>
    </row>
    <row r="3205" spans="2:8">
      <c r="B3205" s="847">
        <v>91988</v>
      </c>
      <c r="C3205" s="847" t="s">
        <v>2981</v>
      </c>
      <c r="D3205" s="847" t="s">
        <v>286</v>
      </c>
      <c r="E3205" s="848">
        <v>19.98</v>
      </c>
      <c r="H3205" s="90"/>
    </row>
    <row r="3206" spans="2:8">
      <c r="B3206" s="847">
        <v>91989</v>
      </c>
      <c r="C3206" s="847" t="s">
        <v>2982</v>
      </c>
      <c r="D3206" s="847" t="s">
        <v>286</v>
      </c>
      <c r="E3206" s="848">
        <v>30.13</v>
      </c>
      <c r="H3206" s="90"/>
    </row>
    <row r="3207" spans="2:8">
      <c r="B3207" s="847">
        <v>91990</v>
      </c>
      <c r="C3207" s="847" t="s">
        <v>2983</v>
      </c>
      <c r="D3207" s="847" t="s">
        <v>286</v>
      </c>
      <c r="E3207" s="848">
        <v>31.8</v>
      </c>
      <c r="H3207" s="90"/>
    </row>
    <row r="3208" spans="2:8">
      <c r="B3208" s="847">
        <v>91991</v>
      </c>
      <c r="C3208" s="847" t="s">
        <v>2984</v>
      </c>
      <c r="D3208" s="847" t="s">
        <v>286</v>
      </c>
      <c r="E3208" s="848">
        <v>33.74</v>
      </c>
      <c r="H3208" s="90"/>
    </row>
    <row r="3209" spans="2:8">
      <c r="B3209" s="847">
        <v>91992</v>
      </c>
      <c r="C3209" s="847" t="s">
        <v>2985</v>
      </c>
      <c r="D3209" s="847" t="s">
        <v>286</v>
      </c>
      <c r="E3209" s="848">
        <v>41.95</v>
      </c>
      <c r="H3209" s="90"/>
    </row>
    <row r="3210" spans="2:8">
      <c r="B3210" s="847">
        <v>91993</v>
      </c>
      <c r="C3210" s="847" t="s">
        <v>2986</v>
      </c>
      <c r="D3210" s="847" t="s">
        <v>286</v>
      </c>
      <c r="E3210" s="848">
        <v>43.89</v>
      </c>
      <c r="H3210" s="90"/>
    </row>
    <row r="3211" spans="2:8">
      <c r="B3211" s="847">
        <v>91994</v>
      </c>
      <c r="C3211" s="847" t="s">
        <v>2987</v>
      </c>
      <c r="D3211" s="847" t="s">
        <v>286</v>
      </c>
      <c r="E3211" s="848">
        <v>22.36</v>
      </c>
      <c r="H3211" s="90"/>
    </row>
    <row r="3212" spans="2:8">
      <c r="B3212" s="847">
        <v>91995</v>
      </c>
      <c r="C3212" s="847" t="s">
        <v>2988</v>
      </c>
      <c r="D3212" s="847" t="s">
        <v>286</v>
      </c>
      <c r="E3212" s="848">
        <v>24.3</v>
      </c>
      <c r="H3212" s="90"/>
    </row>
    <row r="3213" spans="2:8">
      <c r="B3213" s="847">
        <v>91996</v>
      </c>
      <c r="C3213" s="847" t="s">
        <v>2989</v>
      </c>
      <c r="D3213" s="847" t="s">
        <v>286</v>
      </c>
      <c r="E3213" s="848">
        <v>32.51</v>
      </c>
      <c r="H3213" s="90"/>
    </row>
    <row r="3214" spans="2:8">
      <c r="B3214" s="847">
        <v>91997</v>
      </c>
      <c r="C3214" s="847" t="s">
        <v>2990</v>
      </c>
      <c r="D3214" s="847" t="s">
        <v>286</v>
      </c>
      <c r="E3214" s="848">
        <v>34.450000000000003</v>
      </c>
      <c r="H3214" s="90"/>
    </row>
    <row r="3215" spans="2:8">
      <c r="B3215" s="847">
        <v>91998</v>
      </c>
      <c r="C3215" s="847" t="s">
        <v>2991</v>
      </c>
      <c r="D3215" s="847" t="s">
        <v>286</v>
      </c>
      <c r="E3215" s="848">
        <v>18.71</v>
      </c>
      <c r="H3215" s="90"/>
    </row>
    <row r="3216" spans="2:8">
      <c r="B3216" s="847">
        <v>91999</v>
      </c>
      <c r="C3216" s="847" t="s">
        <v>2992</v>
      </c>
      <c r="D3216" s="847" t="s">
        <v>286</v>
      </c>
      <c r="E3216" s="848">
        <v>20.65</v>
      </c>
      <c r="H3216" s="90"/>
    </row>
    <row r="3217" spans="2:8">
      <c r="B3217" s="847">
        <v>92000</v>
      </c>
      <c r="C3217" s="847" t="s">
        <v>2993</v>
      </c>
      <c r="D3217" s="847" t="s">
        <v>286</v>
      </c>
      <c r="E3217" s="848">
        <v>28.86</v>
      </c>
      <c r="H3217" s="90"/>
    </row>
    <row r="3218" spans="2:8">
      <c r="B3218" s="847">
        <v>92001</v>
      </c>
      <c r="C3218" s="847" t="s">
        <v>2994</v>
      </c>
      <c r="D3218" s="847" t="s">
        <v>286</v>
      </c>
      <c r="E3218" s="848">
        <v>30.8</v>
      </c>
      <c r="H3218" s="90"/>
    </row>
    <row r="3219" spans="2:8">
      <c r="B3219" s="847">
        <v>92002</v>
      </c>
      <c r="C3219" s="847" t="s">
        <v>2995</v>
      </c>
      <c r="D3219" s="847" t="s">
        <v>286</v>
      </c>
      <c r="E3219" s="848">
        <v>41.72</v>
      </c>
      <c r="H3219" s="90"/>
    </row>
    <row r="3220" spans="2:8">
      <c r="B3220" s="847">
        <v>92003</v>
      </c>
      <c r="C3220" s="847" t="s">
        <v>2996</v>
      </c>
      <c r="D3220" s="847" t="s">
        <v>286</v>
      </c>
      <c r="E3220" s="848">
        <v>45.6</v>
      </c>
      <c r="H3220" s="90"/>
    </row>
    <row r="3221" spans="2:8">
      <c r="B3221" s="847">
        <v>92004</v>
      </c>
      <c r="C3221" s="847" t="s">
        <v>2997</v>
      </c>
      <c r="D3221" s="847" t="s">
        <v>286</v>
      </c>
      <c r="E3221" s="848">
        <v>51.87</v>
      </c>
      <c r="H3221" s="90"/>
    </row>
    <row r="3222" spans="2:8">
      <c r="B3222" s="847">
        <v>92005</v>
      </c>
      <c r="C3222" s="847" t="s">
        <v>2998</v>
      </c>
      <c r="D3222" s="847" t="s">
        <v>286</v>
      </c>
      <c r="E3222" s="848">
        <v>55.75</v>
      </c>
      <c r="H3222" s="90"/>
    </row>
    <row r="3223" spans="2:8">
      <c r="B3223" s="847">
        <v>92006</v>
      </c>
      <c r="C3223" s="847" t="s">
        <v>2999</v>
      </c>
      <c r="D3223" s="847" t="s">
        <v>286</v>
      </c>
      <c r="E3223" s="848">
        <v>34.369999999999997</v>
      </c>
      <c r="H3223" s="90"/>
    </row>
    <row r="3224" spans="2:8">
      <c r="B3224" s="847">
        <v>92007</v>
      </c>
      <c r="C3224" s="847" t="s">
        <v>3000</v>
      </c>
      <c r="D3224" s="847" t="s">
        <v>286</v>
      </c>
      <c r="E3224" s="848">
        <v>38.25</v>
      </c>
      <c r="H3224" s="90"/>
    </row>
    <row r="3225" spans="2:8">
      <c r="B3225" s="847">
        <v>92008</v>
      </c>
      <c r="C3225" s="847" t="s">
        <v>3001</v>
      </c>
      <c r="D3225" s="847" t="s">
        <v>286</v>
      </c>
      <c r="E3225" s="848">
        <v>44.52</v>
      </c>
      <c r="H3225" s="90"/>
    </row>
    <row r="3226" spans="2:8">
      <c r="B3226" s="847">
        <v>92009</v>
      </c>
      <c r="C3226" s="847" t="s">
        <v>3002</v>
      </c>
      <c r="D3226" s="847" t="s">
        <v>286</v>
      </c>
      <c r="E3226" s="848">
        <v>48.4</v>
      </c>
      <c r="H3226" s="90"/>
    </row>
    <row r="3227" spans="2:8">
      <c r="B3227" s="847">
        <v>92010</v>
      </c>
      <c r="C3227" s="847" t="s">
        <v>3003</v>
      </c>
      <c r="D3227" s="847" t="s">
        <v>286</v>
      </c>
      <c r="E3227" s="848">
        <v>61.01</v>
      </c>
      <c r="H3227" s="90"/>
    </row>
    <row r="3228" spans="2:8">
      <c r="B3228" s="847">
        <v>92011</v>
      </c>
      <c r="C3228" s="847" t="s">
        <v>3004</v>
      </c>
      <c r="D3228" s="847" t="s">
        <v>286</v>
      </c>
      <c r="E3228" s="848">
        <v>66.83</v>
      </c>
      <c r="H3228" s="90"/>
    </row>
    <row r="3229" spans="2:8">
      <c r="B3229" s="847">
        <v>92012</v>
      </c>
      <c r="C3229" s="847" t="s">
        <v>3005</v>
      </c>
      <c r="D3229" s="847" t="s">
        <v>286</v>
      </c>
      <c r="E3229" s="848">
        <v>71.16</v>
      </c>
      <c r="H3229" s="90"/>
    </row>
    <row r="3230" spans="2:8">
      <c r="B3230" s="847">
        <v>92013</v>
      </c>
      <c r="C3230" s="847" t="s">
        <v>3006</v>
      </c>
      <c r="D3230" s="847" t="s">
        <v>286</v>
      </c>
      <c r="E3230" s="848">
        <v>76.98</v>
      </c>
      <c r="H3230" s="90"/>
    </row>
    <row r="3231" spans="2:8">
      <c r="B3231" s="847">
        <v>92014</v>
      </c>
      <c r="C3231" s="847" t="s">
        <v>3007</v>
      </c>
      <c r="D3231" s="847" t="s">
        <v>286</v>
      </c>
      <c r="E3231" s="848">
        <v>50.02</v>
      </c>
      <c r="H3231" s="90"/>
    </row>
    <row r="3232" spans="2:8">
      <c r="B3232" s="847">
        <v>92015</v>
      </c>
      <c r="C3232" s="847" t="s">
        <v>3008</v>
      </c>
      <c r="D3232" s="847" t="s">
        <v>286</v>
      </c>
      <c r="E3232" s="848">
        <v>55.84</v>
      </c>
      <c r="H3232" s="90"/>
    </row>
    <row r="3233" spans="2:8">
      <c r="B3233" s="847">
        <v>92016</v>
      </c>
      <c r="C3233" s="847" t="s">
        <v>3009</v>
      </c>
      <c r="D3233" s="847" t="s">
        <v>286</v>
      </c>
      <c r="E3233" s="848">
        <v>60.17</v>
      </c>
      <c r="H3233" s="90"/>
    </row>
    <row r="3234" spans="2:8">
      <c r="B3234" s="847">
        <v>92017</v>
      </c>
      <c r="C3234" s="847" t="s">
        <v>3010</v>
      </c>
      <c r="D3234" s="847" t="s">
        <v>286</v>
      </c>
      <c r="E3234" s="848">
        <v>65.989999999999995</v>
      </c>
      <c r="H3234" s="90"/>
    </row>
    <row r="3235" spans="2:8">
      <c r="B3235" s="847">
        <v>92018</v>
      </c>
      <c r="C3235" s="847" t="s">
        <v>3011</v>
      </c>
      <c r="D3235" s="847" t="s">
        <v>286</v>
      </c>
      <c r="E3235" s="848">
        <v>66.209999999999994</v>
      </c>
      <c r="H3235" s="90"/>
    </row>
    <row r="3236" spans="2:8">
      <c r="B3236" s="847">
        <v>92019</v>
      </c>
      <c r="C3236" s="847" t="s">
        <v>3012</v>
      </c>
      <c r="D3236" s="847" t="s">
        <v>286</v>
      </c>
      <c r="E3236" s="848">
        <v>80.959999999999994</v>
      </c>
      <c r="H3236" s="90"/>
    </row>
    <row r="3237" spans="2:8">
      <c r="B3237" s="847">
        <v>92020</v>
      </c>
      <c r="C3237" s="847" t="s">
        <v>3013</v>
      </c>
      <c r="D3237" s="847" t="s">
        <v>286</v>
      </c>
      <c r="E3237" s="848">
        <v>97.77</v>
      </c>
      <c r="H3237" s="90"/>
    </row>
    <row r="3238" spans="2:8">
      <c r="B3238" s="847">
        <v>92021</v>
      </c>
      <c r="C3238" s="847" t="s">
        <v>3014</v>
      </c>
      <c r="D3238" s="847" t="s">
        <v>286</v>
      </c>
      <c r="E3238" s="848">
        <v>112.52</v>
      </c>
      <c r="H3238" s="90"/>
    </row>
    <row r="3239" spans="2:8">
      <c r="B3239" s="847">
        <v>92022</v>
      </c>
      <c r="C3239" s="847" t="s">
        <v>3015</v>
      </c>
      <c r="D3239" s="847" t="s">
        <v>286</v>
      </c>
      <c r="E3239" s="848">
        <v>36.69</v>
      </c>
      <c r="H3239" s="90"/>
    </row>
    <row r="3240" spans="2:8">
      <c r="B3240" s="847">
        <v>92023</v>
      </c>
      <c r="C3240" s="847" t="s">
        <v>3016</v>
      </c>
      <c r="D3240" s="847" t="s">
        <v>286</v>
      </c>
      <c r="E3240" s="848">
        <v>46.84</v>
      </c>
      <c r="H3240" s="90"/>
    </row>
    <row r="3241" spans="2:8">
      <c r="B3241" s="847">
        <v>92024</v>
      </c>
      <c r="C3241" s="847" t="s">
        <v>3017</v>
      </c>
      <c r="D3241" s="847" t="s">
        <v>286</v>
      </c>
      <c r="E3241" s="848">
        <v>56.04</v>
      </c>
      <c r="H3241" s="90"/>
    </row>
    <row r="3242" spans="2:8">
      <c r="B3242" s="847">
        <v>92025</v>
      </c>
      <c r="C3242" s="847" t="s">
        <v>3018</v>
      </c>
      <c r="D3242" s="847" t="s">
        <v>286</v>
      </c>
      <c r="E3242" s="848">
        <v>66.19</v>
      </c>
      <c r="H3242" s="90"/>
    </row>
    <row r="3243" spans="2:8">
      <c r="B3243" s="847">
        <v>92026</v>
      </c>
      <c r="C3243" s="847" t="s">
        <v>3019</v>
      </c>
      <c r="D3243" s="847" t="s">
        <v>286</v>
      </c>
      <c r="E3243" s="848">
        <v>51.07</v>
      </c>
      <c r="H3243" s="90"/>
    </row>
    <row r="3244" spans="2:8">
      <c r="B3244" s="847">
        <v>92027</v>
      </c>
      <c r="C3244" s="847" t="s">
        <v>3020</v>
      </c>
      <c r="D3244" s="847" t="s">
        <v>286</v>
      </c>
      <c r="E3244" s="848">
        <v>61.22</v>
      </c>
      <c r="H3244" s="90"/>
    </row>
    <row r="3245" spans="2:8">
      <c r="B3245" s="847">
        <v>92028</v>
      </c>
      <c r="C3245" s="847" t="s">
        <v>3021</v>
      </c>
      <c r="D3245" s="847" t="s">
        <v>286</v>
      </c>
      <c r="E3245" s="848">
        <v>42.73</v>
      </c>
      <c r="H3245" s="90"/>
    </row>
    <row r="3246" spans="2:8">
      <c r="B3246" s="847">
        <v>92029</v>
      </c>
      <c r="C3246" s="847" t="s">
        <v>3022</v>
      </c>
      <c r="D3246" s="847" t="s">
        <v>286</v>
      </c>
      <c r="E3246" s="848">
        <v>52.88</v>
      </c>
      <c r="H3246" s="90"/>
    </row>
    <row r="3247" spans="2:8">
      <c r="B3247" s="847">
        <v>92030</v>
      </c>
      <c r="C3247" s="847" t="s">
        <v>3023</v>
      </c>
      <c r="D3247" s="847" t="s">
        <v>286</v>
      </c>
      <c r="E3247" s="848">
        <v>62.02</v>
      </c>
      <c r="H3247" s="90"/>
    </row>
    <row r="3248" spans="2:8">
      <c r="B3248" s="847">
        <v>92031</v>
      </c>
      <c r="C3248" s="847" t="s">
        <v>3024</v>
      </c>
      <c r="D3248" s="847" t="s">
        <v>286</v>
      </c>
      <c r="E3248" s="848">
        <v>72.17</v>
      </c>
      <c r="H3248" s="90"/>
    </row>
    <row r="3249" spans="2:8">
      <c r="B3249" s="847">
        <v>92032</v>
      </c>
      <c r="C3249" s="847" t="s">
        <v>3025</v>
      </c>
      <c r="D3249" s="847" t="s">
        <v>286</v>
      </c>
      <c r="E3249" s="848">
        <v>63.03</v>
      </c>
      <c r="H3249" s="90"/>
    </row>
    <row r="3250" spans="2:8">
      <c r="B3250" s="847">
        <v>92033</v>
      </c>
      <c r="C3250" s="847" t="s">
        <v>3026</v>
      </c>
      <c r="D3250" s="847" t="s">
        <v>286</v>
      </c>
      <c r="E3250" s="848">
        <v>73.180000000000007</v>
      </c>
      <c r="H3250" s="90"/>
    </row>
    <row r="3251" spans="2:8">
      <c r="B3251" s="847">
        <v>92034</v>
      </c>
      <c r="C3251" s="847" t="s">
        <v>3027</v>
      </c>
      <c r="D3251" s="847" t="s">
        <v>286</v>
      </c>
      <c r="E3251" s="848">
        <v>57.05</v>
      </c>
      <c r="H3251" s="90"/>
    </row>
    <row r="3252" spans="2:8">
      <c r="B3252" s="847">
        <v>92035</v>
      </c>
      <c r="C3252" s="847" t="s">
        <v>3028</v>
      </c>
      <c r="D3252" s="847" t="s">
        <v>286</v>
      </c>
      <c r="E3252" s="848">
        <v>67.2</v>
      </c>
      <c r="H3252" s="90"/>
    </row>
    <row r="3253" spans="2:8">
      <c r="B3253" s="847">
        <v>97584</v>
      </c>
      <c r="C3253" s="847" t="s">
        <v>3029</v>
      </c>
      <c r="D3253" s="847" t="s">
        <v>286</v>
      </c>
      <c r="E3253" s="848">
        <v>126.45</v>
      </c>
      <c r="H3253" s="90"/>
    </row>
    <row r="3254" spans="2:8">
      <c r="B3254" s="847">
        <v>97595</v>
      </c>
      <c r="C3254" s="847" t="s">
        <v>3030</v>
      </c>
      <c r="D3254" s="847" t="s">
        <v>286</v>
      </c>
      <c r="E3254" s="848">
        <v>106.54</v>
      </c>
      <c r="H3254" s="90"/>
    </row>
    <row r="3255" spans="2:8">
      <c r="B3255" s="847">
        <v>97596</v>
      </c>
      <c r="C3255" s="847" t="s">
        <v>3031</v>
      </c>
      <c r="D3255" s="847" t="s">
        <v>286</v>
      </c>
      <c r="E3255" s="848">
        <v>73.599999999999994</v>
      </c>
      <c r="H3255" s="90"/>
    </row>
    <row r="3256" spans="2:8">
      <c r="B3256" s="847">
        <v>97597</v>
      </c>
      <c r="C3256" s="847" t="s">
        <v>3032</v>
      </c>
      <c r="D3256" s="847" t="s">
        <v>286</v>
      </c>
      <c r="E3256" s="848">
        <v>73.540000000000006</v>
      </c>
      <c r="H3256" s="90"/>
    </row>
    <row r="3257" spans="2:8">
      <c r="B3257" s="847">
        <v>97598</v>
      </c>
      <c r="C3257" s="847" t="s">
        <v>3033</v>
      </c>
      <c r="D3257" s="847" t="s">
        <v>286</v>
      </c>
      <c r="E3257" s="848">
        <v>69.33</v>
      </c>
      <c r="H3257" s="90"/>
    </row>
    <row r="3258" spans="2:8">
      <c r="B3258" s="847">
        <v>97599</v>
      </c>
      <c r="C3258" s="847" t="s">
        <v>3034</v>
      </c>
      <c r="D3258" s="847" t="s">
        <v>286</v>
      </c>
      <c r="E3258" s="848">
        <v>16.440000000000001</v>
      </c>
      <c r="H3258" s="90"/>
    </row>
    <row r="3259" spans="2:8">
      <c r="B3259" s="847">
        <v>97609</v>
      </c>
      <c r="C3259" s="847" t="s">
        <v>3035</v>
      </c>
      <c r="D3259" s="847" t="s">
        <v>286</v>
      </c>
      <c r="E3259" s="848">
        <v>12.14</v>
      </c>
      <c r="H3259" s="90"/>
    </row>
    <row r="3260" spans="2:8">
      <c r="B3260" s="847">
        <v>97610</v>
      </c>
      <c r="C3260" s="847" t="s">
        <v>3036</v>
      </c>
      <c r="D3260" s="847" t="s">
        <v>286</v>
      </c>
      <c r="E3260" s="848">
        <v>12.67</v>
      </c>
      <c r="H3260" s="90"/>
    </row>
    <row r="3261" spans="2:8">
      <c r="B3261" s="847">
        <v>100902</v>
      </c>
      <c r="C3261" s="847" t="s">
        <v>3037</v>
      </c>
      <c r="D3261" s="847" t="s">
        <v>286</v>
      </c>
      <c r="E3261" s="848">
        <v>19.72</v>
      </c>
      <c r="H3261" s="90"/>
    </row>
    <row r="3262" spans="2:8">
      <c r="B3262" s="847">
        <v>100903</v>
      </c>
      <c r="C3262" s="847" t="s">
        <v>3038</v>
      </c>
      <c r="D3262" s="847" t="s">
        <v>286</v>
      </c>
      <c r="E3262" s="848">
        <v>22.04</v>
      </c>
      <c r="H3262" s="90"/>
    </row>
    <row r="3263" spans="2:8">
      <c r="B3263" s="847">
        <v>103782</v>
      </c>
      <c r="C3263" s="847" t="s">
        <v>3039</v>
      </c>
      <c r="D3263" s="847" t="s">
        <v>286</v>
      </c>
      <c r="E3263" s="848">
        <v>27.15</v>
      </c>
      <c r="H3263" s="90"/>
    </row>
    <row r="3264" spans="2:8">
      <c r="B3264" s="847">
        <v>101489</v>
      </c>
      <c r="C3264" s="847" t="s">
        <v>3040</v>
      </c>
      <c r="D3264" s="847" t="s">
        <v>286</v>
      </c>
      <c r="E3264" s="849">
        <v>1409.51</v>
      </c>
      <c r="H3264" s="90"/>
    </row>
    <row r="3265" spans="2:8">
      <c r="B3265" s="847">
        <v>101490</v>
      </c>
      <c r="C3265" s="847" t="s">
        <v>3041</v>
      </c>
      <c r="D3265" s="847" t="s">
        <v>286</v>
      </c>
      <c r="E3265" s="849">
        <v>1512.03</v>
      </c>
      <c r="H3265" s="90"/>
    </row>
    <row r="3266" spans="2:8">
      <c r="B3266" s="847">
        <v>101491</v>
      </c>
      <c r="C3266" s="847" t="s">
        <v>3042</v>
      </c>
      <c r="D3266" s="847" t="s">
        <v>286</v>
      </c>
      <c r="E3266" s="849">
        <v>1542.28</v>
      </c>
      <c r="H3266" s="90"/>
    </row>
    <row r="3267" spans="2:8">
      <c r="B3267" s="847">
        <v>101492</v>
      </c>
      <c r="C3267" s="847" t="s">
        <v>3043</v>
      </c>
      <c r="D3267" s="847" t="s">
        <v>286</v>
      </c>
      <c r="E3267" s="849">
        <v>1691.38</v>
      </c>
      <c r="H3267" s="90"/>
    </row>
    <row r="3268" spans="2:8">
      <c r="B3268" s="847">
        <v>101493</v>
      </c>
      <c r="C3268" s="847" t="s">
        <v>3044</v>
      </c>
      <c r="D3268" s="847" t="s">
        <v>286</v>
      </c>
      <c r="E3268" s="849">
        <v>1395.07</v>
      </c>
      <c r="H3268" s="90"/>
    </row>
    <row r="3269" spans="2:8">
      <c r="B3269" s="847">
        <v>101494</v>
      </c>
      <c r="C3269" s="847" t="s">
        <v>3045</v>
      </c>
      <c r="D3269" s="847" t="s">
        <v>286</v>
      </c>
      <c r="E3269" s="849">
        <v>1497.59</v>
      </c>
      <c r="H3269" s="90"/>
    </row>
    <row r="3270" spans="2:8">
      <c r="B3270" s="847">
        <v>101495</v>
      </c>
      <c r="C3270" s="847" t="s">
        <v>3046</v>
      </c>
      <c r="D3270" s="847" t="s">
        <v>286</v>
      </c>
      <c r="E3270" s="849">
        <v>1527.84</v>
      </c>
      <c r="H3270" s="90"/>
    </row>
    <row r="3271" spans="2:8">
      <c r="B3271" s="847">
        <v>101496</v>
      </c>
      <c r="C3271" s="847" t="s">
        <v>3047</v>
      </c>
      <c r="D3271" s="847" t="s">
        <v>286</v>
      </c>
      <c r="E3271" s="849">
        <v>1676.94</v>
      </c>
      <c r="H3271" s="90"/>
    </row>
    <row r="3272" spans="2:8">
      <c r="B3272" s="847">
        <v>101497</v>
      </c>
      <c r="C3272" s="847" t="s">
        <v>3048</v>
      </c>
      <c r="D3272" s="847" t="s">
        <v>286</v>
      </c>
      <c r="E3272" s="849">
        <v>1668.52</v>
      </c>
      <c r="H3272" s="90"/>
    </row>
    <row r="3273" spans="2:8">
      <c r="B3273" s="847">
        <v>101498</v>
      </c>
      <c r="C3273" s="847" t="s">
        <v>3049</v>
      </c>
      <c r="D3273" s="847" t="s">
        <v>286</v>
      </c>
      <c r="E3273" s="849">
        <v>1823.7</v>
      </c>
      <c r="H3273" s="90"/>
    </row>
    <row r="3274" spans="2:8">
      <c r="B3274" s="847">
        <v>101499</v>
      </c>
      <c r="C3274" s="847" t="s">
        <v>3050</v>
      </c>
      <c r="D3274" s="847" t="s">
        <v>286</v>
      </c>
      <c r="E3274" s="849">
        <v>1869.49</v>
      </c>
      <c r="H3274" s="90"/>
    </row>
    <row r="3275" spans="2:8">
      <c r="B3275" s="847">
        <v>101500</v>
      </c>
      <c r="C3275" s="847" t="s">
        <v>3051</v>
      </c>
      <c r="D3275" s="847" t="s">
        <v>286</v>
      </c>
      <c r="E3275" s="849">
        <v>2080.34</v>
      </c>
      <c r="H3275" s="90"/>
    </row>
    <row r="3276" spans="2:8">
      <c r="B3276" s="847">
        <v>101501</v>
      </c>
      <c r="C3276" s="847" t="s">
        <v>3052</v>
      </c>
      <c r="D3276" s="847" t="s">
        <v>286</v>
      </c>
      <c r="E3276" s="849">
        <v>1662.07</v>
      </c>
      <c r="H3276" s="90"/>
    </row>
    <row r="3277" spans="2:8">
      <c r="B3277" s="847">
        <v>101502</v>
      </c>
      <c r="C3277" s="847" t="s">
        <v>3053</v>
      </c>
      <c r="D3277" s="847" t="s">
        <v>286</v>
      </c>
      <c r="E3277" s="849">
        <v>1817.25</v>
      </c>
      <c r="H3277" s="90"/>
    </row>
    <row r="3278" spans="2:8">
      <c r="B3278" s="847">
        <v>101503</v>
      </c>
      <c r="C3278" s="847" t="s">
        <v>3054</v>
      </c>
      <c r="D3278" s="847" t="s">
        <v>286</v>
      </c>
      <c r="E3278" s="849">
        <v>1863.04</v>
      </c>
      <c r="H3278" s="90"/>
    </row>
    <row r="3279" spans="2:8">
      <c r="B3279" s="847">
        <v>101504</v>
      </c>
      <c r="C3279" s="847" t="s">
        <v>3055</v>
      </c>
      <c r="D3279" s="847" t="s">
        <v>286</v>
      </c>
      <c r="E3279" s="849">
        <v>2073.89</v>
      </c>
      <c r="H3279" s="90"/>
    </row>
    <row r="3280" spans="2:8">
      <c r="B3280" s="847">
        <v>101505</v>
      </c>
      <c r="C3280" s="847" t="s">
        <v>3056</v>
      </c>
      <c r="D3280" s="847" t="s">
        <v>286</v>
      </c>
      <c r="E3280" s="849">
        <v>1783.18</v>
      </c>
      <c r="H3280" s="90"/>
    </row>
    <row r="3281" spans="2:8">
      <c r="B3281" s="847">
        <v>101506</v>
      </c>
      <c r="C3281" s="847" t="s">
        <v>3057</v>
      </c>
      <c r="D3281" s="847" t="s">
        <v>286</v>
      </c>
      <c r="E3281" s="849">
        <v>1990.08</v>
      </c>
      <c r="H3281" s="90"/>
    </row>
    <row r="3282" spans="2:8">
      <c r="B3282" s="847">
        <v>101507</v>
      </c>
      <c r="C3282" s="847" t="s">
        <v>3058</v>
      </c>
      <c r="D3282" s="847" t="s">
        <v>286</v>
      </c>
      <c r="E3282" s="849">
        <v>2051.13</v>
      </c>
      <c r="H3282" s="90"/>
    </row>
    <row r="3283" spans="2:8">
      <c r="B3283" s="847">
        <v>101508</v>
      </c>
      <c r="C3283" s="847" t="s">
        <v>3059</v>
      </c>
      <c r="D3283" s="847" t="s">
        <v>286</v>
      </c>
      <c r="E3283" s="849">
        <v>2322.65</v>
      </c>
      <c r="H3283" s="90"/>
    </row>
    <row r="3284" spans="2:8">
      <c r="B3284" s="847">
        <v>101509</v>
      </c>
      <c r="C3284" s="847" t="s">
        <v>23421</v>
      </c>
      <c r="D3284" s="847" t="s">
        <v>286</v>
      </c>
      <c r="E3284" s="849">
        <v>1910.43</v>
      </c>
      <c r="H3284" s="90"/>
    </row>
    <row r="3285" spans="2:8">
      <c r="B3285" s="847">
        <v>101510</v>
      </c>
      <c r="C3285" s="847" t="s">
        <v>23422</v>
      </c>
      <c r="D3285" s="847" t="s">
        <v>286</v>
      </c>
      <c r="E3285" s="849">
        <v>2117.33</v>
      </c>
      <c r="H3285" s="90"/>
    </row>
    <row r="3286" spans="2:8">
      <c r="B3286" s="847">
        <v>101511</v>
      </c>
      <c r="C3286" s="847" t="s">
        <v>23423</v>
      </c>
      <c r="D3286" s="847" t="s">
        <v>286</v>
      </c>
      <c r="E3286" s="849">
        <v>2178.38</v>
      </c>
      <c r="H3286" s="90"/>
    </row>
    <row r="3287" spans="2:8">
      <c r="B3287" s="847">
        <v>101512</v>
      </c>
      <c r="C3287" s="847" t="s">
        <v>23424</v>
      </c>
      <c r="D3287" s="847" t="s">
        <v>286</v>
      </c>
      <c r="E3287" s="849">
        <v>2449.9</v>
      </c>
      <c r="H3287" s="90"/>
    </row>
    <row r="3288" spans="2:8">
      <c r="B3288" s="847">
        <v>101513</v>
      </c>
      <c r="C3288" s="847" t="s">
        <v>3060</v>
      </c>
      <c r="D3288" s="847" t="s">
        <v>286</v>
      </c>
      <c r="E3288" s="848">
        <v>756.32</v>
      </c>
      <c r="H3288" s="90"/>
    </row>
    <row r="3289" spans="2:8">
      <c r="B3289" s="847">
        <v>101514</v>
      </c>
      <c r="C3289" s="847" t="s">
        <v>3061</v>
      </c>
      <c r="D3289" s="847" t="s">
        <v>286</v>
      </c>
      <c r="E3289" s="848">
        <v>879.34</v>
      </c>
      <c r="H3289" s="90"/>
    </row>
    <row r="3290" spans="2:8">
      <c r="B3290" s="847">
        <v>101515</v>
      </c>
      <c r="C3290" s="847" t="s">
        <v>3062</v>
      </c>
      <c r="D3290" s="847" t="s">
        <v>286</v>
      </c>
      <c r="E3290" s="848">
        <v>915.64</v>
      </c>
      <c r="H3290" s="90"/>
    </row>
    <row r="3291" spans="2:8">
      <c r="B3291" s="847">
        <v>101516</v>
      </c>
      <c r="C3291" s="847" t="s">
        <v>3063</v>
      </c>
      <c r="D3291" s="847" t="s">
        <v>286</v>
      </c>
      <c r="E3291" s="849">
        <v>1059.92</v>
      </c>
      <c r="H3291" s="90"/>
    </row>
    <row r="3292" spans="2:8">
      <c r="B3292" s="847">
        <v>101517</v>
      </c>
      <c r="C3292" s="847" t="s">
        <v>3064</v>
      </c>
      <c r="D3292" s="847" t="s">
        <v>286</v>
      </c>
      <c r="E3292" s="848">
        <v>741.87</v>
      </c>
      <c r="H3292" s="90"/>
    </row>
    <row r="3293" spans="2:8">
      <c r="B3293" s="847">
        <v>101518</v>
      </c>
      <c r="C3293" s="847" t="s">
        <v>3065</v>
      </c>
      <c r="D3293" s="847" t="s">
        <v>286</v>
      </c>
      <c r="E3293" s="848">
        <v>864.89</v>
      </c>
      <c r="H3293" s="90"/>
    </row>
    <row r="3294" spans="2:8">
      <c r="B3294" s="847">
        <v>101519</v>
      </c>
      <c r="C3294" s="847" t="s">
        <v>3066</v>
      </c>
      <c r="D3294" s="847" t="s">
        <v>286</v>
      </c>
      <c r="E3294" s="848">
        <v>901.19</v>
      </c>
      <c r="H3294" s="90"/>
    </row>
    <row r="3295" spans="2:8">
      <c r="B3295" s="847">
        <v>101520</v>
      </c>
      <c r="C3295" s="847" t="s">
        <v>3067</v>
      </c>
      <c r="D3295" s="847" t="s">
        <v>286</v>
      </c>
      <c r="E3295" s="849">
        <v>1045.47</v>
      </c>
      <c r="H3295" s="90"/>
    </row>
    <row r="3296" spans="2:8">
      <c r="B3296" s="847">
        <v>101521</v>
      </c>
      <c r="C3296" s="847" t="s">
        <v>3068</v>
      </c>
      <c r="D3296" s="847" t="s">
        <v>286</v>
      </c>
      <c r="E3296" s="849">
        <v>1030.8399999999999</v>
      </c>
      <c r="H3296" s="90"/>
    </row>
    <row r="3297" spans="2:8">
      <c r="B3297" s="847">
        <v>101522</v>
      </c>
      <c r="C3297" s="847" t="s">
        <v>3069</v>
      </c>
      <c r="D3297" s="847" t="s">
        <v>286</v>
      </c>
      <c r="E3297" s="849">
        <v>1215.3800000000001</v>
      </c>
      <c r="H3297" s="90"/>
    </row>
    <row r="3298" spans="2:8">
      <c r="B3298" s="847">
        <v>101523</v>
      </c>
      <c r="C3298" s="847" t="s">
        <v>3070</v>
      </c>
      <c r="D3298" s="847" t="s">
        <v>286</v>
      </c>
      <c r="E3298" s="849">
        <v>1269.83</v>
      </c>
      <c r="H3298" s="90"/>
    </row>
    <row r="3299" spans="2:8">
      <c r="B3299" s="847">
        <v>101524</v>
      </c>
      <c r="C3299" s="847" t="s">
        <v>3071</v>
      </c>
      <c r="D3299" s="847" t="s">
        <v>286</v>
      </c>
      <c r="E3299" s="849">
        <v>1486.24</v>
      </c>
      <c r="H3299" s="90"/>
    </row>
    <row r="3300" spans="2:8">
      <c r="B3300" s="847">
        <v>101525</v>
      </c>
      <c r="C3300" s="847" t="s">
        <v>3072</v>
      </c>
      <c r="D3300" s="847" t="s">
        <v>286</v>
      </c>
      <c r="E3300" s="849">
        <v>1024.3900000000001</v>
      </c>
      <c r="H3300" s="90"/>
    </row>
    <row r="3301" spans="2:8">
      <c r="B3301" s="847">
        <v>101526</v>
      </c>
      <c r="C3301" s="847" t="s">
        <v>3073</v>
      </c>
      <c r="D3301" s="847" t="s">
        <v>286</v>
      </c>
      <c r="E3301" s="849">
        <v>1208.93</v>
      </c>
      <c r="H3301" s="90"/>
    </row>
    <row r="3302" spans="2:8">
      <c r="B3302" s="847">
        <v>101527</v>
      </c>
      <c r="C3302" s="847" t="s">
        <v>3074</v>
      </c>
      <c r="D3302" s="847" t="s">
        <v>286</v>
      </c>
      <c r="E3302" s="849">
        <v>1263.3800000000001</v>
      </c>
      <c r="H3302" s="90"/>
    </row>
    <row r="3303" spans="2:8">
      <c r="B3303" s="847">
        <v>101528</v>
      </c>
      <c r="C3303" s="847" t="s">
        <v>3075</v>
      </c>
      <c r="D3303" s="847" t="s">
        <v>286</v>
      </c>
      <c r="E3303" s="849">
        <v>1479.79</v>
      </c>
      <c r="H3303" s="90"/>
    </row>
    <row r="3304" spans="2:8">
      <c r="B3304" s="847">
        <v>101529</v>
      </c>
      <c r="C3304" s="847" t="s">
        <v>3076</v>
      </c>
      <c r="D3304" s="847" t="s">
        <v>286</v>
      </c>
      <c r="E3304" s="849">
        <v>1162.6300000000001</v>
      </c>
      <c r="H3304" s="90"/>
    </row>
    <row r="3305" spans="2:8">
      <c r="B3305" s="847">
        <v>101530</v>
      </c>
      <c r="C3305" s="847" t="s">
        <v>3077</v>
      </c>
      <c r="D3305" s="847" t="s">
        <v>286</v>
      </c>
      <c r="E3305" s="849">
        <v>1408.68</v>
      </c>
      <c r="H3305" s="90"/>
    </row>
    <row r="3306" spans="2:8">
      <c r="B3306" s="847">
        <v>101531</v>
      </c>
      <c r="C3306" s="847" t="s">
        <v>3078</v>
      </c>
      <c r="D3306" s="847" t="s">
        <v>286</v>
      </c>
      <c r="E3306" s="849">
        <v>1481.28</v>
      </c>
      <c r="H3306" s="90"/>
    </row>
    <row r="3307" spans="2:8">
      <c r="B3307" s="847">
        <v>101532</v>
      </c>
      <c r="C3307" s="847" t="s">
        <v>3079</v>
      </c>
      <c r="D3307" s="847" t="s">
        <v>286</v>
      </c>
      <c r="E3307" s="849">
        <v>1769.83</v>
      </c>
      <c r="H3307" s="90"/>
    </row>
    <row r="3308" spans="2:8">
      <c r="B3308" s="847">
        <v>101533</v>
      </c>
      <c r="C3308" s="847" t="s">
        <v>23425</v>
      </c>
      <c r="D3308" s="847" t="s">
        <v>286</v>
      </c>
      <c r="E3308" s="849">
        <v>1289.8800000000001</v>
      </c>
      <c r="H3308" s="90"/>
    </row>
    <row r="3309" spans="2:8">
      <c r="B3309" s="847">
        <v>101534</v>
      </c>
      <c r="C3309" s="847" t="s">
        <v>23426</v>
      </c>
      <c r="D3309" s="847" t="s">
        <v>286</v>
      </c>
      <c r="E3309" s="849">
        <v>1535.93</v>
      </c>
      <c r="H3309" s="90"/>
    </row>
    <row r="3310" spans="2:8">
      <c r="B3310" s="847">
        <v>101535</v>
      </c>
      <c r="C3310" s="847" t="s">
        <v>23427</v>
      </c>
      <c r="D3310" s="847" t="s">
        <v>286</v>
      </c>
      <c r="E3310" s="849">
        <v>1608.53</v>
      </c>
      <c r="H3310" s="90"/>
    </row>
    <row r="3311" spans="2:8">
      <c r="B3311" s="847">
        <v>101536</v>
      </c>
      <c r="C3311" s="847" t="s">
        <v>23428</v>
      </c>
      <c r="D3311" s="847" t="s">
        <v>286</v>
      </c>
      <c r="E3311" s="849">
        <v>1897.08</v>
      </c>
      <c r="H3311" s="90"/>
    </row>
    <row r="3312" spans="2:8">
      <c r="B3312" s="847">
        <v>101537</v>
      </c>
      <c r="C3312" s="847" t="s">
        <v>3080</v>
      </c>
      <c r="D3312" s="847" t="s">
        <v>286</v>
      </c>
      <c r="E3312" s="848">
        <v>82.89</v>
      </c>
      <c r="H3312" s="90"/>
    </row>
    <row r="3313" spans="2:8">
      <c r="B3313" s="847">
        <v>101538</v>
      </c>
      <c r="C3313" s="847" t="s">
        <v>3081</v>
      </c>
      <c r="D3313" s="847" t="s">
        <v>286</v>
      </c>
      <c r="E3313" s="848">
        <v>56.66</v>
      </c>
      <c r="H3313" s="90"/>
    </row>
    <row r="3314" spans="2:8">
      <c r="B3314" s="847">
        <v>101539</v>
      </c>
      <c r="C3314" s="847" t="s">
        <v>3082</v>
      </c>
      <c r="D3314" s="847" t="s">
        <v>286</v>
      </c>
      <c r="E3314" s="848">
        <v>91.83</v>
      </c>
      <c r="H3314" s="90"/>
    </row>
    <row r="3315" spans="2:8">
      <c r="B3315" s="847">
        <v>101540</v>
      </c>
      <c r="C3315" s="847" t="s">
        <v>3083</v>
      </c>
      <c r="D3315" s="847" t="s">
        <v>286</v>
      </c>
      <c r="E3315" s="848">
        <v>156.85</v>
      </c>
      <c r="H3315" s="90"/>
    </row>
    <row r="3316" spans="2:8">
      <c r="B3316" s="847">
        <v>101541</v>
      </c>
      <c r="C3316" s="847" t="s">
        <v>3084</v>
      </c>
      <c r="D3316" s="847" t="s">
        <v>286</v>
      </c>
      <c r="E3316" s="848">
        <v>204.11</v>
      </c>
      <c r="H3316" s="90"/>
    </row>
    <row r="3317" spans="2:8">
      <c r="B3317" s="847">
        <v>101542</v>
      </c>
      <c r="C3317" s="847" t="s">
        <v>3085</v>
      </c>
      <c r="D3317" s="847" t="s">
        <v>286</v>
      </c>
      <c r="E3317" s="848">
        <v>42.27</v>
      </c>
      <c r="H3317" s="90"/>
    </row>
    <row r="3318" spans="2:8">
      <c r="B3318" s="847">
        <v>101543</v>
      </c>
      <c r="C3318" s="847" t="s">
        <v>3086</v>
      </c>
      <c r="D3318" s="847" t="s">
        <v>286</v>
      </c>
      <c r="E3318" s="848">
        <v>74.150000000000006</v>
      </c>
      <c r="H3318" s="90"/>
    </row>
    <row r="3319" spans="2:8">
      <c r="B3319" s="847">
        <v>101544</v>
      </c>
      <c r="C3319" s="847" t="s">
        <v>3087</v>
      </c>
      <c r="D3319" s="847" t="s">
        <v>286</v>
      </c>
      <c r="E3319" s="848">
        <v>119.51</v>
      </c>
      <c r="H3319" s="90"/>
    </row>
    <row r="3320" spans="2:8">
      <c r="B3320" s="847">
        <v>101545</v>
      </c>
      <c r="C3320" s="847" t="s">
        <v>3088</v>
      </c>
      <c r="D3320" s="847" t="s">
        <v>286</v>
      </c>
      <c r="E3320" s="848">
        <v>175.02</v>
      </c>
      <c r="H3320" s="90"/>
    </row>
    <row r="3321" spans="2:8">
      <c r="B3321" s="847">
        <v>101546</v>
      </c>
      <c r="C3321" s="847" t="s">
        <v>3089</v>
      </c>
      <c r="D3321" s="847" t="s">
        <v>286</v>
      </c>
      <c r="E3321" s="848">
        <v>31.35</v>
      </c>
      <c r="H3321" s="90"/>
    </row>
    <row r="3322" spans="2:8">
      <c r="B3322" s="847">
        <v>101547</v>
      </c>
      <c r="C3322" s="847" t="s">
        <v>3090</v>
      </c>
      <c r="D3322" s="847" t="s">
        <v>286</v>
      </c>
      <c r="E3322" s="848">
        <v>98.34</v>
      </c>
      <c r="H3322" s="90"/>
    </row>
    <row r="3323" spans="2:8">
      <c r="B3323" s="847">
        <v>101548</v>
      </c>
      <c r="C3323" s="847" t="s">
        <v>3091</v>
      </c>
      <c r="D3323" s="847" t="s">
        <v>286</v>
      </c>
      <c r="E3323" s="848">
        <v>7.72</v>
      </c>
      <c r="H3323" s="90"/>
    </row>
    <row r="3324" spans="2:8">
      <c r="B3324" s="847">
        <v>101549</v>
      </c>
      <c r="C3324" s="847" t="s">
        <v>3092</v>
      </c>
      <c r="D3324" s="847" t="s">
        <v>286</v>
      </c>
      <c r="E3324" s="848">
        <v>17.12</v>
      </c>
      <c r="H3324" s="90"/>
    </row>
    <row r="3325" spans="2:8">
      <c r="B3325" s="847">
        <v>101553</v>
      </c>
      <c r="C3325" s="847" t="s">
        <v>3093</v>
      </c>
      <c r="D3325" s="847" t="s">
        <v>286</v>
      </c>
      <c r="E3325" s="848">
        <v>19.93</v>
      </c>
      <c r="H3325" s="90"/>
    </row>
    <row r="3326" spans="2:8">
      <c r="B3326" s="847">
        <v>101554</v>
      </c>
      <c r="C3326" s="847" t="s">
        <v>3094</v>
      </c>
      <c r="D3326" s="847" t="s">
        <v>286</v>
      </c>
      <c r="E3326" s="848">
        <v>13.84</v>
      </c>
      <c r="H3326" s="90"/>
    </row>
    <row r="3327" spans="2:8">
      <c r="B3327" s="847">
        <v>101555</v>
      </c>
      <c r="C3327" s="847" t="s">
        <v>3095</v>
      </c>
      <c r="D3327" s="847" t="s">
        <v>286</v>
      </c>
      <c r="E3327" s="848">
        <v>8.2799999999999994</v>
      </c>
      <c r="H3327" s="90"/>
    </row>
    <row r="3328" spans="2:8">
      <c r="B3328" s="847">
        <v>101556</v>
      </c>
      <c r="C3328" s="847" t="s">
        <v>3096</v>
      </c>
      <c r="D3328" s="847" t="s">
        <v>286</v>
      </c>
      <c r="E3328" s="848">
        <v>7.4</v>
      </c>
      <c r="H3328" s="90"/>
    </row>
    <row r="3329" spans="2:8">
      <c r="B3329" s="847">
        <v>101560</v>
      </c>
      <c r="C3329" s="847" t="s">
        <v>3097</v>
      </c>
      <c r="D3329" s="847" t="s">
        <v>284</v>
      </c>
      <c r="E3329" s="848">
        <v>10.61</v>
      </c>
      <c r="H3329" s="90"/>
    </row>
    <row r="3330" spans="2:8">
      <c r="B3330" s="847">
        <v>101561</v>
      </c>
      <c r="C3330" s="847" t="s">
        <v>3098</v>
      </c>
      <c r="D3330" s="847" t="s">
        <v>284</v>
      </c>
      <c r="E3330" s="848">
        <v>16.850000000000001</v>
      </c>
      <c r="H3330" s="90"/>
    </row>
    <row r="3331" spans="2:8">
      <c r="B3331" s="847">
        <v>101562</v>
      </c>
      <c r="C3331" s="847" t="s">
        <v>3099</v>
      </c>
      <c r="D3331" s="847" t="s">
        <v>284</v>
      </c>
      <c r="E3331" s="848">
        <v>26.1</v>
      </c>
      <c r="H3331" s="90"/>
    </row>
    <row r="3332" spans="2:8">
      <c r="B3332" s="847">
        <v>101563</v>
      </c>
      <c r="C3332" s="847" t="s">
        <v>3100</v>
      </c>
      <c r="D3332" s="847" t="s">
        <v>284</v>
      </c>
      <c r="E3332" s="848">
        <v>36.86</v>
      </c>
      <c r="H3332" s="90"/>
    </row>
    <row r="3333" spans="2:8">
      <c r="B3333" s="847">
        <v>101564</v>
      </c>
      <c r="C3333" s="847" t="s">
        <v>3101</v>
      </c>
      <c r="D3333" s="847" t="s">
        <v>284</v>
      </c>
      <c r="E3333" s="848">
        <v>54.48</v>
      </c>
      <c r="H3333" s="90"/>
    </row>
    <row r="3334" spans="2:8">
      <c r="B3334" s="847">
        <v>101565</v>
      </c>
      <c r="C3334" s="847" t="s">
        <v>3102</v>
      </c>
      <c r="D3334" s="847" t="s">
        <v>284</v>
      </c>
      <c r="E3334" s="848">
        <v>76.180000000000007</v>
      </c>
      <c r="H3334" s="90"/>
    </row>
    <row r="3335" spans="2:8">
      <c r="B3335" s="847">
        <v>101567</v>
      </c>
      <c r="C3335" s="847" t="s">
        <v>3103</v>
      </c>
      <c r="D3335" s="847" t="s">
        <v>284</v>
      </c>
      <c r="E3335" s="848">
        <v>98.89</v>
      </c>
      <c r="H3335" s="90"/>
    </row>
    <row r="3336" spans="2:8">
      <c r="B3336" s="847">
        <v>101568</v>
      </c>
      <c r="C3336" s="847" t="s">
        <v>3104</v>
      </c>
      <c r="D3336" s="847" t="s">
        <v>284</v>
      </c>
      <c r="E3336" s="848">
        <v>129.30000000000001</v>
      </c>
      <c r="H3336" s="90"/>
    </row>
    <row r="3337" spans="2:8">
      <c r="B3337" s="847">
        <v>101630</v>
      </c>
      <c r="C3337" s="847" t="s">
        <v>3105</v>
      </c>
      <c r="D3337" s="847" t="s">
        <v>286</v>
      </c>
      <c r="E3337" s="848">
        <v>80.8</v>
      </c>
      <c r="H3337" s="90"/>
    </row>
    <row r="3338" spans="2:8">
      <c r="B3338" s="847">
        <v>101632</v>
      </c>
      <c r="C3338" s="847" t="s">
        <v>3106</v>
      </c>
      <c r="D3338" s="847" t="s">
        <v>286</v>
      </c>
      <c r="E3338" s="848">
        <v>39.97</v>
      </c>
      <c r="H3338" s="90"/>
    </row>
    <row r="3339" spans="2:8">
      <c r="B3339" s="847">
        <v>101633</v>
      </c>
      <c r="C3339" s="847" t="s">
        <v>3107</v>
      </c>
      <c r="D3339" s="847" t="s">
        <v>286</v>
      </c>
      <c r="E3339" s="848">
        <v>108.1</v>
      </c>
      <c r="H3339" s="90"/>
    </row>
    <row r="3340" spans="2:8">
      <c r="B3340" s="847">
        <v>101636</v>
      </c>
      <c r="C3340" s="847" t="s">
        <v>3108</v>
      </c>
      <c r="D3340" s="847" t="s">
        <v>286</v>
      </c>
      <c r="E3340" s="848">
        <v>156.85</v>
      </c>
      <c r="H3340" s="90"/>
    </row>
    <row r="3341" spans="2:8">
      <c r="B3341" s="847">
        <v>101637</v>
      </c>
      <c r="C3341" s="847" t="s">
        <v>3109</v>
      </c>
      <c r="D3341" s="847" t="s">
        <v>286</v>
      </c>
      <c r="E3341" s="848">
        <v>151.31</v>
      </c>
      <c r="H3341" s="90"/>
    </row>
    <row r="3342" spans="2:8">
      <c r="B3342" s="847">
        <v>101651</v>
      </c>
      <c r="C3342" s="847" t="s">
        <v>3110</v>
      </c>
      <c r="D3342" s="847" t="s">
        <v>286</v>
      </c>
      <c r="E3342" s="848">
        <v>70.14</v>
      </c>
      <c r="H3342" s="90"/>
    </row>
    <row r="3343" spans="2:8">
      <c r="B3343" s="847">
        <v>101653</v>
      </c>
      <c r="C3343" s="847" t="s">
        <v>3111</v>
      </c>
      <c r="D3343" s="847" t="s">
        <v>286</v>
      </c>
      <c r="E3343" s="848">
        <v>288.45</v>
      </c>
      <c r="H3343" s="90"/>
    </row>
    <row r="3344" spans="2:8">
      <c r="B3344" s="847">
        <v>101654</v>
      </c>
      <c r="C3344" s="847" t="s">
        <v>3112</v>
      </c>
      <c r="D3344" s="847" t="s">
        <v>286</v>
      </c>
      <c r="E3344" s="848">
        <v>181.76</v>
      </c>
      <c r="H3344" s="90"/>
    </row>
    <row r="3345" spans="2:8">
      <c r="B3345" s="847">
        <v>101655</v>
      </c>
      <c r="C3345" s="847" t="s">
        <v>3113</v>
      </c>
      <c r="D3345" s="847" t="s">
        <v>286</v>
      </c>
      <c r="E3345" s="848">
        <v>268.67</v>
      </c>
      <c r="H3345" s="90"/>
    </row>
    <row r="3346" spans="2:8">
      <c r="B3346" s="847">
        <v>101656</v>
      </c>
      <c r="C3346" s="847" t="s">
        <v>3114</v>
      </c>
      <c r="D3346" s="847" t="s">
        <v>286</v>
      </c>
      <c r="E3346" s="848">
        <v>288.95999999999998</v>
      </c>
      <c r="H3346" s="90"/>
    </row>
    <row r="3347" spans="2:8">
      <c r="B3347" s="847">
        <v>101657</v>
      </c>
      <c r="C3347" s="847" t="s">
        <v>3115</v>
      </c>
      <c r="D3347" s="847" t="s">
        <v>286</v>
      </c>
      <c r="E3347" s="848">
        <v>332.19</v>
      </c>
      <c r="H3347" s="90"/>
    </row>
    <row r="3348" spans="2:8">
      <c r="B3348" s="847">
        <v>101658</v>
      </c>
      <c r="C3348" s="847" t="s">
        <v>3116</v>
      </c>
      <c r="D3348" s="847" t="s">
        <v>286</v>
      </c>
      <c r="E3348" s="848">
        <v>421.07</v>
      </c>
      <c r="H3348" s="90"/>
    </row>
    <row r="3349" spans="2:8">
      <c r="B3349" s="847">
        <v>101659</v>
      </c>
      <c r="C3349" s="847" t="s">
        <v>3117</v>
      </c>
      <c r="D3349" s="847" t="s">
        <v>286</v>
      </c>
      <c r="E3349" s="848">
        <v>476.36</v>
      </c>
      <c r="H3349" s="90"/>
    </row>
    <row r="3350" spans="2:8">
      <c r="B3350" s="847">
        <v>101660</v>
      </c>
      <c r="C3350" s="847" t="s">
        <v>3118</v>
      </c>
      <c r="D3350" s="847" t="s">
        <v>286</v>
      </c>
      <c r="E3350" s="848">
        <v>737.32</v>
      </c>
      <c r="H3350" s="90"/>
    </row>
    <row r="3351" spans="2:8">
      <c r="B3351" s="847">
        <v>101661</v>
      </c>
      <c r="C3351" s="847" t="s">
        <v>3119</v>
      </c>
      <c r="D3351" s="847" t="s">
        <v>286</v>
      </c>
      <c r="E3351" s="848">
        <v>118.3</v>
      </c>
      <c r="H3351" s="90"/>
    </row>
    <row r="3352" spans="2:8">
      <c r="B3352" s="847">
        <v>101663</v>
      </c>
      <c r="C3352" s="847" t="s">
        <v>3120</v>
      </c>
      <c r="D3352" s="847" t="s">
        <v>286</v>
      </c>
      <c r="E3352" s="848">
        <v>25.57</v>
      </c>
      <c r="H3352" s="90"/>
    </row>
    <row r="3353" spans="2:8">
      <c r="B3353" s="847">
        <v>101664</v>
      </c>
      <c r="C3353" s="847" t="s">
        <v>3121</v>
      </c>
      <c r="D3353" s="847" t="s">
        <v>286</v>
      </c>
      <c r="E3353" s="848">
        <v>26.69</v>
      </c>
      <c r="H3353" s="90"/>
    </row>
    <row r="3354" spans="2:8">
      <c r="B3354" s="847">
        <v>101665</v>
      </c>
      <c r="C3354" s="847" t="s">
        <v>3122</v>
      </c>
      <c r="D3354" s="847" t="s">
        <v>286</v>
      </c>
      <c r="E3354" s="848">
        <v>31.51</v>
      </c>
      <c r="H3354" s="90"/>
    </row>
    <row r="3355" spans="2:8">
      <c r="B3355" s="847">
        <v>100578</v>
      </c>
      <c r="C3355" s="847" t="s">
        <v>3123</v>
      </c>
      <c r="D3355" s="847" t="s">
        <v>286</v>
      </c>
      <c r="E3355" s="848">
        <v>503.19</v>
      </c>
      <c r="H3355" s="90"/>
    </row>
    <row r="3356" spans="2:8">
      <c r="B3356" s="847">
        <v>100579</v>
      </c>
      <c r="C3356" s="847" t="s">
        <v>3124</v>
      </c>
      <c r="D3356" s="847" t="s">
        <v>286</v>
      </c>
      <c r="E3356" s="848">
        <v>552.26</v>
      </c>
      <c r="H3356" s="90"/>
    </row>
    <row r="3357" spans="2:8">
      <c r="B3357" s="847">
        <v>100580</v>
      </c>
      <c r="C3357" s="847" t="s">
        <v>3125</v>
      </c>
      <c r="D3357" s="847" t="s">
        <v>286</v>
      </c>
      <c r="E3357" s="848">
        <v>599.17999999999995</v>
      </c>
      <c r="H3357" s="90"/>
    </row>
    <row r="3358" spans="2:8">
      <c r="B3358" s="847">
        <v>100581</v>
      </c>
      <c r="C3358" s="847" t="s">
        <v>3126</v>
      </c>
      <c r="D3358" s="847" t="s">
        <v>286</v>
      </c>
      <c r="E3358" s="848">
        <v>576.57000000000005</v>
      </c>
      <c r="H3358" s="90"/>
    </row>
    <row r="3359" spans="2:8">
      <c r="B3359" s="847">
        <v>100582</v>
      </c>
      <c r="C3359" s="847" t="s">
        <v>3127</v>
      </c>
      <c r="D3359" s="847" t="s">
        <v>286</v>
      </c>
      <c r="E3359" s="848">
        <v>661.06</v>
      </c>
      <c r="H3359" s="90"/>
    </row>
    <row r="3360" spans="2:8">
      <c r="B3360" s="847">
        <v>100583</v>
      </c>
      <c r="C3360" s="847" t="s">
        <v>3128</v>
      </c>
      <c r="D3360" s="847" t="s">
        <v>286</v>
      </c>
      <c r="E3360" s="848">
        <v>602.45000000000005</v>
      </c>
      <c r="H3360" s="90"/>
    </row>
    <row r="3361" spans="2:8">
      <c r="B3361" s="847">
        <v>100584</v>
      </c>
      <c r="C3361" s="847" t="s">
        <v>3129</v>
      </c>
      <c r="D3361" s="847" t="s">
        <v>286</v>
      </c>
      <c r="E3361" s="848">
        <v>653.30999999999995</v>
      </c>
      <c r="H3361" s="90"/>
    </row>
    <row r="3362" spans="2:8">
      <c r="B3362" s="847">
        <v>100585</v>
      </c>
      <c r="C3362" s="847" t="s">
        <v>3130</v>
      </c>
      <c r="D3362" s="847" t="s">
        <v>286</v>
      </c>
      <c r="E3362" s="848">
        <v>652.88</v>
      </c>
      <c r="H3362" s="90"/>
    </row>
    <row r="3363" spans="2:8">
      <c r="B3363" s="847">
        <v>100586</v>
      </c>
      <c r="C3363" s="847" t="s">
        <v>3131</v>
      </c>
      <c r="D3363" s="847" t="s">
        <v>286</v>
      </c>
      <c r="E3363" s="848">
        <v>733.99</v>
      </c>
      <c r="H3363" s="90"/>
    </row>
    <row r="3364" spans="2:8">
      <c r="B3364" s="847">
        <v>100587</v>
      </c>
      <c r="C3364" s="847" t="s">
        <v>3132</v>
      </c>
      <c r="D3364" s="847" t="s">
        <v>286</v>
      </c>
      <c r="E3364" s="848">
        <v>704.88</v>
      </c>
      <c r="H3364" s="90"/>
    </row>
    <row r="3365" spans="2:8">
      <c r="B3365" s="847">
        <v>100588</v>
      </c>
      <c r="C3365" s="847" t="s">
        <v>3133</v>
      </c>
      <c r="D3365" s="847" t="s">
        <v>286</v>
      </c>
      <c r="E3365" s="848">
        <v>767.96</v>
      </c>
      <c r="H3365" s="90"/>
    </row>
    <row r="3366" spans="2:8">
      <c r="B3366" s="847">
        <v>100589</v>
      </c>
      <c r="C3366" s="847" t="s">
        <v>3134</v>
      </c>
      <c r="D3366" s="847" t="s">
        <v>286</v>
      </c>
      <c r="E3366" s="848">
        <v>774.41</v>
      </c>
      <c r="H3366" s="90"/>
    </row>
    <row r="3367" spans="2:8">
      <c r="B3367" s="847">
        <v>100590</v>
      </c>
      <c r="C3367" s="847" t="s">
        <v>3135</v>
      </c>
      <c r="D3367" s="847" t="s">
        <v>286</v>
      </c>
      <c r="E3367" s="848">
        <v>836.58</v>
      </c>
      <c r="H3367" s="90"/>
    </row>
    <row r="3368" spans="2:8">
      <c r="B3368" s="847">
        <v>100591</v>
      </c>
      <c r="C3368" s="847" t="s">
        <v>3136</v>
      </c>
      <c r="D3368" s="847" t="s">
        <v>286</v>
      </c>
      <c r="E3368" s="848">
        <v>773.51</v>
      </c>
      <c r="H3368" s="90"/>
    </row>
    <row r="3369" spans="2:8">
      <c r="B3369" s="847">
        <v>100592</v>
      </c>
      <c r="C3369" s="847" t="s">
        <v>3137</v>
      </c>
      <c r="D3369" s="847" t="s">
        <v>286</v>
      </c>
      <c r="E3369" s="848">
        <v>825.07</v>
      </c>
      <c r="H3369" s="90"/>
    </row>
    <row r="3370" spans="2:8">
      <c r="B3370" s="847">
        <v>100593</v>
      </c>
      <c r="C3370" s="847" t="s">
        <v>3138</v>
      </c>
      <c r="D3370" s="847" t="s">
        <v>286</v>
      </c>
      <c r="E3370" s="848">
        <v>828.36</v>
      </c>
      <c r="H3370" s="90"/>
    </row>
    <row r="3371" spans="2:8">
      <c r="B3371" s="847">
        <v>100594</v>
      </c>
      <c r="C3371" s="847" t="s">
        <v>3139</v>
      </c>
      <c r="D3371" s="847" t="s">
        <v>286</v>
      </c>
      <c r="E3371" s="848">
        <v>915.9</v>
      </c>
      <c r="H3371" s="90"/>
    </row>
    <row r="3372" spans="2:8">
      <c r="B3372" s="847">
        <v>100595</v>
      </c>
      <c r="C3372" s="847" t="s">
        <v>3140</v>
      </c>
      <c r="D3372" s="847" t="s">
        <v>286</v>
      </c>
      <c r="E3372" s="848">
        <v>992.83</v>
      </c>
      <c r="H3372" s="90"/>
    </row>
    <row r="3373" spans="2:8">
      <c r="B3373" s="847">
        <v>100596</v>
      </c>
      <c r="C3373" s="847" t="s">
        <v>3141</v>
      </c>
      <c r="D3373" s="847" t="s">
        <v>286</v>
      </c>
      <c r="E3373" s="849">
        <v>1111.06</v>
      </c>
      <c r="H3373" s="90"/>
    </row>
    <row r="3374" spans="2:8">
      <c r="B3374" s="847">
        <v>100597</v>
      </c>
      <c r="C3374" s="847" t="s">
        <v>3142</v>
      </c>
      <c r="D3374" s="847" t="s">
        <v>286</v>
      </c>
      <c r="E3374" s="849">
        <v>1142.6500000000001</v>
      </c>
      <c r="H3374" s="90"/>
    </row>
    <row r="3375" spans="2:8">
      <c r="B3375" s="847">
        <v>100598</v>
      </c>
      <c r="C3375" s="847" t="s">
        <v>3143</v>
      </c>
      <c r="D3375" s="847" t="s">
        <v>286</v>
      </c>
      <c r="E3375" s="849">
        <v>1240.1400000000001</v>
      </c>
      <c r="H3375" s="90"/>
    </row>
    <row r="3376" spans="2:8">
      <c r="B3376" s="847">
        <v>100599</v>
      </c>
      <c r="C3376" s="847" t="s">
        <v>3144</v>
      </c>
      <c r="D3376" s="847" t="s">
        <v>286</v>
      </c>
      <c r="E3376" s="848">
        <v>533.25</v>
      </c>
      <c r="H3376" s="90"/>
    </row>
    <row r="3377" spans="2:8">
      <c r="B3377" s="847">
        <v>100600</v>
      </c>
      <c r="C3377" s="847" t="s">
        <v>3145</v>
      </c>
      <c r="D3377" s="847" t="s">
        <v>286</v>
      </c>
      <c r="E3377" s="848">
        <v>631.94000000000005</v>
      </c>
      <c r="H3377" s="90"/>
    </row>
    <row r="3378" spans="2:8">
      <c r="B3378" s="847">
        <v>100601</v>
      </c>
      <c r="C3378" s="847" t="s">
        <v>3146</v>
      </c>
      <c r="D3378" s="847" t="s">
        <v>286</v>
      </c>
      <c r="E3378" s="848">
        <v>802.78</v>
      </c>
      <c r="H3378" s="90"/>
    </row>
    <row r="3379" spans="2:8">
      <c r="B3379" s="847">
        <v>100602</v>
      </c>
      <c r="C3379" s="847" t="s">
        <v>3147</v>
      </c>
      <c r="D3379" s="847" t="s">
        <v>286</v>
      </c>
      <c r="E3379" s="849">
        <v>1015.85</v>
      </c>
      <c r="H3379" s="90"/>
    </row>
    <row r="3380" spans="2:8">
      <c r="B3380" s="847">
        <v>100603</v>
      </c>
      <c r="C3380" s="847" t="s">
        <v>3148</v>
      </c>
      <c r="D3380" s="847" t="s">
        <v>286</v>
      </c>
      <c r="E3380" s="849">
        <v>1562.49</v>
      </c>
      <c r="H3380" s="90"/>
    </row>
    <row r="3381" spans="2:8">
      <c r="B3381" s="847">
        <v>100604</v>
      </c>
      <c r="C3381" s="847" t="s">
        <v>3149</v>
      </c>
      <c r="D3381" s="847" t="s">
        <v>286</v>
      </c>
      <c r="E3381" s="848">
        <v>670.77</v>
      </c>
      <c r="H3381" s="90"/>
    </row>
    <row r="3382" spans="2:8">
      <c r="B3382" s="847">
        <v>100605</v>
      </c>
      <c r="C3382" s="847" t="s">
        <v>3150</v>
      </c>
      <c r="D3382" s="847" t="s">
        <v>286</v>
      </c>
      <c r="E3382" s="849">
        <v>1063.07</v>
      </c>
      <c r="H3382" s="90"/>
    </row>
    <row r="3383" spans="2:8">
      <c r="B3383" s="847">
        <v>100606</v>
      </c>
      <c r="C3383" s="847" t="s">
        <v>3151</v>
      </c>
      <c r="D3383" s="847" t="s">
        <v>286</v>
      </c>
      <c r="E3383" s="849">
        <v>1620.44</v>
      </c>
      <c r="H3383" s="90"/>
    </row>
    <row r="3384" spans="2:8">
      <c r="B3384" s="847">
        <v>100607</v>
      </c>
      <c r="C3384" s="847" t="s">
        <v>3152</v>
      </c>
      <c r="D3384" s="847" t="s">
        <v>286</v>
      </c>
      <c r="E3384" s="848">
        <v>689.18</v>
      </c>
      <c r="H3384" s="90"/>
    </row>
    <row r="3385" spans="2:8">
      <c r="B3385" s="847">
        <v>100608</v>
      </c>
      <c r="C3385" s="847" t="s">
        <v>3153</v>
      </c>
      <c r="D3385" s="847" t="s">
        <v>286</v>
      </c>
      <c r="E3385" s="849">
        <v>1086.33</v>
      </c>
      <c r="H3385" s="90"/>
    </row>
    <row r="3386" spans="2:8">
      <c r="B3386" s="847">
        <v>100609</v>
      </c>
      <c r="C3386" s="847" t="s">
        <v>3154</v>
      </c>
      <c r="D3386" s="847" t="s">
        <v>286</v>
      </c>
      <c r="E3386" s="849">
        <v>1651.31</v>
      </c>
      <c r="H3386" s="90"/>
    </row>
    <row r="3387" spans="2:8">
      <c r="B3387" s="847">
        <v>100610</v>
      </c>
      <c r="C3387" s="847" t="s">
        <v>3155</v>
      </c>
      <c r="D3387" s="847" t="s">
        <v>286</v>
      </c>
      <c r="E3387" s="848">
        <v>707.56</v>
      </c>
      <c r="H3387" s="90"/>
    </row>
    <row r="3388" spans="2:8">
      <c r="B3388" s="847">
        <v>100611</v>
      </c>
      <c r="C3388" s="847" t="s">
        <v>3156</v>
      </c>
      <c r="D3388" s="847" t="s">
        <v>286</v>
      </c>
      <c r="E3388" s="848">
        <v>885.8</v>
      </c>
      <c r="H3388" s="90"/>
    </row>
    <row r="3389" spans="2:8">
      <c r="B3389" s="847">
        <v>100612</v>
      </c>
      <c r="C3389" s="847" t="s">
        <v>3157</v>
      </c>
      <c r="D3389" s="847" t="s">
        <v>286</v>
      </c>
      <c r="E3389" s="849">
        <v>1109.1600000000001</v>
      </c>
      <c r="H3389" s="90"/>
    </row>
    <row r="3390" spans="2:8">
      <c r="B3390" s="847">
        <v>100613</v>
      </c>
      <c r="C3390" s="847" t="s">
        <v>3158</v>
      </c>
      <c r="D3390" s="847" t="s">
        <v>286</v>
      </c>
      <c r="E3390" s="849">
        <v>1681.4</v>
      </c>
      <c r="H3390" s="90"/>
    </row>
    <row r="3391" spans="2:8">
      <c r="B3391" s="847">
        <v>100614</v>
      </c>
      <c r="C3391" s="847" t="s">
        <v>3159</v>
      </c>
      <c r="D3391" s="847" t="s">
        <v>286</v>
      </c>
      <c r="E3391" s="848">
        <v>926.58</v>
      </c>
      <c r="H3391" s="90"/>
    </row>
    <row r="3392" spans="2:8">
      <c r="B3392" s="847">
        <v>100615</v>
      </c>
      <c r="C3392" s="847" t="s">
        <v>3160</v>
      </c>
      <c r="D3392" s="847" t="s">
        <v>286</v>
      </c>
      <c r="E3392" s="849">
        <v>1154.4100000000001</v>
      </c>
      <c r="H3392" s="90"/>
    </row>
    <row r="3393" spans="2:8">
      <c r="B3393" s="847">
        <v>100616</v>
      </c>
      <c r="C3393" s="847" t="s">
        <v>3161</v>
      </c>
      <c r="D3393" s="847" t="s">
        <v>286</v>
      </c>
      <c r="E3393" s="849">
        <v>1744.44</v>
      </c>
      <c r="H3393" s="90"/>
    </row>
    <row r="3394" spans="2:8">
      <c r="B3394" s="847">
        <v>100617</v>
      </c>
      <c r="C3394" s="847" t="s">
        <v>3162</v>
      </c>
      <c r="D3394" s="847" t="s">
        <v>286</v>
      </c>
      <c r="E3394" s="849">
        <v>1199.3900000000001</v>
      </c>
      <c r="H3394" s="90"/>
    </row>
    <row r="3395" spans="2:8">
      <c r="B3395" s="847">
        <v>100618</v>
      </c>
      <c r="C3395" s="847" t="s">
        <v>3163</v>
      </c>
      <c r="D3395" s="847" t="s">
        <v>286</v>
      </c>
      <c r="E3395" s="849">
        <v>1814.81</v>
      </c>
      <c r="H3395" s="90"/>
    </row>
    <row r="3396" spans="2:8">
      <c r="B3396" s="847">
        <v>100619</v>
      </c>
      <c r="C3396" s="847" t="s">
        <v>3164</v>
      </c>
      <c r="D3396" s="847" t="s">
        <v>286</v>
      </c>
      <c r="E3396" s="848">
        <v>520.59</v>
      </c>
      <c r="H3396" s="90"/>
    </row>
    <row r="3397" spans="2:8">
      <c r="B3397" s="847">
        <v>100620</v>
      </c>
      <c r="C3397" s="847" t="s">
        <v>3165</v>
      </c>
      <c r="D3397" s="847" t="s">
        <v>286</v>
      </c>
      <c r="E3397" s="849">
        <v>2426.13</v>
      </c>
      <c r="H3397" s="90"/>
    </row>
    <row r="3398" spans="2:8">
      <c r="B3398" s="847">
        <v>100621</v>
      </c>
      <c r="C3398" s="847" t="s">
        <v>3166</v>
      </c>
      <c r="D3398" s="847" t="s">
        <v>286</v>
      </c>
      <c r="E3398" s="849">
        <v>2823.29</v>
      </c>
      <c r="H3398" s="90"/>
    </row>
    <row r="3399" spans="2:8">
      <c r="B3399" s="847">
        <v>100622</v>
      </c>
      <c r="C3399" s="847" t="s">
        <v>3167</v>
      </c>
      <c r="D3399" s="847" t="s">
        <v>286</v>
      </c>
      <c r="E3399" s="849">
        <v>2136.5100000000002</v>
      </c>
      <c r="H3399" s="90"/>
    </row>
    <row r="3400" spans="2:8">
      <c r="B3400" s="847">
        <v>100623</v>
      </c>
      <c r="C3400" s="847" t="s">
        <v>3168</v>
      </c>
      <c r="D3400" s="847" t="s">
        <v>286</v>
      </c>
      <c r="E3400" s="849">
        <v>2313.31</v>
      </c>
      <c r="H3400" s="90"/>
    </row>
    <row r="3401" spans="2:8">
      <c r="B3401" s="847">
        <v>97605</v>
      </c>
      <c r="C3401" s="847" t="s">
        <v>3169</v>
      </c>
      <c r="D3401" s="847" t="s">
        <v>286</v>
      </c>
      <c r="E3401" s="848">
        <v>92.34</v>
      </c>
      <c r="H3401" s="90"/>
    </row>
    <row r="3402" spans="2:8">
      <c r="B3402" s="847">
        <v>97607</v>
      </c>
      <c r="C3402" s="847" t="s">
        <v>3170</v>
      </c>
      <c r="D3402" s="847" t="s">
        <v>286</v>
      </c>
      <c r="E3402" s="848">
        <v>112.25</v>
      </c>
      <c r="H3402" s="90"/>
    </row>
    <row r="3403" spans="2:8">
      <c r="B3403" s="847">
        <v>102102</v>
      </c>
      <c r="C3403" s="847" t="s">
        <v>3171</v>
      </c>
      <c r="D3403" s="847" t="s">
        <v>286</v>
      </c>
      <c r="E3403" s="849">
        <v>19598.599999999999</v>
      </c>
      <c r="H3403" s="90"/>
    </row>
    <row r="3404" spans="2:8">
      <c r="B3404" s="847">
        <v>102103</v>
      </c>
      <c r="C3404" s="847" t="s">
        <v>3172</v>
      </c>
      <c r="D3404" s="847" t="s">
        <v>286</v>
      </c>
      <c r="E3404" s="849">
        <v>21849.24</v>
      </c>
      <c r="H3404" s="90"/>
    </row>
    <row r="3405" spans="2:8">
      <c r="B3405" s="847">
        <v>102104</v>
      </c>
      <c r="C3405" s="847" t="s">
        <v>3173</v>
      </c>
      <c r="D3405" s="847" t="s">
        <v>286</v>
      </c>
      <c r="E3405" s="849">
        <v>28136.799999999999</v>
      </c>
      <c r="H3405" s="90"/>
    </row>
    <row r="3406" spans="2:8">
      <c r="B3406" s="847">
        <v>102105</v>
      </c>
      <c r="C3406" s="847" t="s">
        <v>3174</v>
      </c>
      <c r="D3406" s="847" t="s">
        <v>286</v>
      </c>
      <c r="E3406" s="849">
        <v>34670.519999999997</v>
      </c>
      <c r="H3406" s="90"/>
    </row>
    <row r="3407" spans="2:8">
      <c r="B3407" s="847">
        <v>102106</v>
      </c>
      <c r="C3407" s="847" t="s">
        <v>3175</v>
      </c>
      <c r="D3407" s="847" t="s">
        <v>286</v>
      </c>
      <c r="E3407" s="849">
        <v>43603.62</v>
      </c>
      <c r="H3407" s="90"/>
    </row>
    <row r="3408" spans="2:8">
      <c r="B3408" s="847">
        <v>102107</v>
      </c>
      <c r="C3408" s="847" t="s">
        <v>3176</v>
      </c>
      <c r="D3408" s="847" t="s">
        <v>286</v>
      </c>
      <c r="E3408" s="849">
        <v>61001.11</v>
      </c>
      <c r="H3408" s="90"/>
    </row>
    <row r="3409" spans="2:8">
      <c r="B3409" s="847">
        <v>102108</v>
      </c>
      <c r="C3409" s="847" t="s">
        <v>3177</v>
      </c>
      <c r="D3409" s="847" t="s">
        <v>286</v>
      </c>
      <c r="E3409" s="849">
        <v>71100.02</v>
      </c>
      <c r="H3409" s="90"/>
    </row>
    <row r="3410" spans="2:8">
      <c r="B3410" s="847">
        <v>102109</v>
      </c>
      <c r="C3410" s="847" t="s">
        <v>3178</v>
      </c>
      <c r="D3410" s="847" t="s">
        <v>286</v>
      </c>
      <c r="E3410" s="848">
        <v>73.569999999999993</v>
      </c>
      <c r="H3410" s="90"/>
    </row>
    <row r="3411" spans="2:8">
      <c r="B3411" s="847">
        <v>102110</v>
      </c>
      <c r="C3411" s="847" t="s">
        <v>3179</v>
      </c>
      <c r="D3411" s="847" t="s">
        <v>286</v>
      </c>
      <c r="E3411" s="848">
        <v>248.31</v>
      </c>
      <c r="H3411" s="90"/>
    </row>
    <row r="3412" spans="2:8">
      <c r="B3412" s="847">
        <v>103654</v>
      </c>
      <c r="C3412" s="847" t="s">
        <v>3180</v>
      </c>
      <c r="D3412" s="847" t="s">
        <v>286</v>
      </c>
      <c r="E3412" s="849">
        <v>115569.19</v>
      </c>
      <c r="H3412" s="90"/>
    </row>
    <row r="3413" spans="2:8">
      <c r="B3413" s="847">
        <v>103655</v>
      </c>
      <c r="C3413" s="847" t="s">
        <v>3181</v>
      </c>
      <c r="D3413" s="847" t="s">
        <v>286</v>
      </c>
      <c r="E3413" s="849">
        <v>158414.85999999999</v>
      </c>
      <c r="H3413" s="90"/>
    </row>
    <row r="3414" spans="2:8">
      <c r="B3414" s="847">
        <v>103656</v>
      </c>
      <c r="C3414" s="847" t="s">
        <v>3182</v>
      </c>
      <c r="D3414" s="847" t="s">
        <v>286</v>
      </c>
      <c r="E3414" s="849">
        <v>221637.37</v>
      </c>
      <c r="H3414" s="90"/>
    </row>
    <row r="3415" spans="2:8">
      <c r="B3415" s="847">
        <v>96973</v>
      </c>
      <c r="C3415" s="847" t="s">
        <v>3183</v>
      </c>
      <c r="D3415" s="847" t="s">
        <v>284</v>
      </c>
      <c r="E3415" s="848">
        <v>70.09</v>
      </c>
      <c r="H3415" s="90"/>
    </row>
    <row r="3416" spans="2:8">
      <c r="B3416" s="847">
        <v>96974</v>
      </c>
      <c r="C3416" s="847" t="s">
        <v>3184</v>
      </c>
      <c r="D3416" s="847" t="s">
        <v>284</v>
      </c>
      <c r="E3416" s="848">
        <v>90.73</v>
      </c>
      <c r="H3416" s="90"/>
    </row>
    <row r="3417" spans="2:8">
      <c r="B3417" s="847">
        <v>96975</v>
      </c>
      <c r="C3417" s="847" t="s">
        <v>3185</v>
      </c>
      <c r="D3417" s="847" t="s">
        <v>284</v>
      </c>
      <c r="E3417" s="848">
        <v>112.48</v>
      </c>
      <c r="H3417" s="90"/>
    </row>
    <row r="3418" spans="2:8">
      <c r="B3418" s="847">
        <v>96976</v>
      </c>
      <c r="C3418" s="847" t="s">
        <v>3186</v>
      </c>
      <c r="D3418" s="847" t="s">
        <v>284</v>
      </c>
      <c r="E3418" s="848">
        <v>148.85</v>
      </c>
      <c r="H3418" s="90"/>
    </row>
    <row r="3419" spans="2:8">
      <c r="B3419" s="847">
        <v>96977</v>
      </c>
      <c r="C3419" s="847" t="s">
        <v>3187</v>
      </c>
      <c r="D3419" s="847" t="s">
        <v>284</v>
      </c>
      <c r="E3419" s="848">
        <v>59.35</v>
      </c>
      <c r="H3419" s="90"/>
    </row>
    <row r="3420" spans="2:8">
      <c r="B3420" s="847">
        <v>96978</v>
      </c>
      <c r="C3420" s="847" t="s">
        <v>3188</v>
      </c>
      <c r="D3420" s="847" t="s">
        <v>284</v>
      </c>
      <c r="E3420" s="848">
        <v>78.2</v>
      </c>
      <c r="H3420" s="90"/>
    </row>
    <row r="3421" spans="2:8">
      <c r="B3421" s="847">
        <v>96979</v>
      </c>
      <c r="C3421" s="847" t="s">
        <v>3189</v>
      </c>
      <c r="D3421" s="847" t="s">
        <v>284</v>
      </c>
      <c r="E3421" s="848">
        <v>111.95</v>
      </c>
      <c r="H3421" s="90"/>
    </row>
    <row r="3422" spans="2:8">
      <c r="B3422" s="847">
        <v>96984</v>
      </c>
      <c r="C3422" s="847" t="s">
        <v>3190</v>
      </c>
      <c r="D3422" s="847" t="s">
        <v>286</v>
      </c>
      <c r="E3422" s="848">
        <v>54.09</v>
      </c>
      <c r="H3422" s="90"/>
    </row>
    <row r="3423" spans="2:8">
      <c r="B3423" s="847">
        <v>96985</v>
      </c>
      <c r="C3423" s="847" t="s">
        <v>3191</v>
      </c>
      <c r="D3423" s="847" t="s">
        <v>286</v>
      </c>
      <c r="E3423" s="848">
        <v>70.12</v>
      </c>
      <c r="H3423" s="90"/>
    </row>
    <row r="3424" spans="2:8">
      <c r="B3424" s="847">
        <v>96986</v>
      </c>
      <c r="C3424" s="847" t="s">
        <v>3192</v>
      </c>
      <c r="D3424" s="847" t="s">
        <v>286</v>
      </c>
      <c r="E3424" s="848">
        <v>104.76</v>
      </c>
      <c r="H3424" s="90"/>
    </row>
    <row r="3425" spans="2:8">
      <c r="B3425" s="847">
        <v>96987</v>
      </c>
      <c r="C3425" s="847" t="s">
        <v>3193</v>
      </c>
      <c r="D3425" s="847" t="s">
        <v>286</v>
      </c>
      <c r="E3425" s="848">
        <v>128.26</v>
      </c>
      <c r="H3425" s="90"/>
    </row>
    <row r="3426" spans="2:8">
      <c r="B3426" s="847">
        <v>96988</v>
      </c>
      <c r="C3426" s="847" t="s">
        <v>3194</v>
      </c>
      <c r="D3426" s="847" t="s">
        <v>286</v>
      </c>
      <c r="E3426" s="848">
        <v>192.54</v>
      </c>
      <c r="H3426" s="90"/>
    </row>
    <row r="3427" spans="2:8">
      <c r="B3427" s="847">
        <v>96989</v>
      </c>
      <c r="C3427" s="847" t="s">
        <v>3195</v>
      </c>
      <c r="D3427" s="847" t="s">
        <v>286</v>
      </c>
      <c r="E3427" s="848">
        <v>161.24</v>
      </c>
      <c r="H3427" s="90"/>
    </row>
    <row r="3428" spans="2:8">
      <c r="B3428" s="847">
        <v>98463</v>
      </c>
      <c r="C3428" s="847" t="s">
        <v>3196</v>
      </c>
      <c r="D3428" s="847" t="s">
        <v>286</v>
      </c>
      <c r="E3428" s="848">
        <v>26.22</v>
      </c>
      <c r="H3428" s="90"/>
    </row>
    <row r="3429" spans="2:8">
      <c r="B3429" s="847">
        <v>104746</v>
      </c>
      <c r="C3429" s="847" t="s">
        <v>3197</v>
      </c>
      <c r="D3429" s="847" t="s">
        <v>286</v>
      </c>
      <c r="E3429" s="848">
        <v>28.8</v>
      </c>
      <c r="H3429" s="90"/>
    </row>
    <row r="3430" spans="2:8">
      <c r="B3430" s="847">
        <v>104749</v>
      </c>
      <c r="C3430" s="847" t="s">
        <v>3198</v>
      </c>
      <c r="D3430" s="847" t="s">
        <v>286</v>
      </c>
      <c r="E3430" s="848">
        <v>17.940000000000001</v>
      </c>
      <c r="H3430" s="90"/>
    </row>
    <row r="3431" spans="2:8">
      <c r="B3431" s="847">
        <v>104750</v>
      </c>
      <c r="C3431" s="847" t="s">
        <v>3199</v>
      </c>
      <c r="D3431" s="847" t="s">
        <v>286</v>
      </c>
      <c r="E3431" s="848">
        <v>14.56</v>
      </c>
      <c r="H3431" s="90"/>
    </row>
    <row r="3432" spans="2:8">
      <c r="B3432" s="847">
        <v>104751</v>
      </c>
      <c r="C3432" s="847" t="s">
        <v>3200</v>
      </c>
      <c r="D3432" s="847" t="s">
        <v>286</v>
      </c>
      <c r="E3432" s="848">
        <v>20.36</v>
      </c>
      <c r="H3432" s="90"/>
    </row>
    <row r="3433" spans="2:8">
      <c r="B3433" s="847">
        <v>104752</v>
      </c>
      <c r="C3433" s="847" t="s">
        <v>3201</v>
      </c>
      <c r="D3433" s="847" t="s">
        <v>286</v>
      </c>
      <c r="E3433" s="848">
        <v>21.45</v>
      </c>
      <c r="H3433" s="90"/>
    </row>
    <row r="3434" spans="2:8">
      <c r="B3434" s="847">
        <v>104753</v>
      </c>
      <c r="C3434" s="847" t="s">
        <v>3202</v>
      </c>
      <c r="D3434" s="847" t="s">
        <v>286</v>
      </c>
      <c r="E3434" s="848">
        <v>26.44</v>
      </c>
      <c r="H3434" s="90"/>
    </row>
    <row r="3435" spans="2:8">
      <c r="B3435" s="847">
        <v>104754</v>
      </c>
      <c r="C3435" s="847" t="s">
        <v>3203</v>
      </c>
      <c r="D3435" s="847" t="s">
        <v>286</v>
      </c>
      <c r="E3435" s="848">
        <v>35.01</v>
      </c>
      <c r="H3435" s="90"/>
    </row>
    <row r="3436" spans="2:8">
      <c r="B3436" s="847">
        <v>104755</v>
      </c>
      <c r="C3436" s="847" t="s">
        <v>3204</v>
      </c>
      <c r="D3436" s="847" t="s">
        <v>286</v>
      </c>
      <c r="E3436" s="848">
        <v>48.29</v>
      </c>
      <c r="H3436" s="90"/>
    </row>
    <row r="3437" spans="2:8">
      <c r="B3437" s="847">
        <v>103490</v>
      </c>
      <c r="C3437" s="847" t="s">
        <v>3205</v>
      </c>
      <c r="D3437" s="847" t="s">
        <v>280</v>
      </c>
      <c r="E3437" s="849">
        <v>3097.96</v>
      </c>
      <c r="H3437" s="90"/>
    </row>
    <row r="3438" spans="2:8">
      <c r="B3438" s="847">
        <v>103491</v>
      </c>
      <c r="C3438" s="847" t="s">
        <v>3206</v>
      </c>
      <c r="D3438" s="847" t="s">
        <v>280</v>
      </c>
      <c r="E3438" s="848">
        <v>623.24</v>
      </c>
      <c r="H3438" s="90"/>
    </row>
    <row r="3439" spans="2:8">
      <c r="B3439" s="847">
        <v>104758</v>
      </c>
      <c r="C3439" s="847" t="s">
        <v>3207</v>
      </c>
      <c r="D3439" s="847" t="s">
        <v>286</v>
      </c>
      <c r="E3439" s="848">
        <v>14.34</v>
      </c>
      <c r="H3439" s="90"/>
    </row>
    <row r="3440" spans="2:8">
      <c r="B3440" s="847">
        <v>104759</v>
      </c>
      <c r="C3440" s="847" t="s">
        <v>3208</v>
      </c>
      <c r="D3440" s="847" t="s">
        <v>286</v>
      </c>
      <c r="E3440" s="848">
        <v>38.25</v>
      </c>
      <c r="H3440" s="90"/>
    </row>
    <row r="3441" spans="2:8">
      <c r="B3441" s="847">
        <v>104760</v>
      </c>
      <c r="C3441" s="847" t="s">
        <v>3209</v>
      </c>
      <c r="D3441" s="847" t="s">
        <v>286</v>
      </c>
      <c r="E3441" s="848">
        <v>55.87</v>
      </c>
      <c r="H3441" s="90"/>
    </row>
    <row r="3442" spans="2:8">
      <c r="B3442" s="847">
        <v>104761</v>
      </c>
      <c r="C3442" s="847" t="s">
        <v>3210</v>
      </c>
      <c r="D3442" s="847" t="s">
        <v>286</v>
      </c>
      <c r="E3442" s="848">
        <v>7.93</v>
      </c>
      <c r="H3442" s="90"/>
    </row>
    <row r="3443" spans="2:8">
      <c r="B3443" s="847">
        <v>104762</v>
      </c>
      <c r="C3443" s="847" t="s">
        <v>3211</v>
      </c>
      <c r="D3443" s="847" t="s">
        <v>286</v>
      </c>
      <c r="E3443" s="848">
        <v>21.15</v>
      </c>
      <c r="H3443" s="90"/>
    </row>
    <row r="3444" spans="2:8">
      <c r="B3444" s="847">
        <v>104763</v>
      </c>
      <c r="C3444" s="847" t="s">
        <v>3212</v>
      </c>
      <c r="D3444" s="847" t="s">
        <v>286</v>
      </c>
      <c r="E3444" s="848">
        <v>30.88</v>
      </c>
      <c r="H3444" s="90"/>
    </row>
    <row r="3445" spans="2:8">
      <c r="B3445" s="847">
        <v>104764</v>
      </c>
      <c r="C3445" s="847" t="s">
        <v>3213</v>
      </c>
      <c r="D3445" s="847" t="s">
        <v>284</v>
      </c>
      <c r="E3445" s="848">
        <v>19.55</v>
      </c>
      <c r="H3445" s="90"/>
    </row>
    <row r="3446" spans="2:8">
      <c r="B3446" s="847">
        <v>104765</v>
      </c>
      <c r="C3446" s="847" t="s">
        <v>3214</v>
      </c>
      <c r="D3446" s="847" t="s">
        <v>284</v>
      </c>
      <c r="E3446" s="848">
        <v>15.61</v>
      </c>
      <c r="H3446" s="90"/>
    </row>
    <row r="3447" spans="2:8">
      <c r="B3447" s="847">
        <v>104766</v>
      </c>
      <c r="C3447" s="847" t="s">
        <v>3215</v>
      </c>
      <c r="D3447" s="847" t="s">
        <v>284</v>
      </c>
      <c r="E3447" s="848">
        <v>15.18</v>
      </c>
      <c r="H3447" s="90"/>
    </row>
    <row r="3448" spans="2:8">
      <c r="B3448" s="847">
        <v>104768</v>
      </c>
      <c r="C3448" s="847" t="s">
        <v>3216</v>
      </c>
      <c r="D3448" s="847" t="s">
        <v>286</v>
      </c>
      <c r="E3448" s="848">
        <v>0.6</v>
      </c>
      <c r="H3448" s="90"/>
    </row>
    <row r="3449" spans="2:8">
      <c r="B3449" s="847">
        <v>104770</v>
      </c>
      <c r="C3449" s="847" t="s">
        <v>3217</v>
      </c>
      <c r="D3449" s="847" t="s">
        <v>286</v>
      </c>
      <c r="E3449" s="848">
        <v>1.62</v>
      </c>
      <c r="H3449" s="90"/>
    </row>
    <row r="3450" spans="2:8">
      <c r="B3450" s="847">
        <v>104772</v>
      </c>
      <c r="C3450" s="847" t="s">
        <v>3218</v>
      </c>
      <c r="D3450" s="847" t="s">
        <v>286</v>
      </c>
      <c r="E3450" s="848">
        <v>2.36</v>
      </c>
      <c r="H3450" s="90"/>
    </row>
    <row r="3451" spans="2:8">
      <c r="B3451" s="847">
        <v>104774</v>
      </c>
      <c r="C3451" s="847" t="s">
        <v>3219</v>
      </c>
      <c r="D3451" s="847" t="s">
        <v>286</v>
      </c>
      <c r="E3451" s="848">
        <v>2.15</v>
      </c>
      <c r="H3451" s="90"/>
    </row>
    <row r="3452" spans="2:8">
      <c r="B3452" s="847">
        <v>104776</v>
      </c>
      <c r="C3452" s="847" t="s">
        <v>3220</v>
      </c>
      <c r="D3452" s="847" t="s">
        <v>286</v>
      </c>
      <c r="E3452" s="848">
        <v>5.74</v>
      </c>
      <c r="H3452" s="90"/>
    </row>
    <row r="3453" spans="2:8">
      <c r="B3453" s="847">
        <v>104778</v>
      </c>
      <c r="C3453" s="847" t="s">
        <v>3221</v>
      </c>
      <c r="D3453" s="847" t="s">
        <v>286</v>
      </c>
      <c r="E3453" s="848">
        <v>8.41</v>
      </c>
      <c r="H3453" s="90"/>
    </row>
    <row r="3454" spans="2:8">
      <c r="B3454" s="847">
        <v>104780</v>
      </c>
      <c r="C3454" s="847" t="s">
        <v>3222</v>
      </c>
      <c r="D3454" s="847" t="s">
        <v>284</v>
      </c>
      <c r="E3454" s="848">
        <v>4.79</v>
      </c>
      <c r="H3454" s="90"/>
    </row>
    <row r="3455" spans="2:8">
      <c r="B3455" s="847">
        <v>104785</v>
      </c>
      <c r="C3455" s="847" t="s">
        <v>3223</v>
      </c>
      <c r="D3455" s="847" t="s">
        <v>284</v>
      </c>
      <c r="E3455" s="848">
        <v>11.86</v>
      </c>
      <c r="H3455" s="90"/>
    </row>
    <row r="3456" spans="2:8">
      <c r="B3456" s="847">
        <v>96765</v>
      </c>
      <c r="C3456" s="847" t="s">
        <v>3224</v>
      </c>
      <c r="D3456" s="847" t="s">
        <v>286</v>
      </c>
      <c r="E3456" s="849">
        <v>1489.05</v>
      </c>
      <c r="H3456" s="90"/>
    </row>
    <row r="3457" spans="2:8">
      <c r="B3457" s="847">
        <v>101905</v>
      </c>
      <c r="C3457" s="847" t="s">
        <v>3225</v>
      </c>
      <c r="D3457" s="847" t="s">
        <v>286</v>
      </c>
      <c r="E3457" s="848">
        <v>232.5</v>
      </c>
      <c r="H3457" s="90"/>
    </row>
    <row r="3458" spans="2:8">
      <c r="B3458" s="847">
        <v>101906</v>
      </c>
      <c r="C3458" s="847" t="s">
        <v>3226</v>
      </c>
      <c r="D3458" s="847" t="s">
        <v>286</v>
      </c>
      <c r="E3458" s="848">
        <v>687.11</v>
      </c>
      <c r="H3458" s="90"/>
    </row>
    <row r="3459" spans="2:8">
      <c r="B3459" s="847">
        <v>101907</v>
      </c>
      <c r="C3459" s="847" t="s">
        <v>3227</v>
      </c>
      <c r="D3459" s="847" t="s">
        <v>286</v>
      </c>
      <c r="E3459" s="848">
        <v>742.5</v>
      </c>
      <c r="H3459" s="90"/>
    </row>
    <row r="3460" spans="2:8">
      <c r="B3460" s="847">
        <v>101908</v>
      </c>
      <c r="C3460" s="847" t="s">
        <v>3228</v>
      </c>
      <c r="D3460" s="847" t="s">
        <v>286</v>
      </c>
      <c r="E3460" s="848">
        <v>225.57</v>
      </c>
      <c r="H3460" s="90"/>
    </row>
    <row r="3461" spans="2:8">
      <c r="B3461" s="847">
        <v>101909</v>
      </c>
      <c r="C3461" s="847" t="s">
        <v>3229</v>
      </c>
      <c r="D3461" s="847" t="s">
        <v>286</v>
      </c>
      <c r="E3461" s="848">
        <v>262.5</v>
      </c>
      <c r="H3461" s="90"/>
    </row>
    <row r="3462" spans="2:8">
      <c r="B3462" s="847">
        <v>101910</v>
      </c>
      <c r="C3462" s="847" t="s">
        <v>3230</v>
      </c>
      <c r="D3462" s="847" t="s">
        <v>286</v>
      </c>
      <c r="E3462" s="848">
        <v>308.64999999999998</v>
      </c>
      <c r="H3462" s="90"/>
    </row>
    <row r="3463" spans="2:8">
      <c r="B3463" s="847">
        <v>101911</v>
      </c>
      <c r="C3463" s="847" t="s">
        <v>3231</v>
      </c>
      <c r="D3463" s="847" t="s">
        <v>286</v>
      </c>
      <c r="E3463" s="848">
        <v>354.8</v>
      </c>
      <c r="H3463" s="90"/>
    </row>
    <row r="3464" spans="2:8">
      <c r="B3464" s="847">
        <v>101912</v>
      </c>
      <c r="C3464" s="847" t="s">
        <v>3232</v>
      </c>
      <c r="D3464" s="847" t="s">
        <v>286</v>
      </c>
      <c r="E3464" s="849">
        <v>1951.12</v>
      </c>
      <c r="H3464" s="90"/>
    </row>
    <row r="3465" spans="2:8">
      <c r="B3465" s="847">
        <v>101913</v>
      </c>
      <c r="C3465" s="847" t="s">
        <v>3233</v>
      </c>
      <c r="D3465" s="847" t="s">
        <v>286</v>
      </c>
      <c r="E3465" s="848">
        <v>338.02</v>
      </c>
      <c r="H3465" s="90"/>
    </row>
    <row r="3466" spans="2:8">
      <c r="B3466" s="847">
        <v>101914</v>
      </c>
      <c r="C3466" s="847" t="s">
        <v>3234</v>
      </c>
      <c r="D3466" s="847" t="s">
        <v>286</v>
      </c>
      <c r="E3466" s="848">
        <v>430.71</v>
      </c>
      <c r="H3466" s="90"/>
    </row>
    <row r="3467" spans="2:8">
      <c r="B3467" s="847">
        <v>101915</v>
      </c>
      <c r="C3467" s="847" t="s">
        <v>3235</v>
      </c>
      <c r="D3467" s="847" t="s">
        <v>286</v>
      </c>
      <c r="E3467" s="848">
        <v>433.17</v>
      </c>
      <c r="H3467" s="90"/>
    </row>
    <row r="3468" spans="2:8">
      <c r="B3468" s="847">
        <v>101916</v>
      </c>
      <c r="C3468" s="847" t="s">
        <v>3236</v>
      </c>
      <c r="D3468" s="847" t="s">
        <v>286</v>
      </c>
      <c r="E3468" s="849">
        <v>3372.02</v>
      </c>
      <c r="H3468" s="90"/>
    </row>
    <row r="3469" spans="2:8">
      <c r="B3469" s="847">
        <v>101917</v>
      </c>
      <c r="C3469" s="847" t="s">
        <v>3237</v>
      </c>
      <c r="D3469" s="847" t="s">
        <v>286</v>
      </c>
      <c r="E3469" s="848">
        <v>144.09</v>
      </c>
      <c r="H3469" s="90"/>
    </row>
    <row r="3470" spans="2:8">
      <c r="B3470" s="847">
        <v>98261</v>
      </c>
      <c r="C3470" s="847" t="s">
        <v>3238</v>
      </c>
      <c r="D3470" s="847" t="s">
        <v>284</v>
      </c>
      <c r="E3470" s="848">
        <v>3.97</v>
      </c>
      <c r="H3470" s="90"/>
    </row>
    <row r="3471" spans="2:8">
      <c r="B3471" s="847">
        <v>98262</v>
      </c>
      <c r="C3471" s="847" t="s">
        <v>3239</v>
      </c>
      <c r="D3471" s="847" t="s">
        <v>284</v>
      </c>
      <c r="E3471" s="848">
        <v>5.04</v>
      </c>
      <c r="H3471" s="90"/>
    </row>
    <row r="3472" spans="2:8">
      <c r="B3472" s="847">
        <v>98263</v>
      </c>
      <c r="C3472" s="847" t="s">
        <v>3240</v>
      </c>
      <c r="D3472" s="847" t="s">
        <v>284</v>
      </c>
      <c r="E3472" s="848">
        <v>5.27</v>
      </c>
      <c r="H3472" s="90"/>
    </row>
    <row r="3473" spans="2:8">
      <c r="B3473" s="847">
        <v>98264</v>
      </c>
      <c r="C3473" s="847" t="s">
        <v>3241</v>
      </c>
      <c r="D3473" s="847" t="s">
        <v>284</v>
      </c>
      <c r="E3473" s="848">
        <v>6.42</v>
      </c>
      <c r="H3473" s="90"/>
    </row>
    <row r="3474" spans="2:8">
      <c r="B3474" s="847">
        <v>98265</v>
      </c>
      <c r="C3474" s="847" t="s">
        <v>3242</v>
      </c>
      <c r="D3474" s="847" t="s">
        <v>284</v>
      </c>
      <c r="E3474" s="848">
        <v>7.19</v>
      </c>
      <c r="H3474" s="90"/>
    </row>
    <row r="3475" spans="2:8">
      <c r="B3475" s="847">
        <v>98266</v>
      </c>
      <c r="C3475" s="847" t="s">
        <v>3243</v>
      </c>
      <c r="D3475" s="847" t="s">
        <v>284</v>
      </c>
      <c r="E3475" s="848">
        <v>8.25</v>
      </c>
      <c r="H3475" s="90"/>
    </row>
    <row r="3476" spans="2:8">
      <c r="B3476" s="847">
        <v>98267</v>
      </c>
      <c r="C3476" s="847" t="s">
        <v>3244</v>
      </c>
      <c r="D3476" s="847" t="s">
        <v>284</v>
      </c>
      <c r="E3476" s="848">
        <v>13.26</v>
      </c>
      <c r="H3476" s="90"/>
    </row>
    <row r="3477" spans="2:8">
      <c r="B3477" s="847">
        <v>98268</v>
      </c>
      <c r="C3477" s="847" t="s">
        <v>3245</v>
      </c>
      <c r="D3477" s="847" t="s">
        <v>284</v>
      </c>
      <c r="E3477" s="848">
        <v>21.78</v>
      </c>
      <c r="H3477" s="90"/>
    </row>
    <row r="3478" spans="2:8">
      <c r="B3478" s="847">
        <v>98269</v>
      </c>
      <c r="C3478" s="847" t="s">
        <v>3246</v>
      </c>
      <c r="D3478" s="847" t="s">
        <v>284</v>
      </c>
      <c r="E3478" s="848">
        <v>30.03</v>
      </c>
      <c r="H3478" s="90"/>
    </row>
    <row r="3479" spans="2:8">
      <c r="B3479" s="847">
        <v>98270</v>
      </c>
      <c r="C3479" s="847" t="s">
        <v>3247</v>
      </c>
      <c r="D3479" s="847" t="s">
        <v>284</v>
      </c>
      <c r="E3479" s="848">
        <v>45.75</v>
      </c>
      <c r="H3479" s="90"/>
    </row>
    <row r="3480" spans="2:8">
      <c r="B3480" s="847">
        <v>98271</v>
      </c>
      <c r="C3480" s="847" t="s">
        <v>3248</v>
      </c>
      <c r="D3480" s="847" t="s">
        <v>284</v>
      </c>
      <c r="E3480" s="848">
        <v>64.709999999999994</v>
      </c>
      <c r="H3480" s="90"/>
    </row>
    <row r="3481" spans="2:8">
      <c r="B3481" s="847">
        <v>98272</v>
      </c>
      <c r="C3481" s="847" t="s">
        <v>3249</v>
      </c>
      <c r="D3481" s="847" t="s">
        <v>284</v>
      </c>
      <c r="E3481" s="848">
        <v>149.72999999999999</v>
      </c>
      <c r="H3481" s="90"/>
    </row>
    <row r="3482" spans="2:8">
      <c r="B3482" s="847">
        <v>98273</v>
      </c>
      <c r="C3482" s="847" t="s">
        <v>3250</v>
      </c>
      <c r="D3482" s="847" t="s">
        <v>284</v>
      </c>
      <c r="E3482" s="848">
        <v>3.49</v>
      </c>
      <c r="H3482" s="90"/>
    </row>
    <row r="3483" spans="2:8">
      <c r="B3483" s="847">
        <v>98274</v>
      </c>
      <c r="C3483" s="847" t="s">
        <v>3251</v>
      </c>
      <c r="D3483" s="847" t="s">
        <v>284</v>
      </c>
      <c r="E3483" s="848">
        <v>4.25</v>
      </c>
      <c r="H3483" s="90"/>
    </row>
    <row r="3484" spans="2:8">
      <c r="B3484" s="847">
        <v>98275</v>
      </c>
      <c r="C3484" s="847" t="s">
        <v>3252</v>
      </c>
      <c r="D3484" s="847" t="s">
        <v>284</v>
      </c>
      <c r="E3484" s="848">
        <v>5.31</v>
      </c>
      <c r="H3484" s="90"/>
    </row>
    <row r="3485" spans="2:8">
      <c r="B3485" s="847">
        <v>98276</v>
      </c>
      <c r="C3485" s="847" t="s">
        <v>3253</v>
      </c>
      <c r="D3485" s="847" t="s">
        <v>284</v>
      </c>
      <c r="E3485" s="848">
        <v>10.33</v>
      </c>
      <c r="H3485" s="90"/>
    </row>
    <row r="3486" spans="2:8">
      <c r="B3486" s="847">
        <v>98277</v>
      </c>
      <c r="C3486" s="847" t="s">
        <v>3254</v>
      </c>
      <c r="D3486" s="847" t="s">
        <v>284</v>
      </c>
      <c r="E3486" s="848">
        <v>18.86</v>
      </c>
      <c r="H3486" s="90"/>
    </row>
    <row r="3487" spans="2:8">
      <c r="B3487" s="847">
        <v>98278</v>
      </c>
      <c r="C3487" s="847" t="s">
        <v>3255</v>
      </c>
      <c r="D3487" s="847" t="s">
        <v>284</v>
      </c>
      <c r="E3487" s="848">
        <v>27.1</v>
      </c>
      <c r="H3487" s="90"/>
    </row>
    <row r="3488" spans="2:8">
      <c r="B3488" s="847">
        <v>98279</v>
      </c>
      <c r="C3488" s="847" t="s">
        <v>3256</v>
      </c>
      <c r="D3488" s="847" t="s">
        <v>284</v>
      </c>
      <c r="E3488" s="848">
        <v>42.81</v>
      </c>
      <c r="H3488" s="90"/>
    </row>
    <row r="3489" spans="2:8">
      <c r="B3489" s="847">
        <v>98280</v>
      </c>
      <c r="C3489" s="847" t="s">
        <v>3257</v>
      </c>
      <c r="D3489" s="847" t="s">
        <v>284</v>
      </c>
      <c r="E3489" s="848">
        <v>7.74</v>
      </c>
      <c r="H3489" s="90"/>
    </row>
    <row r="3490" spans="2:8">
      <c r="B3490" s="847">
        <v>98281</v>
      </c>
      <c r="C3490" s="847" t="s">
        <v>3258</v>
      </c>
      <c r="D3490" s="847" t="s">
        <v>284</v>
      </c>
      <c r="E3490" s="848">
        <v>8.8000000000000007</v>
      </c>
      <c r="H3490" s="90"/>
    </row>
    <row r="3491" spans="2:8">
      <c r="B3491" s="847">
        <v>98282</v>
      </c>
      <c r="C3491" s="847" t="s">
        <v>3259</v>
      </c>
      <c r="D3491" s="847" t="s">
        <v>284</v>
      </c>
      <c r="E3491" s="848">
        <v>9.0399999999999991</v>
      </c>
      <c r="H3491" s="90"/>
    </row>
    <row r="3492" spans="2:8">
      <c r="B3492" s="847">
        <v>98283</v>
      </c>
      <c r="C3492" s="847" t="s">
        <v>3260</v>
      </c>
      <c r="D3492" s="847" t="s">
        <v>284</v>
      </c>
      <c r="E3492" s="848">
        <v>10.18</v>
      </c>
      <c r="H3492" s="90"/>
    </row>
    <row r="3493" spans="2:8">
      <c r="B3493" s="847">
        <v>98284</v>
      </c>
      <c r="C3493" s="847" t="s">
        <v>3261</v>
      </c>
      <c r="D3493" s="847" t="s">
        <v>284</v>
      </c>
      <c r="E3493" s="848">
        <v>10.96</v>
      </c>
      <c r="H3493" s="90"/>
    </row>
    <row r="3494" spans="2:8">
      <c r="B3494" s="847">
        <v>98285</v>
      </c>
      <c r="C3494" s="847" t="s">
        <v>3262</v>
      </c>
      <c r="D3494" s="847" t="s">
        <v>284</v>
      </c>
      <c r="E3494" s="848">
        <v>12.02</v>
      </c>
      <c r="H3494" s="90"/>
    </row>
    <row r="3495" spans="2:8">
      <c r="B3495" s="847">
        <v>98286</v>
      </c>
      <c r="C3495" s="847" t="s">
        <v>3263</v>
      </c>
      <c r="D3495" s="847" t="s">
        <v>284</v>
      </c>
      <c r="E3495" s="848">
        <v>17.03</v>
      </c>
      <c r="H3495" s="90"/>
    </row>
    <row r="3496" spans="2:8">
      <c r="B3496" s="847">
        <v>98287</v>
      </c>
      <c r="C3496" s="847" t="s">
        <v>3264</v>
      </c>
      <c r="D3496" s="847" t="s">
        <v>284</v>
      </c>
      <c r="E3496" s="848">
        <v>1.71</v>
      </c>
      <c r="H3496" s="90"/>
    </row>
    <row r="3497" spans="2:8">
      <c r="B3497" s="847">
        <v>98288</v>
      </c>
      <c r="C3497" s="847" t="s">
        <v>3265</v>
      </c>
      <c r="D3497" s="847" t="s">
        <v>284</v>
      </c>
      <c r="E3497" s="848">
        <v>2.77</v>
      </c>
      <c r="H3497" s="90"/>
    </row>
    <row r="3498" spans="2:8">
      <c r="B3498" s="847">
        <v>98289</v>
      </c>
      <c r="C3498" s="847" t="s">
        <v>3266</v>
      </c>
      <c r="D3498" s="847" t="s">
        <v>284</v>
      </c>
      <c r="E3498" s="848">
        <v>3.01</v>
      </c>
      <c r="H3498" s="90"/>
    </row>
    <row r="3499" spans="2:8">
      <c r="B3499" s="847">
        <v>98290</v>
      </c>
      <c r="C3499" s="847" t="s">
        <v>3267</v>
      </c>
      <c r="D3499" s="847" t="s">
        <v>284</v>
      </c>
      <c r="E3499" s="848">
        <v>4.1500000000000004</v>
      </c>
      <c r="H3499" s="90"/>
    </row>
    <row r="3500" spans="2:8">
      <c r="B3500" s="847">
        <v>98291</v>
      </c>
      <c r="C3500" s="847" t="s">
        <v>3268</v>
      </c>
      <c r="D3500" s="847" t="s">
        <v>284</v>
      </c>
      <c r="E3500" s="848">
        <v>4.93</v>
      </c>
      <c r="H3500" s="90"/>
    </row>
    <row r="3501" spans="2:8">
      <c r="B3501" s="847">
        <v>98292</v>
      </c>
      <c r="C3501" s="847" t="s">
        <v>3269</v>
      </c>
      <c r="D3501" s="847" t="s">
        <v>284</v>
      </c>
      <c r="E3501" s="848">
        <v>5.99</v>
      </c>
      <c r="H3501" s="90"/>
    </row>
    <row r="3502" spans="2:8">
      <c r="B3502" s="847">
        <v>98293</v>
      </c>
      <c r="C3502" s="847" t="s">
        <v>3270</v>
      </c>
      <c r="D3502" s="847" t="s">
        <v>284</v>
      </c>
      <c r="E3502" s="848">
        <v>11</v>
      </c>
      <c r="H3502" s="90"/>
    </row>
    <row r="3503" spans="2:8">
      <c r="B3503" s="847">
        <v>98400</v>
      </c>
      <c r="C3503" s="847" t="s">
        <v>3271</v>
      </c>
      <c r="D3503" s="847" t="s">
        <v>284</v>
      </c>
      <c r="E3503" s="848">
        <v>16.510000000000002</v>
      </c>
      <c r="H3503" s="90"/>
    </row>
    <row r="3504" spans="2:8">
      <c r="B3504" s="847">
        <v>98401</v>
      </c>
      <c r="C3504" s="847" t="s">
        <v>3272</v>
      </c>
      <c r="D3504" s="847" t="s">
        <v>284</v>
      </c>
      <c r="E3504" s="848">
        <v>26.28</v>
      </c>
      <c r="H3504" s="90"/>
    </row>
    <row r="3505" spans="2:8">
      <c r="B3505" s="847">
        <v>98402</v>
      </c>
      <c r="C3505" s="847" t="s">
        <v>3273</v>
      </c>
      <c r="D3505" s="847" t="s">
        <v>284</v>
      </c>
      <c r="E3505" s="848">
        <v>30.73</v>
      </c>
      <c r="H3505" s="90"/>
    </row>
    <row r="3506" spans="2:8">
      <c r="B3506" s="847">
        <v>100556</v>
      </c>
      <c r="C3506" s="847" t="s">
        <v>3274</v>
      </c>
      <c r="D3506" s="847" t="s">
        <v>286</v>
      </c>
      <c r="E3506" s="848">
        <v>44.97</v>
      </c>
      <c r="H3506" s="90"/>
    </row>
    <row r="3507" spans="2:8">
      <c r="B3507" s="847">
        <v>100557</v>
      </c>
      <c r="C3507" s="847" t="s">
        <v>3275</v>
      </c>
      <c r="D3507" s="847" t="s">
        <v>286</v>
      </c>
      <c r="E3507" s="848">
        <v>576.29999999999995</v>
      </c>
      <c r="H3507" s="90"/>
    </row>
    <row r="3508" spans="2:8">
      <c r="B3508" s="847">
        <v>100560</v>
      </c>
      <c r="C3508" s="847" t="s">
        <v>3276</v>
      </c>
      <c r="D3508" s="847" t="s">
        <v>286</v>
      </c>
      <c r="E3508" s="848">
        <v>122.38</v>
      </c>
      <c r="H3508" s="90"/>
    </row>
    <row r="3509" spans="2:8">
      <c r="B3509" s="847">
        <v>100561</v>
      </c>
      <c r="C3509" s="847" t="s">
        <v>3277</v>
      </c>
      <c r="D3509" s="847" t="s">
        <v>286</v>
      </c>
      <c r="E3509" s="848">
        <v>226.42</v>
      </c>
      <c r="H3509" s="90"/>
    </row>
    <row r="3510" spans="2:8">
      <c r="B3510" s="847">
        <v>100562</v>
      </c>
      <c r="C3510" s="847" t="s">
        <v>3278</v>
      </c>
      <c r="D3510" s="847" t="s">
        <v>286</v>
      </c>
      <c r="E3510" s="848">
        <v>352.36</v>
      </c>
      <c r="H3510" s="90"/>
    </row>
    <row r="3511" spans="2:8">
      <c r="B3511" s="847">
        <v>100563</v>
      </c>
      <c r="C3511" s="847" t="s">
        <v>3279</v>
      </c>
      <c r="D3511" s="847" t="s">
        <v>286</v>
      </c>
      <c r="E3511" s="848">
        <v>509.5</v>
      </c>
      <c r="H3511" s="90"/>
    </row>
    <row r="3512" spans="2:8">
      <c r="B3512" s="847">
        <v>101795</v>
      </c>
      <c r="C3512" s="847" t="s">
        <v>3280</v>
      </c>
      <c r="D3512" s="847" t="s">
        <v>286</v>
      </c>
      <c r="E3512" s="848">
        <v>595.95000000000005</v>
      </c>
      <c r="H3512" s="90"/>
    </row>
    <row r="3513" spans="2:8">
      <c r="B3513" s="847">
        <v>101798</v>
      </c>
      <c r="C3513" s="847" t="s">
        <v>3281</v>
      </c>
      <c r="D3513" s="847" t="s">
        <v>286</v>
      </c>
      <c r="E3513" s="848">
        <v>371.02</v>
      </c>
      <c r="H3513" s="90"/>
    </row>
    <row r="3514" spans="2:8">
      <c r="B3514" s="847">
        <v>101799</v>
      </c>
      <c r="C3514" s="847" t="s">
        <v>3282</v>
      </c>
      <c r="D3514" s="847" t="s">
        <v>286</v>
      </c>
      <c r="E3514" s="848">
        <v>901.76</v>
      </c>
      <c r="H3514" s="90"/>
    </row>
    <row r="3515" spans="2:8">
      <c r="B3515" s="847">
        <v>98397</v>
      </c>
      <c r="C3515" s="847" t="s">
        <v>23429</v>
      </c>
      <c r="D3515" s="847" t="s">
        <v>279</v>
      </c>
      <c r="E3515" s="848">
        <v>9.67</v>
      </c>
      <c r="H3515" s="90"/>
    </row>
    <row r="3516" spans="2:8">
      <c r="B3516" s="847">
        <v>103244</v>
      </c>
      <c r="C3516" s="847" t="s">
        <v>3283</v>
      </c>
      <c r="D3516" s="847" t="s">
        <v>286</v>
      </c>
      <c r="E3516" s="849">
        <v>2684.72</v>
      </c>
      <c r="H3516" s="90"/>
    </row>
    <row r="3517" spans="2:8">
      <c r="B3517" s="847">
        <v>103245</v>
      </c>
      <c r="C3517" s="847" t="s">
        <v>3284</v>
      </c>
      <c r="D3517" s="847" t="s">
        <v>286</v>
      </c>
      <c r="E3517" s="849">
        <v>2108.7199999999998</v>
      </c>
      <c r="H3517" s="90"/>
    </row>
    <row r="3518" spans="2:8">
      <c r="B3518" s="847">
        <v>103246</v>
      </c>
      <c r="C3518" s="847" t="s">
        <v>3285</v>
      </c>
      <c r="D3518" s="847" t="s">
        <v>286</v>
      </c>
      <c r="E3518" s="849">
        <v>2303.5100000000002</v>
      </c>
      <c r="H3518" s="90"/>
    </row>
    <row r="3519" spans="2:8">
      <c r="B3519" s="847">
        <v>103247</v>
      </c>
      <c r="C3519" s="847" t="s">
        <v>3286</v>
      </c>
      <c r="D3519" s="847" t="s">
        <v>286</v>
      </c>
      <c r="E3519" s="849">
        <v>2984.32</v>
      </c>
      <c r="H3519" s="90"/>
    </row>
    <row r="3520" spans="2:8">
      <c r="B3520" s="847">
        <v>103248</v>
      </c>
      <c r="C3520" s="847" t="s">
        <v>3287</v>
      </c>
      <c r="D3520" s="847" t="s">
        <v>286</v>
      </c>
      <c r="E3520" s="849">
        <v>2431.06</v>
      </c>
      <c r="H3520" s="90"/>
    </row>
    <row r="3521" spans="2:8">
      <c r="B3521" s="847">
        <v>103249</v>
      </c>
      <c r="C3521" s="847" t="s">
        <v>3288</v>
      </c>
      <c r="D3521" s="847" t="s">
        <v>286</v>
      </c>
      <c r="E3521" s="849">
        <v>2614.9</v>
      </c>
      <c r="H3521" s="90"/>
    </row>
    <row r="3522" spans="2:8">
      <c r="B3522" s="847">
        <v>103250</v>
      </c>
      <c r="C3522" s="847" t="s">
        <v>3289</v>
      </c>
      <c r="D3522" s="847" t="s">
        <v>286</v>
      </c>
      <c r="E3522" s="849">
        <v>4351.3900000000003</v>
      </c>
      <c r="H3522" s="90"/>
    </row>
    <row r="3523" spans="2:8">
      <c r="B3523" s="847">
        <v>103251</v>
      </c>
      <c r="C3523" s="847" t="s">
        <v>3290</v>
      </c>
      <c r="D3523" s="847" t="s">
        <v>286</v>
      </c>
      <c r="E3523" s="849">
        <v>3427.36</v>
      </c>
      <c r="H3523" s="90"/>
    </row>
    <row r="3524" spans="2:8">
      <c r="B3524" s="847">
        <v>103252</v>
      </c>
      <c r="C3524" s="847" t="s">
        <v>3291</v>
      </c>
      <c r="D3524" s="847" t="s">
        <v>286</v>
      </c>
      <c r="E3524" s="849">
        <v>3800</v>
      </c>
      <c r="H3524" s="90"/>
    </row>
    <row r="3525" spans="2:8">
      <c r="B3525" s="847">
        <v>103253</v>
      </c>
      <c r="C3525" s="847" t="s">
        <v>3292</v>
      </c>
      <c r="D3525" s="847" t="s">
        <v>286</v>
      </c>
      <c r="E3525" s="849">
        <v>5946.33</v>
      </c>
      <c r="H3525" s="90"/>
    </row>
    <row r="3526" spans="2:8">
      <c r="B3526" s="847">
        <v>103254</v>
      </c>
      <c r="C3526" s="847" t="s">
        <v>3293</v>
      </c>
      <c r="D3526" s="847" t="s">
        <v>286</v>
      </c>
      <c r="E3526" s="849">
        <v>4435.6400000000003</v>
      </c>
      <c r="H3526" s="90"/>
    </row>
    <row r="3527" spans="2:8">
      <c r="B3527" s="847">
        <v>103255</v>
      </c>
      <c r="C3527" s="847" t="s">
        <v>3294</v>
      </c>
      <c r="D3527" s="847" t="s">
        <v>286</v>
      </c>
      <c r="E3527" s="849">
        <v>4968.6499999999996</v>
      </c>
      <c r="H3527" s="90"/>
    </row>
    <row r="3528" spans="2:8">
      <c r="B3528" s="847">
        <v>103256</v>
      </c>
      <c r="C3528" s="847" t="s">
        <v>23430</v>
      </c>
      <c r="D3528" s="847" t="s">
        <v>286</v>
      </c>
      <c r="E3528" s="849">
        <v>11062.86</v>
      </c>
      <c r="H3528" s="90"/>
    </row>
    <row r="3529" spans="2:8">
      <c r="B3529" s="847">
        <v>103257</v>
      </c>
      <c r="C3529" s="847" t="s">
        <v>23431</v>
      </c>
      <c r="D3529" s="847" t="s">
        <v>286</v>
      </c>
      <c r="E3529" s="849">
        <v>6295.55</v>
      </c>
      <c r="H3529" s="90"/>
    </row>
    <row r="3530" spans="2:8">
      <c r="B3530" s="847">
        <v>103258</v>
      </c>
      <c r="C3530" s="847" t="s">
        <v>23432</v>
      </c>
      <c r="D3530" s="847" t="s">
        <v>286</v>
      </c>
      <c r="E3530" s="849">
        <v>12374.2</v>
      </c>
      <c r="H3530" s="90"/>
    </row>
    <row r="3531" spans="2:8">
      <c r="B3531" s="847">
        <v>103259</v>
      </c>
      <c r="C3531" s="847" t="s">
        <v>23433</v>
      </c>
      <c r="D3531" s="847" t="s">
        <v>286</v>
      </c>
      <c r="E3531" s="849">
        <v>6638.4</v>
      </c>
      <c r="H3531" s="90"/>
    </row>
    <row r="3532" spans="2:8">
      <c r="B3532" s="847">
        <v>103260</v>
      </c>
      <c r="C3532" s="847" t="s">
        <v>23434</v>
      </c>
      <c r="D3532" s="847" t="s">
        <v>286</v>
      </c>
      <c r="E3532" s="849">
        <v>6820.93</v>
      </c>
      <c r="H3532" s="90"/>
    </row>
    <row r="3533" spans="2:8">
      <c r="B3533" s="847">
        <v>103261</v>
      </c>
      <c r="C3533" s="847" t="s">
        <v>23435</v>
      </c>
      <c r="D3533" s="847" t="s">
        <v>286</v>
      </c>
      <c r="E3533" s="849">
        <v>13963.05</v>
      </c>
      <c r="H3533" s="90"/>
    </row>
    <row r="3534" spans="2:8">
      <c r="B3534" s="847">
        <v>103262</v>
      </c>
      <c r="C3534" s="847" t="s">
        <v>23436</v>
      </c>
      <c r="D3534" s="847" t="s">
        <v>286</v>
      </c>
      <c r="E3534" s="849">
        <v>8736.9599999999991</v>
      </c>
      <c r="H3534" s="90"/>
    </row>
    <row r="3535" spans="2:8">
      <c r="B3535" s="847">
        <v>103263</v>
      </c>
      <c r="C3535" s="847" t="s">
        <v>3295</v>
      </c>
      <c r="D3535" s="847" t="s">
        <v>286</v>
      </c>
      <c r="E3535" s="849">
        <v>19378.14</v>
      </c>
      <c r="H3535" s="90"/>
    </row>
    <row r="3536" spans="2:8">
      <c r="B3536" s="847">
        <v>103264</v>
      </c>
      <c r="C3536" s="847" t="s">
        <v>3296</v>
      </c>
      <c r="D3536" s="847" t="s">
        <v>286</v>
      </c>
      <c r="E3536" s="849">
        <v>10821.53</v>
      </c>
      <c r="H3536" s="90"/>
    </row>
    <row r="3537" spans="2:8">
      <c r="B3537" s="847">
        <v>103265</v>
      </c>
      <c r="C3537" s="847" t="s">
        <v>3297</v>
      </c>
      <c r="D3537" s="847" t="s">
        <v>286</v>
      </c>
      <c r="E3537" s="849">
        <v>23383.32</v>
      </c>
      <c r="H3537" s="90"/>
    </row>
    <row r="3538" spans="2:8">
      <c r="B3538" s="847">
        <v>103266</v>
      </c>
      <c r="C3538" s="847" t="s">
        <v>3298</v>
      </c>
      <c r="D3538" s="847" t="s">
        <v>286</v>
      </c>
      <c r="E3538" s="849">
        <v>12097.88</v>
      </c>
      <c r="H3538" s="90"/>
    </row>
    <row r="3539" spans="2:8">
      <c r="B3539" s="847">
        <v>103267</v>
      </c>
      <c r="C3539" s="847" t="s">
        <v>3299</v>
      </c>
      <c r="D3539" s="847" t="s">
        <v>286</v>
      </c>
      <c r="E3539" s="849">
        <v>6886.82</v>
      </c>
      <c r="H3539" s="90"/>
    </row>
    <row r="3540" spans="2:8">
      <c r="B3540" s="847">
        <v>103268</v>
      </c>
      <c r="C3540" s="847" t="s">
        <v>3300</v>
      </c>
      <c r="D3540" s="847" t="s">
        <v>286</v>
      </c>
      <c r="E3540" s="849">
        <v>8186.9</v>
      </c>
      <c r="H3540" s="90"/>
    </row>
    <row r="3541" spans="2:8">
      <c r="B3541" s="847">
        <v>103269</v>
      </c>
      <c r="C3541" s="847" t="s">
        <v>3301</v>
      </c>
      <c r="D3541" s="847" t="s">
        <v>286</v>
      </c>
      <c r="E3541" s="849">
        <v>8477.42</v>
      </c>
      <c r="H3541" s="90"/>
    </row>
    <row r="3542" spans="2:8">
      <c r="B3542" s="847">
        <v>103270</v>
      </c>
      <c r="C3542" s="847" t="s">
        <v>3302</v>
      </c>
      <c r="D3542" s="847" t="s">
        <v>286</v>
      </c>
      <c r="E3542" s="849">
        <v>8802.2000000000007</v>
      </c>
      <c r="H3542" s="90"/>
    </row>
    <row r="3543" spans="2:8">
      <c r="B3543" s="847">
        <v>103271</v>
      </c>
      <c r="C3543" s="847" t="s">
        <v>3303</v>
      </c>
      <c r="D3543" s="847" t="s">
        <v>286</v>
      </c>
      <c r="E3543" s="849">
        <v>12491.06</v>
      </c>
      <c r="H3543" s="90"/>
    </row>
    <row r="3544" spans="2:8">
      <c r="B3544" s="847">
        <v>103272</v>
      </c>
      <c r="C3544" s="847" t="s">
        <v>3304</v>
      </c>
      <c r="D3544" s="847" t="s">
        <v>286</v>
      </c>
      <c r="E3544" s="849">
        <v>12904.07</v>
      </c>
      <c r="H3544" s="90"/>
    </row>
    <row r="3545" spans="2:8">
      <c r="B3545" s="847">
        <v>103273</v>
      </c>
      <c r="C3545" s="847" t="s">
        <v>3305</v>
      </c>
      <c r="D3545" s="847" t="s">
        <v>286</v>
      </c>
      <c r="E3545" s="849">
        <v>13238.18</v>
      </c>
      <c r="H3545" s="90"/>
    </row>
    <row r="3546" spans="2:8">
      <c r="B3546" s="847">
        <v>103274</v>
      </c>
      <c r="C3546" s="847" t="s">
        <v>3306</v>
      </c>
      <c r="D3546" s="847" t="s">
        <v>286</v>
      </c>
      <c r="E3546" s="849">
        <v>15180.63</v>
      </c>
      <c r="H3546" s="90"/>
    </row>
    <row r="3547" spans="2:8">
      <c r="B3547" s="847">
        <v>103275</v>
      </c>
      <c r="C3547" s="847" t="s">
        <v>3307</v>
      </c>
      <c r="D3547" s="847" t="s">
        <v>286</v>
      </c>
      <c r="E3547" s="849">
        <v>15101.33</v>
      </c>
      <c r="H3547" s="90"/>
    </row>
    <row r="3548" spans="2:8">
      <c r="B3548" s="847">
        <v>103276</v>
      </c>
      <c r="C3548" s="847" t="s">
        <v>3308</v>
      </c>
      <c r="D3548" s="847" t="s">
        <v>286</v>
      </c>
      <c r="E3548" s="849">
        <v>15852.6</v>
      </c>
      <c r="H3548" s="90"/>
    </row>
    <row r="3549" spans="2:8">
      <c r="B3549" s="847">
        <v>103277</v>
      </c>
      <c r="C3549" s="847" t="s">
        <v>3309</v>
      </c>
      <c r="D3549" s="847" t="s">
        <v>286</v>
      </c>
      <c r="E3549" s="849">
        <v>29317.67</v>
      </c>
      <c r="H3549" s="90"/>
    </row>
    <row r="3550" spans="2:8">
      <c r="B3550" s="847">
        <v>103278</v>
      </c>
      <c r="C3550" s="847" t="s">
        <v>3310</v>
      </c>
      <c r="D3550" s="847" t="s">
        <v>286</v>
      </c>
      <c r="E3550" s="849">
        <v>37568.980000000003</v>
      </c>
      <c r="H3550" s="90"/>
    </row>
    <row r="3551" spans="2:8">
      <c r="B3551" s="847">
        <v>103288</v>
      </c>
      <c r="C3551" s="847" t="s">
        <v>3311</v>
      </c>
      <c r="D3551" s="847" t="s">
        <v>286</v>
      </c>
      <c r="E3551" s="848">
        <v>14.33</v>
      </c>
      <c r="H3551" s="90"/>
    </row>
    <row r="3552" spans="2:8">
      <c r="B3552" s="847">
        <v>103289</v>
      </c>
      <c r="C3552" s="847" t="s">
        <v>23437</v>
      </c>
      <c r="D3552" s="847" t="s">
        <v>284</v>
      </c>
      <c r="E3552" s="848">
        <v>31.64</v>
      </c>
      <c r="H3552" s="90"/>
    </row>
    <row r="3553" spans="2:8">
      <c r="B3553" s="847">
        <v>103290</v>
      </c>
      <c r="C3553" s="847" t="s">
        <v>23438</v>
      </c>
      <c r="D3553" s="847" t="s">
        <v>284</v>
      </c>
      <c r="E3553" s="848">
        <v>49.86</v>
      </c>
      <c r="H3553" s="90"/>
    </row>
    <row r="3554" spans="2:8">
      <c r="B3554" s="847">
        <v>103291</v>
      </c>
      <c r="C3554" s="847" t="s">
        <v>23439</v>
      </c>
      <c r="D3554" s="847" t="s">
        <v>284</v>
      </c>
      <c r="E3554" s="848">
        <v>62.09</v>
      </c>
      <c r="H3554" s="90"/>
    </row>
    <row r="3555" spans="2:8">
      <c r="B3555" s="847">
        <v>103292</v>
      </c>
      <c r="C3555" s="847" t="s">
        <v>23440</v>
      </c>
      <c r="D3555" s="847" t="s">
        <v>284</v>
      </c>
      <c r="E3555" s="848">
        <v>74.89</v>
      </c>
      <c r="H3555" s="90"/>
    </row>
    <row r="3556" spans="2:8">
      <c r="B3556" s="847">
        <v>101936</v>
      </c>
      <c r="C3556" s="847" t="s">
        <v>23441</v>
      </c>
      <c r="D3556" s="847" t="s">
        <v>286</v>
      </c>
      <c r="E3556" s="849">
        <v>7162.29</v>
      </c>
      <c r="H3556" s="90"/>
    </row>
    <row r="3557" spans="2:8">
      <c r="B3557" s="847">
        <v>101937</v>
      </c>
      <c r="C3557" s="847" t="s">
        <v>23442</v>
      </c>
      <c r="D3557" s="847" t="s">
        <v>286</v>
      </c>
      <c r="E3557" s="849">
        <v>13118.73</v>
      </c>
      <c r="H3557" s="90"/>
    </row>
    <row r="3558" spans="2:8">
      <c r="B3558" s="847">
        <v>98294</v>
      </c>
      <c r="C3558" s="847" t="s">
        <v>3312</v>
      </c>
      <c r="D3558" s="847" t="s">
        <v>284</v>
      </c>
      <c r="E3558" s="848">
        <v>8.61</v>
      </c>
      <c r="H3558" s="90"/>
    </row>
    <row r="3559" spans="2:8">
      <c r="B3559" s="847">
        <v>98295</v>
      </c>
      <c r="C3559" s="847" t="s">
        <v>3313</v>
      </c>
      <c r="D3559" s="847" t="s">
        <v>284</v>
      </c>
      <c r="E3559" s="848">
        <v>7.92</v>
      </c>
      <c r="H3559" s="90"/>
    </row>
    <row r="3560" spans="2:8">
      <c r="B3560" s="847">
        <v>98296</v>
      </c>
      <c r="C3560" s="847" t="s">
        <v>3314</v>
      </c>
      <c r="D3560" s="847" t="s">
        <v>284</v>
      </c>
      <c r="E3560" s="848">
        <v>12.5</v>
      </c>
      <c r="H3560" s="90"/>
    </row>
    <row r="3561" spans="2:8">
      <c r="B3561" s="847">
        <v>98297</v>
      </c>
      <c r="C3561" s="847" t="s">
        <v>3315</v>
      </c>
      <c r="D3561" s="847" t="s">
        <v>284</v>
      </c>
      <c r="E3561" s="848">
        <v>11.41</v>
      </c>
      <c r="H3561" s="90"/>
    </row>
    <row r="3562" spans="2:8">
      <c r="B3562" s="847">
        <v>98298</v>
      </c>
      <c r="C3562" s="847" t="s">
        <v>3316</v>
      </c>
      <c r="D3562" s="847" t="s">
        <v>284</v>
      </c>
      <c r="E3562" s="848">
        <v>31.11</v>
      </c>
      <c r="H3562" s="90"/>
    </row>
    <row r="3563" spans="2:8">
      <c r="B3563" s="847">
        <v>98299</v>
      </c>
      <c r="C3563" s="847" t="s">
        <v>3317</v>
      </c>
      <c r="D3563" s="847" t="s">
        <v>284</v>
      </c>
      <c r="E3563" s="848">
        <v>29.77</v>
      </c>
      <c r="H3563" s="90"/>
    </row>
    <row r="3564" spans="2:8">
      <c r="B3564" s="847">
        <v>98300</v>
      </c>
      <c r="C3564" s="847" t="s">
        <v>3318</v>
      </c>
      <c r="D3564" s="847" t="s">
        <v>284</v>
      </c>
      <c r="E3564" s="848">
        <v>6.3</v>
      </c>
      <c r="H3564" s="90"/>
    </row>
    <row r="3565" spans="2:8">
      <c r="B3565" s="847">
        <v>98301</v>
      </c>
      <c r="C3565" s="847" t="s">
        <v>3319</v>
      </c>
      <c r="D3565" s="847" t="s">
        <v>286</v>
      </c>
      <c r="E3565" s="848">
        <v>591.59</v>
      </c>
      <c r="H3565" s="90"/>
    </row>
    <row r="3566" spans="2:8">
      <c r="B3566" s="847">
        <v>98302</v>
      </c>
      <c r="C3566" s="847" t="s">
        <v>3320</v>
      </c>
      <c r="D3566" s="847" t="s">
        <v>286</v>
      </c>
      <c r="E3566" s="849">
        <v>1078.23</v>
      </c>
      <c r="H3566" s="90"/>
    </row>
    <row r="3567" spans="2:8">
      <c r="B3567" s="847">
        <v>98304</v>
      </c>
      <c r="C3567" s="847" t="s">
        <v>3321</v>
      </c>
      <c r="D3567" s="847" t="s">
        <v>286</v>
      </c>
      <c r="E3567" s="849">
        <v>3336.69</v>
      </c>
      <c r="H3567" s="90"/>
    </row>
    <row r="3568" spans="2:8">
      <c r="B3568" s="847">
        <v>98305</v>
      </c>
      <c r="C3568" s="847" t="s">
        <v>3322</v>
      </c>
      <c r="D3568" s="847" t="s">
        <v>286</v>
      </c>
      <c r="E3568" s="849">
        <v>2409.86</v>
      </c>
      <c r="H3568" s="90"/>
    </row>
    <row r="3569" spans="2:8">
      <c r="B3569" s="847">
        <v>98306</v>
      </c>
      <c r="C3569" s="847" t="s">
        <v>3323</v>
      </c>
      <c r="D3569" s="847" t="s">
        <v>286</v>
      </c>
      <c r="E3569" s="848">
        <v>58.82</v>
      </c>
      <c r="H3569" s="90"/>
    </row>
    <row r="3570" spans="2:8">
      <c r="B3570" s="847">
        <v>98307</v>
      </c>
      <c r="C3570" s="847" t="s">
        <v>3324</v>
      </c>
      <c r="D3570" s="847" t="s">
        <v>286</v>
      </c>
      <c r="E3570" s="848">
        <v>41.8</v>
      </c>
      <c r="H3570" s="90"/>
    </row>
    <row r="3571" spans="2:8">
      <c r="B3571" s="847">
        <v>98308</v>
      </c>
      <c r="C3571" s="847" t="s">
        <v>3325</v>
      </c>
      <c r="D3571" s="847" t="s">
        <v>286</v>
      </c>
      <c r="E3571" s="848">
        <v>28.03</v>
      </c>
      <c r="H3571" s="90"/>
    </row>
    <row r="3572" spans="2:8">
      <c r="B3572" s="847">
        <v>98593</v>
      </c>
      <c r="C3572" s="847" t="s">
        <v>3326</v>
      </c>
      <c r="D3572" s="847" t="s">
        <v>286</v>
      </c>
      <c r="E3572" s="849">
        <v>2344.42</v>
      </c>
      <c r="H3572" s="90"/>
    </row>
    <row r="3573" spans="2:8">
      <c r="B3573" s="847">
        <v>100553</v>
      </c>
      <c r="C3573" s="847" t="s">
        <v>3327</v>
      </c>
      <c r="D3573" s="847" t="s">
        <v>284</v>
      </c>
      <c r="E3573" s="848">
        <v>32.479999999999997</v>
      </c>
      <c r="H3573" s="90"/>
    </row>
    <row r="3574" spans="2:8">
      <c r="B3574" s="847">
        <v>100554</v>
      </c>
      <c r="C3574" s="847" t="s">
        <v>3328</v>
      </c>
      <c r="D3574" s="847" t="s">
        <v>284</v>
      </c>
      <c r="E3574" s="848">
        <v>6.02</v>
      </c>
      <c r="H3574" s="90"/>
    </row>
    <row r="3575" spans="2:8">
      <c r="B3575" s="847">
        <v>100555</v>
      </c>
      <c r="C3575" s="847" t="s">
        <v>3329</v>
      </c>
      <c r="D3575" s="847" t="s">
        <v>286</v>
      </c>
      <c r="E3575" s="849">
        <v>1209.69</v>
      </c>
      <c r="H3575" s="90"/>
    </row>
    <row r="3576" spans="2:8">
      <c r="B3576" s="847">
        <v>89355</v>
      </c>
      <c r="C3576" s="847" t="s">
        <v>23443</v>
      </c>
      <c r="D3576" s="847" t="s">
        <v>284</v>
      </c>
      <c r="E3576" s="848">
        <v>18.54</v>
      </c>
      <c r="H3576" s="90"/>
    </row>
    <row r="3577" spans="2:8">
      <c r="B3577" s="847">
        <v>89356</v>
      </c>
      <c r="C3577" s="847" t="s">
        <v>23444</v>
      </c>
      <c r="D3577" s="847" t="s">
        <v>284</v>
      </c>
      <c r="E3577" s="848">
        <v>21.41</v>
      </c>
      <c r="H3577" s="90"/>
    </row>
    <row r="3578" spans="2:8">
      <c r="B3578" s="847">
        <v>89357</v>
      </c>
      <c r="C3578" s="847" t="s">
        <v>23445</v>
      </c>
      <c r="D3578" s="847" t="s">
        <v>284</v>
      </c>
      <c r="E3578" s="848">
        <v>28.95</v>
      </c>
      <c r="H3578" s="90"/>
    </row>
    <row r="3579" spans="2:8">
      <c r="B3579" s="847">
        <v>89401</v>
      </c>
      <c r="C3579" s="847" t="s">
        <v>23446</v>
      </c>
      <c r="D3579" s="847" t="s">
        <v>284</v>
      </c>
      <c r="E3579" s="848">
        <v>9.5500000000000007</v>
      </c>
      <c r="H3579" s="90"/>
    </row>
    <row r="3580" spans="2:8">
      <c r="B3580" s="847">
        <v>89402</v>
      </c>
      <c r="C3580" s="847" t="s">
        <v>23447</v>
      </c>
      <c r="D3580" s="847" t="s">
        <v>284</v>
      </c>
      <c r="E3580" s="848">
        <v>10.99</v>
      </c>
      <c r="H3580" s="90"/>
    </row>
    <row r="3581" spans="2:8">
      <c r="B3581" s="847">
        <v>89403</v>
      </c>
      <c r="C3581" s="847" t="s">
        <v>23448</v>
      </c>
      <c r="D3581" s="847" t="s">
        <v>284</v>
      </c>
      <c r="E3581" s="848">
        <v>16.53</v>
      </c>
      <c r="H3581" s="90"/>
    </row>
    <row r="3582" spans="2:8">
      <c r="B3582" s="847">
        <v>89446</v>
      </c>
      <c r="C3582" s="847" t="s">
        <v>23449</v>
      </c>
      <c r="D3582" s="847" t="s">
        <v>284</v>
      </c>
      <c r="E3582" s="848">
        <v>4.4400000000000004</v>
      </c>
      <c r="H3582" s="90"/>
    </row>
    <row r="3583" spans="2:8">
      <c r="B3583" s="847">
        <v>89447</v>
      </c>
      <c r="C3583" s="847" t="s">
        <v>23450</v>
      </c>
      <c r="D3583" s="847" t="s">
        <v>284</v>
      </c>
      <c r="E3583" s="848">
        <v>8.74</v>
      </c>
      <c r="H3583" s="90"/>
    </row>
    <row r="3584" spans="2:8">
      <c r="B3584" s="847">
        <v>89448</v>
      </c>
      <c r="C3584" s="847" t="s">
        <v>23451</v>
      </c>
      <c r="D3584" s="847" t="s">
        <v>284</v>
      </c>
      <c r="E3584" s="848">
        <v>13.32</v>
      </c>
      <c r="H3584" s="90"/>
    </row>
    <row r="3585" spans="2:8">
      <c r="B3585" s="847">
        <v>89449</v>
      </c>
      <c r="C3585" s="847" t="s">
        <v>23452</v>
      </c>
      <c r="D3585" s="847" t="s">
        <v>284</v>
      </c>
      <c r="E3585" s="848">
        <v>14.77</v>
      </c>
      <c r="H3585" s="90"/>
    </row>
    <row r="3586" spans="2:8">
      <c r="B3586" s="847">
        <v>89450</v>
      </c>
      <c r="C3586" s="847" t="s">
        <v>23453</v>
      </c>
      <c r="D3586" s="847" t="s">
        <v>284</v>
      </c>
      <c r="E3586" s="848">
        <v>23.55</v>
      </c>
      <c r="H3586" s="90"/>
    </row>
    <row r="3587" spans="2:8">
      <c r="B3587" s="847">
        <v>89451</v>
      </c>
      <c r="C3587" s="847" t="s">
        <v>23454</v>
      </c>
      <c r="D3587" s="847" t="s">
        <v>284</v>
      </c>
      <c r="E3587" s="848">
        <v>38.24</v>
      </c>
      <c r="H3587" s="90"/>
    </row>
    <row r="3588" spans="2:8">
      <c r="B3588" s="847">
        <v>89452</v>
      </c>
      <c r="C3588" s="847" t="s">
        <v>23455</v>
      </c>
      <c r="D3588" s="847" t="s">
        <v>284</v>
      </c>
      <c r="E3588" s="848">
        <v>52.58</v>
      </c>
      <c r="H3588" s="90"/>
    </row>
    <row r="3589" spans="2:8">
      <c r="B3589" s="847">
        <v>89508</v>
      </c>
      <c r="C3589" s="847" t="s">
        <v>3330</v>
      </c>
      <c r="D3589" s="847" t="s">
        <v>284</v>
      </c>
      <c r="E3589" s="848">
        <v>14.89</v>
      </c>
      <c r="H3589" s="90"/>
    </row>
    <row r="3590" spans="2:8">
      <c r="B3590" s="847">
        <v>89509</v>
      </c>
      <c r="C3590" s="847" t="s">
        <v>3331</v>
      </c>
      <c r="D3590" s="847" t="s">
        <v>284</v>
      </c>
      <c r="E3590" s="848">
        <v>20.079999999999998</v>
      </c>
      <c r="H3590" s="90"/>
    </row>
    <row r="3591" spans="2:8">
      <c r="B3591" s="847">
        <v>89511</v>
      </c>
      <c r="C3591" s="847" t="s">
        <v>3332</v>
      </c>
      <c r="D3591" s="847" t="s">
        <v>284</v>
      </c>
      <c r="E3591" s="848">
        <v>34.1</v>
      </c>
      <c r="H3591" s="90"/>
    </row>
    <row r="3592" spans="2:8">
      <c r="B3592" s="847">
        <v>89512</v>
      </c>
      <c r="C3592" s="847" t="s">
        <v>3333</v>
      </c>
      <c r="D3592" s="847" t="s">
        <v>284</v>
      </c>
      <c r="E3592" s="848">
        <v>43.4</v>
      </c>
      <c r="H3592" s="90"/>
    </row>
    <row r="3593" spans="2:8">
      <c r="B3593" s="847">
        <v>89576</v>
      </c>
      <c r="C3593" s="847" t="s">
        <v>3334</v>
      </c>
      <c r="D3593" s="847" t="s">
        <v>284</v>
      </c>
      <c r="E3593" s="848">
        <v>22.72</v>
      </c>
      <c r="H3593" s="90"/>
    </row>
    <row r="3594" spans="2:8">
      <c r="B3594" s="847">
        <v>89578</v>
      </c>
      <c r="C3594" s="847" t="s">
        <v>3335</v>
      </c>
      <c r="D3594" s="847" t="s">
        <v>284</v>
      </c>
      <c r="E3594" s="848">
        <v>28.27</v>
      </c>
      <c r="H3594" s="90"/>
    </row>
    <row r="3595" spans="2:8">
      <c r="B3595" s="847">
        <v>89580</v>
      </c>
      <c r="C3595" s="847" t="s">
        <v>3336</v>
      </c>
      <c r="D3595" s="847" t="s">
        <v>284</v>
      </c>
      <c r="E3595" s="848">
        <v>58.34</v>
      </c>
      <c r="H3595" s="90"/>
    </row>
    <row r="3596" spans="2:8">
      <c r="B3596" s="847">
        <v>89633</v>
      </c>
      <c r="C3596" s="847" t="s">
        <v>3337</v>
      </c>
      <c r="D3596" s="847" t="s">
        <v>284</v>
      </c>
      <c r="E3596" s="848">
        <v>24.86</v>
      </c>
      <c r="H3596" s="90"/>
    </row>
    <row r="3597" spans="2:8">
      <c r="B3597" s="847">
        <v>89634</v>
      </c>
      <c r="C3597" s="847" t="s">
        <v>3338</v>
      </c>
      <c r="D3597" s="847" t="s">
        <v>284</v>
      </c>
      <c r="E3597" s="848">
        <v>35.46</v>
      </c>
      <c r="H3597" s="90"/>
    </row>
    <row r="3598" spans="2:8">
      <c r="B3598" s="847">
        <v>89635</v>
      </c>
      <c r="C3598" s="847" t="s">
        <v>3339</v>
      </c>
      <c r="D3598" s="847" t="s">
        <v>284</v>
      </c>
      <c r="E3598" s="848">
        <v>52.29</v>
      </c>
      <c r="H3598" s="90"/>
    </row>
    <row r="3599" spans="2:8">
      <c r="B3599" s="847">
        <v>89636</v>
      </c>
      <c r="C3599" s="847" t="s">
        <v>3340</v>
      </c>
      <c r="D3599" s="847" t="s">
        <v>284</v>
      </c>
      <c r="E3599" s="848">
        <v>65.849999999999994</v>
      </c>
      <c r="H3599" s="90"/>
    </row>
    <row r="3600" spans="2:8">
      <c r="B3600" s="847">
        <v>89711</v>
      </c>
      <c r="C3600" s="847" t="s">
        <v>3341</v>
      </c>
      <c r="D3600" s="847" t="s">
        <v>284</v>
      </c>
      <c r="E3600" s="848">
        <v>19.46</v>
      </c>
      <c r="H3600" s="90"/>
    </row>
    <row r="3601" spans="2:8">
      <c r="B3601" s="847">
        <v>89712</v>
      </c>
      <c r="C3601" s="847" t="s">
        <v>3342</v>
      </c>
      <c r="D3601" s="847" t="s">
        <v>284</v>
      </c>
      <c r="E3601" s="848">
        <v>24.45</v>
      </c>
      <c r="H3601" s="90"/>
    </row>
    <row r="3602" spans="2:8">
      <c r="B3602" s="847">
        <v>89713</v>
      </c>
      <c r="C3602" s="847" t="s">
        <v>3343</v>
      </c>
      <c r="D3602" s="847" t="s">
        <v>284</v>
      </c>
      <c r="E3602" s="848">
        <v>30.38</v>
      </c>
      <c r="H3602" s="90"/>
    </row>
    <row r="3603" spans="2:8">
      <c r="B3603" s="847">
        <v>89714</v>
      </c>
      <c r="C3603" s="847" t="s">
        <v>3344</v>
      </c>
      <c r="D3603" s="847" t="s">
        <v>284</v>
      </c>
      <c r="E3603" s="848">
        <v>34.04</v>
      </c>
      <c r="H3603" s="90"/>
    </row>
    <row r="3604" spans="2:8">
      <c r="B3604" s="847">
        <v>89716</v>
      </c>
      <c r="C3604" s="847" t="s">
        <v>3345</v>
      </c>
      <c r="D3604" s="847" t="s">
        <v>284</v>
      </c>
      <c r="E3604" s="848">
        <v>26.02</v>
      </c>
      <c r="H3604" s="90"/>
    </row>
    <row r="3605" spans="2:8">
      <c r="B3605" s="847">
        <v>89717</v>
      </c>
      <c r="C3605" s="847" t="s">
        <v>3346</v>
      </c>
      <c r="D3605" s="847" t="s">
        <v>284</v>
      </c>
      <c r="E3605" s="848">
        <v>41.15</v>
      </c>
      <c r="H3605" s="90"/>
    </row>
    <row r="3606" spans="2:8">
      <c r="B3606" s="847">
        <v>89770</v>
      </c>
      <c r="C3606" s="847" t="s">
        <v>3347</v>
      </c>
      <c r="D3606" s="847" t="s">
        <v>284</v>
      </c>
      <c r="E3606" s="848">
        <v>44.49</v>
      </c>
      <c r="H3606" s="90"/>
    </row>
    <row r="3607" spans="2:8">
      <c r="B3607" s="847">
        <v>89771</v>
      </c>
      <c r="C3607" s="847" t="s">
        <v>3348</v>
      </c>
      <c r="D3607" s="847" t="s">
        <v>284</v>
      </c>
      <c r="E3607" s="848">
        <v>59.4</v>
      </c>
      <c r="H3607" s="90"/>
    </row>
    <row r="3608" spans="2:8">
      <c r="B3608" s="847">
        <v>89773</v>
      </c>
      <c r="C3608" s="847" t="s">
        <v>3349</v>
      </c>
      <c r="D3608" s="847" t="s">
        <v>284</v>
      </c>
      <c r="E3608" s="848">
        <v>139.61000000000001</v>
      </c>
      <c r="H3608" s="90"/>
    </row>
    <row r="3609" spans="2:8">
      <c r="B3609" s="847">
        <v>89775</v>
      </c>
      <c r="C3609" s="847" t="s">
        <v>3350</v>
      </c>
      <c r="D3609" s="847" t="s">
        <v>284</v>
      </c>
      <c r="E3609" s="848">
        <v>218.31</v>
      </c>
      <c r="H3609" s="90"/>
    </row>
    <row r="3610" spans="2:8">
      <c r="B3610" s="847">
        <v>89798</v>
      </c>
      <c r="C3610" s="847" t="s">
        <v>3351</v>
      </c>
      <c r="D3610" s="847" t="s">
        <v>284</v>
      </c>
      <c r="E3610" s="848">
        <v>11.6</v>
      </c>
      <c r="H3610" s="90"/>
    </row>
    <row r="3611" spans="2:8">
      <c r="B3611" s="847">
        <v>89799</v>
      </c>
      <c r="C3611" s="847" t="s">
        <v>3352</v>
      </c>
      <c r="D3611" s="847" t="s">
        <v>284</v>
      </c>
      <c r="E3611" s="848">
        <v>19.71</v>
      </c>
      <c r="H3611" s="90"/>
    </row>
    <row r="3612" spans="2:8">
      <c r="B3612" s="847">
        <v>89800</v>
      </c>
      <c r="C3612" s="847" t="s">
        <v>3353</v>
      </c>
      <c r="D3612" s="847" t="s">
        <v>284</v>
      </c>
      <c r="E3612" s="848">
        <v>25.59</v>
      </c>
      <c r="H3612" s="90"/>
    </row>
    <row r="3613" spans="2:8">
      <c r="B3613" s="847">
        <v>89848</v>
      </c>
      <c r="C3613" s="847" t="s">
        <v>3354</v>
      </c>
      <c r="D3613" s="847" t="s">
        <v>284</v>
      </c>
      <c r="E3613" s="848">
        <v>24.5</v>
      </c>
      <c r="H3613" s="90"/>
    </row>
    <row r="3614" spans="2:8">
      <c r="B3614" s="847">
        <v>89849</v>
      </c>
      <c r="C3614" s="847" t="s">
        <v>3355</v>
      </c>
      <c r="D3614" s="847" t="s">
        <v>284</v>
      </c>
      <c r="E3614" s="848">
        <v>49.37</v>
      </c>
      <c r="H3614" s="90"/>
    </row>
    <row r="3615" spans="2:8">
      <c r="B3615" s="847">
        <v>89865</v>
      </c>
      <c r="C3615" s="847" t="s">
        <v>23456</v>
      </c>
      <c r="D3615" s="847" t="s">
        <v>284</v>
      </c>
      <c r="E3615" s="848">
        <v>15.44</v>
      </c>
      <c r="H3615" s="90"/>
    </row>
    <row r="3616" spans="2:8">
      <c r="B3616" s="847">
        <v>92275</v>
      </c>
      <c r="C3616" s="847" t="s">
        <v>3356</v>
      </c>
      <c r="D3616" s="847" t="s">
        <v>284</v>
      </c>
      <c r="E3616" s="848">
        <v>55.56</v>
      </c>
      <c r="H3616" s="90"/>
    </row>
    <row r="3617" spans="2:8">
      <c r="B3617" s="847">
        <v>92276</v>
      </c>
      <c r="C3617" s="847" t="s">
        <v>3357</v>
      </c>
      <c r="D3617" s="847" t="s">
        <v>284</v>
      </c>
      <c r="E3617" s="848">
        <v>70.569999999999993</v>
      </c>
      <c r="H3617" s="90"/>
    </row>
    <row r="3618" spans="2:8">
      <c r="B3618" s="847">
        <v>92277</v>
      </c>
      <c r="C3618" s="847" t="s">
        <v>3358</v>
      </c>
      <c r="D3618" s="847" t="s">
        <v>284</v>
      </c>
      <c r="E3618" s="848">
        <v>101.99</v>
      </c>
      <c r="H3618" s="90"/>
    </row>
    <row r="3619" spans="2:8">
      <c r="B3619" s="847">
        <v>92278</v>
      </c>
      <c r="C3619" s="847" t="s">
        <v>3359</v>
      </c>
      <c r="D3619" s="847" t="s">
        <v>284</v>
      </c>
      <c r="E3619" s="848">
        <v>137.25</v>
      </c>
      <c r="H3619" s="90"/>
    </row>
    <row r="3620" spans="2:8">
      <c r="B3620" s="847">
        <v>92279</v>
      </c>
      <c r="C3620" s="847" t="s">
        <v>3360</v>
      </c>
      <c r="D3620" s="847" t="s">
        <v>284</v>
      </c>
      <c r="E3620" s="848">
        <v>198.43</v>
      </c>
      <c r="H3620" s="90"/>
    </row>
    <row r="3621" spans="2:8">
      <c r="B3621" s="847">
        <v>92280</v>
      </c>
      <c r="C3621" s="847" t="s">
        <v>3361</v>
      </c>
      <c r="D3621" s="847" t="s">
        <v>284</v>
      </c>
      <c r="E3621" s="848">
        <v>278.62</v>
      </c>
      <c r="H3621" s="90"/>
    </row>
    <row r="3622" spans="2:8">
      <c r="B3622" s="847">
        <v>92281</v>
      </c>
      <c r="C3622" s="847" t="s">
        <v>3362</v>
      </c>
      <c r="D3622" s="847" t="s">
        <v>284</v>
      </c>
      <c r="E3622" s="848">
        <v>122.93</v>
      </c>
      <c r="H3622" s="90"/>
    </row>
    <row r="3623" spans="2:8">
      <c r="B3623" s="847">
        <v>92282</v>
      </c>
      <c r="C3623" s="847" t="s">
        <v>3363</v>
      </c>
      <c r="D3623" s="847" t="s">
        <v>284</v>
      </c>
      <c r="E3623" s="848">
        <v>140.68</v>
      </c>
      <c r="H3623" s="90"/>
    </row>
    <row r="3624" spans="2:8">
      <c r="B3624" s="847">
        <v>92283</v>
      </c>
      <c r="C3624" s="847" t="s">
        <v>3364</v>
      </c>
      <c r="D3624" s="847" t="s">
        <v>284</v>
      </c>
      <c r="E3624" s="848">
        <v>190.56</v>
      </c>
      <c r="H3624" s="90"/>
    </row>
    <row r="3625" spans="2:8">
      <c r="B3625" s="847">
        <v>92284</v>
      </c>
      <c r="C3625" s="847" t="s">
        <v>3365</v>
      </c>
      <c r="D3625" s="847" t="s">
        <v>284</v>
      </c>
      <c r="E3625" s="848">
        <v>238.22</v>
      </c>
      <c r="H3625" s="90"/>
    </row>
    <row r="3626" spans="2:8">
      <c r="B3626" s="847">
        <v>92285</v>
      </c>
      <c r="C3626" s="847" t="s">
        <v>3366</v>
      </c>
      <c r="D3626" s="847" t="s">
        <v>284</v>
      </c>
      <c r="E3626" s="848">
        <v>319.07</v>
      </c>
      <c r="H3626" s="90"/>
    </row>
    <row r="3627" spans="2:8">
      <c r="B3627" s="847">
        <v>92286</v>
      </c>
      <c r="C3627" s="847" t="s">
        <v>3367</v>
      </c>
      <c r="D3627" s="847" t="s">
        <v>284</v>
      </c>
      <c r="E3627" s="848">
        <v>400.94</v>
      </c>
      <c r="H3627" s="90"/>
    </row>
    <row r="3628" spans="2:8">
      <c r="B3628" s="847">
        <v>92305</v>
      </c>
      <c r="C3628" s="847" t="s">
        <v>3368</v>
      </c>
      <c r="D3628" s="847" t="s">
        <v>284</v>
      </c>
      <c r="E3628" s="848">
        <v>37.43</v>
      </c>
      <c r="H3628" s="90"/>
    </row>
    <row r="3629" spans="2:8">
      <c r="B3629" s="847">
        <v>92306</v>
      </c>
      <c r="C3629" s="847" t="s">
        <v>3369</v>
      </c>
      <c r="D3629" s="847" t="s">
        <v>284</v>
      </c>
      <c r="E3629" s="848">
        <v>60.8</v>
      </c>
      <c r="H3629" s="90"/>
    </row>
    <row r="3630" spans="2:8">
      <c r="B3630" s="847">
        <v>92307</v>
      </c>
      <c r="C3630" s="847" t="s">
        <v>3370</v>
      </c>
      <c r="D3630" s="847" t="s">
        <v>284</v>
      </c>
      <c r="E3630" s="848">
        <v>76.06</v>
      </c>
      <c r="H3630" s="90"/>
    </row>
    <row r="3631" spans="2:8">
      <c r="B3631" s="847">
        <v>92308</v>
      </c>
      <c r="C3631" s="847" t="s">
        <v>3371</v>
      </c>
      <c r="D3631" s="847" t="s">
        <v>284</v>
      </c>
      <c r="E3631" s="848">
        <v>54.44</v>
      </c>
      <c r="H3631" s="90"/>
    </row>
    <row r="3632" spans="2:8">
      <c r="B3632" s="847">
        <v>92309</v>
      </c>
      <c r="C3632" s="847" t="s">
        <v>3372</v>
      </c>
      <c r="D3632" s="847" t="s">
        <v>284</v>
      </c>
      <c r="E3632" s="848">
        <v>130.78</v>
      </c>
      <c r="H3632" s="90"/>
    </row>
    <row r="3633" spans="2:8">
      <c r="B3633" s="847">
        <v>92310</v>
      </c>
      <c r="C3633" s="847" t="s">
        <v>3373</v>
      </c>
      <c r="D3633" s="847" t="s">
        <v>284</v>
      </c>
      <c r="E3633" s="848">
        <v>148.78</v>
      </c>
      <c r="H3633" s="90"/>
    </row>
    <row r="3634" spans="2:8">
      <c r="B3634" s="847">
        <v>92320</v>
      </c>
      <c r="C3634" s="847" t="s">
        <v>3374</v>
      </c>
      <c r="D3634" s="847" t="s">
        <v>284</v>
      </c>
      <c r="E3634" s="848">
        <v>48.2</v>
      </c>
      <c r="H3634" s="90"/>
    </row>
    <row r="3635" spans="2:8">
      <c r="B3635" s="847">
        <v>92321</v>
      </c>
      <c r="C3635" s="847" t="s">
        <v>3375</v>
      </c>
      <c r="D3635" s="847" t="s">
        <v>284</v>
      </c>
      <c r="E3635" s="848">
        <v>79.349999999999994</v>
      </c>
      <c r="H3635" s="90"/>
    </row>
    <row r="3636" spans="2:8">
      <c r="B3636" s="847">
        <v>92322</v>
      </c>
      <c r="C3636" s="847" t="s">
        <v>3376</v>
      </c>
      <c r="D3636" s="847" t="s">
        <v>284</v>
      </c>
      <c r="E3636" s="848">
        <v>101.27</v>
      </c>
      <c r="H3636" s="90"/>
    </row>
    <row r="3637" spans="2:8">
      <c r="B3637" s="847">
        <v>92323</v>
      </c>
      <c r="C3637" s="847" t="s">
        <v>3377</v>
      </c>
      <c r="D3637" s="847" t="s">
        <v>284</v>
      </c>
      <c r="E3637" s="848">
        <v>62.62</v>
      </c>
      <c r="H3637" s="90"/>
    </row>
    <row r="3638" spans="2:8">
      <c r="B3638" s="847">
        <v>92324</v>
      </c>
      <c r="C3638" s="847" t="s">
        <v>3378</v>
      </c>
      <c r="D3638" s="847" t="s">
        <v>284</v>
      </c>
      <c r="E3638" s="848">
        <v>146.74</v>
      </c>
      <c r="H3638" s="90"/>
    </row>
    <row r="3639" spans="2:8">
      <c r="B3639" s="847">
        <v>92325</v>
      </c>
      <c r="C3639" s="847" t="s">
        <v>3379</v>
      </c>
      <c r="D3639" s="847" t="s">
        <v>284</v>
      </c>
      <c r="E3639" s="848">
        <v>171.42</v>
      </c>
      <c r="H3639" s="90"/>
    </row>
    <row r="3640" spans="2:8">
      <c r="B3640" s="847">
        <v>92335</v>
      </c>
      <c r="C3640" s="847" t="s">
        <v>3380</v>
      </c>
      <c r="D3640" s="847" t="s">
        <v>284</v>
      </c>
      <c r="E3640" s="848">
        <v>89.5</v>
      </c>
      <c r="H3640" s="90"/>
    </row>
    <row r="3641" spans="2:8">
      <c r="B3641" s="847">
        <v>92336</v>
      </c>
      <c r="C3641" s="847" t="s">
        <v>3381</v>
      </c>
      <c r="D3641" s="847" t="s">
        <v>284</v>
      </c>
      <c r="E3641" s="848">
        <v>109.98</v>
      </c>
      <c r="H3641" s="90"/>
    </row>
    <row r="3642" spans="2:8">
      <c r="B3642" s="847">
        <v>92337</v>
      </c>
      <c r="C3642" s="847" t="s">
        <v>3382</v>
      </c>
      <c r="D3642" s="847" t="s">
        <v>284</v>
      </c>
      <c r="E3642" s="848">
        <v>144.94999999999999</v>
      </c>
      <c r="H3642" s="90"/>
    </row>
    <row r="3643" spans="2:8">
      <c r="B3643" s="847">
        <v>92338</v>
      </c>
      <c r="C3643" s="847" t="s">
        <v>3383</v>
      </c>
      <c r="D3643" s="847" t="s">
        <v>284</v>
      </c>
      <c r="E3643" s="848">
        <v>137.69</v>
      </c>
      <c r="H3643" s="90"/>
    </row>
    <row r="3644" spans="2:8">
      <c r="B3644" s="847">
        <v>92339</v>
      </c>
      <c r="C3644" s="847" t="s">
        <v>3384</v>
      </c>
      <c r="D3644" s="847" t="s">
        <v>284</v>
      </c>
      <c r="E3644" s="848">
        <v>209.02</v>
      </c>
      <c r="H3644" s="90"/>
    </row>
    <row r="3645" spans="2:8">
      <c r="B3645" s="847">
        <v>92341</v>
      </c>
      <c r="C3645" s="847" t="s">
        <v>3385</v>
      </c>
      <c r="D3645" s="847" t="s">
        <v>284</v>
      </c>
      <c r="E3645" s="848">
        <v>99.37</v>
      </c>
      <c r="H3645" s="90"/>
    </row>
    <row r="3646" spans="2:8">
      <c r="B3646" s="847">
        <v>92342</v>
      </c>
      <c r="C3646" s="847" t="s">
        <v>3386</v>
      </c>
      <c r="D3646" s="847" t="s">
        <v>284</v>
      </c>
      <c r="E3646" s="848">
        <v>119.92</v>
      </c>
      <c r="H3646" s="90"/>
    </row>
    <row r="3647" spans="2:8">
      <c r="B3647" s="847">
        <v>92343</v>
      </c>
      <c r="C3647" s="847" t="s">
        <v>3387</v>
      </c>
      <c r="D3647" s="847" t="s">
        <v>284</v>
      </c>
      <c r="E3647" s="848">
        <v>154.97999999999999</v>
      </c>
      <c r="H3647" s="90"/>
    </row>
    <row r="3648" spans="2:8">
      <c r="B3648" s="847">
        <v>92359</v>
      </c>
      <c r="C3648" s="847" t="s">
        <v>3388</v>
      </c>
      <c r="D3648" s="847" t="s">
        <v>284</v>
      </c>
      <c r="E3648" s="848">
        <v>65.099999999999994</v>
      </c>
      <c r="H3648" s="90"/>
    </row>
    <row r="3649" spans="2:8">
      <c r="B3649" s="847">
        <v>92360</v>
      </c>
      <c r="C3649" s="847" t="s">
        <v>3389</v>
      </c>
      <c r="D3649" s="847" t="s">
        <v>284</v>
      </c>
      <c r="E3649" s="848">
        <v>87.03</v>
      </c>
      <c r="H3649" s="90"/>
    </row>
    <row r="3650" spans="2:8">
      <c r="B3650" s="847">
        <v>92361</v>
      </c>
      <c r="C3650" s="847" t="s">
        <v>3390</v>
      </c>
      <c r="D3650" s="847" t="s">
        <v>284</v>
      </c>
      <c r="E3650" s="848">
        <v>117.45</v>
      </c>
      <c r="H3650" s="90"/>
    </row>
    <row r="3651" spans="2:8">
      <c r="B3651" s="847">
        <v>92362</v>
      </c>
      <c r="C3651" s="847" t="s">
        <v>3391</v>
      </c>
      <c r="D3651" s="847" t="s">
        <v>284</v>
      </c>
      <c r="E3651" s="848">
        <v>187.97</v>
      </c>
      <c r="H3651" s="90"/>
    </row>
    <row r="3652" spans="2:8">
      <c r="B3652" s="847">
        <v>92364</v>
      </c>
      <c r="C3652" s="847" t="s">
        <v>3392</v>
      </c>
      <c r="D3652" s="847" t="s">
        <v>284</v>
      </c>
      <c r="E3652" s="848">
        <v>54.32</v>
      </c>
      <c r="H3652" s="90"/>
    </row>
    <row r="3653" spans="2:8">
      <c r="B3653" s="847">
        <v>92365</v>
      </c>
      <c r="C3653" s="847" t="s">
        <v>3393</v>
      </c>
      <c r="D3653" s="847" t="s">
        <v>284</v>
      </c>
      <c r="E3653" s="848">
        <v>62.51</v>
      </c>
      <c r="H3653" s="90"/>
    </row>
    <row r="3654" spans="2:8">
      <c r="B3654" s="847">
        <v>92366</v>
      </c>
      <c r="C3654" s="847" t="s">
        <v>3394</v>
      </c>
      <c r="D3654" s="847" t="s">
        <v>284</v>
      </c>
      <c r="E3654" s="848">
        <v>87.15</v>
      </c>
      <c r="H3654" s="90"/>
    </row>
    <row r="3655" spans="2:8">
      <c r="B3655" s="847">
        <v>92367</v>
      </c>
      <c r="C3655" s="847" t="s">
        <v>3395</v>
      </c>
      <c r="D3655" s="847" t="s">
        <v>284</v>
      </c>
      <c r="E3655" s="848">
        <v>107.14</v>
      </c>
      <c r="H3655" s="90"/>
    </row>
    <row r="3656" spans="2:8">
      <c r="B3656" s="847">
        <v>92368</v>
      </c>
      <c r="C3656" s="847" t="s">
        <v>3396</v>
      </c>
      <c r="D3656" s="847" t="s">
        <v>284</v>
      </c>
      <c r="E3656" s="848">
        <v>141.69999999999999</v>
      </c>
      <c r="H3656" s="90"/>
    </row>
    <row r="3657" spans="2:8">
      <c r="B3657" s="847">
        <v>92645</v>
      </c>
      <c r="C3657" s="847" t="s">
        <v>3397</v>
      </c>
      <c r="D3657" s="847" t="s">
        <v>284</v>
      </c>
      <c r="E3657" s="848">
        <v>68.75</v>
      </c>
      <c r="H3657" s="90"/>
    </row>
    <row r="3658" spans="2:8">
      <c r="B3658" s="847">
        <v>92646</v>
      </c>
      <c r="C3658" s="847" t="s">
        <v>3398</v>
      </c>
      <c r="D3658" s="847" t="s">
        <v>284</v>
      </c>
      <c r="E3658" s="848">
        <v>90.68</v>
      </c>
      <c r="H3658" s="90"/>
    </row>
    <row r="3659" spans="2:8">
      <c r="B3659" s="847">
        <v>92648</v>
      </c>
      <c r="C3659" s="847" t="s">
        <v>3399</v>
      </c>
      <c r="D3659" s="847" t="s">
        <v>284</v>
      </c>
      <c r="E3659" s="848">
        <v>99.24</v>
      </c>
      <c r="H3659" s="90"/>
    </row>
    <row r="3660" spans="2:8">
      <c r="B3660" s="847">
        <v>92649</v>
      </c>
      <c r="C3660" s="847" t="s">
        <v>3400</v>
      </c>
      <c r="D3660" s="847" t="s">
        <v>284</v>
      </c>
      <c r="E3660" s="848">
        <v>121.09</v>
      </c>
      <c r="H3660" s="90"/>
    </row>
    <row r="3661" spans="2:8">
      <c r="B3661" s="847">
        <v>92650</v>
      </c>
      <c r="C3661" s="847" t="s">
        <v>3401</v>
      </c>
      <c r="D3661" s="847" t="s">
        <v>284</v>
      </c>
      <c r="E3661" s="848">
        <v>191.61</v>
      </c>
      <c r="H3661" s="90"/>
    </row>
    <row r="3662" spans="2:8">
      <c r="B3662" s="847">
        <v>92652</v>
      </c>
      <c r="C3662" s="847" t="s">
        <v>3402</v>
      </c>
      <c r="D3662" s="847" t="s">
        <v>284</v>
      </c>
      <c r="E3662" s="848">
        <v>58.83</v>
      </c>
      <c r="H3662" s="90"/>
    </row>
    <row r="3663" spans="2:8">
      <c r="B3663" s="847">
        <v>92653</v>
      </c>
      <c r="C3663" s="847" t="s">
        <v>3403</v>
      </c>
      <c r="D3663" s="847" t="s">
        <v>284</v>
      </c>
      <c r="E3663" s="848">
        <v>67.069999999999993</v>
      </c>
      <c r="H3663" s="90"/>
    </row>
    <row r="3664" spans="2:8">
      <c r="B3664" s="847">
        <v>92654</v>
      </c>
      <c r="C3664" s="847" t="s">
        <v>3404</v>
      </c>
      <c r="D3664" s="847" t="s">
        <v>284</v>
      </c>
      <c r="E3664" s="848">
        <v>91.7</v>
      </c>
      <c r="H3664" s="90"/>
    </row>
    <row r="3665" spans="2:8">
      <c r="B3665" s="847">
        <v>92655</v>
      </c>
      <c r="C3665" s="847" t="s">
        <v>3405</v>
      </c>
      <c r="D3665" s="847" t="s">
        <v>284</v>
      </c>
      <c r="E3665" s="848">
        <v>111.79</v>
      </c>
      <c r="H3665" s="90"/>
    </row>
    <row r="3666" spans="2:8">
      <c r="B3666" s="847">
        <v>92656</v>
      </c>
      <c r="C3666" s="847" t="s">
        <v>3406</v>
      </c>
      <c r="D3666" s="847" t="s">
        <v>284</v>
      </c>
      <c r="E3666" s="848">
        <v>146.34</v>
      </c>
      <c r="H3666" s="90"/>
    </row>
    <row r="3667" spans="2:8">
      <c r="B3667" s="847">
        <v>92687</v>
      </c>
      <c r="C3667" s="847" t="s">
        <v>3407</v>
      </c>
      <c r="D3667" s="847" t="s">
        <v>284</v>
      </c>
      <c r="E3667" s="848">
        <v>27.49</v>
      </c>
      <c r="H3667" s="90"/>
    </row>
    <row r="3668" spans="2:8">
      <c r="B3668" s="847">
        <v>92688</v>
      </c>
      <c r="C3668" s="847" t="s">
        <v>3408</v>
      </c>
      <c r="D3668" s="847" t="s">
        <v>284</v>
      </c>
      <c r="E3668" s="848">
        <v>38.4</v>
      </c>
      <c r="H3668" s="90"/>
    </row>
    <row r="3669" spans="2:8">
      <c r="B3669" s="847">
        <v>92689</v>
      </c>
      <c r="C3669" s="847" t="s">
        <v>3409</v>
      </c>
      <c r="D3669" s="847" t="s">
        <v>284</v>
      </c>
      <c r="E3669" s="848">
        <v>48.34</v>
      </c>
      <c r="H3669" s="90"/>
    </row>
    <row r="3670" spans="2:8">
      <c r="B3670" s="847">
        <v>92690</v>
      </c>
      <c r="C3670" s="847" t="s">
        <v>3410</v>
      </c>
      <c r="D3670" s="847" t="s">
        <v>284</v>
      </c>
      <c r="E3670" s="848">
        <v>68.89</v>
      </c>
      <c r="H3670" s="90"/>
    </row>
    <row r="3671" spans="2:8">
      <c r="B3671" s="847">
        <v>92691</v>
      </c>
      <c r="C3671" s="847" t="s">
        <v>3411</v>
      </c>
      <c r="D3671" s="847" t="s">
        <v>284</v>
      </c>
      <c r="E3671" s="848">
        <v>89.29</v>
      </c>
      <c r="H3671" s="90"/>
    </row>
    <row r="3672" spans="2:8">
      <c r="B3672" s="847">
        <v>94462</v>
      </c>
      <c r="C3672" s="847" t="s">
        <v>23457</v>
      </c>
      <c r="D3672" s="847" t="s">
        <v>284</v>
      </c>
      <c r="E3672" s="848">
        <v>94.75</v>
      </c>
      <c r="H3672" s="90"/>
    </row>
    <row r="3673" spans="2:8">
      <c r="B3673" s="847">
        <v>94463</v>
      </c>
      <c r="C3673" s="847" t="s">
        <v>23458</v>
      </c>
      <c r="D3673" s="847" t="s">
        <v>284</v>
      </c>
      <c r="E3673" s="848">
        <v>116.31</v>
      </c>
      <c r="H3673" s="90"/>
    </row>
    <row r="3674" spans="2:8">
      <c r="B3674" s="847">
        <v>94464</v>
      </c>
      <c r="C3674" s="847" t="s">
        <v>23459</v>
      </c>
      <c r="D3674" s="847" t="s">
        <v>284</v>
      </c>
      <c r="E3674" s="848">
        <v>153.12</v>
      </c>
      <c r="H3674" s="90"/>
    </row>
    <row r="3675" spans="2:8">
      <c r="B3675" s="847">
        <v>94602</v>
      </c>
      <c r="C3675" s="847" t="s">
        <v>23460</v>
      </c>
      <c r="D3675" s="847" t="s">
        <v>284</v>
      </c>
      <c r="E3675" s="848">
        <v>216.32</v>
      </c>
      <c r="H3675" s="90"/>
    </row>
    <row r="3676" spans="2:8">
      <c r="B3676" s="847">
        <v>94603</v>
      </c>
      <c r="C3676" s="847" t="s">
        <v>23461</v>
      </c>
      <c r="D3676" s="847" t="s">
        <v>284</v>
      </c>
      <c r="E3676" s="848">
        <v>296.31</v>
      </c>
      <c r="H3676" s="90"/>
    </row>
    <row r="3677" spans="2:8">
      <c r="B3677" s="847">
        <v>94604</v>
      </c>
      <c r="C3677" s="847" t="s">
        <v>23462</v>
      </c>
      <c r="D3677" s="847" t="s">
        <v>284</v>
      </c>
      <c r="E3677" s="848">
        <v>423.12</v>
      </c>
      <c r="H3677" s="90"/>
    </row>
    <row r="3678" spans="2:8">
      <c r="B3678" s="847">
        <v>94605</v>
      </c>
      <c r="C3678" s="847" t="s">
        <v>23463</v>
      </c>
      <c r="D3678" s="847" t="s">
        <v>284</v>
      </c>
      <c r="E3678" s="848">
        <v>614.08000000000004</v>
      </c>
      <c r="H3678" s="90"/>
    </row>
    <row r="3679" spans="2:8">
      <c r="B3679" s="847">
        <v>94648</v>
      </c>
      <c r="C3679" s="847" t="s">
        <v>23464</v>
      </c>
      <c r="D3679" s="847" t="s">
        <v>284</v>
      </c>
      <c r="E3679" s="848">
        <v>5.69</v>
      </c>
      <c r="H3679" s="90"/>
    </row>
    <row r="3680" spans="2:8">
      <c r="B3680" s="847">
        <v>94649</v>
      </c>
      <c r="C3680" s="847" t="s">
        <v>23465</v>
      </c>
      <c r="D3680" s="847" t="s">
        <v>284</v>
      </c>
      <c r="E3680" s="848">
        <v>10.45</v>
      </c>
      <c r="H3680" s="90"/>
    </row>
    <row r="3681" spans="2:8">
      <c r="B3681" s="847">
        <v>94650</v>
      </c>
      <c r="C3681" s="847" t="s">
        <v>23466</v>
      </c>
      <c r="D3681" s="847" t="s">
        <v>284</v>
      </c>
      <c r="E3681" s="848">
        <v>15.78</v>
      </c>
      <c r="H3681" s="90"/>
    </row>
    <row r="3682" spans="2:8">
      <c r="B3682" s="847">
        <v>94651</v>
      </c>
      <c r="C3682" s="847" t="s">
        <v>23467</v>
      </c>
      <c r="D3682" s="847" t="s">
        <v>284</v>
      </c>
      <c r="E3682" s="848">
        <v>18.43</v>
      </c>
      <c r="H3682" s="90"/>
    </row>
    <row r="3683" spans="2:8">
      <c r="B3683" s="847">
        <v>94652</v>
      </c>
      <c r="C3683" s="847" t="s">
        <v>23468</v>
      </c>
      <c r="D3683" s="847" t="s">
        <v>284</v>
      </c>
      <c r="E3683" s="848">
        <v>28.76</v>
      </c>
      <c r="H3683" s="90"/>
    </row>
    <row r="3684" spans="2:8">
      <c r="B3684" s="847">
        <v>94653</v>
      </c>
      <c r="C3684" s="847" t="s">
        <v>23469</v>
      </c>
      <c r="D3684" s="847" t="s">
        <v>284</v>
      </c>
      <c r="E3684" s="848">
        <v>46.37</v>
      </c>
      <c r="H3684" s="90"/>
    </row>
    <row r="3685" spans="2:8">
      <c r="B3685" s="847">
        <v>94654</v>
      </c>
      <c r="C3685" s="847" t="s">
        <v>23470</v>
      </c>
      <c r="D3685" s="847" t="s">
        <v>284</v>
      </c>
      <c r="E3685" s="848">
        <v>63.07</v>
      </c>
      <c r="H3685" s="90"/>
    </row>
    <row r="3686" spans="2:8">
      <c r="B3686" s="847">
        <v>94655</v>
      </c>
      <c r="C3686" s="847" t="s">
        <v>23471</v>
      </c>
      <c r="D3686" s="847" t="s">
        <v>284</v>
      </c>
      <c r="E3686" s="848">
        <v>99.39</v>
      </c>
      <c r="H3686" s="90"/>
    </row>
    <row r="3687" spans="2:8">
      <c r="B3687" s="847">
        <v>94716</v>
      </c>
      <c r="C3687" s="847" t="s">
        <v>23472</v>
      </c>
      <c r="D3687" s="847" t="s">
        <v>284</v>
      </c>
      <c r="E3687" s="848">
        <v>21.18</v>
      </c>
      <c r="H3687" s="90"/>
    </row>
    <row r="3688" spans="2:8">
      <c r="B3688" s="847">
        <v>94717</v>
      </c>
      <c r="C3688" s="847" t="s">
        <v>23473</v>
      </c>
      <c r="D3688" s="847" t="s">
        <v>284</v>
      </c>
      <c r="E3688" s="848">
        <v>35.590000000000003</v>
      </c>
      <c r="H3688" s="90"/>
    </row>
    <row r="3689" spans="2:8">
      <c r="B3689" s="847">
        <v>94718</v>
      </c>
      <c r="C3689" s="847" t="s">
        <v>23474</v>
      </c>
      <c r="D3689" s="847" t="s">
        <v>284</v>
      </c>
      <c r="E3689" s="848">
        <v>46.48</v>
      </c>
      <c r="H3689" s="90"/>
    </row>
    <row r="3690" spans="2:8">
      <c r="B3690" s="847">
        <v>94719</v>
      </c>
      <c r="C3690" s="847" t="s">
        <v>23475</v>
      </c>
      <c r="D3690" s="847" t="s">
        <v>284</v>
      </c>
      <c r="E3690" s="848">
        <v>62.06</v>
      </c>
      <c r="H3690" s="90"/>
    </row>
    <row r="3691" spans="2:8">
      <c r="B3691" s="847">
        <v>94720</v>
      </c>
      <c r="C3691" s="847" t="s">
        <v>23476</v>
      </c>
      <c r="D3691" s="847" t="s">
        <v>284</v>
      </c>
      <c r="E3691" s="848">
        <v>90.87</v>
      </c>
      <c r="H3691" s="90"/>
    </row>
    <row r="3692" spans="2:8">
      <c r="B3692" s="847">
        <v>94721</v>
      </c>
      <c r="C3692" s="847" t="s">
        <v>23477</v>
      </c>
      <c r="D3692" s="847" t="s">
        <v>284</v>
      </c>
      <c r="E3692" s="848">
        <v>147.27000000000001</v>
      </c>
      <c r="H3692" s="90"/>
    </row>
    <row r="3693" spans="2:8">
      <c r="B3693" s="847">
        <v>94722</v>
      </c>
      <c r="C3693" s="847" t="s">
        <v>23478</v>
      </c>
      <c r="D3693" s="847" t="s">
        <v>284</v>
      </c>
      <c r="E3693" s="848">
        <v>229.79</v>
      </c>
      <c r="H3693" s="90"/>
    </row>
    <row r="3694" spans="2:8">
      <c r="B3694" s="847">
        <v>94723</v>
      </c>
      <c r="C3694" s="847" t="s">
        <v>23479</v>
      </c>
      <c r="D3694" s="847" t="s">
        <v>284</v>
      </c>
      <c r="E3694" s="848">
        <v>432.91</v>
      </c>
      <c r="H3694" s="90"/>
    </row>
    <row r="3695" spans="2:8">
      <c r="B3695" s="847">
        <v>95697</v>
      </c>
      <c r="C3695" s="847" t="s">
        <v>3412</v>
      </c>
      <c r="D3695" s="847" t="s">
        <v>284</v>
      </c>
      <c r="E3695" s="848">
        <v>95.6</v>
      </c>
      <c r="H3695" s="90"/>
    </row>
    <row r="3696" spans="2:8">
      <c r="B3696" s="847">
        <v>96635</v>
      </c>
      <c r="C3696" s="847" t="s">
        <v>3413</v>
      </c>
      <c r="D3696" s="847" t="s">
        <v>284</v>
      </c>
      <c r="E3696" s="848">
        <v>38.229999999999997</v>
      </c>
      <c r="H3696" s="90"/>
    </row>
    <row r="3697" spans="2:8">
      <c r="B3697" s="847">
        <v>96636</v>
      </c>
      <c r="C3697" s="847" t="s">
        <v>3414</v>
      </c>
      <c r="D3697" s="847" t="s">
        <v>284</v>
      </c>
      <c r="E3697" s="848">
        <v>40.549999999999997</v>
      </c>
      <c r="H3697" s="90"/>
    </row>
    <row r="3698" spans="2:8">
      <c r="B3698" s="847">
        <v>96644</v>
      </c>
      <c r="C3698" s="847" t="s">
        <v>3415</v>
      </c>
      <c r="D3698" s="847" t="s">
        <v>284</v>
      </c>
      <c r="E3698" s="848">
        <v>20.95</v>
      </c>
      <c r="H3698" s="90"/>
    </row>
    <row r="3699" spans="2:8">
      <c r="B3699" s="847">
        <v>96645</v>
      </c>
      <c r="C3699" s="847" t="s">
        <v>3416</v>
      </c>
      <c r="D3699" s="847" t="s">
        <v>284</v>
      </c>
      <c r="E3699" s="848">
        <v>18.559999999999999</v>
      </c>
      <c r="H3699" s="90"/>
    </row>
    <row r="3700" spans="2:8">
      <c r="B3700" s="847">
        <v>96646</v>
      </c>
      <c r="C3700" s="847" t="s">
        <v>3417</v>
      </c>
      <c r="D3700" s="847" t="s">
        <v>284</v>
      </c>
      <c r="E3700" s="848">
        <v>22.72</v>
      </c>
      <c r="H3700" s="90"/>
    </row>
    <row r="3701" spans="2:8">
      <c r="B3701" s="847">
        <v>96647</v>
      </c>
      <c r="C3701" s="847" t="s">
        <v>3418</v>
      </c>
      <c r="D3701" s="847" t="s">
        <v>284</v>
      </c>
      <c r="E3701" s="848">
        <v>22.76</v>
      </c>
      <c r="H3701" s="90"/>
    </row>
    <row r="3702" spans="2:8">
      <c r="B3702" s="847">
        <v>96648</v>
      </c>
      <c r="C3702" s="847" t="s">
        <v>3419</v>
      </c>
      <c r="D3702" s="847" t="s">
        <v>284</v>
      </c>
      <c r="E3702" s="848">
        <v>28.1</v>
      </c>
      <c r="H3702" s="90"/>
    </row>
    <row r="3703" spans="2:8">
      <c r="B3703" s="847">
        <v>96649</v>
      </c>
      <c r="C3703" s="847" t="s">
        <v>3420</v>
      </c>
      <c r="D3703" s="847" t="s">
        <v>284</v>
      </c>
      <c r="E3703" s="848">
        <v>37.19</v>
      </c>
      <c r="H3703" s="90"/>
    </row>
    <row r="3704" spans="2:8">
      <c r="B3704" s="847">
        <v>96668</v>
      </c>
      <c r="C3704" s="847" t="s">
        <v>3421</v>
      </c>
      <c r="D3704" s="847" t="s">
        <v>284</v>
      </c>
      <c r="E3704" s="848">
        <v>16.36</v>
      </c>
      <c r="H3704" s="90"/>
    </row>
    <row r="3705" spans="2:8">
      <c r="B3705" s="847">
        <v>96669</v>
      </c>
      <c r="C3705" s="847" t="s">
        <v>3422</v>
      </c>
      <c r="D3705" s="847" t="s">
        <v>284</v>
      </c>
      <c r="E3705" s="848">
        <v>16.11</v>
      </c>
      <c r="H3705" s="90"/>
    </row>
    <row r="3706" spans="2:8">
      <c r="B3706" s="847">
        <v>96670</v>
      </c>
      <c r="C3706" s="847" t="s">
        <v>3423</v>
      </c>
      <c r="D3706" s="847" t="s">
        <v>284</v>
      </c>
      <c r="E3706" s="848">
        <v>20.95</v>
      </c>
      <c r="H3706" s="90"/>
    </row>
    <row r="3707" spans="2:8">
      <c r="B3707" s="847">
        <v>96671</v>
      </c>
      <c r="C3707" s="847" t="s">
        <v>3424</v>
      </c>
      <c r="D3707" s="847" t="s">
        <v>284</v>
      </c>
      <c r="E3707" s="848">
        <v>31.7</v>
      </c>
      <c r="H3707" s="90"/>
    </row>
    <row r="3708" spans="2:8">
      <c r="B3708" s="847">
        <v>96672</v>
      </c>
      <c r="C3708" s="847" t="s">
        <v>3425</v>
      </c>
      <c r="D3708" s="847" t="s">
        <v>284</v>
      </c>
      <c r="E3708" s="848">
        <v>48.31</v>
      </c>
      <c r="H3708" s="90"/>
    </row>
    <row r="3709" spans="2:8">
      <c r="B3709" s="847">
        <v>96673</v>
      </c>
      <c r="C3709" s="847" t="s">
        <v>3426</v>
      </c>
      <c r="D3709" s="847" t="s">
        <v>284</v>
      </c>
      <c r="E3709" s="848">
        <v>60.9</v>
      </c>
      <c r="H3709" s="90"/>
    </row>
    <row r="3710" spans="2:8">
      <c r="B3710" s="847">
        <v>96674</v>
      </c>
      <c r="C3710" s="847" t="s">
        <v>3427</v>
      </c>
      <c r="D3710" s="847" t="s">
        <v>284</v>
      </c>
      <c r="E3710" s="848">
        <v>98.49</v>
      </c>
      <c r="H3710" s="90"/>
    </row>
    <row r="3711" spans="2:8">
      <c r="B3711" s="847">
        <v>96675</v>
      </c>
      <c r="C3711" s="847" t="s">
        <v>3428</v>
      </c>
      <c r="D3711" s="847" t="s">
        <v>284</v>
      </c>
      <c r="E3711" s="848">
        <v>143.16999999999999</v>
      </c>
      <c r="H3711" s="90"/>
    </row>
    <row r="3712" spans="2:8">
      <c r="B3712" s="847">
        <v>96676</v>
      </c>
      <c r="C3712" s="847" t="s">
        <v>3429</v>
      </c>
      <c r="D3712" s="847" t="s">
        <v>284</v>
      </c>
      <c r="E3712" s="848">
        <v>20.65</v>
      </c>
      <c r="H3712" s="90"/>
    </row>
    <row r="3713" spans="2:8">
      <c r="B3713" s="847">
        <v>96677</v>
      </c>
      <c r="C3713" s="847" t="s">
        <v>3430</v>
      </c>
      <c r="D3713" s="847" t="s">
        <v>284</v>
      </c>
      <c r="E3713" s="848">
        <v>26.92</v>
      </c>
      <c r="H3713" s="90"/>
    </row>
    <row r="3714" spans="2:8">
      <c r="B3714" s="847">
        <v>96678</v>
      </c>
      <c r="C3714" s="847" t="s">
        <v>3431</v>
      </c>
      <c r="D3714" s="847" t="s">
        <v>284</v>
      </c>
      <c r="E3714" s="848">
        <v>37.06</v>
      </c>
      <c r="H3714" s="90"/>
    </row>
    <row r="3715" spans="2:8">
      <c r="B3715" s="847">
        <v>96679</v>
      </c>
      <c r="C3715" s="847" t="s">
        <v>3432</v>
      </c>
      <c r="D3715" s="847" t="s">
        <v>284</v>
      </c>
      <c r="E3715" s="848">
        <v>55.22</v>
      </c>
      <c r="H3715" s="90"/>
    </row>
    <row r="3716" spans="2:8">
      <c r="B3716" s="847">
        <v>96680</v>
      </c>
      <c r="C3716" s="847" t="s">
        <v>3433</v>
      </c>
      <c r="D3716" s="847" t="s">
        <v>284</v>
      </c>
      <c r="E3716" s="848">
        <v>91.33</v>
      </c>
      <c r="H3716" s="90"/>
    </row>
    <row r="3717" spans="2:8">
      <c r="B3717" s="847">
        <v>96681</v>
      </c>
      <c r="C3717" s="847" t="s">
        <v>3434</v>
      </c>
      <c r="D3717" s="847" t="s">
        <v>284</v>
      </c>
      <c r="E3717" s="848">
        <v>122.91</v>
      </c>
      <c r="H3717" s="90"/>
    </row>
    <row r="3718" spans="2:8">
      <c r="B3718" s="847">
        <v>96682</v>
      </c>
      <c r="C3718" s="847" t="s">
        <v>3435</v>
      </c>
      <c r="D3718" s="847" t="s">
        <v>284</v>
      </c>
      <c r="E3718" s="848">
        <v>202.78</v>
      </c>
      <c r="H3718" s="90"/>
    </row>
    <row r="3719" spans="2:8">
      <c r="B3719" s="847">
        <v>96683</v>
      </c>
      <c r="C3719" s="847" t="s">
        <v>3436</v>
      </c>
      <c r="D3719" s="847" t="s">
        <v>284</v>
      </c>
      <c r="E3719" s="848">
        <v>278.33999999999997</v>
      </c>
      <c r="H3719" s="90"/>
    </row>
    <row r="3720" spans="2:8">
      <c r="B3720" s="847">
        <v>96718</v>
      </c>
      <c r="C3720" s="847" t="s">
        <v>23480</v>
      </c>
      <c r="D3720" s="847" t="s">
        <v>284</v>
      </c>
      <c r="E3720" s="848">
        <v>13.33</v>
      </c>
      <c r="H3720" s="90"/>
    </row>
    <row r="3721" spans="2:8">
      <c r="B3721" s="847">
        <v>96719</v>
      </c>
      <c r="C3721" s="847" t="s">
        <v>23481</v>
      </c>
      <c r="D3721" s="847" t="s">
        <v>284</v>
      </c>
      <c r="E3721" s="848">
        <v>17.100000000000001</v>
      </c>
      <c r="H3721" s="90"/>
    </row>
    <row r="3722" spans="2:8">
      <c r="B3722" s="847">
        <v>96720</v>
      </c>
      <c r="C3722" s="847" t="s">
        <v>23482</v>
      </c>
      <c r="D3722" s="847" t="s">
        <v>284</v>
      </c>
      <c r="E3722" s="848">
        <v>15.46</v>
      </c>
      <c r="H3722" s="90"/>
    </row>
    <row r="3723" spans="2:8">
      <c r="B3723" s="847">
        <v>96721</v>
      </c>
      <c r="C3723" s="847" t="s">
        <v>23483</v>
      </c>
      <c r="D3723" s="847" t="s">
        <v>284</v>
      </c>
      <c r="E3723" s="848">
        <v>20.12</v>
      </c>
      <c r="H3723" s="90"/>
    </row>
    <row r="3724" spans="2:8">
      <c r="B3724" s="847">
        <v>96722</v>
      </c>
      <c r="C3724" s="847" t="s">
        <v>23484</v>
      </c>
      <c r="D3724" s="847" t="s">
        <v>284</v>
      </c>
      <c r="E3724" s="848">
        <v>30.95</v>
      </c>
      <c r="H3724" s="90"/>
    </row>
    <row r="3725" spans="2:8">
      <c r="B3725" s="847">
        <v>96723</v>
      </c>
      <c r="C3725" s="847" t="s">
        <v>23485</v>
      </c>
      <c r="D3725" s="847" t="s">
        <v>284</v>
      </c>
      <c r="E3725" s="848">
        <v>48.17</v>
      </c>
      <c r="H3725" s="90"/>
    </row>
    <row r="3726" spans="2:8">
      <c r="B3726" s="847">
        <v>96724</v>
      </c>
      <c r="C3726" s="847" t="s">
        <v>23486</v>
      </c>
      <c r="D3726" s="847" t="s">
        <v>284</v>
      </c>
      <c r="E3726" s="848">
        <v>61.83</v>
      </c>
      <c r="H3726" s="90"/>
    </row>
    <row r="3727" spans="2:8">
      <c r="B3727" s="847">
        <v>96725</v>
      </c>
      <c r="C3727" s="847" t="s">
        <v>23487</v>
      </c>
      <c r="D3727" s="847" t="s">
        <v>284</v>
      </c>
      <c r="E3727" s="848">
        <v>101.41</v>
      </c>
      <c r="H3727" s="90"/>
    </row>
    <row r="3728" spans="2:8">
      <c r="B3728" s="847">
        <v>96726</v>
      </c>
      <c r="C3728" s="847" t="s">
        <v>23488</v>
      </c>
      <c r="D3728" s="847" t="s">
        <v>284</v>
      </c>
      <c r="E3728" s="848">
        <v>149.94999999999999</v>
      </c>
      <c r="H3728" s="90"/>
    </row>
    <row r="3729" spans="2:8">
      <c r="B3729" s="847">
        <v>96727</v>
      </c>
      <c r="C3729" s="847" t="s">
        <v>23489</v>
      </c>
      <c r="D3729" s="847" t="s">
        <v>284</v>
      </c>
      <c r="E3729" s="848">
        <v>15.15</v>
      </c>
      <c r="H3729" s="90"/>
    </row>
    <row r="3730" spans="2:8">
      <c r="B3730" s="847">
        <v>96728</v>
      </c>
      <c r="C3730" s="847" t="s">
        <v>23490</v>
      </c>
      <c r="D3730" s="847" t="s">
        <v>284</v>
      </c>
      <c r="E3730" s="848">
        <v>19.64</v>
      </c>
      <c r="H3730" s="90"/>
    </row>
    <row r="3731" spans="2:8">
      <c r="B3731" s="847">
        <v>96729</v>
      </c>
      <c r="C3731" s="847" t="s">
        <v>23491</v>
      </c>
      <c r="D3731" s="847" t="s">
        <v>284</v>
      </c>
      <c r="E3731" s="848">
        <v>25.36</v>
      </c>
      <c r="H3731" s="90"/>
    </row>
    <row r="3732" spans="2:8">
      <c r="B3732" s="847">
        <v>96730</v>
      </c>
      <c r="C3732" s="847" t="s">
        <v>23492</v>
      </c>
      <c r="D3732" s="847" t="s">
        <v>284</v>
      </c>
      <c r="E3732" s="848">
        <v>35.119999999999997</v>
      </c>
      <c r="H3732" s="90"/>
    </row>
    <row r="3733" spans="2:8">
      <c r="B3733" s="847">
        <v>96731</v>
      </c>
      <c r="C3733" s="847" t="s">
        <v>23493</v>
      </c>
      <c r="D3733" s="847" t="s">
        <v>284</v>
      </c>
      <c r="E3733" s="848">
        <v>53.2</v>
      </c>
      <c r="H3733" s="90"/>
    </row>
    <row r="3734" spans="2:8">
      <c r="B3734" s="847">
        <v>96732</v>
      </c>
      <c r="C3734" s="847" t="s">
        <v>23494</v>
      </c>
      <c r="D3734" s="847" t="s">
        <v>284</v>
      </c>
      <c r="E3734" s="848">
        <v>89.82</v>
      </c>
      <c r="H3734" s="90"/>
    </row>
    <row r="3735" spans="2:8">
      <c r="B3735" s="847">
        <v>96733</v>
      </c>
      <c r="C3735" s="847" t="s">
        <v>23495</v>
      </c>
      <c r="D3735" s="847" t="s">
        <v>284</v>
      </c>
      <c r="E3735" s="848">
        <v>122.46</v>
      </c>
      <c r="H3735" s="90"/>
    </row>
    <row r="3736" spans="2:8">
      <c r="B3736" s="847">
        <v>96734</v>
      </c>
      <c r="C3736" s="847" t="s">
        <v>23496</v>
      </c>
      <c r="D3736" s="847" t="s">
        <v>284</v>
      </c>
      <c r="E3736" s="848">
        <v>204.51</v>
      </c>
      <c r="H3736" s="90"/>
    </row>
    <row r="3737" spans="2:8">
      <c r="B3737" s="847">
        <v>96735</v>
      </c>
      <c r="C3737" s="847" t="s">
        <v>23497</v>
      </c>
      <c r="D3737" s="847" t="s">
        <v>284</v>
      </c>
      <c r="E3737" s="848">
        <v>284.42</v>
      </c>
      <c r="H3737" s="90"/>
    </row>
    <row r="3738" spans="2:8">
      <c r="B3738" s="847">
        <v>96798</v>
      </c>
      <c r="C3738" s="847" t="s">
        <v>3437</v>
      </c>
      <c r="D3738" s="847" t="s">
        <v>284</v>
      </c>
      <c r="E3738" s="848">
        <v>7.7</v>
      </c>
      <c r="H3738" s="90"/>
    </row>
    <row r="3739" spans="2:8">
      <c r="B3739" s="847">
        <v>96799</v>
      </c>
      <c r="C3739" s="847" t="s">
        <v>3438</v>
      </c>
      <c r="D3739" s="847" t="s">
        <v>284</v>
      </c>
      <c r="E3739" s="848">
        <v>9.8800000000000008</v>
      </c>
      <c r="H3739" s="90"/>
    </row>
    <row r="3740" spans="2:8">
      <c r="B3740" s="847">
        <v>96800</v>
      </c>
      <c r="C3740" s="847" t="s">
        <v>3439</v>
      </c>
      <c r="D3740" s="847" t="s">
        <v>284</v>
      </c>
      <c r="E3740" s="848">
        <v>13.49</v>
      </c>
      <c r="H3740" s="90"/>
    </row>
    <row r="3741" spans="2:8">
      <c r="B3741" s="847">
        <v>96801</v>
      </c>
      <c r="C3741" s="847" t="s">
        <v>3440</v>
      </c>
      <c r="D3741" s="847" t="s">
        <v>284</v>
      </c>
      <c r="E3741" s="848">
        <v>20.56</v>
      </c>
      <c r="H3741" s="90"/>
    </row>
    <row r="3742" spans="2:8">
      <c r="B3742" s="847">
        <v>97327</v>
      </c>
      <c r="C3742" s="847" t="s">
        <v>23498</v>
      </c>
      <c r="D3742" s="847" t="s">
        <v>284</v>
      </c>
      <c r="E3742" s="848">
        <v>26.87</v>
      </c>
      <c r="H3742" s="90"/>
    </row>
    <row r="3743" spans="2:8">
      <c r="B3743" s="847">
        <v>97328</v>
      </c>
      <c r="C3743" s="847" t="s">
        <v>23499</v>
      </c>
      <c r="D3743" s="847" t="s">
        <v>284</v>
      </c>
      <c r="E3743" s="848">
        <v>45.05</v>
      </c>
      <c r="H3743" s="90"/>
    </row>
    <row r="3744" spans="2:8">
      <c r="B3744" s="847">
        <v>97329</v>
      </c>
      <c r="C3744" s="847" t="s">
        <v>23500</v>
      </c>
      <c r="D3744" s="847" t="s">
        <v>284</v>
      </c>
      <c r="E3744" s="848">
        <v>57.18</v>
      </c>
      <c r="H3744" s="90"/>
    </row>
    <row r="3745" spans="2:8">
      <c r="B3745" s="847">
        <v>97330</v>
      </c>
      <c r="C3745" s="847" t="s">
        <v>23501</v>
      </c>
      <c r="D3745" s="847" t="s">
        <v>284</v>
      </c>
      <c r="E3745" s="848">
        <v>69.94</v>
      </c>
      <c r="H3745" s="90"/>
    </row>
    <row r="3746" spans="2:8">
      <c r="B3746" s="847">
        <v>97331</v>
      </c>
      <c r="C3746" s="847" t="s">
        <v>23502</v>
      </c>
      <c r="D3746" s="847" t="s">
        <v>284</v>
      </c>
      <c r="E3746" s="848">
        <v>27.2</v>
      </c>
      <c r="H3746" s="90"/>
    </row>
    <row r="3747" spans="2:8">
      <c r="B3747" s="847">
        <v>97332</v>
      </c>
      <c r="C3747" s="847" t="s">
        <v>23503</v>
      </c>
      <c r="D3747" s="847" t="s">
        <v>284</v>
      </c>
      <c r="E3747" s="848">
        <v>45.42</v>
      </c>
      <c r="H3747" s="90"/>
    </row>
    <row r="3748" spans="2:8">
      <c r="B3748" s="847">
        <v>97333</v>
      </c>
      <c r="C3748" s="847" t="s">
        <v>23504</v>
      </c>
      <c r="D3748" s="847" t="s">
        <v>284</v>
      </c>
      <c r="E3748" s="848">
        <v>57.65</v>
      </c>
      <c r="H3748" s="90"/>
    </row>
    <row r="3749" spans="2:8">
      <c r="B3749" s="847">
        <v>97334</v>
      </c>
      <c r="C3749" s="847" t="s">
        <v>23505</v>
      </c>
      <c r="D3749" s="847" t="s">
        <v>284</v>
      </c>
      <c r="E3749" s="848">
        <v>70.45</v>
      </c>
      <c r="H3749" s="90"/>
    </row>
    <row r="3750" spans="2:8">
      <c r="B3750" s="847">
        <v>97335</v>
      </c>
      <c r="C3750" s="847" t="s">
        <v>3441</v>
      </c>
      <c r="D3750" s="847" t="s">
        <v>284</v>
      </c>
      <c r="E3750" s="848">
        <v>80</v>
      </c>
      <c r="H3750" s="90"/>
    </row>
    <row r="3751" spans="2:8">
      <c r="B3751" s="847">
        <v>97336</v>
      </c>
      <c r="C3751" s="847" t="s">
        <v>3442</v>
      </c>
      <c r="D3751" s="847" t="s">
        <v>284</v>
      </c>
      <c r="E3751" s="848">
        <v>101.81</v>
      </c>
      <c r="H3751" s="90"/>
    </row>
    <row r="3752" spans="2:8">
      <c r="B3752" s="847">
        <v>97337</v>
      </c>
      <c r="C3752" s="847" t="s">
        <v>3443</v>
      </c>
      <c r="D3752" s="847" t="s">
        <v>284</v>
      </c>
      <c r="E3752" s="848">
        <v>153.12</v>
      </c>
      <c r="H3752" s="90"/>
    </row>
    <row r="3753" spans="2:8">
      <c r="B3753" s="847">
        <v>97338</v>
      </c>
      <c r="C3753" s="847" t="s">
        <v>3444</v>
      </c>
      <c r="D3753" s="847" t="s">
        <v>284</v>
      </c>
      <c r="E3753" s="848">
        <v>184.24</v>
      </c>
      <c r="H3753" s="90"/>
    </row>
    <row r="3754" spans="2:8">
      <c r="B3754" s="847">
        <v>97339</v>
      </c>
      <c r="C3754" s="847" t="s">
        <v>3445</v>
      </c>
      <c r="D3754" s="847" t="s">
        <v>284</v>
      </c>
      <c r="E3754" s="848">
        <v>198.43</v>
      </c>
      <c r="H3754" s="90"/>
    </row>
    <row r="3755" spans="2:8">
      <c r="B3755" s="847">
        <v>97340</v>
      </c>
      <c r="C3755" s="847" t="s">
        <v>3446</v>
      </c>
      <c r="D3755" s="847" t="s">
        <v>284</v>
      </c>
      <c r="E3755" s="848">
        <v>199.62</v>
      </c>
      <c r="H3755" s="90"/>
    </row>
    <row r="3756" spans="2:8">
      <c r="B3756" s="847">
        <v>97347</v>
      </c>
      <c r="C3756" s="847" t="s">
        <v>23506</v>
      </c>
      <c r="D3756" s="847" t="s">
        <v>284</v>
      </c>
      <c r="E3756" s="848">
        <v>96.39</v>
      </c>
      <c r="H3756" s="90"/>
    </row>
    <row r="3757" spans="2:8">
      <c r="B3757" s="847">
        <v>97348</v>
      </c>
      <c r="C3757" s="847" t="s">
        <v>23507</v>
      </c>
      <c r="D3757" s="847" t="s">
        <v>284</v>
      </c>
      <c r="E3757" s="848">
        <v>133.13</v>
      </c>
      <c r="H3757" s="90"/>
    </row>
    <row r="3758" spans="2:8">
      <c r="B3758" s="847">
        <v>97349</v>
      </c>
      <c r="C3758" s="847" t="s">
        <v>23508</v>
      </c>
      <c r="D3758" s="847" t="s">
        <v>284</v>
      </c>
      <c r="E3758" s="848">
        <v>191.87</v>
      </c>
      <c r="H3758" s="90"/>
    </row>
    <row r="3759" spans="2:8">
      <c r="B3759" s="847">
        <v>97350</v>
      </c>
      <c r="C3759" s="847" t="s">
        <v>23509</v>
      </c>
      <c r="D3759" s="847" t="s">
        <v>284</v>
      </c>
      <c r="E3759" s="848">
        <v>232.95</v>
      </c>
      <c r="H3759" s="90"/>
    </row>
    <row r="3760" spans="2:8">
      <c r="B3760" s="847">
        <v>97351</v>
      </c>
      <c r="C3760" s="847" t="s">
        <v>23510</v>
      </c>
      <c r="D3760" s="847" t="s">
        <v>284</v>
      </c>
      <c r="E3760" s="848">
        <v>322.08</v>
      </c>
      <c r="H3760" s="90"/>
    </row>
    <row r="3761" spans="2:8">
      <c r="B3761" s="847">
        <v>97352</v>
      </c>
      <c r="C3761" s="847" t="s">
        <v>23511</v>
      </c>
      <c r="D3761" s="847" t="s">
        <v>284</v>
      </c>
      <c r="E3761" s="848">
        <v>417.38</v>
      </c>
      <c r="H3761" s="90"/>
    </row>
    <row r="3762" spans="2:8">
      <c r="B3762" s="847">
        <v>97353</v>
      </c>
      <c r="C3762" s="847" t="s">
        <v>23512</v>
      </c>
      <c r="D3762" s="847" t="s">
        <v>284</v>
      </c>
      <c r="E3762" s="848">
        <v>63.6</v>
      </c>
      <c r="H3762" s="90"/>
    </row>
    <row r="3763" spans="2:8">
      <c r="B3763" s="847">
        <v>97354</v>
      </c>
      <c r="C3763" s="847" t="s">
        <v>23513</v>
      </c>
      <c r="D3763" s="847" t="s">
        <v>284</v>
      </c>
      <c r="E3763" s="848">
        <v>100.89</v>
      </c>
      <c r="H3763" s="90"/>
    </row>
    <row r="3764" spans="2:8">
      <c r="B3764" s="847">
        <v>97355</v>
      </c>
      <c r="C3764" s="847" t="s">
        <v>23514</v>
      </c>
      <c r="D3764" s="847" t="s">
        <v>284</v>
      </c>
      <c r="E3764" s="848">
        <v>137.94999999999999</v>
      </c>
      <c r="H3764" s="90"/>
    </row>
    <row r="3765" spans="2:8">
      <c r="B3765" s="847">
        <v>97356</v>
      </c>
      <c r="C3765" s="847" t="s">
        <v>23515</v>
      </c>
      <c r="D3765" s="847" t="s">
        <v>284</v>
      </c>
      <c r="E3765" s="848">
        <v>73.5</v>
      </c>
      <c r="H3765" s="90"/>
    </row>
    <row r="3766" spans="2:8">
      <c r="B3766" s="847">
        <v>97357</v>
      </c>
      <c r="C3766" s="847" t="s">
        <v>23516</v>
      </c>
      <c r="D3766" s="847" t="s">
        <v>284</v>
      </c>
      <c r="E3766" s="848">
        <v>117.9</v>
      </c>
      <c r="H3766" s="90"/>
    </row>
    <row r="3767" spans="2:8">
      <c r="B3767" s="847">
        <v>97358</v>
      </c>
      <c r="C3767" s="847" t="s">
        <v>23517</v>
      </c>
      <c r="D3767" s="847" t="s">
        <v>284</v>
      </c>
      <c r="E3767" s="848">
        <v>161.13999999999999</v>
      </c>
      <c r="H3767" s="90"/>
    </row>
    <row r="3768" spans="2:8">
      <c r="B3768" s="847">
        <v>97498</v>
      </c>
      <c r="C3768" s="847" t="s">
        <v>3447</v>
      </c>
      <c r="D3768" s="847" t="s">
        <v>284</v>
      </c>
      <c r="E3768" s="848">
        <v>44.09</v>
      </c>
      <c r="H3768" s="90"/>
    </row>
    <row r="3769" spans="2:8">
      <c r="B3769" s="847">
        <v>97535</v>
      </c>
      <c r="C3769" s="847" t="s">
        <v>3448</v>
      </c>
      <c r="D3769" s="847" t="s">
        <v>284</v>
      </c>
      <c r="E3769" s="848">
        <v>48.6</v>
      </c>
      <c r="H3769" s="90"/>
    </row>
    <row r="3770" spans="2:8">
      <c r="B3770" s="847">
        <v>97536</v>
      </c>
      <c r="C3770" s="847" t="s">
        <v>3449</v>
      </c>
      <c r="D3770" s="847" t="s">
        <v>284</v>
      </c>
      <c r="E3770" s="848">
        <v>58.97</v>
      </c>
      <c r="H3770" s="90"/>
    </row>
    <row r="3771" spans="2:8">
      <c r="B3771" s="847">
        <v>100788</v>
      </c>
      <c r="C3771" s="847" t="s">
        <v>3450</v>
      </c>
      <c r="D3771" s="847" t="s">
        <v>286</v>
      </c>
      <c r="E3771" s="848">
        <v>599.80999999999995</v>
      </c>
      <c r="H3771" s="90"/>
    </row>
    <row r="3772" spans="2:8">
      <c r="B3772" s="847">
        <v>100791</v>
      </c>
      <c r="C3772" s="847" t="s">
        <v>3451</v>
      </c>
      <c r="D3772" s="847" t="s">
        <v>284</v>
      </c>
      <c r="E3772" s="848">
        <v>16.62</v>
      </c>
      <c r="H3772" s="90"/>
    </row>
    <row r="3773" spans="2:8">
      <c r="B3773" s="847">
        <v>100792</v>
      </c>
      <c r="C3773" s="847" t="s">
        <v>3452</v>
      </c>
      <c r="D3773" s="847" t="s">
        <v>284</v>
      </c>
      <c r="E3773" s="848">
        <v>23.97</v>
      </c>
      <c r="H3773" s="90"/>
    </row>
    <row r="3774" spans="2:8">
      <c r="B3774" s="847">
        <v>100793</v>
      </c>
      <c r="C3774" s="847" t="s">
        <v>3453</v>
      </c>
      <c r="D3774" s="847" t="s">
        <v>284</v>
      </c>
      <c r="E3774" s="848">
        <v>31.56</v>
      </c>
      <c r="H3774" s="90"/>
    </row>
    <row r="3775" spans="2:8">
      <c r="B3775" s="847">
        <v>100794</v>
      </c>
      <c r="C3775" s="847" t="s">
        <v>3454</v>
      </c>
      <c r="D3775" s="847" t="s">
        <v>284</v>
      </c>
      <c r="E3775" s="848">
        <v>42.32</v>
      </c>
      <c r="H3775" s="90"/>
    </row>
    <row r="3776" spans="2:8">
      <c r="B3776" s="847">
        <v>100799</v>
      </c>
      <c r="C3776" s="847" t="s">
        <v>3455</v>
      </c>
      <c r="D3776" s="847" t="s">
        <v>284</v>
      </c>
      <c r="E3776" s="848">
        <v>17.079999999999998</v>
      </c>
      <c r="H3776" s="90"/>
    </row>
    <row r="3777" spans="2:8">
      <c r="B3777" s="847">
        <v>100800</v>
      </c>
      <c r="C3777" s="847" t="s">
        <v>3456</v>
      </c>
      <c r="D3777" s="847" t="s">
        <v>284</v>
      </c>
      <c r="E3777" s="848">
        <v>24.43</v>
      </c>
      <c r="H3777" s="90"/>
    </row>
    <row r="3778" spans="2:8">
      <c r="B3778" s="847">
        <v>100801</v>
      </c>
      <c r="C3778" s="847" t="s">
        <v>3457</v>
      </c>
      <c r="D3778" s="847" t="s">
        <v>284</v>
      </c>
      <c r="E3778" s="848">
        <v>32.03</v>
      </c>
      <c r="H3778" s="90"/>
    </row>
    <row r="3779" spans="2:8">
      <c r="B3779" s="847">
        <v>100802</v>
      </c>
      <c r="C3779" s="847" t="s">
        <v>3458</v>
      </c>
      <c r="D3779" s="847" t="s">
        <v>284</v>
      </c>
      <c r="E3779" s="848">
        <v>42.78</v>
      </c>
      <c r="H3779" s="90"/>
    </row>
    <row r="3780" spans="2:8">
      <c r="B3780" s="847">
        <v>100803</v>
      </c>
      <c r="C3780" s="847" t="s">
        <v>3459</v>
      </c>
      <c r="D3780" s="847" t="s">
        <v>284</v>
      </c>
      <c r="E3780" s="848">
        <v>15.67</v>
      </c>
      <c r="H3780" s="90"/>
    </row>
    <row r="3781" spans="2:8">
      <c r="B3781" s="847">
        <v>100804</v>
      </c>
      <c r="C3781" s="847" t="s">
        <v>3460</v>
      </c>
      <c r="D3781" s="847" t="s">
        <v>284</v>
      </c>
      <c r="E3781" s="848">
        <v>22.85</v>
      </c>
      <c r="H3781" s="90"/>
    </row>
    <row r="3782" spans="2:8">
      <c r="B3782" s="847">
        <v>100805</v>
      </c>
      <c r="C3782" s="847" t="s">
        <v>3461</v>
      </c>
      <c r="D3782" s="847" t="s">
        <v>284</v>
      </c>
      <c r="E3782" s="848">
        <v>30.22</v>
      </c>
      <c r="H3782" s="90"/>
    </row>
    <row r="3783" spans="2:8">
      <c r="B3783" s="847">
        <v>100806</v>
      </c>
      <c r="C3783" s="847" t="s">
        <v>3462</v>
      </c>
      <c r="D3783" s="847" t="s">
        <v>284</v>
      </c>
      <c r="E3783" s="848">
        <v>40.68</v>
      </c>
      <c r="H3783" s="90"/>
    </row>
    <row r="3784" spans="2:8">
      <c r="B3784" s="847">
        <v>100807</v>
      </c>
      <c r="C3784" s="847" t="s">
        <v>3463</v>
      </c>
      <c r="D3784" s="847" t="s">
        <v>284</v>
      </c>
      <c r="E3784" s="848">
        <v>22.45</v>
      </c>
      <c r="H3784" s="90"/>
    </row>
    <row r="3785" spans="2:8">
      <c r="B3785" s="847">
        <v>100808</v>
      </c>
      <c r="C3785" s="847" t="s">
        <v>3464</v>
      </c>
      <c r="D3785" s="847" t="s">
        <v>284</v>
      </c>
      <c r="E3785" s="848">
        <v>30.81</v>
      </c>
      <c r="H3785" s="90"/>
    </row>
    <row r="3786" spans="2:8">
      <c r="B3786" s="847">
        <v>100809</v>
      </c>
      <c r="C3786" s="847" t="s">
        <v>3465</v>
      </c>
      <c r="D3786" s="847" t="s">
        <v>284</v>
      </c>
      <c r="E3786" s="848">
        <v>39.64</v>
      </c>
      <c r="H3786" s="90"/>
    </row>
    <row r="3787" spans="2:8">
      <c r="B3787" s="847">
        <v>100810</v>
      </c>
      <c r="C3787" s="847" t="s">
        <v>3466</v>
      </c>
      <c r="D3787" s="847" t="s">
        <v>284</v>
      </c>
      <c r="E3787" s="848">
        <v>52.16</v>
      </c>
      <c r="H3787" s="90"/>
    </row>
    <row r="3788" spans="2:8">
      <c r="B3788" s="847">
        <v>101918</v>
      </c>
      <c r="C3788" s="847" t="s">
        <v>3467</v>
      </c>
      <c r="D3788" s="847" t="s">
        <v>284</v>
      </c>
      <c r="E3788" s="848">
        <v>206.37</v>
      </c>
      <c r="H3788" s="90"/>
    </row>
    <row r="3789" spans="2:8">
      <c r="B3789" s="847">
        <v>101919</v>
      </c>
      <c r="C3789" s="847" t="s">
        <v>3468</v>
      </c>
      <c r="D3789" s="847" t="s">
        <v>286</v>
      </c>
      <c r="E3789" s="848">
        <v>337.41</v>
      </c>
      <c r="H3789" s="90"/>
    </row>
    <row r="3790" spans="2:8">
      <c r="B3790" s="847">
        <v>101920</v>
      </c>
      <c r="C3790" s="847" t="s">
        <v>3469</v>
      </c>
      <c r="D3790" s="847" t="s">
        <v>286</v>
      </c>
      <c r="E3790" s="848">
        <v>163.69</v>
      </c>
      <c r="H3790" s="90"/>
    </row>
    <row r="3791" spans="2:8">
      <c r="B3791" s="847">
        <v>101921</v>
      </c>
      <c r="C3791" s="847" t="s">
        <v>3470</v>
      </c>
      <c r="D3791" s="847" t="s">
        <v>286</v>
      </c>
      <c r="E3791" s="848">
        <v>186.06</v>
      </c>
      <c r="H3791" s="90"/>
    </row>
    <row r="3792" spans="2:8">
      <c r="B3792" s="847">
        <v>101922</v>
      </c>
      <c r="C3792" s="847" t="s">
        <v>3471</v>
      </c>
      <c r="D3792" s="847" t="s">
        <v>286</v>
      </c>
      <c r="E3792" s="848">
        <v>186.06</v>
      </c>
      <c r="H3792" s="90"/>
    </row>
    <row r="3793" spans="2:8">
      <c r="B3793" s="847">
        <v>101923</v>
      </c>
      <c r="C3793" s="847" t="s">
        <v>3472</v>
      </c>
      <c r="D3793" s="847" t="s">
        <v>286</v>
      </c>
      <c r="E3793" s="848">
        <v>186.06</v>
      </c>
      <c r="H3793" s="90"/>
    </row>
    <row r="3794" spans="2:8">
      <c r="B3794" s="847">
        <v>101924</v>
      </c>
      <c r="C3794" s="847" t="s">
        <v>3473</v>
      </c>
      <c r="D3794" s="847" t="s">
        <v>286</v>
      </c>
      <c r="E3794" s="848">
        <v>154.33000000000001</v>
      </c>
      <c r="H3794" s="90"/>
    </row>
    <row r="3795" spans="2:8">
      <c r="B3795" s="847">
        <v>101925</v>
      </c>
      <c r="C3795" s="847" t="s">
        <v>3474</v>
      </c>
      <c r="D3795" s="847" t="s">
        <v>286</v>
      </c>
      <c r="E3795" s="848">
        <v>257.14999999999998</v>
      </c>
      <c r="H3795" s="90"/>
    </row>
    <row r="3796" spans="2:8">
      <c r="B3796" s="847">
        <v>101926</v>
      </c>
      <c r="C3796" s="847" t="s">
        <v>3475</v>
      </c>
      <c r="D3796" s="847" t="s">
        <v>286</v>
      </c>
      <c r="E3796" s="848">
        <v>331.88</v>
      </c>
      <c r="H3796" s="90"/>
    </row>
    <row r="3797" spans="2:8">
      <c r="B3797" s="847">
        <v>101927</v>
      </c>
      <c r="C3797" s="847" t="s">
        <v>3476</v>
      </c>
      <c r="D3797" s="847" t="s">
        <v>284</v>
      </c>
      <c r="E3797" s="848">
        <v>192.31</v>
      </c>
      <c r="H3797" s="90"/>
    </row>
    <row r="3798" spans="2:8">
      <c r="B3798" s="847">
        <v>101928</v>
      </c>
      <c r="C3798" s="847" t="s">
        <v>3477</v>
      </c>
      <c r="D3798" s="847" t="s">
        <v>286</v>
      </c>
      <c r="E3798" s="848">
        <v>342.79</v>
      </c>
      <c r="H3798" s="90"/>
    </row>
    <row r="3799" spans="2:8">
      <c r="B3799" s="847">
        <v>101929</v>
      </c>
      <c r="C3799" s="847" t="s">
        <v>3478</v>
      </c>
      <c r="D3799" s="847" t="s">
        <v>286</v>
      </c>
      <c r="E3799" s="848">
        <v>169.07</v>
      </c>
      <c r="H3799" s="90"/>
    </row>
    <row r="3800" spans="2:8">
      <c r="B3800" s="847">
        <v>101930</v>
      </c>
      <c r="C3800" s="847" t="s">
        <v>3479</v>
      </c>
      <c r="D3800" s="847" t="s">
        <v>286</v>
      </c>
      <c r="E3800" s="848">
        <v>191.44</v>
      </c>
      <c r="H3800" s="90"/>
    </row>
    <row r="3801" spans="2:8">
      <c r="B3801" s="847">
        <v>101931</v>
      </c>
      <c r="C3801" s="847" t="s">
        <v>3480</v>
      </c>
      <c r="D3801" s="847" t="s">
        <v>286</v>
      </c>
      <c r="E3801" s="848">
        <v>191.44</v>
      </c>
      <c r="H3801" s="90"/>
    </row>
    <row r="3802" spans="2:8">
      <c r="B3802" s="847">
        <v>101932</v>
      </c>
      <c r="C3802" s="847" t="s">
        <v>3481</v>
      </c>
      <c r="D3802" s="847" t="s">
        <v>286</v>
      </c>
      <c r="E3802" s="848">
        <v>191.44</v>
      </c>
      <c r="H3802" s="90"/>
    </row>
    <row r="3803" spans="2:8">
      <c r="B3803" s="847">
        <v>101933</v>
      </c>
      <c r="C3803" s="847" t="s">
        <v>3482</v>
      </c>
      <c r="D3803" s="847" t="s">
        <v>286</v>
      </c>
      <c r="E3803" s="848">
        <v>159.71</v>
      </c>
      <c r="H3803" s="90"/>
    </row>
    <row r="3804" spans="2:8">
      <c r="B3804" s="847">
        <v>101934</v>
      </c>
      <c r="C3804" s="847" t="s">
        <v>3483</v>
      </c>
      <c r="D3804" s="847" t="s">
        <v>286</v>
      </c>
      <c r="E3804" s="848">
        <v>265.23</v>
      </c>
      <c r="H3804" s="90"/>
    </row>
    <row r="3805" spans="2:8">
      <c r="B3805" s="847">
        <v>101935</v>
      </c>
      <c r="C3805" s="847" t="s">
        <v>3484</v>
      </c>
      <c r="D3805" s="847" t="s">
        <v>286</v>
      </c>
      <c r="E3805" s="848">
        <v>342.65</v>
      </c>
      <c r="H3805" s="90"/>
    </row>
    <row r="3806" spans="2:8">
      <c r="B3806" s="847">
        <v>103802</v>
      </c>
      <c r="C3806" s="847" t="s">
        <v>3485</v>
      </c>
      <c r="D3806" s="847" t="s">
        <v>284</v>
      </c>
      <c r="E3806" s="848">
        <v>39.49</v>
      </c>
      <c r="H3806" s="90"/>
    </row>
    <row r="3807" spans="2:8">
      <c r="B3807" s="847">
        <v>103803</v>
      </c>
      <c r="C3807" s="847" t="s">
        <v>3486</v>
      </c>
      <c r="D3807" s="847" t="s">
        <v>284</v>
      </c>
      <c r="E3807" s="848">
        <v>67.88</v>
      </c>
      <c r="H3807" s="90"/>
    </row>
    <row r="3808" spans="2:8">
      <c r="B3808" s="847">
        <v>103804</v>
      </c>
      <c r="C3808" s="847" t="s">
        <v>3487</v>
      </c>
      <c r="D3808" s="847" t="s">
        <v>284</v>
      </c>
      <c r="E3808" s="848">
        <v>82.3</v>
      </c>
      <c r="H3808" s="90"/>
    </row>
    <row r="3809" spans="2:8">
      <c r="B3809" s="847">
        <v>103835</v>
      </c>
      <c r="C3809" s="847" t="s">
        <v>3488</v>
      </c>
      <c r="D3809" s="847" t="s">
        <v>284</v>
      </c>
      <c r="E3809" s="848">
        <v>61.7</v>
      </c>
      <c r="H3809" s="90"/>
    </row>
    <row r="3810" spans="2:8">
      <c r="B3810" s="847">
        <v>103836</v>
      </c>
      <c r="C3810" s="847" t="s">
        <v>3489</v>
      </c>
      <c r="D3810" s="847" t="s">
        <v>284</v>
      </c>
      <c r="E3810" s="848">
        <v>95.97</v>
      </c>
      <c r="H3810" s="90"/>
    </row>
    <row r="3811" spans="2:8">
      <c r="B3811" s="847">
        <v>103837</v>
      </c>
      <c r="C3811" s="847" t="s">
        <v>3490</v>
      </c>
      <c r="D3811" s="847" t="s">
        <v>284</v>
      </c>
      <c r="E3811" s="848">
        <v>121.05</v>
      </c>
      <c r="H3811" s="90"/>
    </row>
    <row r="3812" spans="2:8">
      <c r="B3812" s="847">
        <v>103868</v>
      </c>
      <c r="C3812" s="847" t="s">
        <v>3491</v>
      </c>
      <c r="D3812" s="847" t="s">
        <v>284</v>
      </c>
      <c r="E3812" s="848">
        <v>48.78</v>
      </c>
      <c r="H3812" s="90"/>
    </row>
    <row r="3813" spans="2:8">
      <c r="B3813" s="847">
        <v>103869</v>
      </c>
      <c r="C3813" s="847" t="s">
        <v>3492</v>
      </c>
      <c r="D3813" s="847" t="s">
        <v>284</v>
      </c>
      <c r="E3813" s="848">
        <v>74.39</v>
      </c>
      <c r="H3813" s="90"/>
    </row>
    <row r="3814" spans="2:8">
      <c r="B3814" s="847">
        <v>103870</v>
      </c>
      <c r="C3814" s="847" t="s">
        <v>3493</v>
      </c>
      <c r="D3814" s="847" t="s">
        <v>284</v>
      </c>
      <c r="E3814" s="848">
        <v>91.54</v>
      </c>
      <c r="H3814" s="90"/>
    </row>
    <row r="3815" spans="2:8">
      <c r="B3815" s="847">
        <v>103871</v>
      </c>
      <c r="C3815" s="847" t="s">
        <v>3494</v>
      </c>
      <c r="D3815" s="847" t="s">
        <v>284</v>
      </c>
      <c r="E3815" s="848">
        <v>63.1</v>
      </c>
      <c r="H3815" s="90"/>
    </row>
    <row r="3816" spans="2:8">
      <c r="B3816" s="847">
        <v>103872</v>
      </c>
      <c r="C3816" s="847" t="s">
        <v>3495</v>
      </c>
      <c r="D3816" s="847" t="s">
        <v>284</v>
      </c>
      <c r="E3816" s="848">
        <v>141.66999999999999</v>
      </c>
      <c r="H3816" s="90"/>
    </row>
    <row r="3817" spans="2:8">
      <c r="B3817" s="847">
        <v>103873</v>
      </c>
      <c r="C3817" s="847" t="s">
        <v>3496</v>
      </c>
      <c r="D3817" s="847" t="s">
        <v>284</v>
      </c>
      <c r="E3817" s="848">
        <v>161.58000000000001</v>
      </c>
      <c r="H3817" s="90"/>
    </row>
    <row r="3818" spans="2:8">
      <c r="B3818" s="847">
        <v>103978</v>
      </c>
      <c r="C3818" s="847" t="s">
        <v>23518</v>
      </c>
      <c r="D3818" s="847" t="s">
        <v>284</v>
      </c>
      <c r="E3818" s="848">
        <v>22.47</v>
      </c>
      <c r="H3818" s="90"/>
    </row>
    <row r="3819" spans="2:8">
      <c r="B3819" s="847">
        <v>103979</v>
      </c>
      <c r="C3819" s="847" t="s">
        <v>23519</v>
      </c>
      <c r="D3819" s="847" t="s">
        <v>284</v>
      </c>
      <c r="E3819" s="848">
        <v>25.68</v>
      </c>
      <c r="H3819" s="90"/>
    </row>
    <row r="3820" spans="2:8">
      <c r="B3820" s="847">
        <v>104021</v>
      </c>
      <c r="C3820" s="847" t="s">
        <v>3497</v>
      </c>
      <c r="D3820" s="847" t="s">
        <v>284</v>
      </c>
      <c r="E3820" s="848">
        <v>68.849999999999994</v>
      </c>
      <c r="H3820" s="90"/>
    </row>
    <row r="3821" spans="2:8">
      <c r="B3821" s="847">
        <v>104166</v>
      </c>
      <c r="C3821" s="847" t="s">
        <v>3498</v>
      </c>
      <c r="D3821" s="847" t="s">
        <v>284</v>
      </c>
      <c r="E3821" s="848">
        <v>63.88</v>
      </c>
      <c r="H3821" s="90"/>
    </row>
    <row r="3822" spans="2:8">
      <c r="B3822" s="847">
        <v>104194</v>
      </c>
      <c r="C3822" s="847" t="s">
        <v>3499</v>
      </c>
      <c r="D3822" s="847" t="s">
        <v>284</v>
      </c>
      <c r="E3822" s="848">
        <v>20.149999999999999</v>
      </c>
      <c r="H3822" s="90"/>
    </row>
    <row r="3823" spans="2:8">
      <c r="B3823" s="847">
        <v>104195</v>
      </c>
      <c r="C3823" s="847" t="s">
        <v>3500</v>
      </c>
      <c r="D3823" s="847" t="s">
        <v>284</v>
      </c>
      <c r="E3823" s="848">
        <v>21.41</v>
      </c>
      <c r="H3823" s="90"/>
    </row>
    <row r="3824" spans="2:8">
      <c r="B3824" s="847">
        <v>104315</v>
      </c>
      <c r="C3824" s="847" t="s">
        <v>23520</v>
      </c>
      <c r="D3824" s="847" t="s">
        <v>284</v>
      </c>
      <c r="E3824" s="848">
        <v>14.44</v>
      </c>
      <c r="H3824" s="90"/>
    </row>
    <row r="3825" spans="2:8">
      <c r="B3825" s="847">
        <v>104316</v>
      </c>
      <c r="C3825" s="847" t="s">
        <v>23521</v>
      </c>
      <c r="D3825" s="847" t="s">
        <v>284</v>
      </c>
      <c r="E3825" s="848">
        <v>20.39</v>
      </c>
      <c r="H3825" s="90"/>
    </row>
    <row r="3826" spans="2:8">
      <c r="B3826" s="847">
        <v>105138</v>
      </c>
      <c r="C3826" s="847" t="s">
        <v>23522</v>
      </c>
      <c r="D3826" s="847" t="s">
        <v>286</v>
      </c>
      <c r="E3826" s="848">
        <v>14.55</v>
      </c>
      <c r="H3826" s="90"/>
    </row>
    <row r="3827" spans="2:8">
      <c r="B3827" s="847">
        <v>105139</v>
      </c>
      <c r="C3827" s="847" t="s">
        <v>23523</v>
      </c>
      <c r="D3827" s="847" t="s">
        <v>286</v>
      </c>
      <c r="E3827" s="848">
        <v>17.02</v>
      </c>
      <c r="H3827" s="90"/>
    </row>
    <row r="3828" spans="2:8">
      <c r="B3828" s="847">
        <v>105140</v>
      </c>
      <c r="C3828" s="847" t="s">
        <v>23524</v>
      </c>
      <c r="D3828" s="847" t="s">
        <v>286</v>
      </c>
      <c r="E3828" s="848">
        <v>21.85</v>
      </c>
      <c r="H3828" s="90"/>
    </row>
    <row r="3829" spans="2:8">
      <c r="B3829" s="847">
        <v>105141</v>
      </c>
      <c r="C3829" s="847" t="s">
        <v>23525</v>
      </c>
      <c r="D3829" s="847" t="s">
        <v>286</v>
      </c>
      <c r="E3829" s="848">
        <v>26.12</v>
      </c>
      <c r="H3829" s="90"/>
    </row>
    <row r="3830" spans="2:8">
      <c r="B3830" s="847">
        <v>105142</v>
      </c>
      <c r="C3830" s="847" t="s">
        <v>23526</v>
      </c>
      <c r="D3830" s="847" t="s">
        <v>286</v>
      </c>
      <c r="E3830" s="848">
        <v>5.88</v>
      </c>
      <c r="H3830" s="90"/>
    </row>
    <row r="3831" spans="2:8">
      <c r="B3831" s="847">
        <v>105143</v>
      </c>
      <c r="C3831" s="847" t="s">
        <v>23527</v>
      </c>
      <c r="D3831" s="847" t="s">
        <v>286</v>
      </c>
      <c r="E3831" s="848">
        <v>8.7200000000000006</v>
      </c>
      <c r="H3831" s="90"/>
    </row>
    <row r="3832" spans="2:8">
      <c r="B3832" s="847">
        <v>105144</v>
      </c>
      <c r="C3832" s="847" t="s">
        <v>23528</v>
      </c>
      <c r="D3832" s="847" t="s">
        <v>286</v>
      </c>
      <c r="E3832" s="848">
        <v>18.37</v>
      </c>
      <c r="H3832" s="90"/>
    </row>
    <row r="3833" spans="2:8">
      <c r="B3833" s="847">
        <v>105145</v>
      </c>
      <c r="C3833" s="847" t="s">
        <v>23529</v>
      </c>
      <c r="D3833" s="847" t="s">
        <v>286</v>
      </c>
      <c r="E3833" s="848">
        <v>10.09</v>
      </c>
      <c r="H3833" s="90"/>
    </row>
    <row r="3834" spans="2:8">
      <c r="B3834" s="847">
        <v>105153</v>
      </c>
      <c r="C3834" s="847" t="s">
        <v>23530</v>
      </c>
      <c r="D3834" s="847" t="s">
        <v>286</v>
      </c>
      <c r="E3834" s="848">
        <v>47.71</v>
      </c>
      <c r="H3834" s="90"/>
    </row>
    <row r="3835" spans="2:8">
      <c r="B3835" s="847">
        <v>89358</v>
      </c>
      <c r="C3835" s="847" t="s">
        <v>3501</v>
      </c>
      <c r="D3835" s="847" t="s">
        <v>286</v>
      </c>
      <c r="E3835" s="848">
        <v>7.41</v>
      </c>
      <c r="H3835" s="90"/>
    </row>
    <row r="3836" spans="2:8">
      <c r="B3836" s="847">
        <v>89359</v>
      </c>
      <c r="C3836" s="847" t="s">
        <v>3502</v>
      </c>
      <c r="D3836" s="847" t="s">
        <v>286</v>
      </c>
      <c r="E3836" s="848">
        <v>7.85</v>
      </c>
      <c r="H3836" s="90"/>
    </row>
    <row r="3837" spans="2:8">
      <c r="B3837" s="847">
        <v>89360</v>
      </c>
      <c r="C3837" s="847" t="s">
        <v>3503</v>
      </c>
      <c r="D3837" s="847" t="s">
        <v>286</v>
      </c>
      <c r="E3837" s="848">
        <v>8.65</v>
      </c>
      <c r="H3837" s="90"/>
    </row>
    <row r="3838" spans="2:8">
      <c r="B3838" s="847">
        <v>89361</v>
      </c>
      <c r="C3838" s="847" t="s">
        <v>3504</v>
      </c>
      <c r="D3838" s="847" t="s">
        <v>286</v>
      </c>
      <c r="E3838" s="848">
        <v>8.7100000000000009</v>
      </c>
      <c r="H3838" s="90"/>
    </row>
    <row r="3839" spans="2:8">
      <c r="B3839" s="847">
        <v>89362</v>
      </c>
      <c r="C3839" s="847" t="s">
        <v>3505</v>
      </c>
      <c r="D3839" s="847" t="s">
        <v>286</v>
      </c>
      <c r="E3839" s="848">
        <v>8.82</v>
      </c>
      <c r="H3839" s="90"/>
    </row>
    <row r="3840" spans="2:8">
      <c r="B3840" s="847">
        <v>89363</v>
      </c>
      <c r="C3840" s="847" t="s">
        <v>3506</v>
      </c>
      <c r="D3840" s="847" t="s">
        <v>286</v>
      </c>
      <c r="E3840" s="848">
        <v>9.4499999999999993</v>
      </c>
      <c r="H3840" s="90"/>
    </row>
    <row r="3841" spans="2:8">
      <c r="B3841" s="847">
        <v>89364</v>
      </c>
      <c r="C3841" s="847" t="s">
        <v>3507</v>
      </c>
      <c r="D3841" s="847" t="s">
        <v>286</v>
      </c>
      <c r="E3841" s="848">
        <v>10.66</v>
      </c>
      <c r="H3841" s="90"/>
    </row>
    <row r="3842" spans="2:8">
      <c r="B3842" s="847">
        <v>89365</v>
      </c>
      <c r="C3842" s="847" t="s">
        <v>3508</v>
      </c>
      <c r="D3842" s="847" t="s">
        <v>286</v>
      </c>
      <c r="E3842" s="848">
        <v>10.220000000000001</v>
      </c>
      <c r="H3842" s="90"/>
    </row>
    <row r="3843" spans="2:8">
      <c r="B3843" s="847">
        <v>89366</v>
      </c>
      <c r="C3843" s="847" t="s">
        <v>3509</v>
      </c>
      <c r="D3843" s="847" t="s">
        <v>286</v>
      </c>
      <c r="E3843" s="848">
        <v>14.15</v>
      </c>
      <c r="H3843" s="90"/>
    </row>
    <row r="3844" spans="2:8">
      <c r="B3844" s="847">
        <v>89367</v>
      </c>
      <c r="C3844" s="847" t="s">
        <v>3510</v>
      </c>
      <c r="D3844" s="847" t="s">
        <v>286</v>
      </c>
      <c r="E3844" s="848">
        <v>11.97</v>
      </c>
      <c r="H3844" s="90"/>
    </row>
    <row r="3845" spans="2:8">
      <c r="B3845" s="847">
        <v>89368</v>
      </c>
      <c r="C3845" s="847" t="s">
        <v>3511</v>
      </c>
      <c r="D3845" s="847" t="s">
        <v>286</v>
      </c>
      <c r="E3845" s="848">
        <v>13.37</v>
      </c>
      <c r="H3845" s="90"/>
    </row>
    <row r="3846" spans="2:8">
      <c r="B3846" s="847">
        <v>89369</v>
      </c>
      <c r="C3846" s="847" t="s">
        <v>3512</v>
      </c>
      <c r="D3846" s="847" t="s">
        <v>286</v>
      </c>
      <c r="E3846" s="848">
        <v>15.25</v>
      </c>
      <c r="H3846" s="90"/>
    </row>
    <row r="3847" spans="2:8">
      <c r="B3847" s="847">
        <v>89370</v>
      </c>
      <c r="C3847" s="847" t="s">
        <v>3513</v>
      </c>
      <c r="D3847" s="847" t="s">
        <v>286</v>
      </c>
      <c r="E3847" s="848">
        <v>13.64</v>
      </c>
      <c r="H3847" s="90"/>
    </row>
    <row r="3848" spans="2:8">
      <c r="B3848" s="847">
        <v>89371</v>
      </c>
      <c r="C3848" s="847" t="s">
        <v>3514</v>
      </c>
      <c r="D3848" s="847" t="s">
        <v>286</v>
      </c>
      <c r="E3848" s="848">
        <v>5.52</v>
      </c>
      <c r="H3848" s="90"/>
    </row>
    <row r="3849" spans="2:8">
      <c r="B3849" s="847">
        <v>89372</v>
      </c>
      <c r="C3849" s="847" t="s">
        <v>3515</v>
      </c>
      <c r="D3849" s="847" t="s">
        <v>286</v>
      </c>
      <c r="E3849" s="848">
        <v>13.53</v>
      </c>
      <c r="H3849" s="90"/>
    </row>
    <row r="3850" spans="2:8">
      <c r="B3850" s="847">
        <v>89373</v>
      </c>
      <c r="C3850" s="847" t="s">
        <v>3516</v>
      </c>
      <c r="D3850" s="847" t="s">
        <v>286</v>
      </c>
      <c r="E3850" s="848">
        <v>6.54</v>
      </c>
      <c r="H3850" s="90"/>
    </row>
    <row r="3851" spans="2:8">
      <c r="B3851" s="847">
        <v>89374</v>
      </c>
      <c r="C3851" s="847" t="s">
        <v>3517</v>
      </c>
      <c r="D3851" s="847" t="s">
        <v>286</v>
      </c>
      <c r="E3851" s="848">
        <v>8.7799999999999994</v>
      </c>
      <c r="H3851" s="90"/>
    </row>
    <row r="3852" spans="2:8">
      <c r="B3852" s="847">
        <v>89375</v>
      </c>
      <c r="C3852" s="847" t="s">
        <v>3518</v>
      </c>
      <c r="D3852" s="847" t="s">
        <v>286</v>
      </c>
      <c r="E3852" s="848">
        <v>10.29</v>
      </c>
      <c r="H3852" s="90"/>
    </row>
    <row r="3853" spans="2:8">
      <c r="B3853" s="847">
        <v>89376</v>
      </c>
      <c r="C3853" s="847" t="s">
        <v>3519</v>
      </c>
      <c r="D3853" s="847" t="s">
        <v>286</v>
      </c>
      <c r="E3853" s="848">
        <v>5.24</v>
      </c>
      <c r="H3853" s="90"/>
    </row>
    <row r="3854" spans="2:8">
      <c r="B3854" s="847">
        <v>89377</v>
      </c>
      <c r="C3854" s="847" t="s">
        <v>3520</v>
      </c>
      <c r="D3854" s="847" t="s">
        <v>286</v>
      </c>
      <c r="E3854" s="848">
        <v>8.9</v>
      </c>
      <c r="H3854" s="90"/>
    </row>
    <row r="3855" spans="2:8">
      <c r="B3855" s="847">
        <v>89378</v>
      </c>
      <c r="C3855" s="847" t="s">
        <v>3521</v>
      </c>
      <c r="D3855" s="847" t="s">
        <v>286</v>
      </c>
      <c r="E3855" s="848">
        <v>6.54</v>
      </c>
      <c r="H3855" s="90"/>
    </row>
    <row r="3856" spans="2:8">
      <c r="B3856" s="847">
        <v>89379</v>
      </c>
      <c r="C3856" s="847" t="s">
        <v>3522</v>
      </c>
      <c r="D3856" s="847" t="s">
        <v>286</v>
      </c>
      <c r="E3856" s="848">
        <v>15.91</v>
      </c>
      <c r="H3856" s="90"/>
    </row>
    <row r="3857" spans="2:8">
      <c r="B3857" s="847">
        <v>89380</v>
      </c>
      <c r="C3857" s="847" t="s">
        <v>3523</v>
      </c>
      <c r="D3857" s="847" t="s">
        <v>286</v>
      </c>
      <c r="E3857" s="848">
        <v>9.06</v>
      </c>
      <c r="H3857" s="90"/>
    </row>
    <row r="3858" spans="2:8">
      <c r="B3858" s="847">
        <v>89381</v>
      </c>
      <c r="C3858" s="847" t="s">
        <v>3524</v>
      </c>
      <c r="D3858" s="847" t="s">
        <v>286</v>
      </c>
      <c r="E3858" s="848">
        <v>10.74</v>
      </c>
      <c r="H3858" s="90"/>
    </row>
    <row r="3859" spans="2:8">
      <c r="B3859" s="847">
        <v>89382</v>
      </c>
      <c r="C3859" s="847" t="s">
        <v>3525</v>
      </c>
      <c r="D3859" s="847" t="s">
        <v>286</v>
      </c>
      <c r="E3859" s="848">
        <v>12.37</v>
      </c>
      <c r="H3859" s="90"/>
    </row>
    <row r="3860" spans="2:8">
      <c r="B3860" s="847">
        <v>89383</v>
      </c>
      <c r="C3860" s="847" t="s">
        <v>3526</v>
      </c>
      <c r="D3860" s="847" t="s">
        <v>286</v>
      </c>
      <c r="E3860" s="848">
        <v>6.12</v>
      </c>
      <c r="H3860" s="90"/>
    </row>
    <row r="3861" spans="2:8">
      <c r="B3861" s="847">
        <v>89384</v>
      </c>
      <c r="C3861" s="847" t="s">
        <v>3527</v>
      </c>
      <c r="D3861" s="847" t="s">
        <v>286</v>
      </c>
      <c r="E3861" s="848">
        <v>11.31</v>
      </c>
      <c r="H3861" s="90"/>
    </row>
    <row r="3862" spans="2:8">
      <c r="B3862" s="847">
        <v>89385</v>
      </c>
      <c r="C3862" s="847" t="s">
        <v>3528</v>
      </c>
      <c r="D3862" s="847" t="s">
        <v>286</v>
      </c>
      <c r="E3862" s="848">
        <v>6.63</v>
      </c>
      <c r="H3862" s="90"/>
    </row>
    <row r="3863" spans="2:8">
      <c r="B3863" s="847">
        <v>89386</v>
      </c>
      <c r="C3863" s="847" t="s">
        <v>3529</v>
      </c>
      <c r="D3863" s="847" t="s">
        <v>286</v>
      </c>
      <c r="E3863" s="848">
        <v>8.81</v>
      </c>
      <c r="H3863" s="90"/>
    </row>
    <row r="3864" spans="2:8">
      <c r="B3864" s="847">
        <v>89387</v>
      </c>
      <c r="C3864" s="847" t="s">
        <v>3530</v>
      </c>
      <c r="D3864" s="847" t="s">
        <v>286</v>
      </c>
      <c r="E3864" s="848">
        <v>25.02</v>
      </c>
      <c r="H3864" s="90"/>
    </row>
    <row r="3865" spans="2:8">
      <c r="B3865" s="847">
        <v>89389</v>
      </c>
      <c r="C3865" s="847" t="s">
        <v>3531</v>
      </c>
      <c r="D3865" s="847" t="s">
        <v>286</v>
      </c>
      <c r="E3865" s="848">
        <v>10.19</v>
      </c>
      <c r="H3865" s="90"/>
    </row>
    <row r="3866" spans="2:8">
      <c r="B3866" s="847">
        <v>89390</v>
      </c>
      <c r="C3866" s="847" t="s">
        <v>3532</v>
      </c>
      <c r="D3866" s="847" t="s">
        <v>286</v>
      </c>
      <c r="E3866" s="848">
        <v>18.14</v>
      </c>
      <c r="H3866" s="90"/>
    </row>
    <row r="3867" spans="2:8">
      <c r="B3867" s="847">
        <v>89391</v>
      </c>
      <c r="C3867" s="847" t="s">
        <v>3533</v>
      </c>
      <c r="D3867" s="847" t="s">
        <v>286</v>
      </c>
      <c r="E3867" s="848">
        <v>7.99</v>
      </c>
      <c r="H3867" s="90"/>
    </row>
    <row r="3868" spans="2:8">
      <c r="B3868" s="847">
        <v>89392</v>
      </c>
      <c r="C3868" s="847" t="s">
        <v>3534</v>
      </c>
      <c r="D3868" s="847" t="s">
        <v>286</v>
      </c>
      <c r="E3868" s="848">
        <v>20.62</v>
      </c>
      <c r="H3868" s="90"/>
    </row>
    <row r="3869" spans="2:8">
      <c r="B3869" s="847">
        <v>89393</v>
      </c>
      <c r="C3869" s="847" t="s">
        <v>3535</v>
      </c>
      <c r="D3869" s="847" t="s">
        <v>286</v>
      </c>
      <c r="E3869" s="848">
        <v>10.25</v>
      </c>
      <c r="H3869" s="90"/>
    </row>
    <row r="3870" spans="2:8">
      <c r="B3870" s="847">
        <v>89394</v>
      </c>
      <c r="C3870" s="847" t="s">
        <v>3536</v>
      </c>
      <c r="D3870" s="847" t="s">
        <v>286</v>
      </c>
      <c r="E3870" s="848">
        <v>16.2</v>
      </c>
      <c r="H3870" s="90"/>
    </row>
    <row r="3871" spans="2:8">
      <c r="B3871" s="847">
        <v>89395</v>
      </c>
      <c r="C3871" s="847" t="s">
        <v>3537</v>
      </c>
      <c r="D3871" s="847" t="s">
        <v>286</v>
      </c>
      <c r="E3871" s="848">
        <v>12.16</v>
      </c>
      <c r="H3871" s="90"/>
    </row>
    <row r="3872" spans="2:8">
      <c r="B3872" s="847">
        <v>89396</v>
      </c>
      <c r="C3872" s="847" t="s">
        <v>3538</v>
      </c>
      <c r="D3872" s="847" t="s">
        <v>286</v>
      </c>
      <c r="E3872" s="848">
        <v>17.78</v>
      </c>
      <c r="H3872" s="90"/>
    </row>
    <row r="3873" spans="2:8">
      <c r="B3873" s="847">
        <v>89397</v>
      </c>
      <c r="C3873" s="847" t="s">
        <v>3539</v>
      </c>
      <c r="D3873" s="847" t="s">
        <v>286</v>
      </c>
      <c r="E3873" s="848">
        <v>13.41</v>
      </c>
      <c r="H3873" s="90"/>
    </row>
    <row r="3874" spans="2:8">
      <c r="B3874" s="847">
        <v>89398</v>
      </c>
      <c r="C3874" s="847" t="s">
        <v>3540</v>
      </c>
      <c r="D3874" s="847" t="s">
        <v>286</v>
      </c>
      <c r="E3874" s="848">
        <v>16.68</v>
      </c>
      <c r="H3874" s="90"/>
    </row>
    <row r="3875" spans="2:8">
      <c r="B3875" s="847">
        <v>89399</v>
      </c>
      <c r="C3875" s="847" t="s">
        <v>3541</v>
      </c>
      <c r="D3875" s="847" t="s">
        <v>286</v>
      </c>
      <c r="E3875" s="848">
        <v>21.49</v>
      </c>
      <c r="H3875" s="90"/>
    </row>
    <row r="3876" spans="2:8">
      <c r="B3876" s="847">
        <v>89400</v>
      </c>
      <c r="C3876" s="847" t="s">
        <v>3542</v>
      </c>
      <c r="D3876" s="847" t="s">
        <v>286</v>
      </c>
      <c r="E3876" s="848">
        <v>17.829999999999998</v>
      </c>
      <c r="H3876" s="90"/>
    </row>
    <row r="3877" spans="2:8">
      <c r="B3877" s="847">
        <v>89404</v>
      </c>
      <c r="C3877" s="847" t="s">
        <v>3543</v>
      </c>
      <c r="D3877" s="847" t="s">
        <v>286</v>
      </c>
      <c r="E3877" s="848">
        <v>6.76</v>
      </c>
      <c r="H3877" s="90"/>
    </row>
    <row r="3878" spans="2:8">
      <c r="B3878" s="847">
        <v>89405</v>
      </c>
      <c r="C3878" s="847" t="s">
        <v>3544</v>
      </c>
      <c r="D3878" s="847" t="s">
        <v>286</v>
      </c>
      <c r="E3878" s="848">
        <v>7.2</v>
      </c>
      <c r="H3878" s="90"/>
    </row>
    <row r="3879" spans="2:8">
      <c r="B3879" s="847">
        <v>89406</v>
      </c>
      <c r="C3879" s="847" t="s">
        <v>3545</v>
      </c>
      <c r="D3879" s="847" t="s">
        <v>286</v>
      </c>
      <c r="E3879" s="848">
        <v>8</v>
      </c>
      <c r="H3879" s="90"/>
    </row>
    <row r="3880" spans="2:8">
      <c r="B3880" s="847">
        <v>89407</v>
      </c>
      <c r="C3880" s="847" t="s">
        <v>3546</v>
      </c>
      <c r="D3880" s="847" t="s">
        <v>286</v>
      </c>
      <c r="E3880" s="848">
        <v>8.06</v>
      </c>
      <c r="H3880" s="90"/>
    </row>
    <row r="3881" spans="2:8">
      <c r="B3881" s="847">
        <v>89408</v>
      </c>
      <c r="C3881" s="847" t="s">
        <v>3547</v>
      </c>
      <c r="D3881" s="847" t="s">
        <v>286</v>
      </c>
      <c r="E3881" s="848">
        <v>8.07</v>
      </c>
      <c r="H3881" s="90"/>
    </row>
    <row r="3882" spans="2:8">
      <c r="B3882" s="847">
        <v>89409</v>
      </c>
      <c r="C3882" s="847" t="s">
        <v>3548</v>
      </c>
      <c r="D3882" s="847" t="s">
        <v>286</v>
      </c>
      <c r="E3882" s="848">
        <v>8.6999999999999993</v>
      </c>
      <c r="H3882" s="90"/>
    </row>
    <row r="3883" spans="2:8">
      <c r="B3883" s="847">
        <v>89410</v>
      </c>
      <c r="C3883" s="847" t="s">
        <v>3549</v>
      </c>
      <c r="D3883" s="847" t="s">
        <v>286</v>
      </c>
      <c r="E3883" s="848">
        <v>9.91</v>
      </c>
      <c r="H3883" s="90"/>
    </row>
    <row r="3884" spans="2:8">
      <c r="B3884" s="847">
        <v>89411</v>
      </c>
      <c r="C3884" s="847" t="s">
        <v>3550</v>
      </c>
      <c r="D3884" s="847" t="s">
        <v>286</v>
      </c>
      <c r="E3884" s="848">
        <v>9.4700000000000006</v>
      </c>
      <c r="H3884" s="90"/>
    </row>
    <row r="3885" spans="2:8">
      <c r="B3885" s="847">
        <v>89412</v>
      </c>
      <c r="C3885" s="847" t="s">
        <v>3551</v>
      </c>
      <c r="D3885" s="847" t="s">
        <v>286</v>
      </c>
      <c r="E3885" s="848">
        <v>8.85</v>
      </c>
      <c r="H3885" s="90"/>
    </row>
    <row r="3886" spans="2:8">
      <c r="B3886" s="847">
        <v>89413</v>
      </c>
      <c r="C3886" s="847" t="s">
        <v>3552</v>
      </c>
      <c r="D3886" s="847" t="s">
        <v>286</v>
      </c>
      <c r="E3886" s="848">
        <v>11.08</v>
      </c>
      <c r="H3886" s="90"/>
    </row>
    <row r="3887" spans="2:8">
      <c r="B3887" s="847">
        <v>89414</v>
      </c>
      <c r="C3887" s="847" t="s">
        <v>3553</v>
      </c>
      <c r="D3887" s="847" t="s">
        <v>286</v>
      </c>
      <c r="E3887" s="848">
        <v>12.48</v>
      </c>
      <c r="H3887" s="90"/>
    </row>
    <row r="3888" spans="2:8">
      <c r="B3888" s="847">
        <v>89415</v>
      </c>
      <c r="C3888" s="847" t="s">
        <v>3554</v>
      </c>
      <c r="D3888" s="847" t="s">
        <v>286</v>
      </c>
      <c r="E3888" s="848">
        <v>14.36</v>
      </c>
      <c r="H3888" s="90"/>
    </row>
    <row r="3889" spans="2:8">
      <c r="B3889" s="847">
        <v>89416</v>
      </c>
      <c r="C3889" s="847" t="s">
        <v>3555</v>
      </c>
      <c r="D3889" s="847" t="s">
        <v>286</v>
      </c>
      <c r="E3889" s="848">
        <v>12.75</v>
      </c>
      <c r="H3889" s="90"/>
    </row>
    <row r="3890" spans="2:8">
      <c r="B3890" s="847">
        <v>89417</v>
      </c>
      <c r="C3890" s="847" t="s">
        <v>3556</v>
      </c>
      <c r="D3890" s="847" t="s">
        <v>286</v>
      </c>
      <c r="E3890" s="848">
        <v>5.08</v>
      </c>
      <c r="H3890" s="90"/>
    </row>
    <row r="3891" spans="2:8">
      <c r="B3891" s="847">
        <v>89418</v>
      </c>
      <c r="C3891" s="847" t="s">
        <v>3557</v>
      </c>
      <c r="D3891" s="847" t="s">
        <v>286</v>
      </c>
      <c r="E3891" s="848">
        <v>13.09</v>
      </c>
      <c r="H3891" s="90"/>
    </row>
    <row r="3892" spans="2:8">
      <c r="B3892" s="847">
        <v>89419</v>
      </c>
      <c r="C3892" s="847" t="s">
        <v>3558</v>
      </c>
      <c r="D3892" s="847" t="s">
        <v>286</v>
      </c>
      <c r="E3892" s="848">
        <v>6.06</v>
      </c>
      <c r="H3892" s="90"/>
    </row>
    <row r="3893" spans="2:8">
      <c r="B3893" s="847">
        <v>89421</v>
      </c>
      <c r="C3893" s="847" t="s">
        <v>3559</v>
      </c>
      <c r="D3893" s="847" t="s">
        <v>286</v>
      </c>
      <c r="E3893" s="848">
        <v>9.85</v>
      </c>
      <c r="H3893" s="90"/>
    </row>
    <row r="3894" spans="2:8">
      <c r="B3894" s="847">
        <v>89423</v>
      </c>
      <c r="C3894" s="847" t="s">
        <v>3560</v>
      </c>
      <c r="D3894" s="847" t="s">
        <v>286</v>
      </c>
      <c r="E3894" s="848">
        <v>8.4600000000000009</v>
      </c>
      <c r="H3894" s="90"/>
    </row>
    <row r="3895" spans="2:8">
      <c r="B3895" s="847">
        <v>89424</v>
      </c>
      <c r="C3895" s="847" t="s">
        <v>3561</v>
      </c>
      <c r="D3895" s="847" t="s">
        <v>286</v>
      </c>
      <c r="E3895" s="848">
        <v>6.04</v>
      </c>
      <c r="H3895" s="90"/>
    </row>
    <row r="3896" spans="2:8">
      <c r="B3896" s="847">
        <v>89425</v>
      </c>
      <c r="C3896" s="847" t="s">
        <v>3562</v>
      </c>
      <c r="D3896" s="847" t="s">
        <v>286</v>
      </c>
      <c r="E3896" s="848">
        <v>15.41</v>
      </c>
      <c r="H3896" s="90"/>
    </row>
    <row r="3897" spans="2:8">
      <c r="B3897" s="847">
        <v>89426</v>
      </c>
      <c r="C3897" s="847" t="s">
        <v>3563</v>
      </c>
      <c r="D3897" s="847" t="s">
        <v>286</v>
      </c>
      <c r="E3897" s="848">
        <v>8.5</v>
      </c>
      <c r="H3897" s="90"/>
    </row>
    <row r="3898" spans="2:8">
      <c r="B3898" s="847">
        <v>89427</v>
      </c>
      <c r="C3898" s="847" t="s">
        <v>3564</v>
      </c>
      <c r="D3898" s="847" t="s">
        <v>286</v>
      </c>
      <c r="E3898" s="848">
        <v>10.26</v>
      </c>
      <c r="H3898" s="90"/>
    </row>
    <row r="3899" spans="2:8">
      <c r="B3899" s="847">
        <v>89428</v>
      </c>
      <c r="C3899" s="847" t="s">
        <v>3565</v>
      </c>
      <c r="D3899" s="847" t="s">
        <v>286</v>
      </c>
      <c r="E3899" s="848">
        <v>11.87</v>
      </c>
      <c r="H3899" s="90"/>
    </row>
    <row r="3900" spans="2:8">
      <c r="B3900" s="847">
        <v>89429</v>
      </c>
      <c r="C3900" s="847" t="s">
        <v>3566</v>
      </c>
      <c r="D3900" s="847" t="s">
        <v>286</v>
      </c>
      <c r="E3900" s="848">
        <v>5.64</v>
      </c>
      <c r="H3900" s="90"/>
    </row>
    <row r="3901" spans="2:8">
      <c r="B3901" s="847">
        <v>89430</v>
      </c>
      <c r="C3901" s="847" t="s">
        <v>3567</v>
      </c>
      <c r="D3901" s="847" t="s">
        <v>286</v>
      </c>
      <c r="E3901" s="848">
        <v>10.81</v>
      </c>
      <c r="H3901" s="90"/>
    </row>
    <row r="3902" spans="2:8">
      <c r="B3902" s="847">
        <v>89431</v>
      </c>
      <c r="C3902" s="847" t="s">
        <v>3568</v>
      </c>
      <c r="D3902" s="847" t="s">
        <v>286</v>
      </c>
      <c r="E3902" s="848">
        <v>8.2200000000000006</v>
      </c>
      <c r="H3902" s="90"/>
    </row>
    <row r="3903" spans="2:8">
      <c r="B3903" s="847">
        <v>89432</v>
      </c>
      <c r="C3903" s="847" t="s">
        <v>3569</v>
      </c>
      <c r="D3903" s="847" t="s">
        <v>286</v>
      </c>
      <c r="E3903" s="848">
        <v>24.43</v>
      </c>
      <c r="H3903" s="90"/>
    </row>
    <row r="3904" spans="2:8">
      <c r="B3904" s="847">
        <v>89433</v>
      </c>
      <c r="C3904" s="847" t="s">
        <v>3570</v>
      </c>
      <c r="D3904" s="847" t="s">
        <v>286</v>
      </c>
      <c r="E3904" s="848">
        <v>11.57</v>
      </c>
      <c r="H3904" s="90"/>
    </row>
    <row r="3905" spans="2:8">
      <c r="B3905" s="847">
        <v>89434</v>
      </c>
      <c r="C3905" s="847" t="s">
        <v>3571</v>
      </c>
      <c r="D3905" s="847" t="s">
        <v>286</v>
      </c>
      <c r="E3905" s="848">
        <v>9.6300000000000008</v>
      </c>
      <c r="H3905" s="90"/>
    </row>
    <row r="3906" spans="2:8">
      <c r="B3906" s="847">
        <v>89435</v>
      </c>
      <c r="C3906" s="847" t="s">
        <v>3572</v>
      </c>
      <c r="D3906" s="847" t="s">
        <v>286</v>
      </c>
      <c r="E3906" s="848">
        <v>17.55</v>
      </c>
      <c r="H3906" s="90"/>
    </row>
    <row r="3907" spans="2:8">
      <c r="B3907" s="847">
        <v>89436</v>
      </c>
      <c r="C3907" s="847" t="s">
        <v>3573</v>
      </c>
      <c r="D3907" s="847" t="s">
        <v>286</v>
      </c>
      <c r="E3907" s="848">
        <v>7.43</v>
      </c>
      <c r="H3907" s="90"/>
    </row>
    <row r="3908" spans="2:8">
      <c r="B3908" s="847">
        <v>89437</v>
      </c>
      <c r="C3908" s="847" t="s">
        <v>3574</v>
      </c>
      <c r="D3908" s="847" t="s">
        <v>286</v>
      </c>
      <c r="E3908" s="848">
        <v>20.03</v>
      </c>
      <c r="H3908" s="90"/>
    </row>
    <row r="3909" spans="2:8">
      <c r="B3909" s="847">
        <v>89438</v>
      </c>
      <c r="C3909" s="847" t="s">
        <v>3575</v>
      </c>
      <c r="D3909" s="847" t="s">
        <v>286</v>
      </c>
      <c r="E3909" s="848">
        <v>9.3800000000000008</v>
      </c>
      <c r="H3909" s="90"/>
    </row>
    <row r="3910" spans="2:8">
      <c r="B3910" s="847">
        <v>89439</v>
      </c>
      <c r="C3910" s="847" t="s">
        <v>3576</v>
      </c>
      <c r="D3910" s="847" t="s">
        <v>286</v>
      </c>
      <c r="E3910" s="848">
        <v>10.58</v>
      </c>
      <c r="H3910" s="90"/>
    </row>
    <row r="3911" spans="2:8">
      <c r="B3911" s="847">
        <v>89440</v>
      </c>
      <c r="C3911" s="847" t="s">
        <v>3577</v>
      </c>
      <c r="D3911" s="847" t="s">
        <v>286</v>
      </c>
      <c r="E3911" s="848">
        <v>11.15</v>
      </c>
      <c r="H3911" s="90"/>
    </row>
    <row r="3912" spans="2:8">
      <c r="B3912" s="847">
        <v>89442</v>
      </c>
      <c r="C3912" s="847" t="s">
        <v>3578</v>
      </c>
      <c r="D3912" s="847" t="s">
        <v>286</v>
      </c>
      <c r="E3912" s="848">
        <v>12.48</v>
      </c>
      <c r="H3912" s="90"/>
    </row>
    <row r="3913" spans="2:8">
      <c r="B3913" s="847">
        <v>89443</v>
      </c>
      <c r="C3913" s="847" t="s">
        <v>3579</v>
      </c>
      <c r="D3913" s="847" t="s">
        <v>286</v>
      </c>
      <c r="E3913" s="848">
        <v>15.49</v>
      </c>
      <c r="H3913" s="90"/>
    </row>
    <row r="3914" spans="2:8">
      <c r="B3914" s="847">
        <v>89444</v>
      </c>
      <c r="C3914" s="847" t="s">
        <v>3580</v>
      </c>
      <c r="D3914" s="847" t="s">
        <v>286</v>
      </c>
      <c r="E3914" s="848">
        <v>20.89</v>
      </c>
      <c r="H3914" s="90"/>
    </row>
    <row r="3915" spans="2:8">
      <c r="B3915" s="847">
        <v>89445</v>
      </c>
      <c r="C3915" s="847" t="s">
        <v>3581</v>
      </c>
      <c r="D3915" s="847" t="s">
        <v>286</v>
      </c>
      <c r="E3915" s="848">
        <v>16.73</v>
      </c>
      <c r="H3915" s="90"/>
    </row>
    <row r="3916" spans="2:8">
      <c r="B3916" s="847">
        <v>89481</v>
      </c>
      <c r="C3916" s="847" t="s">
        <v>3582</v>
      </c>
      <c r="D3916" s="847" t="s">
        <v>286</v>
      </c>
      <c r="E3916" s="848">
        <v>4.9800000000000004</v>
      </c>
      <c r="H3916" s="90"/>
    </row>
    <row r="3917" spans="2:8">
      <c r="B3917" s="847">
        <v>89485</v>
      </c>
      <c r="C3917" s="847" t="s">
        <v>3583</v>
      </c>
      <c r="D3917" s="847" t="s">
        <v>286</v>
      </c>
      <c r="E3917" s="848">
        <v>5.61</v>
      </c>
      <c r="H3917" s="90"/>
    </row>
    <row r="3918" spans="2:8">
      <c r="B3918" s="847">
        <v>89489</v>
      </c>
      <c r="C3918" s="847" t="s">
        <v>3584</v>
      </c>
      <c r="D3918" s="847" t="s">
        <v>286</v>
      </c>
      <c r="E3918" s="848">
        <v>6.82</v>
      </c>
      <c r="H3918" s="90"/>
    </row>
    <row r="3919" spans="2:8">
      <c r="B3919" s="847">
        <v>89490</v>
      </c>
      <c r="C3919" s="847" t="s">
        <v>3585</v>
      </c>
      <c r="D3919" s="847" t="s">
        <v>286</v>
      </c>
      <c r="E3919" s="848">
        <v>6.38</v>
      </c>
      <c r="H3919" s="90"/>
    </row>
    <row r="3920" spans="2:8">
      <c r="B3920" s="847">
        <v>89492</v>
      </c>
      <c r="C3920" s="847" t="s">
        <v>3586</v>
      </c>
      <c r="D3920" s="847" t="s">
        <v>286</v>
      </c>
      <c r="E3920" s="848">
        <v>7.47</v>
      </c>
      <c r="H3920" s="90"/>
    </row>
    <row r="3921" spans="2:8">
      <c r="B3921" s="847">
        <v>89493</v>
      </c>
      <c r="C3921" s="847" t="s">
        <v>3587</v>
      </c>
      <c r="D3921" s="847" t="s">
        <v>286</v>
      </c>
      <c r="E3921" s="848">
        <v>8.8699999999999992</v>
      </c>
      <c r="H3921" s="90"/>
    </row>
    <row r="3922" spans="2:8">
      <c r="B3922" s="847">
        <v>89494</v>
      </c>
      <c r="C3922" s="847" t="s">
        <v>3588</v>
      </c>
      <c r="D3922" s="847" t="s">
        <v>286</v>
      </c>
      <c r="E3922" s="848">
        <v>10.75</v>
      </c>
      <c r="H3922" s="90"/>
    </row>
    <row r="3923" spans="2:8">
      <c r="B3923" s="847">
        <v>89496</v>
      </c>
      <c r="C3923" s="847" t="s">
        <v>3589</v>
      </c>
      <c r="D3923" s="847" t="s">
        <v>286</v>
      </c>
      <c r="E3923" s="848">
        <v>9.14</v>
      </c>
      <c r="H3923" s="90"/>
    </row>
    <row r="3924" spans="2:8">
      <c r="B3924" s="847">
        <v>89497</v>
      </c>
      <c r="C3924" s="847" t="s">
        <v>3590</v>
      </c>
      <c r="D3924" s="847" t="s">
        <v>286</v>
      </c>
      <c r="E3924" s="848">
        <v>11.58</v>
      </c>
      <c r="H3924" s="90"/>
    </row>
    <row r="3925" spans="2:8">
      <c r="B3925" s="847">
        <v>89498</v>
      </c>
      <c r="C3925" s="847" t="s">
        <v>3591</v>
      </c>
      <c r="D3925" s="847" t="s">
        <v>286</v>
      </c>
      <c r="E3925" s="848">
        <v>11.63</v>
      </c>
      <c r="H3925" s="90"/>
    </row>
    <row r="3926" spans="2:8">
      <c r="B3926" s="847">
        <v>89499</v>
      </c>
      <c r="C3926" s="847" t="s">
        <v>3592</v>
      </c>
      <c r="D3926" s="847" t="s">
        <v>286</v>
      </c>
      <c r="E3926" s="848">
        <v>16.559999999999999</v>
      </c>
      <c r="H3926" s="90"/>
    </row>
    <row r="3927" spans="2:8">
      <c r="B3927" s="847">
        <v>89500</v>
      </c>
      <c r="C3927" s="847" t="s">
        <v>3593</v>
      </c>
      <c r="D3927" s="847" t="s">
        <v>286</v>
      </c>
      <c r="E3927" s="848">
        <v>11.19</v>
      </c>
      <c r="H3927" s="90"/>
    </row>
    <row r="3928" spans="2:8">
      <c r="B3928" s="847">
        <v>89501</v>
      </c>
      <c r="C3928" s="847" t="s">
        <v>3594</v>
      </c>
      <c r="D3928" s="847" t="s">
        <v>286</v>
      </c>
      <c r="E3928" s="848">
        <v>12.81</v>
      </c>
      <c r="H3928" s="90"/>
    </row>
    <row r="3929" spans="2:8">
      <c r="B3929" s="847">
        <v>89502</v>
      </c>
      <c r="C3929" s="847" t="s">
        <v>3595</v>
      </c>
      <c r="D3929" s="847" t="s">
        <v>286</v>
      </c>
      <c r="E3929" s="848">
        <v>14.84</v>
      </c>
      <c r="H3929" s="90"/>
    </row>
    <row r="3930" spans="2:8">
      <c r="B3930" s="847">
        <v>89503</v>
      </c>
      <c r="C3930" s="847" t="s">
        <v>3596</v>
      </c>
      <c r="D3930" s="847" t="s">
        <v>286</v>
      </c>
      <c r="E3930" s="848">
        <v>19.36</v>
      </c>
      <c r="H3930" s="90"/>
    </row>
    <row r="3931" spans="2:8">
      <c r="B3931" s="847">
        <v>89504</v>
      </c>
      <c r="C3931" s="847" t="s">
        <v>3597</v>
      </c>
      <c r="D3931" s="847" t="s">
        <v>286</v>
      </c>
      <c r="E3931" s="848">
        <v>16.3</v>
      </c>
      <c r="H3931" s="90"/>
    </row>
    <row r="3932" spans="2:8">
      <c r="B3932" s="847">
        <v>89505</v>
      </c>
      <c r="C3932" s="847" t="s">
        <v>3598</v>
      </c>
      <c r="D3932" s="847" t="s">
        <v>286</v>
      </c>
      <c r="E3932" s="848">
        <v>34.369999999999997</v>
      </c>
      <c r="H3932" s="90"/>
    </row>
    <row r="3933" spans="2:8">
      <c r="B3933" s="847">
        <v>89506</v>
      </c>
      <c r="C3933" s="847" t="s">
        <v>3599</v>
      </c>
      <c r="D3933" s="847" t="s">
        <v>286</v>
      </c>
      <c r="E3933" s="848">
        <v>32.950000000000003</v>
      </c>
      <c r="H3933" s="90"/>
    </row>
    <row r="3934" spans="2:8">
      <c r="B3934" s="847">
        <v>89507</v>
      </c>
      <c r="C3934" s="847" t="s">
        <v>3600</v>
      </c>
      <c r="D3934" s="847" t="s">
        <v>286</v>
      </c>
      <c r="E3934" s="848">
        <v>38.56</v>
      </c>
      <c r="H3934" s="90"/>
    </row>
    <row r="3935" spans="2:8">
      <c r="B3935" s="847">
        <v>89510</v>
      </c>
      <c r="C3935" s="847" t="s">
        <v>3601</v>
      </c>
      <c r="D3935" s="847" t="s">
        <v>286</v>
      </c>
      <c r="E3935" s="848">
        <v>22.99</v>
      </c>
      <c r="H3935" s="90"/>
    </row>
    <row r="3936" spans="2:8">
      <c r="B3936" s="847">
        <v>89513</v>
      </c>
      <c r="C3936" s="847" t="s">
        <v>3602</v>
      </c>
      <c r="D3936" s="847" t="s">
        <v>286</v>
      </c>
      <c r="E3936" s="848">
        <v>83.76</v>
      </c>
      <c r="H3936" s="90"/>
    </row>
    <row r="3937" spans="2:8">
      <c r="B3937" s="847">
        <v>89514</v>
      </c>
      <c r="C3937" s="847" t="s">
        <v>3603</v>
      </c>
      <c r="D3937" s="847" t="s">
        <v>286</v>
      </c>
      <c r="E3937" s="848">
        <v>7.43</v>
      </c>
      <c r="H3937" s="90"/>
    </row>
    <row r="3938" spans="2:8">
      <c r="B3938" s="847">
        <v>89515</v>
      </c>
      <c r="C3938" s="847" t="s">
        <v>3604</v>
      </c>
      <c r="D3938" s="847" t="s">
        <v>286</v>
      </c>
      <c r="E3938" s="848">
        <v>67.36</v>
      </c>
      <c r="H3938" s="90"/>
    </row>
    <row r="3939" spans="2:8">
      <c r="B3939" s="847">
        <v>89516</v>
      </c>
      <c r="C3939" s="847" t="s">
        <v>3605</v>
      </c>
      <c r="D3939" s="847" t="s">
        <v>286</v>
      </c>
      <c r="E3939" s="848">
        <v>7.5</v>
      </c>
      <c r="H3939" s="90"/>
    </row>
    <row r="3940" spans="2:8">
      <c r="B3940" s="847">
        <v>89517</v>
      </c>
      <c r="C3940" s="847" t="s">
        <v>3606</v>
      </c>
      <c r="D3940" s="847" t="s">
        <v>286</v>
      </c>
      <c r="E3940" s="848">
        <v>56.89</v>
      </c>
      <c r="H3940" s="90"/>
    </row>
    <row r="3941" spans="2:8">
      <c r="B3941" s="847">
        <v>89518</v>
      </c>
      <c r="C3941" s="847" t="s">
        <v>3607</v>
      </c>
      <c r="D3941" s="847" t="s">
        <v>286</v>
      </c>
      <c r="E3941" s="848">
        <v>13.94</v>
      </c>
      <c r="H3941" s="90"/>
    </row>
    <row r="3942" spans="2:8">
      <c r="B3942" s="847">
        <v>89519</v>
      </c>
      <c r="C3942" s="847" t="s">
        <v>3608</v>
      </c>
      <c r="D3942" s="847" t="s">
        <v>286</v>
      </c>
      <c r="E3942" s="848">
        <v>39.47</v>
      </c>
      <c r="H3942" s="90"/>
    </row>
    <row r="3943" spans="2:8">
      <c r="B3943" s="847">
        <v>89520</v>
      </c>
      <c r="C3943" s="847" t="s">
        <v>3609</v>
      </c>
      <c r="D3943" s="847" t="s">
        <v>286</v>
      </c>
      <c r="E3943" s="848">
        <v>14.55</v>
      </c>
      <c r="H3943" s="90"/>
    </row>
    <row r="3944" spans="2:8">
      <c r="B3944" s="847">
        <v>89521</v>
      </c>
      <c r="C3944" s="847" t="s">
        <v>3610</v>
      </c>
      <c r="D3944" s="847" t="s">
        <v>286</v>
      </c>
      <c r="E3944" s="848">
        <v>99.82</v>
      </c>
      <c r="H3944" s="90"/>
    </row>
    <row r="3945" spans="2:8">
      <c r="B3945" s="847">
        <v>89522</v>
      </c>
      <c r="C3945" s="847" t="s">
        <v>3611</v>
      </c>
      <c r="D3945" s="847" t="s">
        <v>286</v>
      </c>
      <c r="E3945" s="848">
        <v>26.4</v>
      </c>
      <c r="H3945" s="90"/>
    </row>
    <row r="3946" spans="2:8">
      <c r="B3946" s="847">
        <v>89523</v>
      </c>
      <c r="C3946" s="847" t="s">
        <v>3612</v>
      </c>
      <c r="D3946" s="847" t="s">
        <v>286</v>
      </c>
      <c r="E3946" s="848">
        <v>82.25</v>
      </c>
      <c r="H3946" s="90"/>
    </row>
    <row r="3947" spans="2:8">
      <c r="B3947" s="847">
        <v>89524</v>
      </c>
      <c r="C3947" s="847" t="s">
        <v>3613</v>
      </c>
      <c r="D3947" s="847" t="s">
        <v>286</v>
      </c>
      <c r="E3947" s="848">
        <v>26.78</v>
      </c>
      <c r="H3947" s="90"/>
    </row>
    <row r="3948" spans="2:8">
      <c r="B3948" s="847">
        <v>89525</v>
      </c>
      <c r="C3948" s="847" t="s">
        <v>3614</v>
      </c>
      <c r="D3948" s="847" t="s">
        <v>286</v>
      </c>
      <c r="E3948" s="848">
        <v>71.33</v>
      </c>
      <c r="H3948" s="90"/>
    </row>
    <row r="3949" spans="2:8">
      <c r="B3949" s="847">
        <v>89526</v>
      </c>
      <c r="C3949" s="847" t="s">
        <v>3615</v>
      </c>
      <c r="D3949" s="847" t="s">
        <v>286</v>
      </c>
      <c r="E3949" s="848">
        <v>33.93</v>
      </c>
      <c r="H3949" s="90"/>
    </row>
    <row r="3950" spans="2:8">
      <c r="B3950" s="847">
        <v>89527</v>
      </c>
      <c r="C3950" s="847" t="s">
        <v>3616</v>
      </c>
      <c r="D3950" s="847" t="s">
        <v>286</v>
      </c>
      <c r="E3950" s="848">
        <v>47.5</v>
      </c>
      <c r="H3950" s="90"/>
    </row>
    <row r="3951" spans="2:8">
      <c r="B3951" s="847">
        <v>89528</v>
      </c>
      <c r="C3951" s="847" t="s">
        <v>3617</v>
      </c>
      <c r="D3951" s="847" t="s">
        <v>286</v>
      </c>
      <c r="E3951" s="848">
        <v>3.97</v>
      </c>
      <c r="H3951" s="90"/>
    </row>
    <row r="3952" spans="2:8">
      <c r="B3952" s="847">
        <v>89529</v>
      </c>
      <c r="C3952" s="847" t="s">
        <v>3618</v>
      </c>
      <c r="D3952" s="847" t="s">
        <v>286</v>
      </c>
      <c r="E3952" s="848">
        <v>33.03</v>
      </c>
      <c r="H3952" s="90"/>
    </row>
    <row r="3953" spans="2:8">
      <c r="B3953" s="847">
        <v>89530</v>
      </c>
      <c r="C3953" s="847" t="s">
        <v>3619</v>
      </c>
      <c r="D3953" s="847" t="s">
        <v>286</v>
      </c>
      <c r="E3953" s="848">
        <v>13.34</v>
      </c>
      <c r="H3953" s="90"/>
    </row>
    <row r="3954" spans="2:8">
      <c r="B3954" s="847">
        <v>89531</v>
      </c>
      <c r="C3954" s="847" t="s">
        <v>3620</v>
      </c>
      <c r="D3954" s="847" t="s">
        <v>286</v>
      </c>
      <c r="E3954" s="848">
        <v>33.9</v>
      </c>
      <c r="H3954" s="90"/>
    </row>
    <row r="3955" spans="2:8">
      <c r="B3955" s="847">
        <v>89532</v>
      </c>
      <c r="C3955" s="847" t="s">
        <v>3621</v>
      </c>
      <c r="D3955" s="847" t="s">
        <v>286</v>
      </c>
      <c r="E3955" s="848">
        <v>6.27</v>
      </c>
      <c r="H3955" s="90"/>
    </row>
    <row r="3956" spans="2:8">
      <c r="B3956" s="847">
        <v>89535</v>
      </c>
      <c r="C3956" s="847" t="s">
        <v>3622</v>
      </c>
      <c r="D3956" s="847" t="s">
        <v>286</v>
      </c>
      <c r="E3956" s="848">
        <v>37.64</v>
      </c>
      <c r="H3956" s="90"/>
    </row>
    <row r="3957" spans="2:8">
      <c r="B3957" s="847">
        <v>89536</v>
      </c>
      <c r="C3957" s="847" t="s">
        <v>3623</v>
      </c>
      <c r="D3957" s="847" t="s">
        <v>286</v>
      </c>
      <c r="E3957" s="848">
        <v>9.8000000000000007</v>
      </c>
      <c r="H3957" s="90"/>
    </row>
    <row r="3958" spans="2:8">
      <c r="B3958" s="847">
        <v>89540</v>
      </c>
      <c r="C3958" s="847" t="s">
        <v>3624</v>
      </c>
      <c r="D3958" s="847" t="s">
        <v>286</v>
      </c>
      <c r="E3958" s="848">
        <v>8.74</v>
      </c>
      <c r="H3958" s="90"/>
    </row>
    <row r="3959" spans="2:8">
      <c r="B3959" s="847">
        <v>89541</v>
      </c>
      <c r="C3959" s="847" t="s">
        <v>3625</v>
      </c>
      <c r="D3959" s="847" t="s">
        <v>286</v>
      </c>
      <c r="E3959" s="848">
        <v>5.81</v>
      </c>
      <c r="H3959" s="90"/>
    </row>
    <row r="3960" spans="2:8">
      <c r="B3960" s="847">
        <v>89542</v>
      </c>
      <c r="C3960" s="847" t="s">
        <v>3626</v>
      </c>
      <c r="D3960" s="847" t="s">
        <v>286</v>
      </c>
      <c r="E3960" s="848">
        <v>22.02</v>
      </c>
      <c r="H3960" s="90"/>
    </row>
    <row r="3961" spans="2:8">
      <c r="B3961" s="847">
        <v>89544</v>
      </c>
      <c r="C3961" s="847" t="s">
        <v>3627</v>
      </c>
      <c r="D3961" s="847" t="s">
        <v>286</v>
      </c>
      <c r="E3961" s="848">
        <v>7.53</v>
      </c>
      <c r="H3961" s="90"/>
    </row>
    <row r="3962" spans="2:8">
      <c r="B3962" s="847">
        <v>89545</v>
      </c>
      <c r="C3962" s="847" t="s">
        <v>3628</v>
      </c>
      <c r="D3962" s="847" t="s">
        <v>286</v>
      </c>
      <c r="E3962" s="848">
        <v>14.87</v>
      </c>
      <c r="H3962" s="90"/>
    </row>
    <row r="3963" spans="2:8">
      <c r="B3963" s="847">
        <v>89546</v>
      </c>
      <c r="C3963" s="847" t="s">
        <v>3629</v>
      </c>
      <c r="D3963" s="847" t="s">
        <v>286</v>
      </c>
      <c r="E3963" s="848">
        <v>10.130000000000001</v>
      </c>
      <c r="H3963" s="90"/>
    </row>
    <row r="3964" spans="2:8">
      <c r="B3964" s="847">
        <v>89547</v>
      </c>
      <c r="C3964" s="847" t="s">
        <v>3630</v>
      </c>
      <c r="D3964" s="847" t="s">
        <v>286</v>
      </c>
      <c r="E3964" s="848">
        <v>20.02</v>
      </c>
      <c r="H3964" s="90"/>
    </row>
    <row r="3965" spans="2:8">
      <c r="B3965" s="847">
        <v>89548</v>
      </c>
      <c r="C3965" s="847" t="s">
        <v>3631</v>
      </c>
      <c r="D3965" s="847" t="s">
        <v>286</v>
      </c>
      <c r="E3965" s="848">
        <v>20.65</v>
      </c>
      <c r="H3965" s="90"/>
    </row>
    <row r="3966" spans="2:8">
      <c r="B3966" s="847">
        <v>89549</v>
      </c>
      <c r="C3966" s="847" t="s">
        <v>3632</v>
      </c>
      <c r="D3966" s="847" t="s">
        <v>286</v>
      </c>
      <c r="E3966" s="848">
        <v>17.190000000000001</v>
      </c>
      <c r="H3966" s="90"/>
    </row>
    <row r="3967" spans="2:8">
      <c r="B3967" s="847">
        <v>89550</v>
      </c>
      <c r="C3967" s="847" t="s">
        <v>3633</v>
      </c>
      <c r="D3967" s="847" t="s">
        <v>286</v>
      </c>
      <c r="E3967" s="848">
        <v>35.61</v>
      </c>
      <c r="H3967" s="90"/>
    </row>
    <row r="3968" spans="2:8">
      <c r="B3968" s="847">
        <v>89551</v>
      </c>
      <c r="C3968" s="847" t="s">
        <v>3634</v>
      </c>
      <c r="D3968" s="847" t="s">
        <v>286</v>
      </c>
      <c r="E3968" s="848">
        <v>7.4</v>
      </c>
      <c r="H3968" s="90"/>
    </row>
    <row r="3969" spans="2:8">
      <c r="B3969" s="847">
        <v>89552</v>
      </c>
      <c r="C3969" s="847" t="s">
        <v>3635</v>
      </c>
      <c r="D3969" s="847" t="s">
        <v>286</v>
      </c>
      <c r="E3969" s="848">
        <v>15.14</v>
      </c>
      <c r="H3969" s="90"/>
    </row>
    <row r="3970" spans="2:8">
      <c r="B3970" s="847">
        <v>89553</v>
      </c>
      <c r="C3970" s="847" t="s">
        <v>3636</v>
      </c>
      <c r="D3970" s="847" t="s">
        <v>286</v>
      </c>
      <c r="E3970" s="848">
        <v>5.2</v>
      </c>
      <c r="H3970" s="90"/>
    </row>
    <row r="3971" spans="2:8">
      <c r="B3971" s="847">
        <v>89554</v>
      </c>
      <c r="C3971" s="847" t="s">
        <v>3637</v>
      </c>
      <c r="D3971" s="847" t="s">
        <v>286</v>
      </c>
      <c r="E3971" s="848">
        <v>25.65</v>
      </c>
      <c r="H3971" s="90"/>
    </row>
    <row r="3972" spans="2:8">
      <c r="B3972" s="847">
        <v>89555</v>
      </c>
      <c r="C3972" s="847" t="s">
        <v>3638</v>
      </c>
      <c r="D3972" s="847" t="s">
        <v>286</v>
      </c>
      <c r="E3972" s="848">
        <v>17.62</v>
      </c>
      <c r="H3972" s="90"/>
    </row>
    <row r="3973" spans="2:8">
      <c r="B3973" s="847">
        <v>89556</v>
      </c>
      <c r="C3973" s="847" t="s">
        <v>3639</v>
      </c>
      <c r="D3973" s="847" t="s">
        <v>286</v>
      </c>
      <c r="E3973" s="848">
        <v>35.36</v>
      </c>
      <c r="H3973" s="90"/>
    </row>
    <row r="3974" spans="2:8">
      <c r="B3974" s="847">
        <v>89557</v>
      </c>
      <c r="C3974" s="847" t="s">
        <v>3640</v>
      </c>
      <c r="D3974" s="847" t="s">
        <v>286</v>
      </c>
      <c r="E3974" s="848">
        <v>28.25</v>
      </c>
      <c r="H3974" s="90"/>
    </row>
    <row r="3975" spans="2:8">
      <c r="B3975" s="847">
        <v>89558</v>
      </c>
      <c r="C3975" s="847" t="s">
        <v>3641</v>
      </c>
      <c r="D3975" s="847" t="s">
        <v>286</v>
      </c>
      <c r="E3975" s="848">
        <v>8.6</v>
      </c>
      <c r="H3975" s="90"/>
    </row>
    <row r="3976" spans="2:8">
      <c r="B3976" s="847">
        <v>89559</v>
      </c>
      <c r="C3976" s="847" t="s">
        <v>3642</v>
      </c>
      <c r="D3976" s="847" t="s">
        <v>286</v>
      </c>
      <c r="E3976" s="848">
        <v>57.47</v>
      </c>
      <c r="H3976" s="90"/>
    </row>
    <row r="3977" spans="2:8">
      <c r="B3977" s="847">
        <v>89560</v>
      </c>
      <c r="C3977" s="847" t="s">
        <v>3643</v>
      </c>
      <c r="D3977" s="847" t="s">
        <v>286</v>
      </c>
      <c r="E3977" s="848">
        <v>28.19</v>
      </c>
      <c r="H3977" s="90"/>
    </row>
    <row r="3978" spans="2:8">
      <c r="B3978" s="847">
        <v>89561</v>
      </c>
      <c r="C3978" s="847" t="s">
        <v>3644</v>
      </c>
      <c r="D3978" s="847" t="s">
        <v>286</v>
      </c>
      <c r="E3978" s="848">
        <v>13.05</v>
      </c>
      <c r="H3978" s="90"/>
    </row>
    <row r="3979" spans="2:8">
      <c r="B3979" s="847">
        <v>89562</v>
      </c>
      <c r="C3979" s="847" t="s">
        <v>3645</v>
      </c>
      <c r="D3979" s="847" t="s">
        <v>286</v>
      </c>
      <c r="E3979" s="848">
        <v>8.9600000000000009</v>
      </c>
      <c r="H3979" s="90"/>
    </row>
    <row r="3980" spans="2:8">
      <c r="B3980" s="847">
        <v>89563</v>
      </c>
      <c r="C3980" s="847" t="s">
        <v>3646</v>
      </c>
      <c r="D3980" s="847" t="s">
        <v>286</v>
      </c>
      <c r="E3980" s="848">
        <v>30.64</v>
      </c>
      <c r="H3980" s="90"/>
    </row>
    <row r="3981" spans="2:8">
      <c r="B3981" s="847">
        <v>89564</v>
      </c>
      <c r="C3981" s="847" t="s">
        <v>3647</v>
      </c>
      <c r="D3981" s="847" t="s">
        <v>286</v>
      </c>
      <c r="E3981" s="848">
        <v>13.05</v>
      </c>
      <c r="H3981" s="90"/>
    </row>
    <row r="3982" spans="2:8">
      <c r="B3982" s="847">
        <v>89565</v>
      </c>
      <c r="C3982" s="847" t="s">
        <v>3648</v>
      </c>
      <c r="D3982" s="847" t="s">
        <v>286</v>
      </c>
      <c r="E3982" s="848">
        <v>48.8</v>
      </c>
      <c r="H3982" s="90"/>
    </row>
    <row r="3983" spans="2:8">
      <c r="B3983" s="847">
        <v>89566</v>
      </c>
      <c r="C3983" s="847" t="s">
        <v>3649</v>
      </c>
      <c r="D3983" s="847" t="s">
        <v>286</v>
      </c>
      <c r="E3983" s="848">
        <v>41.79</v>
      </c>
      <c r="H3983" s="90"/>
    </row>
    <row r="3984" spans="2:8">
      <c r="B3984" s="847">
        <v>89567</v>
      </c>
      <c r="C3984" s="847" t="s">
        <v>3650</v>
      </c>
      <c r="D3984" s="847" t="s">
        <v>286</v>
      </c>
      <c r="E3984" s="848">
        <v>69.83</v>
      </c>
      <c r="H3984" s="90"/>
    </row>
    <row r="3985" spans="2:8">
      <c r="B3985" s="847">
        <v>89568</v>
      </c>
      <c r="C3985" s="847" t="s">
        <v>3651</v>
      </c>
      <c r="D3985" s="847" t="s">
        <v>286</v>
      </c>
      <c r="E3985" s="848">
        <v>26.2</v>
      </c>
      <c r="H3985" s="90"/>
    </row>
    <row r="3986" spans="2:8">
      <c r="B3986" s="847">
        <v>89569</v>
      </c>
      <c r="C3986" s="847" t="s">
        <v>3652</v>
      </c>
      <c r="D3986" s="847" t="s">
        <v>286</v>
      </c>
      <c r="E3986" s="848">
        <v>80.540000000000006</v>
      </c>
      <c r="H3986" s="90"/>
    </row>
    <row r="3987" spans="2:8">
      <c r="B3987" s="847">
        <v>89570</v>
      </c>
      <c r="C3987" s="847" t="s">
        <v>3653</v>
      </c>
      <c r="D3987" s="847" t="s">
        <v>286</v>
      </c>
      <c r="E3987" s="848">
        <v>9.83</v>
      </c>
      <c r="H3987" s="90"/>
    </row>
    <row r="3988" spans="2:8">
      <c r="B3988" s="847">
        <v>89571</v>
      </c>
      <c r="C3988" s="847" t="s">
        <v>3654</v>
      </c>
      <c r="D3988" s="847" t="s">
        <v>286</v>
      </c>
      <c r="E3988" s="848">
        <v>61</v>
      </c>
      <c r="H3988" s="90"/>
    </row>
    <row r="3989" spans="2:8">
      <c r="B3989" s="847">
        <v>89572</v>
      </c>
      <c r="C3989" s="847" t="s">
        <v>3655</v>
      </c>
      <c r="D3989" s="847" t="s">
        <v>286</v>
      </c>
      <c r="E3989" s="848">
        <v>7.66</v>
      </c>
      <c r="H3989" s="90"/>
    </row>
    <row r="3990" spans="2:8">
      <c r="B3990" s="847">
        <v>89573</v>
      </c>
      <c r="C3990" s="847" t="s">
        <v>3656</v>
      </c>
      <c r="D3990" s="847" t="s">
        <v>286</v>
      </c>
      <c r="E3990" s="848">
        <v>66.239999999999995</v>
      </c>
      <c r="G3990" s="92"/>
      <c r="H3990" s="93"/>
    </row>
    <row r="3991" spans="2:8">
      <c r="B3991" s="847">
        <v>89574</v>
      </c>
      <c r="C3991" s="847" t="s">
        <v>3657</v>
      </c>
      <c r="D3991" s="847" t="s">
        <v>286</v>
      </c>
      <c r="E3991" s="848">
        <v>132.63999999999999</v>
      </c>
      <c r="H3991" s="90"/>
    </row>
    <row r="3992" spans="2:8">
      <c r="B3992" s="847">
        <v>89575</v>
      </c>
      <c r="C3992" s="847" t="s">
        <v>3658</v>
      </c>
      <c r="D3992" s="847" t="s">
        <v>286</v>
      </c>
      <c r="E3992" s="848">
        <v>10.34</v>
      </c>
      <c r="H3992" s="90"/>
    </row>
    <row r="3993" spans="2:8">
      <c r="B3993" s="847">
        <v>89577</v>
      </c>
      <c r="C3993" s="847" t="s">
        <v>3659</v>
      </c>
      <c r="D3993" s="847" t="s">
        <v>286</v>
      </c>
      <c r="E3993" s="848">
        <v>30.03</v>
      </c>
      <c r="H3993" s="90"/>
    </row>
    <row r="3994" spans="2:8">
      <c r="B3994" s="847">
        <v>89579</v>
      </c>
      <c r="C3994" s="847" t="s">
        <v>3660</v>
      </c>
      <c r="D3994" s="847" t="s">
        <v>286</v>
      </c>
      <c r="E3994" s="848">
        <v>10.1</v>
      </c>
      <c r="H3994" s="90"/>
    </row>
    <row r="3995" spans="2:8">
      <c r="B3995" s="847">
        <v>89581</v>
      </c>
      <c r="C3995" s="847" t="s">
        <v>3661</v>
      </c>
      <c r="D3995" s="847" t="s">
        <v>286</v>
      </c>
      <c r="E3995" s="848">
        <v>30.1</v>
      </c>
      <c r="H3995" s="90"/>
    </row>
    <row r="3996" spans="2:8">
      <c r="B3996" s="847">
        <v>89582</v>
      </c>
      <c r="C3996" s="847" t="s">
        <v>3662</v>
      </c>
      <c r="D3996" s="847" t="s">
        <v>286</v>
      </c>
      <c r="E3996" s="848">
        <v>30.48</v>
      </c>
      <c r="H3996" s="90"/>
    </row>
    <row r="3997" spans="2:8">
      <c r="B3997" s="847">
        <v>89583</v>
      </c>
      <c r="C3997" s="847" t="s">
        <v>3663</v>
      </c>
      <c r="D3997" s="847" t="s">
        <v>286</v>
      </c>
      <c r="E3997" s="848">
        <v>37.630000000000003</v>
      </c>
      <c r="H3997" s="90"/>
    </row>
    <row r="3998" spans="2:8">
      <c r="B3998" s="847">
        <v>89584</v>
      </c>
      <c r="C3998" s="847" t="s">
        <v>3664</v>
      </c>
      <c r="D3998" s="847" t="s">
        <v>286</v>
      </c>
      <c r="E3998" s="848">
        <v>39.72</v>
      </c>
      <c r="H3998" s="90"/>
    </row>
    <row r="3999" spans="2:8">
      <c r="B3999" s="847">
        <v>89585</v>
      </c>
      <c r="C3999" s="847" t="s">
        <v>3665</v>
      </c>
      <c r="D3999" s="847" t="s">
        <v>286</v>
      </c>
      <c r="E3999" s="848">
        <v>40.590000000000003</v>
      </c>
      <c r="H3999" s="90"/>
    </row>
    <row r="4000" spans="2:8">
      <c r="B4000" s="847">
        <v>89587</v>
      </c>
      <c r="C4000" s="847" t="s">
        <v>3666</v>
      </c>
      <c r="D4000" s="847" t="s">
        <v>286</v>
      </c>
      <c r="E4000" s="848">
        <v>44.33</v>
      </c>
      <c r="H4000" s="90"/>
    </row>
    <row r="4001" spans="2:8">
      <c r="B4001" s="847">
        <v>89590</v>
      </c>
      <c r="C4001" s="847" t="s">
        <v>3667</v>
      </c>
      <c r="D4001" s="847" t="s">
        <v>286</v>
      </c>
      <c r="E4001" s="848">
        <v>117.64</v>
      </c>
      <c r="H4001" s="90"/>
    </row>
    <row r="4002" spans="2:8">
      <c r="B4002" s="847">
        <v>89591</v>
      </c>
      <c r="C4002" s="847" t="s">
        <v>3668</v>
      </c>
      <c r="D4002" s="847" t="s">
        <v>286</v>
      </c>
      <c r="E4002" s="848">
        <v>114.98</v>
      </c>
      <c r="H4002" s="90"/>
    </row>
    <row r="4003" spans="2:8">
      <c r="B4003" s="847">
        <v>89592</v>
      </c>
      <c r="C4003" s="847" t="s">
        <v>3669</v>
      </c>
      <c r="D4003" s="847" t="s">
        <v>286</v>
      </c>
      <c r="E4003" s="848">
        <v>138.38</v>
      </c>
      <c r="H4003" s="90"/>
    </row>
    <row r="4004" spans="2:8">
      <c r="B4004" s="847">
        <v>89593</v>
      </c>
      <c r="C4004" s="847" t="s">
        <v>3670</v>
      </c>
      <c r="D4004" s="847" t="s">
        <v>286</v>
      </c>
      <c r="E4004" s="848">
        <v>20.47</v>
      </c>
      <c r="H4004" s="90"/>
    </row>
    <row r="4005" spans="2:8">
      <c r="B4005" s="847">
        <v>89594</v>
      </c>
      <c r="C4005" s="847" t="s">
        <v>3671</v>
      </c>
      <c r="D4005" s="847" t="s">
        <v>286</v>
      </c>
      <c r="E4005" s="848">
        <v>29.28</v>
      </c>
      <c r="H4005" s="90"/>
    </row>
    <row r="4006" spans="2:8">
      <c r="B4006" s="847">
        <v>89595</v>
      </c>
      <c r="C4006" s="847" t="s">
        <v>3672</v>
      </c>
      <c r="D4006" s="847" t="s">
        <v>286</v>
      </c>
      <c r="E4006" s="848">
        <v>12.34</v>
      </c>
      <c r="H4006" s="90"/>
    </row>
    <row r="4007" spans="2:8">
      <c r="B4007" s="847">
        <v>89596</v>
      </c>
      <c r="C4007" s="847" t="s">
        <v>3673</v>
      </c>
      <c r="D4007" s="847" t="s">
        <v>286</v>
      </c>
      <c r="E4007" s="848">
        <v>9.23</v>
      </c>
      <c r="H4007" s="90"/>
    </row>
    <row r="4008" spans="2:8">
      <c r="B4008" s="847">
        <v>89597</v>
      </c>
      <c r="C4008" s="847" t="s">
        <v>3674</v>
      </c>
      <c r="D4008" s="847" t="s">
        <v>286</v>
      </c>
      <c r="E4008" s="848">
        <v>19.329999999999998</v>
      </c>
      <c r="H4008" s="90"/>
    </row>
    <row r="4009" spans="2:8">
      <c r="B4009" s="847">
        <v>89598</v>
      </c>
      <c r="C4009" s="847" t="s">
        <v>3675</v>
      </c>
      <c r="D4009" s="847" t="s">
        <v>286</v>
      </c>
      <c r="E4009" s="848">
        <v>40.409999999999997</v>
      </c>
      <c r="H4009" s="90"/>
    </row>
    <row r="4010" spans="2:8">
      <c r="B4010" s="847">
        <v>89599</v>
      </c>
      <c r="C4010" s="847" t="s">
        <v>3676</v>
      </c>
      <c r="D4010" s="847" t="s">
        <v>286</v>
      </c>
      <c r="E4010" s="848">
        <v>22.5</v>
      </c>
      <c r="H4010" s="90"/>
    </row>
    <row r="4011" spans="2:8">
      <c r="B4011" s="847">
        <v>89600</v>
      </c>
      <c r="C4011" s="847" t="s">
        <v>3677</v>
      </c>
      <c r="D4011" s="847" t="s">
        <v>286</v>
      </c>
      <c r="E4011" s="848">
        <v>23.11</v>
      </c>
      <c r="H4011" s="90"/>
    </row>
    <row r="4012" spans="2:8">
      <c r="B4012" s="847">
        <v>89605</v>
      </c>
      <c r="C4012" s="847" t="s">
        <v>3678</v>
      </c>
      <c r="D4012" s="847" t="s">
        <v>286</v>
      </c>
      <c r="E4012" s="848">
        <v>17.579999999999998</v>
      </c>
      <c r="H4012" s="90"/>
    </row>
    <row r="4013" spans="2:8">
      <c r="B4013" s="847">
        <v>89609</v>
      </c>
      <c r="C4013" s="847" t="s">
        <v>3679</v>
      </c>
      <c r="D4013" s="847" t="s">
        <v>286</v>
      </c>
      <c r="E4013" s="848">
        <v>66.97</v>
      </c>
      <c r="H4013" s="90"/>
    </row>
    <row r="4014" spans="2:8">
      <c r="B4014" s="847">
        <v>89610</v>
      </c>
      <c r="C4014" s="847" t="s">
        <v>3680</v>
      </c>
      <c r="D4014" s="847" t="s">
        <v>286</v>
      </c>
      <c r="E4014" s="848">
        <v>16.72</v>
      </c>
      <c r="H4014" s="90"/>
    </row>
    <row r="4015" spans="2:8">
      <c r="B4015" s="847">
        <v>89611</v>
      </c>
      <c r="C4015" s="847" t="s">
        <v>3681</v>
      </c>
      <c r="D4015" s="847" t="s">
        <v>286</v>
      </c>
      <c r="E4015" s="848">
        <v>27.29</v>
      </c>
      <c r="H4015" s="90"/>
    </row>
    <row r="4016" spans="2:8">
      <c r="B4016" s="847">
        <v>89612</v>
      </c>
      <c r="C4016" s="847" t="s">
        <v>3682</v>
      </c>
      <c r="D4016" s="847" t="s">
        <v>286</v>
      </c>
      <c r="E4016" s="848">
        <v>130.56</v>
      </c>
      <c r="H4016" s="90"/>
    </row>
    <row r="4017" spans="2:8">
      <c r="B4017" s="847">
        <v>89613</v>
      </c>
      <c r="C4017" s="847" t="s">
        <v>23531</v>
      </c>
      <c r="D4017" s="847" t="s">
        <v>286</v>
      </c>
      <c r="E4017" s="848">
        <v>25.74</v>
      </c>
      <c r="H4017" s="90"/>
    </row>
    <row r="4018" spans="2:8">
      <c r="B4018" s="847">
        <v>89614</v>
      </c>
      <c r="C4018" s="847" t="s">
        <v>3683</v>
      </c>
      <c r="D4018" s="847" t="s">
        <v>286</v>
      </c>
      <c r="E4018" s="848">
        <v>49.21</v>
      </c>
      <c r="H4018" s="90"/>
    </row>
    <row r="4019" spans="2:8">
      <c r="B4019" s="847">
        <v>89615</v>
      </c>
      <c r="C4019" s="847" t="s">
        <v>3684</v>
      </c>
      <c r="D4019" s="847" t="s">
        <v>286</v>
      </c>
      <c r="E4019" s="848">
        <v>154.22</v>
      </c>
      <c r="H4019" s="90"/>
    </row>
    <row r="4020" spans="2:8">
      <c r="B4020" s="847">
        <v>89616</v>
      </c>
      <c r="C4020" s="847" t="s">
        <v>3685</v>
      </c>
      <c r="D4020" s="847" t="s">
        <v>286</v>
      </c>
      <c r="E4020" s="848">
        <v>34.26</v>
      </c>
      <c r="H4020" s="90"/>
    </row>
    <row r="4021" spans="2:8">
      <c r="B4021" s="847">
        <v>89617</v>
      </c>
      <c r="C4021" s="847" t="s">
        <v>3686</v>
      </c>
      <c r="D4021" s="847" t="s">
        <v>286</v>
      </c>
      <c r="E4021" s="848">
        <v>7.03</v>
      </c>
      <c r="H4021" s="90"/>
    </row>
    <row r="4022" spans="2:8">
      <c r="B4022" s="847">
        <v>89620</v>
      </c>
      <c r="C4022" s="847" t="s">
        <v>3687</v>
      </c>
      <c r="D4022" s="847" t="s">
        <v>286</v>
      </c>
      <c r="E4022" s="848">
        <v>10.71</v>
      </c>
      <c r="H4022" s="90"/>
    </row>
    <row r="4023" spans="2:8">
      <c r="B4023" s="847">
        <v>89622</v>
      </c>
      <c r="C4023" s="847" t="s">
        <v>3688</v>
      </c>
      <c r="D4023" s="847" t="s">
        <v>286</v>
      </c>
      <c r="E4023" s="848">
        <v>12.28</v>
      </c>
      <c r="H4023" s="90"/>
    </row>
    <row r="4024" spans="2:8">
      <c r="B4024" s="847">
        <v>89623</v>
      </c>
      <c r="C4024" s="847" t="s">
        <v>3689</v>
      </c>
      <c r="D4024" s="847" t="s">
        <v>286</v>
      </c>
      <c r="E4024" s="848">
        <v>16.88</v>
      </c>
      <c r="H4024" s="90"/>
    </row>
    <row r="4025" spans="2:8">
      <c r="B4025" s="847">
        <v>89624</v>
      </c>
      <c r="C4025" s="847" t="s">
        <v>3690</v>
      </c>
      <c r="D4025" s="847" t="s">
        <v>286</v>
      </c>
      <c r="E4025" s="848">
        <v>15.57</v>
      </c>
      <c r="H4025" s="90"/>
    </row>
    <row r="4026" spans="2:8">
      <c r="B4026" s="847">
        <v>89625</v>
      </c>
      <c r="C4026" s="847" t="s">
        <v>3691</v>
      </c>
      <c r="D4026" s="847" t="s">
        <v>286</v>
      </c>
      <c r="E4026" s="848">
        <v>20.03</v>
      </c>
      <c r="H4026" s="90"/>
    </row>
    <row r="4027" spans="2:8">
      <c r="B4027" s="847">
        <v>89626</v>
      </c>
      <c r="C4027" s="847" t="s">
        <v>3692</v>
      </c>
      <c r="D4027" s="847" t="s">
        <v>286</v>
      </c>
      <c r="E4027" s="848">
        <v>25.5</v>
      </c>
      <c r="H4027" s="90"/>
    </row>
    <row r="4028" spans="2:8">
      <c r="B4028" s="847">
        <v>89627</v>
      </c>
      <c r="C4028" s="847" t="s">
        <v>3693</v>
      </c>
      <c r="D4028" s="847" t="s">
        <v>286</v>
      </c>
      <c r="E4028" s="848">
        <v>17.39</v>
      </c>
      <c r="H4028" s="90"/>
    </row>
    <row r="4029" spans="2:8">
      <c r="B4029" s="847">
        <v>89628</v>
      </c>
      <c r="C4029" s="847" t="s">
        <v>3694</v>
      </c>
      <c r="D4029" s="847" t="s">
        <v>286</v>
      </c>
      <c r="E4029" s="848">
        <v>40.22</v>
      </c>
      <c r="H4029" s="90"/>
    </row>
    <row r="4030" spans="2:8">
      <c r="B4030" s="847">
        <v>89629</v>
      </c>
      <c r="C4030" s="847" t="s">
        <v>3695</v>
      </c>
      <c r="D4030" s="847" t="s">
        <v>286</v>
      </c>
      <c r="E4030" s="848">
        <v>66.72</v>
      </c>
      <c r="H4030" s="90"/>
    </row>
    <row r="4031" spans="2:8">
      <c r="B4031" s="847">
        <v>89630</v>
      </c>
      <c r="C4031" s="847" t="s">
        <v>3696</v>
      </c>
      <c r="D4031" s="847" t="s">
        <v>286</v>
      </c>
      <c r="E4031" s="848">
        <v>50.74</v>
      </c>
      <c r="H4031" s="90"/>
    </row>
    <row r="4032" spans="2:8">
      <c r="B4032" s="847">
        <v>89631</v>
      </c>
      <c r="C4032" s="847" t="s">
        <v>3697</v>
      </c>
      <c r="D4032" s="847" t="s">
        <v>286</v>
      </c>
      <c r="E4032" s="848">
        <v>87.1</v>
      </c>
      <c r="H4032" s="90"/>
    </row>
    <row r="4033" spans="2:8">
      <c r="B4033" s="847">
        <v>89632</v>
      </c>
      <c r="C4033" s="847" t="s">
        <v>3698</v>
      </c>
      <c r="D4033" s="847" t="s">
        <v>286</v>
      </c>
      <c r="E4033" s="848">
        <v>99.39</v>
      </c>
      <c r="H4033" s="90"/>
    </row>
    <row r="4034" spans="2:8">
      <c r="B4034" s="847">
        <v>89637</v>
      </c>
      <c r="C4034" s="847" t="s">
        <v>3699</v>
      </c>
      <c r="D4034" s="847" t="s">
        <v>286</v>
      </c>
      <c r="E4034" s="848">
        <v>10.4</v>
      </c>
      <c r="H4034" s="90"/>
    </row>
    <row r="4035" spans="2:8">
      <c r="B4035" s="847">
        <v>89638</v>
      </c>
      <c r="C4035" s="847" t="s">
        <v>3700</v>
      </c>
      <c r="D4035" s="847" t="s">
        <v>286</v>
      </c>
      <c r="E4035" s="848">
        <v>11.29</v>
      </c>
      <c r="H4035" s="90"/>
    </row>
    <row r="4036" spans="2:8">
      <c r="B4036" s="847">
        <v>89639</v>
      </c>
      <c r="C4036" s="847" t="s">
        <v>3701</v>
      </c>
      <c r="D4036" s="847" t="s">
        <v>286</v>
      </c>
      <c r="E4036" s="848">
        <v>11.91</v>
      </c>
      <c r="H4036" s="90"/>
    </row>
    <row r="4037" spans="2:8">
      <c r="B4037" s="847">
        <v>89640</v>
      </c>
      <c r="C4037" s="847" t="s">
        <v>23532</v>
      </c>
      <c r="D4037" s="847" t="s">
        <v>286</v>
      </c>
      <c r="E4037" s="848">
        <v>18.62</v>
      </c>
      <c r="H4037" s="90"/>
    </row>
    <row r="4038" spans="2:8">
      <c r="B4038" s="847">
        <v>89641</v>
      </c>
      <c r="C4038" s="847" t="s">
        <v>3702</v>
      </c>
      <c r="D4038" s="847" t="s">
        <v>286</v>
      </c>
      <c r="E4038" s="848">
        <v>13.47</v>
      </c>
      <c r="H4038" s="90"/>
    </row>
    <row r="4039" spans="2:8">
      <c r="B4039" s="847">
        <v>89642</v>
      </c>
      <c r="C4039" s="847" t="s">
        <v>3703</v>
      </c>
      <c r="D4039" s="847" t="s">
        <v>286</v>
      </c>
      <c r="E4039" s="848">
        <v>15.03</v>
      </c>
      <c r="H4039" s="90"/>
    </row>
    <row r="4040" spans="2:8">
      <c r="B4040" s="847">
        <v>89643</v>
      </c>
      <c r="C4040" s="847" t="s">
        <v>3704</v>
      </c>
      <c r="D4040" s="847" t="s">
        <v>286</v>
      </c>
      <c r="E4040" s="848">
        <v>16.260000000000002</v>
      </c>
      <c r="H4040" s="90"/>
    </row>
    <row r="4041" spans="2:8">
      <c r="B4041" s="847">
        <v>89644</v>
      </c>
      <c r="C4041" s="847" t="s">
        <v>23533</v>
      </c>
      <c r="D4041" s="847" t="s">
        <v>286</v>
      </c>
      <c r="E4041" s="848">
        <v>22.74</v>
      </c>
      <c r="H4041" s="90"/>
    </row>
    <row r="4042" spans="2:8">
      <c r="B4042" s="847">
        <v>89645</v>
      </c>
      <c r="C4042" s="847" t="s">
        <v>23534</v>
      </c>
      <c r="D4042" s="847" t="s">
        <v>286</v>
      </c>
      <c r="E4042" s="848">
        <v>31.72</v>
      </c>
      <c r="H4042" s="90"/>
    </row>
    <row r="4043" spans="2:8">
      <c r="B4043" s="847">
        <v>89646</v>
      </c>
      <c r="C4043" s="847" t="s">
        <v>3705</v>
      </c>
      <c r="D4043" s="847" t="s">
        <v>286</v>
      </c>
      <c r="E4043" s="848">
        <v>20.329999999999998</v>
      </c>
      <c r="H4043" s="90"/>
    </row>
    <row r="4044" spans="2:8">
      <c r="B4044" s="847">
        <v>89647</v>
      </c>
      <c r="C4044" s="847" t="s">
        <v>3706</v>
      </c>
      <c r="D4044" s="847" t="s">
        <v>286</v>
      </c>
      <c r="E4044" s="848">
        <v>19.690000000000001</v>
      </c>
      <c r="H4044" s="90"/>
    </row>
    <row r="4045" spans="2:8">
      <c r="B4045" s="847">
        <v>89648</v>
      </c>
      <c r="C4045" s="847" t="s">
        <v>3707</v>
      </c>
      <c r="D4045" s="847" t="s">
        <v>286</v>
      </c>
      <c r="E4045" s="848">
        <v>24.52</v>
      </c>
      <c r="H4045" s="90"/>
    </row>
    <row r="4046" spans="2:8">
      <c r="B4046" s="847">
        <v>89649</v>
      </c>
      <c r="C4046" s="847" t="s">
        <v>3708</v>
      </c>
      <c r="D4046" s="847" t="s">
        <v>286</v>
      </c>
      <c r="E4046" s="848">
        <v>29.84</v>
      </c>
      <c r="H4046" s="90"/>
    </row>
    <row r="4047" spans="2:8">
      <c r="B4047" s="847">
        <v>89650</v>
      </c>
      <c r="C4047" s="847" t="s">
        <v>3709</v>
      </c>
      <c r="D4047" s="847" t="s">
        <v>286</v>
      </c>
      <c r="E4047" s="848">
        <v>28.25</v>
      </c>
      <c r="H4047" s="90"/>
    </row>
    <row r="4048" spans="2:8">
      <c r="B4048" s="847">
        <v>89651</v>
      </c>
      <c r="C4048" s="847" t="s">
        <v>3710</v>
      </c>
      <c r="D4048" s="847" t="s">
        <v>286</v>
      </c>
      <c r="E4048" s="848">
        <v>7.07</v>
      </c>
      <c r="H4048" s="90"/>
    </row>
    <row r="4049" spans="2:8">
      <c r="B4049" s="847">
        <v>89652</v>
      </c>
      <c r="C4049" s="847" t="s">
        <v>3711</v>
      </c>
      <c r="D4049" s="847" t="s">
        <v>286</v>
      </c>
      <c r="E4049" s="848">
        <v>12</v>
      </c>
      <c r="H4049" s="90"/>
    </row>
    <row r="4050" spans="2:8">
      <c r="B4050" s="847">
        <v>89653</v>
      </c>
      <c r="C4050" s="847" t="s">
        <v>23535</v>
      </c>
      <c r="D4050" s="847" t="s">
        <v>286</v>
      </c>
      <c r="E4050" s="848">
        <v>17</v>
      </c>
      <c r="H4050" s="90"/>
    </row>
    <row r="4051" spans="2:8">
      <c r="B4051" s="847">
        <v>89654</v>
      </c>
      <c r="C4051" s="847" t="s">
        <v>3712</v>
      </c>
      <c r="D4051" s="847" t="s">
        <v>286</v>
      </c>
      <c r="E4051" s="848">
        <v>19.670000000000002</v>
      </c>
      <c r="H4051" s="90"/>
    </row>
    <row r="4052" spans="2:8">
      <c r="B4052" s="847">
        <v>89655</v>
      </c>
      <c r="C4052" s="847" t="s">
        <v>3713</v>
      </c>
      <c r="D4052" s="847" t="s">
        <v>286</v>
      </c>
      <c r="E4052" s="848">
        <v>23.42</v>
      </c>
      <c r="H4052" s="90"/>
    </row>
    <row r="4053" spans="2:8">
      <c r="B4053" s="847">
        <v>89656</v>
      </c>
      <c r="C4053" s="847" t="s">
        <v>3714</v>
      </c>
      <c r="D4053" s="847" t="s">
        <v>286</v>
      </c>
      <c r="E4053" s="848">
        <v>21.83</v>
      </c>
      <c r="H4053" s="90"/>
    </row>
    <row r="4054" spans="2:8">
      <c r="B4054" s="847">
        <v>89657</v>
      </c>
      <c r="C4054" s="847" t="s">
        <v>3715</v>
      </c>
      <c r="D4054" s="847" t="s">
        <v>286</v>
      </c>
      <c r="E4054" s="848">
        <v>13.58</v>
      </c>
      <c r="H4054" s="90"/>
    </row>
    <row r="4055" spans="2:8">
      <c r="B4055" s="847">
        <v>89658</v>
      </c>
      <c r="C4055" s="847" t="s">
        <v>3716</v>
      </c>
      <c r="D4055" s="847" t="s">
        <v>286</v>
      </c>
      <c r="E4055" s="848">
        <v>9.44</v>
      </c>
      <c r="H4055" s="90"/>
    </row>
    <row r="4056" spans="2:8">
      <c r="B4056" s="847">
        <v>89659</v>
      </c>
      <c r="C4056" s="847" t="s">
        <v>3717</v>
      </c>
      <c r="D4056" s="847" t="s">
        <v>286</v>
      </c>
      <c r="E4056" s="848">
        <v>16.88</v>
      </c>
      <c r="H4056" s="90"/>
    </row>
    <row r="4057" spans="2:8">
      <c r="B4057" s="847">
        <v>89660</v>
      </c>
      <c r="C4057" s="847" t="s">
        <v>3718</v>
      </c>
      <c r="D4057" s="847" t="s">
        <v>286</v>
      </c>
      <c r="E4057" s="848">
        <v>9.61</v>
      </c>
      <c r="H4057" s="90"/>
    </row>
    <row r="4058" spans="2:8">
      <c r="B4058" s="847">
        <v>89661</v>
      </c>
      <c r="C4058" s="847" t="s">
        <v>3719</v>
      </c>
      <c r="D4058" s="847" t="s">
        <v>286</v>
      </c>
      <c r="E4058" s="848">
        <v>22.99</v>
      </c>
      <c r="H4058" s="90"/>
    </row>
    <row r="4059" spans="2:8">
      <c r="B4059" s="847">
        <v>89662</v>
      </c>
      <c r="C4059" s="847" t="s">
        <v>3720</v>
      </c>
      <c r="D4059" s="847" t="s">
        <v>286</v>
      </c>
      <c r="E4059" s="848">
        <v>30.31</v>
      </c>
      <c r="H4059" s="90"/>
    </row>
    <row r="4060" spans="2:8">
      <c r="B4060" s="847">
        <v>89663</v>
      </c>
      <c r="C4060" s="847" t="s">
        <v>3721</v>
      </c>
      <c r="D4060" s="847" t="s">
        <v>286</v>
      </c>
      <c r="E4060" s="848">
        <v>29.27</v>
      </c>
      <c r="H4060" s="90"/>
    </row>
    <row r="4061" spans="2:8">
      <c r="B4061" s="847">
        <v>89664</v>
      </c>
      <c r="C4061" s="847" t="s">
        <v>3722</v>
      </c>
      <c r="D4061" s="847" t="s">
        <v>286</v>
      </c>
      <c r="E4061" s="848">
        <v>16.82</v>
      </c>
      <c r="H4061" s="90"/>
    </row>
    <row r="4062" spans="2:8">
      <c r="B4062" s="847">
        <v>89666</v>
      </c>
      <c r="C4062" s="847" t="s">
        <v>3723</v>
      </c>
      <c r="D4062" s="847" t="s">
        <v>286</v>
      </c>
      <c r="E4062" s="848">
        <v>7.34</v>
      </c>
      <c r="H4062" s="90"/>
    </row>
    <row r="4063" spans="2:8">
      <c r="B4063" s="847">
        <v>89667</v>
      </c>
      <c r="C4063" s="847" t="s">
        <v>3724</v>
      </c>
      <c r="D4063" s="847" t="s">
        <v>286</v>
      </c>
      <c r="E4063" s="848">
        <v>38.07</v>
      </c>
      <c r="H4063" s="90"/>
    </row>
    <row r="4064" spans="2:8">
      <c r="B4064" s="847">
        <v>89668</v>
      </c>
      <c r="C4064" s="847" t="s">
        <v>23536</v>
      </c>
      <c r="D4064" s="847" t="s">
        <v>286</v>
      </c>
      <c r="E4064" s="848">
        <v>28.58</v>
      </c>
      <c r="H4064" s="90"/>
    </row>
    <row r="4065" spans="2:8">
      <c r="B4065" s="847">
        <v>89669</v>
      </c>
      <c r="C4065" s="847" t="s">
        <v>3725</v>
      </c>
      <c r="D4065" s="847" t="s">
        <v>286</v>
      </c>
      <c r="E4065" s="848">
        <v>30.15</v>
      </c>
      <c r="H4065" s="90"/>
    </row>
    <row r="4066" spans="2:8">
      <c r="B4066" s="847">
        <v>89670</v>
      </c>
      <c r="C4066" s="847" t="s">
        <v>3726</v>
      </c>
      <c r="D4066" s="847" t="s">
        <v>286</v>
      </c>
      <c r="E4066" s="848">
        <v>14.02</v>
      </c>
      <c r="H4066" s="90"/>
    </row>
    <row r="4067" spans="2:8">
      <c r="B4067" s="847">
        <v>89671</v>
      </c>
      <c r="C4067" s="847" t="s">
        <v>3727</v>
      </c>
      <c r="D4067" s="847" t="s">
        <v>286</v>
      </c>
      <c r="E4067" s="848">
        <v>39.82</v>
      </c>
      <c r="H4067" s="90"/>
    </row>
    <row r="4068" spans="2:8">
      <c r="B4068" s="847">
        <v>89672</v>
      </c>
      <c r="C4068" s="847" t="s">
        <v>3728</v>
      </c>
      <c r="D4068" s="847" t="s">
        <v>286</v>
      </c>
      <c r="E4068" s="848">
        <v>23.28</v>
      </c>
      <c r="H4068" s="90"/>
    </row>
    <row r="4069" spans="2:8">
      <c r="B4069" s="847">
        <v>89673</v>
      </c>
      <c r="C4069" s="847" t="s">
        <v>3729</v>
      </c>
      <c r="D4069" s="847" t="s">
        <v>286</v>
      </c>
      <c r="E4069" s="848">
        <v>31.72</v>
      </c>
      <c r="H4069" s="90"/>
    </row>
    <row r="4070" spans="2:8">
      <c r="B4070" s="847">
        <v>89674</v>
      </c>
      <c r="C4070" s="847" t="s">
        <v>3730</v>
      </c>
      <c r="D4070" s="847" t="s">
        <v>286</v>
      </c>
      <c r="E4070" s="848">
        <v>29.97</v>
      </c>
      <c r="H4070" s="90"/>
    </row>
    <row r="4071" spans="2:8">
      <c r="B4071" s="847">
        <v>89675</v>
      </c>
      <c r="C4071" s="847" t="s">
        <v>3731</v>
      </c>
      <c r="D4071" s="847" t="s">
        <v>286</v>
      </c>
      <c r="E4071" s="848">
        <v>61.93</v>
      </c>
      <c r="H4071" s="90"/>
    </row>
    <row r="4072" spans="2:8">
      <c r="B4072" s="847">
        <v>89676</v>
      </c>
      <c r="C4072" s="847" t="s">
        <v>3732</v>
      </c>
      <c r="D4072" s="847" t="s">
        <v>286</v>
      </c>
      <c r="E4072" s="848">
        <v>35.979999999999997</v>
      </c>
      <c r="H4072" s="90"/>
    </row>
    <row r="4073" spans="2:8">
      <c r="B4073" s="847">
        <v>89677</v>
      </c>
      <c r="C4073" s="847" t="s">
        <v>3733</v>
      </c>
      <c r="D4073" s="847" t="s">
        <v>286</v>
      </c>
      <c r="E4073" s="848">
        <v>69.16</v>
      </c>
      <c r="H4073" s="90"/>
    </row>
    <row r="4074" spans="2:8">
      <c r="B4074" s="847">
        <v>89678</v>
      </c>
      <c r="C4074" s="847" t="s">
        <v>3734</v>
      </c>
      <c r="D4074" s="847" t="s">
        <v>286</v>
      </c>
      <c r="E4074" s="848">
        <v>11.94</v>
      </c>
      <c r="G4074" s="92"/>
      <c r="H4074" s="93"/>
    </row>
    <row r="4075" spans="2:8">
      <c r="B4075" s="847">
        <v>89679</v>
      </c>
      <c r="C4075" s="847" t="s">
        <v>3735</v>
      </c>
      <c r="D4075" s="847" t="s">
        <v>286</v>
      </c>
      <c r="E4075" s="848">
        <v>108.45</v>
      </c>
      <c r="H4075" s="90"/>
    </row>
    <row r="4076" spans="2:8">
      <c r="B4076" s="847">
        <v>89680</v>
      </c>
      <c r="C4076" s="847" t="s">
        <v>3736</v>
      </c>
      <c r="D4076" s="847" t="s">
        <v>286</v>
      </c>
      <c r="E4076" s="848">
        <v>22.23</v>
      </c>
      <c r="H4076" s="90"/>
    </row>
    <row r="4077" spans="2:8">
      <c r="B4077" s="847">
        <v>89681</v>
      </c>
      <c r="C4077" s="847" t="s">
        <v>3737</v>
      </c>
      <c r="D4077" s="847" t="s">
        <v>286</v>
      </c>
      <c r="E4077" s="848">
        <v>78.87</v>
      </c>
      <c r="H4077" s="90"/>
    </row>
    <row r="4078" spans="2:8">
      <c r="B4078" s="847">
        <v>89682</v>
      </c>
      <c r="C4078" s="847" t="s">
        <v>3738</v>
      </c>
      <c r="D4078" s="847" t="s">
        <v>286</v>
      </c>
      <c r="E4078" s="848">
        <v>30.97</v>
      </c>
      <c r="H4078" s="90"/>
    </row>
    <row r="4079" spans="2:8">
      <c r="B4079" s="847">
        <v>89683</v>
      </c>
      <c r="C4079" s="847" t="s">
        <v>3739</v>
      </c>
      <c r="D4079" s="847" t="s">
        <v>286</v>
      </c>
      <c r="E4079" s="848">
        <v>239.67</v>
      </c>
      <c r="H4079" s="90"/>
    </row>
    <row r="4080" spans="2:8">
      <c r="B4080" s="847">
        <v>89684</v>
      </c>
      <c r="C4080" s="847" t="s">
        <v>3740</v>
      </c>
      <c r="D4080" s="847" t="s">
        <v>286</v>
      </c>
      <c r="E4080" s="848">
        <v>43.47</v>
      </c>
      <c r="H4080" s="90"/>
    </row>
    <row r="4081" spans="2:8">
      <c r="B4081" s="847">
        <v>89685</v>
      </c>
      <c r="C4081" s="847" t="s">
        <v>3741</v>
      </c>
      <c r="D4081" s="847" t="s">
        <v>286</v>
      </c>
      <c r="E4081" s="848">
        <v>53.73</v>
      </c>
      <c r="H4081" s="90"/>
    </row>
    <row r="4082" spans="2:8">
      <c r="B4082" s="847">
        <v>89686</v>
      </c>
      <c r="C4082" s="847" t="s">
        <v>3742</v>
      </c>
      <c r="D4082" s="847" t="s">
        <v>286</v>
      </c>
      <c r="E4082" s="848">
        <v>55</v>
      </c>
      <c r="H4082" s="90"/>
    </row>
    <row r="4083" spans="2:8">
      <c r="B4083" s="847">
        <v>89687</v>
      </c>
      <c r="C4083" s="847" t="s">
        <v>3743</v>
      </c>
      <c r="D4083" s="847" t="s">
        <v>286</v>
      </c>
      <c r="E4083" s="848">
        <v>46.72</v>
      </c>
      <c r="H4083" s="90"/>
    </row>
    <row r="4084" spans="2:8">
      <c r="B4084" s="847">
        <v>89689</v>
      </c>
      <c r="C4084" s="847" t="s">
        <v>3744</v>
      </c>
      <c r="D4084" s="847" t="s">
        <v>286</v>
      </c>
      <c r="E4084" s="848">
        <v>36.81</v>
      </c>
      <c r="H4084" s="90"/>
    </row>
    <row r="4085" spans="2:8">
      <c r="B4085" s="847">
        <v>89690</v>
      </c>
      <c r="C4085" s="847" t="s">
        <v>3745</v>
      </c>
      <c r="D4085" s="847" t="s">
        <v>286</v>
      </c>
      <c r="E4085" s="848">
        <v>78.760000000000005</v>
      </c>
      <c r="H4085" s="90"/>
    </row>
    <row r="4086" spans="2:8">
      <c r="B4086" s="847">
        <v>89691</v>
      </c>
      <c r="C4086" s="847" t="s">
        <v>3746</v>
      </c>
      <c r="D4086" s="847" t="s">
        <v>286</v>
      </c>
      <c r="E4086" s="848">
        <v>13.43</v>
      </c>
      <c r="H4086" s="90"/>
    </row>
    <row r="4087" spans="2:8">
      <c r="B4087" s="847">
        <v>89692</v>
      </c>
      <c r="C4087" s="847" t="s">
        <v>3747</v>
      </c>
      <c r="D4087" s="847" t="s">
        <v>286</v>
      </c>
      <c r="E4087" s="848">
        <v>88.13</v>
      </c>
      <c r="H4087" s="90"/>
    </row>
    <row r="4088" spans="2:8">
      <c r="B4088" s="847">
        <v>89693</v>
      </c>
      <c r="C4088" s="847" t="s">
        <v>3748</v>
      </c>
      <c r="D4088" s="847" t="s">
        <v>286</v>
      </c>
      <c r="E4088" s="848">
        <v>69.930000000000007</v>
      </c>
      <c r="H4088" s="90"/>
    </row>
    <row r="4089" spans="2:8">
      <c r="B4089" s="847">
        <v>89694</v>
      </c>
      <c r="C4089" s="847" t="s">
        <v>3749</v>
      </c>
      <c r="D4089" s="847" t="s">
        <v>286</v>
      </c>
      <c r="E4089" s="848">
        <v>19.760000000000002</v>
      </c>
      <c r="H4089" s="90"/>
    </row>
    <row r="4090" spans="2:8">
      <c r="B4090" s="847">
        <v>89695</v>
      </c>
      <c r="C4090" s="847" t="s">
        <v>3750</v>
      </c>
      <c r="D4090" s="847" t="s">
        <v>286</v>
      </c>
      <c r="E4090" s="848">
        <v>16.84</v>
      </c>
      <c r="H4090" s="90"/>
    </row>
    <row r="4091" spans="2:8">
      <c r="B4091" s="847">
        <v>89696</v>
      </c>
      <c r="C4091" s="847" t="s">
        <v>3751</v>
      </c>
      <c r="D4091" s="847" t="s">
        <v>286</v>
      </c>
      <c r="E4091" s="848">
        <v>73.83</v>
      </c>
      <c r="H4091" s="90"/>
    </row>
    <row r="4092" spans="2:8">
      <c r="B4092" s="847">
        <v>89697</v>
      </c>
      <c r="C4092" s="847" t="s">
        <v>3752</v>
      </c>
      <c r="D4092" s="847" t="s">
        <v>286</v>
      </c>
      <c r="E4092" s="848">
        <v>17.59</v>
      </c>
      <c r="H4092" s="90"/>
    </row>
    <row r="4093" spans="2:8">
      <c r="B4093" s="847">
        <v>89698</v>
      </c>
      <c r="C4093" s="847" t="s">
        <v>3753</v>
      </c>
      <c r="D4093" s="847" t="s">
        <v>286</v>
      </c>
      <c r="E4093" s="848">
        <v>229.83</v>
      </c>
      <c r="H4093" s="90"/>
    </row>
    <row r="4094" spans="2:8">
      <c r="B4094" s="847">
        <v>89699</v>
      </c>
      <c r="C4094" s="847" t="s">
        <v>3754</v>
      </c>
      <c r="D4094" s="847" t="s">
        <v>286</v>
      </c>
      <c r="E4094" s="848">
        <v>174.22</v>
      </c>
      <c r="H4094" s="90"/>
    </row>
    <row r="4095" spans="2:8">
      <c r="B4095" s="847">
        <v>89700</v>
      </c>
      <c r="C4095" s="847" t="s">
        <v>3755</v>
      </c>
      <c r="D4095" s="847" t="s">
        <v>286</v>
      </c>
      <c r="E4095" s="848">
        <v>22.64</v>
      </c>
      <c r="H4095" s="90"/>
    </row>
    <row r="4096" spans="2:8">
      <c r="B4096" s="847">
        <v>89701</v>
      </c>
      <c r="C4096" s="847" t="s">
        <v>3756</v>
      </c>
      <c r="D4096" s="847" t="s">
        <v>286</v>
      </c>
      <c r="E4096" s="848">
        <v>173.11</v>
      </c>
      <c r="H4096" s="90"/>
    </row>
    <row r="4097" spans="2:8">
      <c r="B4097" s="847">
        <v>89702</v>
      </c>
      <c r="C4097" s="847" t="s">
        <v>3757</v>
      </c>
      <c r="D4097" s="847" t="s">
        <v>286</v>
      </c>
      <c r="E4097" s="848">
        <v>21.74</v>
      </c>
      <c r="H4097" s="90"/>
    </row>
    <row r="4098" spans="2:8">
      <c r="B4098" s="847">
        <v>89703</v>
      </c>
      <c r="C4098" s="847" t="s">
        <v>23537</v>
      </c>
      <c r="D4098" s="847" t="s">
        <v>286</v>
      </c>
      <c r="E4098" s="848">
        <v>46.7</v>
      </c>
      <c r="H4098" s="90"/>
    </row>
    <row r="4099" spans="2:8">
      <c r="B4099" s="847">
        <v>89704</v>
      </c>
      <c r="C4099" s="847" t="s">
        <v>3758</v>
      </c>
      <c r="D4099" s="847" t="s">
        <v>286</v>
      </c>
      <c r="E4099" s="848">
        <v>134.22999999999999</v>
      </c>
      <c r="H4099" s="90"/>
    </row>
    <row r="4100" spans="2:8">
      <c r="B4100" s="847">
        <v>89705</v>
      </c>
      <c r="C4100" s="847" t="s">
        <v>3759</v>
      </c>
      <c r="D4100" s="847" t="s">
        <v>286</v>
      </c>
      <c r="E4100" s="848">
        <v>25.3</v>
      </c>
      <c r="H4100" s="90"/>
    </row>
    <row r="4101" spans="2:8">
      <c r="B4101" s="847">
        <v>89706</v>
      </c>
      <c r="C4101" s="847" t="s">
        <v>3760</v>
      </c>
      <c r="D4101" s="847" t="s">
        <v>286</v>
      </c>
      <c r="E4101" s="848">
        <v>55.27</v>
      </c>
      <c r="H4101" s="90"/>
    </row>
    <row r="4102" spans="2:8">
      <c r="B4102" s="847">
        <v>89718</v>
      </c>
      <c r="C4102" s="847" t="s">
        <v>3761</v>
      </c>
      <c r="D4102" s="847" t="s">
        <v>284</v>
      </c>
      <c r="E4102" s="848">
        <v>52.74</v>
      </c>
      <c r="H4102" s="90"/>
    </row>
    <row r="4103" spans="2:8">
      <c r="B4103" s="847">
        <v>89719</v>
      </c>
      <c r="C4103" s="847" t="s">
        <v>3762</v>
      </c>
      <c r="D4103" s="847" t="s">
        <v>286</v>
      </c>
      <c r="E4103" s="848">
        <v>12.78</v>
      </c>
      <c r="H4103" s="90"/>
    </row>
    <row r="4104" spans="2:8">
      <c r="B4104" s="847">
        <v>89720</v>
      </c>
      <c r="C4104" s="847" t="s">
        <v>3763</v>
      </c>
      <c r="D4104" s="847" t="s">
        <v>286</v>
      </c>
      <c r="E4104" s="848">
        <v>14.34</v>
      </c>
      <c r="H4104" s="90"/>
    </row>
    <row r="4105" spans="2:8">
      <c r="B4105" s="847">
        <v>89721</v>
      </c>
      <c r="C4105" s="847" t="s">
        <v>3764</v>
      </c>
      <c r="D4105" s="847" t="s">
        <v>286</v>
      </c>
      <c r="E4105" s="848">
        <v>15.57</v>
      </c>
      <c r="H4105" s="90"/>
    </row>
    <row r="4106" spans="2:8">
      <c r="B4106" s="847">
        <v>89723</v>
      </c>
      <c r="C4106" s="847" t="s">
        <v>3765</v>
      </c>
      <c r="D4106" s="847" t="s">
        <v>286</v>
      </c>
      <c r="E4106" s="848">
        <v>19.510000000000002</v>
      </c>
      <c r="H4106" s="90"/>
    </row>
    <row r="4107" spans="2:8">
      <c r="B4107" s="847">
        <v>89724</v>
      </c>
      <c r="C4107" s="847" t="s">
        <v>3766</v>
      </c>
      <c r="D4107" s="847" t="s">
        <v>286</v>
      </c>
      <c r="E4107" s="848">
        <v>9.52</v>
      </c>
      <c r="H4107" s="90"/>
    </row>
    <row r="4108" spans="2:8">
      <c r="B4108" s="847">
        <v>89725</v>
      </c>
      <c r="C4108" s="847" t="s">
        <v>3767</v>
      </c>
      <c r="D4108" s="847" t="s">
        <v>286</v>
      </c>
      <c r="E4108" s="848">
        <v>18.87</v>
      </c>
      <c r="H4108" s="90"/>
    </row>
    <row r="4109" spans="2:8">
      <c r="B4109" s="847">
        <v>89726</v>
      </c>
      <c r="C4109" s="847" t="s">
        <v>3768</v>
      </c>
      <c r="D4109" s="847" t="s">
        <v>286</v>
      </c>
      <c r="E4109" s="848">
        <v>9.7100000000000009</v>
      </c>
      <c r="H4109" s="90"/>
    </row>
    <row r="4110" spans="2:8">
      <c r="B4110" s="847">
        <v>89727</v>
      </c>
      <c r="C4110" s="847" t="s">
        <v>3769</v>
      </c>
      <c r="D4110" s="847" t="s">
        <v>286</v>
      </c>
      <c r="E4110" s="848">
        <v>23.7</v>
      </c>
      <c r="H4110" s="90"/>
    </row>
    <row r="4111" spans="2:8">
      <c r="B4111" s="847">
        <v>89728</v>
      </c>
      <c r="C4111" s="847" t="s">
        <v>3770</v>
      </c>
      <c r="D4111" s="847" t="s">
        <v>286</v>
      </c>
      <c r="E4111" s="848">
        <v>11.99</v>
      </c>
      <c r="H4111" s="90"/>
    </row>
    <row r="4112" spans="2:8">
      <c r="B4112" s="847">
        <v>89729</v>
      </c>
      <c r="C4112" s="847" t="s">
        <v>3771</v>
      </c>
      <c r="D4112" s="847" t="s">
        <v>286</v>
      </c>
      <c r="E4112" s="848">
        <v>28.89</v>
      </c>
      <c r="H4112" s="90"/>
    </row>
    <row r="4113" spans="2:8">
      <c r="B4113" s="847">
        <v>89730</v>
      </c>
      <c r="C4113" s="847" t="s">
        <v>3772</v>
      </c>
      <c r="D4113" s="847" t="s">
        <v>286</v>
      </c>
      <c r="E4113" s="848">
        <v>13.6</v>
      </c>
      <c r="H4113" s="90"/>
    </row>
    <row r="4114" spans="2:8">
      <c r="B4114" s="847">
        <v>89731</v>
      </c>
      <c r="C4114" s="847" t="s">
        <v>3773</v>
      </c>
      <c r="D4114" s="847" t="s">
        <v>286</v>
      </c>
      <c r="E4114" s="848">
        <v>13.95</v>
      </c>
      <c r="H4114" s="90"/>
    </row>
    <row r="4115" spans="2:8">
      <c r="B4115" s="847">
        <v>89732</v>
      </c>
      <c r="C4115" s="847" t="s">
        <v>3774</v>
      </c>
      <c r="D4115" s="847" t="s">
        <v>286</v>
      </c>
      <c r="E4115" s="848">
        <v>14.56</v>
      </c>
      <c r="H4115" s="90"/>
    </row>
    <row r="4116" spans="2:8">
      <c r="B4116" s="847">
        <v>89733</v>
      </c>
      <c r="C4116" s="847" t="s">
        <v>3775</v>
      </c>
      <c r="D4116" s="847" t="s">
        <v>286</v>
      </c>
      <c r="E4116" s="848">
        <v>21.11</v>
      </c>
      <c r="H4116" s="90"/>
    </row>
    <row r="4117" spans="2:8">
      <c r="B4117" s="847">
        <v>89734</v>
      </c>
      <c r="C4117" s="847" t="s">
        <v>3776</v>
      </c>
      <c r="D4117" s="847" t="s">
        <v>286</v>
      </c>
      <c r="E4117" s="848">
        <v>27.3</v>
      </c>
      <c r="H4117" s="90"/>
    </row>
    <row r="4118" spans="2:8">
      <c r="B4118" s="847">
        <v>89735</v>
      </c>
      <c r="C4118" s="847" t="s">
        <v>3777</v>
      </c>
      <c r="D4118" s="847" t="s">
        <v>286</v>
      </c>
      <c r="E4118" s="848">
        <v>22.96</v>
      </c>
      <c r="H4118" s="90"/>
    </row>
    <row r="4119" spans="2:8">
      <c r="B4119" s="847">
        <v>89736</v>
      </c>
      <c r="C4119" s="847" t="s">
        <v>3778</v>
      </c>
      <c r="D4119" s="847" t="s">
        <v>286</v>
      </c>
      <c r="E4119" s="848">
        <v>8.98</v>
      </c>
      <c r="H4119" s="90"/>
    </row>
    <row r="4120" spans="2:8">
      <c r="B4120" s="847">
        <v>89737</v>
      </c>
      <c r="C4120" s="847" t="s">
        <v>3779</v>
      </c>
      <c r="D4120" s="847" t="s">
        <v>286</v>
      </c>
      <c r="E4120" s="848">
        <v>20.88</v>
      </c>
      <c r="H4120" s="90"/>
    </row>
    <row r="4121" spans="2:8">
      <c r="B4121" s="847">
        <v>89738</v>
      </c>
      <c r="C4121" s="847" t="s">
        <v>3780</v>
      </c>
      <c r="D4121" s="847" t="s">
        <v>286</v>
      </c>
      <c r="E4121" s="848">
        <v>16.420000000000002</v>
      </c>
      <c r="H4121" s="90"/>
    </row>
    <row r="4122" spans="2:8">
      <c r="B4122" s="847">
        <v>89739</v>
      </c>
      <c r="C4122" s="847" t="s">
        <v>3781</v>
      </c>
      <c r="D4122" s="847" t="s">
        <v>286</v>
      </c>
      <c r="E4122" s="848">
        <v>21.71</v>
      </c>
      <c r="H4122" s="90"/>
    </row>
    <row r="4123" spans="2:8">
      <c r="B4123" s="847">
        <v>89740</v>
      </c>
      <c r="C4123" s="847" t="s">
        <v>3782</v>
      </c>
      <c r="D4123" s="847" t="s">
        <v>286</v>
      </c>
      <c r="E4123" s="848">
        <v>9.1300000000000008</v>
      </c>
      <c r="H4123" s="90"/>
    </row>
    <row r="4124" spans="2:8">
      <c r="B4124" s="847">
        <v>89741</v>
      </c>
      <c r="C4124" s="847" t="s">
        <v>3783</v>
      </c>
      <c r="D4124" s="847" t="s">
        <v>286</v>
      </c>
      <c r="E4124" s="848">
        <v>22.53</v>
      </c>
      <c r="H4124" s="90"/>
    </row>
    <row r="4125" spans="2:8">
      <c r="B4125" s="847">
        <v>89742</v>
      </c>
      <c r="C4125" s="847" t="s">
        <v>3784</v>
      </c>
      <c r="D4125" s="847" t="s">
        <v>286</v>
      </c>
      <c r="E4125" s="848">
        <v>35.340000000000003</v>
      </c>
      <c r="H4125" s="90"/>
    </row>
    <row r="4126" spans="2:8">
      <c r="B4126" s="847">
        <v>89743</v>
      </c>
      <c r="C4126" s="847" t="s">
        <v>3785</v>
      </c>
      <c r="D4126" s="847" t="s">
        <v>286</v>
      </c>
      <c r="E4126" s="848">
        <v>52.78</v>
      </c>
      <c r="H4126" s="90"/>
    </row>
    <row r="4127" spans="2:8">
      <c r="B4127" s="847">
        <v>89744</v>
      </c>
      <c r="C4127" s="847" t="s">
        <v>3786</v>
      </c>
      <c r="D4127" s="847" t="s">
        <v>286</v>
      </c>
      <c r="E4127" s="848">
        <v>25.49</v>
      </c>
      <c r="H4127" s="90"/>
    </row>
    <row r="4128" spans="2:8">
      <c r="B4128" s="847">
        <v>89746</v>
      </c>
      <c r="C4128" s="847" t="s">
        <v>3787</v>
      </c>
      <c r="D4128" s="847" t="s">
        <v>286</v>
      </c>
      <c r="E4128" s="848">
        <v>26.2</v>
      </c>
      <c r="H4128" s="90"/>
    </row>
    <row r="4129" spans="2:8">
      <c r="B4129" s="847">
        <v>89747</v>
      </c>
      <c r="C4129" s="847" t="s">
        <v>3788</v>
      </c>
      <c r="D4129" s="847" t="s">
        <v>286</v>
      </c>
      <c r="E4129" s="848">
        <v>28.81</v>
      </c>
      <c r="H4129" s="90"/>
    </row>
    <row r="4130" spans="2:8">
      <c r="B4130" s="847">
        <v>89748</v>
      </c>
      <c r="C4130" s="847" t="s">
        <v>3789</v>
      </c>
      <c r="D4130" s="847" t="s">
        <v>286</v>
      </c>
      <c r="E4130" s="848">
        <v>38.229999999999997</v>
      </c>
      <c r="H4130" s="90"/>
    </row>
    <row r="4131" spans="2:8">
      <c r="B4131" s="847">
        <v>89749</v>
      </c>
      <c r="C4131" s="847" t="s">
        <v>3790</v>
      </c>
      <c r="D4131" s="847" t="s">
        <v>286</v>
      </c>
      <c r="E4131" s="848">
        <v>16.36</v>
      </c>
      <c r="H4131" s="90"/>
    </row>
    <row r="4132" spans="2:8">
      <c r="B4132" s="847">
        <v>89750</v>
      </c>
      <c r="C4132" s="847" t="s">
        <v>3791</v>
      </c>
      <c r="D4132" s="847" t="s">
        <v>286</v>
      </c>
      <c r="E4132" s="848">
        <v>67.91</v>
      </c>
      <c r="H4132" s="90"/>
    </row>
    <row r="4133" spans="2:8">
      <c r="B4133" s="847">
        <v>89752</v>
      </c>
      <c r="C4133" s="847" t="s">
        <v>3792</v>
      </c>
      <c r="D4133" s="847" t="s">
        <v>286</v>
      </c>
      <c r="E4133" s="848">
        <v>7.12</v>
      </c>
      <c r="H4133" s="90"/>
    </row>
    <row r="4134" spans="2:8">
      <c r="B4134" s="847">
        <v>89753</v>
      </c>
      <c r="C4134" s="847" t="s">
        <v>3793</v>
      </c>
      <c r="D4134" s="847" t="s">
        <v>286</v>
      </c>
      <c r="E4134" s="848">
        <v>8.5</v>
      </c>
      <c r="H4134" s="90"/>
    </row>
    <row r="4135" spans="2:8">
      <c r="B4135" s="847">
        <v>89754</v>
      </c>
      <c r="C4135" s="847" t="s">
        <v>3794</v>
      </c>
      <c r="D4135" s="847" t="s">
        <v>286</v>
      </c>
      <c r="E4135" s="848">
        <v>18.760000000000002</v>
      </c>
      <c r="H4135" s="90"/>
    </row>
    <row r="4136" spans="2:8">
      <c r="B4136" s="847">
        <v>89755</v>
      </c>
      <c r="C4136" s="847" t="s">
        <v>3795</v>
      </c>
      <c r="D4136" s="847" t="s">
        <v>286</v>
      </c>
      <c r="E4136" s="848">
        <v>13.48</v>
      </c>
      <c r="H4136" s="90"/>
    </row>
    <row r="4137" spans="2:8">
      <c r="B4137" s="847">
        <v>89756</v>
      </c>
      <c r="C4137" s="847" t="s">
        <v>3796</v>
      </c>
      <c r="D4137" s="847" t="s">
        <v>286</v>
      </c>
      <c r="E4137" s="848">
        <v>22.74</v>
      </c>
      <c r="H4137" s="90"/>
    </row>
    <row r="4138" spans="2:8">
      <c r="B4138" s="847">
        <v>89757</v>
      </c>
      <c r="C4138" s="847" t="s">
        <v>3797</v>
      </c>
      <c r="D4138" s="847" t="s">
        <v>286</v>
      </c>
      <c r="E4138" s="848">
        <v>29.43</v>
      </c>
      <c r="H4138" s="90"/>
    </row>
    <row r="4139" spans="2:8">
      <c r="B4139" s="847">
        <v>89758</v>
      </c>
      <c r="C4139" s="847" t="s">
        <v>3798</v>
      </c>
      <c r="D4139" s="847" t="s">
        <v>286</v>
      </c>
      <c r="E4139" s="848">
        <v>35.94</v>
      </c>
      <c r="H4139" s="90"/>
    </row>
    <row r="4140" spans="2:8">
      <c r="B4140" s="847">
        <v>89759</v>
      </c>
      <c r="C4140" s="847" t="s">
        <v>3799</v>
      </c>
      <c r="D4140" s="847" t="s">
        <v>286</v>
      </c>
      <c r="E4140" s="848">
        <v>11.43</v>
      </c>
      <c r="H4140" s="90"/>
    </row>
    <row r="4141" spans="2:8">
      <c r="B4141" s="847">
        <v>89760</v>
      </c>
      <c r="C4141" s="847" t="s">
        <v>3800</v>
      </c>
      <c r="D4141" s="847" t="s">
        <v>286</v>
      </c>
      <c r="E4141" s="848">
        <v>21.6</v>
      </c>
      <c r="H4141" s="90"/>
    </row>
    <row r="4142" spans="2:8">
      <c r="B4142" s="847">
        <v>89761</v>
      </c>
      <c r="C4142" s="847" t="s">
        <v>3801</v>
      </c>
      <c r="D4142" s="847" t="s">
        <v>286</v>
      </c>
      <c r="E4142" s="848">
        <v>30.34</v>
      </c>
      <c r="H4142" s="90"/>
    </row>
    <row r="4143" spans="2:8">
      <c r="B4143" s="847">
        <v>89762</v>
      </c>
      <c r="C4143" s="847" t="s">
        <v>3802</v>
      </c>
      <c r="D4143" s="847" t="s">
        <v>286</v>
      </c>
      <c r="E4143" s="848">
        <v>42.84</v>
      </c>
      <c r="H4143" s="90"/>
    </row>
    <row r="4144" spans="2:8">
      <c r="B4144" s="847">
        <v>89763</v>
      </c>
      <c r="C4144" s="847" t="s">
        <v>3803</v>
      </c>
      <c r="D4144" s="847" t="s">
        <v>286</v>
      </c>
      <c r="E4144" s="848">
        <v>54.38</v>
      </c>
      <c r="H4144" s="90"/>
    </row>
    <row r="4145" spans="2:8">
      <c r="B4145" s="847">
        <v>89764</v>
      </c>
      <c r="C4145" s="847" t="s">
        <v>3804</v>
      </c>
      <c r="D4145" s="847" t="s">
        <v>286</v>
      </c>
      <c r="E4145" s="848">
        <v>36.22</v>
      </c>
      <c r="H4145" s="90"/>
    </row>
    <row r="4146" spans="2:8">
      <c r="B4146" s="847">
        <v>89765</v>
      </c>
      <c r="C4146" s="847" t="s">
        <v>3805</v>
      </c>
      <c r="D4146" s="847" t="s">
        <v>286</v>
      </c>
      <c r="E4146" s="848">
        <v>16.66</v>
      </c>
      <c r="H4146" s="90"/>
    </row>
    <row r="4147" spans="2:8">
      <c r="B4147" s="847">
        <v>89767</v>
      </c>
      <c r="C4147" s="847" t="s">
        <v>3806</v>
      </c>
      <c r="D4147" s="847" t="s">
        <v>286</v>
      </c>
      <c r="E4147" s="848">
        <v>20.81</v>
      </c>
      <c r="H4147" s="90"/>
    </row>
    <row r="4148" spans="2:8">
      <c r="B4148" s="847">
        <v>89768</v>
      </c>
      <c r="C4148" s="847" t="s">
        <v>3807</v>
      </c>
      <c r="D4148" s="847" t="s">
        <v>286</v>
      </c>
      <c r="E4148" s="848">
        <v>24.23</v>
      </c>
      <c r="H4148" s="90"/>
    </row>
    <row r="4149" spans="2:8">
      <c r="B4149" s="847">
        <v>89769</v>
      </c>
      <c r="C4149" s="847" t="s">
        <v>3808</v>
      </c>
      <c r="D4149" s="847" t="s">
        <v>286</v>
      </c>
      <c r="E4149" s="848">
        <v>54.01</v>
      </c>
      <c r="H4149" s="90"/>
    </row>
    <row r="4150" spans="2:8">
      <c r="B4150" s="847">
        <v>89772</v>
      </c>
      <c r="C4150" s="847" t="s">
        <v>3809</v>
      </c>
      <c r="D4150" s="847" t="s">
        <v>284</v>
      </c>
      <c r="E4150" s="848">
        <v>86.65</v>
      </c>
      <c r="H4150" s="90"/>
    </row>
    <row r="4151" spans="2:8">
      <c r="B4151" s="847">
        <v>89774</v>
      </c>
      <c r="C4151" s="847" t="s">
        <v>3810</v>
      </c>
      <c r="D4151" s="847" t="s">
        <v>286</v>
      </c>
      <c r="E4151" s="848">
        <v>14.06</v>
      </c>
      <c r="H4151" s="90"/>
    </row>
    <row r="4152" spans="2:8">
      <c r="B4152" s="847">
        <v>89776</v>
      </c>
      <c r="C4152" s="847" t="s">
        <v>3811</v>
      </c>
      <c r="D4152" s="847" t="s">
        <v>286</v>
      </c>
      <c r="E4152" s="848">
        <v>23.02</v>
      </c>
      <c r="H4152" s="90"/>
    </row>
    <row r="4153" spans="2:8">
      <c r="B4153" s="847">
        <v>89777</v>
      </c>
      <c r="C4153" s="847" t="s">
        <v>3812</v>
      </c>
      <c r="D4153" s="847" t="s">
        <v>286</v>
      </c>
      <c r="E4153" s="848">
        <v>25.16</v>
      </c>
      <c r="H4153" s="90"/>
    </row>
    <row r="4154" spans="2:8">
      <c r="B4154" s="847">
        <v>89778</v>
      </c>
      <c r="C4154" s="847" t="s">
        <v>3813</v>
      </c>
      <c r="D4154" s="847" t="s">
        <v>286</v>
      </c>
      <c r="E4154" s="848">
        <v>16.3</v>
      </c>
      <c r="H4154" s="90"/>
    </row>
    <row r="4155" spans="2:8">
      <c r="B4155" s="847">
        <v>89779</v>
      </c>
      <c r="C4155" s="847" t="s">
        <v>3814</v>
      </c>
      <c r="D4155" s="847" t="s">
        <v>286</v>
      </c>
      <c r="E4155" s="848">
        <v>31.12</v>
      </c>
      <c r="H4155" s="90"/>
    </row>
    <row r="4156" spans="2:8">
      <c r="B4156" s="847">
        <v>89780</v>
      </c>
      <c r="C4156" s="847" t="s">
        <v>3815</v>
      </c>
      <c r="D4156" s="847" t="s">
        <v>286</v>
      </c>
      <c r="E4156" s="848">
        <v>23.57</v>
      </c>
      <c r="H4156" s="90"/>
    </row>
    <row r="4157" spans="2:8">
      <c r="B4157" s="847">
        <v>89781</v>
      </c>
      <c r="C4157" s="847" t="s">
        <v>3816</v>
      </c>
      <c r="D4157" s="847" t="s">
        <v>286</v>
      </c>
      <c r="E4157" s="848">
        <v>35.58</v>
      </c>
      <c r="H4157" s="90"/>
    </row>
    <row r="4158" spans="2:8">
      <c r="B4158" s="847">
        <v>89782</v>
      </c>
      <c r="C4158" s="847" t="s">
        <v>3817</v>
      </c>
      <c r="D4158" s="847" t="s">
        <v>286</v>
      </c>
      <c r="E4158" s="848">
        <v>13.75</v>
      </c>
      <c r="H4158" s="90"/>
    </row>
    <row r="4159" spans="2:8">
      <c r="B4159" s="847">
        <v>89783</v>
      </c>
      <c r="C4159" s="847" t="s">
        <v>3818</v>
      </c>
      <c r="D4159" s="847" t="s">
        <v>286</v>
      </c>
      <c r="E4159" s="848">
        <v>13.84</v>
      </c>
      <c r="H4159" s="90"/>
    </row>
    <row r="4160" spans="2:8">
      <c r="B4160" s="847">
        <v>89784</v>
      </c>
      <c r="C4160" s="847" t="s">
        <v>3819</v>
      </c>
      <c r="D4160" s="847" t="s">
        <v>286</v>
      </c>
      <c r="E4160" s="848">
        <v>22.33</v>
      </c>
      <c r="H4160" s="90"/>
    </row>
    <row r="4161" spans="2:8">
      <c r="B4161" s="847">
        <v>89785</v>
      </c>
      <c r="C4161" s="847" t="s">
        <v>3820</v>
      </c>
      <c r="D4161" s="847" t="s">
        <v>286</v>
      </c>
      <c r="E4161" s="848">
        <v>24.32</v>
      </c>
      <c r="H4161" s="90"/>
    </row>
    <row r="4162" spans="2:8">
      <c r="B4162" s="847">
        <v>89786</v>
      </c>
      <c r="C4162" s="847" t="s">
        <v>3821</v>
      </c>
      <c r="D4162" s="847" t="s">
        <v>286</v>
      </c>
      <c r="E4162" s="848">
        <v>35.28</v>
      </c>
      <c r="H4162" s="90"/>
    </row>
    <row r="4163" spans="2:8">
      <c r="B4163" s="847">
        <v>89787</v>
      </c>
      <c r="C4163" s="847" t="s">
        <v>3822</v>
      </c>
      <c r="D4163" s="847" t="s">
        <v>286</v>
      </c>
      <c r="E4163" s="848">
        <v>35.19</v>
      </c>
      <c r="H4163" s="90"/>
    </row>
    <row r="4164" spans="2:8">
      <c r="B4164" s="847">
        <v>89788</v>
      </c>
      <c r="C4164" s="847" t="s">
        <v>3823</v>
      </c>
      <c r="D4164" s="847" t="s">
        <v>286</v>
      </c>
      <c r="E4164" s="848">
        <v>76.97</v>
      </c>
      <c r="H4164" s="90"/>
    </row>
    <row r="4165" spans="2:8">
      <c r="B4165" s="847">
        <v>89789</v>
      </c>
      <c r="C4165" s="847" t="s">
        <v>3824</v>
      </c>
      <c r="D4165" s="847" t="s">
        <v>286</v>
      </c>
      <c r="E4165" s="848">
        <v>65.38</v>
      </c>
      <c r="H4165" s="90"/>
    </row>
    <row r="4166" spans="2:8">
      <c r="B4166" s="847">
        <v>89790</v>
      </c>
      <c r="C4166" s="847" t="s">
        <v>3825</v>
      </c>
      <c r="D4166" s="847" t="s">
        <v>286</v>
      </c>
      <c r="E4166" s="848">
        <v>153.5</v>
      </c>
      <c r="H4166" s="90"/>
    </row>
    <row r="4167" spans="2:8">
      <c r="B4167" s="847">
        <v>89791</v>
      </c>
      <c r="C4167" s="847" t="s">
        <v>3826</v>
      </c>
      <c r="D4167" s="847" t="s">
        <v>286</v>
      </c>
      <c r="E4167" s="848">
        <v>148.25</v>
      </c>
      <c r="H4167" s="90"/>
    </row>
    <row r="4168" spans="2:8">
      <c r="B4168" s="847">
        <v>89792</v>
      </c>
      <c r="C4168" s="847" t="s">
        <v>3827</v>
      </c>
      <c r="D4168" s="847" t="s">
        <v>286</v>
      </c>
      <c r="E4168" s="848">
        <v>181.71</v>
      </c>
      <c r="H4168" s="90"/>
    </row>
    <row r="4169" spans="2:8">
      <c r="B4169" s="847">
        <v>89793</v>
      </c>
      <c r="C4169" s="847" t="s">
        <v>3828</v>
      </c>
      <c r="D4169" s="847" t="s">
        <v>286</v>
      </c>
      <c r="E4169" s="848">
        <v>214.32</v>
      </c>
      <c r="H4169" s="90"/>
    </row>
    <row r="4170" spans="2:8">
      <c r="B4170" s="847">
        <v>89794</v>
      </c>
      <c r="C4170" s="847" t="s">
        <v>3829</v>
      </c>
      <c r="D4170" s="847" t="s">
        <v>286</v>
      </c>
      <c r="E4170" s="848">
        <v>19.13</v>
      </c>
      <c r="H4170" s="90"/>
    </row>
    <row r="4171" spans="2:8">
      <c r="B4171" s="847">
        <v>89795</v>
      </c>
      <c r="C4171" s="847" t="s">
        <v>3830</v>
      </c>
      <c r="D4171" s="847" t="s">
        <v>286</v>
      </c>
      <c r="E4171" s="848">
        <v>37.04</v>
      </c>
      <c r="H4171" s="90"/>
    </row>
    <row r="4172" spans="2:8">
      <c r="B4172" s="847">
        <v>89796</v>
      </c>
      <c r="C4172" s="847" t="s">
        <v>3831</v>
      </c>
      <c r="D4172" s="847" t="s">
        <v>286</v>
      </c>
      <c r="E4172" s="848">
        <v>39.770000000000003</v>
      </c>
      <c r="H4172" s="90"/>
    </row>
    <row r="4173" spans="2:8">
      <c r="B4173" s="847">
        <v>89797</v>
      </c>
      <c r="C4173" s="847" t="s">
        <v>3832</v>
      </c>
      <c r="D4173" s="847" t="s">
        <v>286</v>
      </c>
      <c r="E4173" s="848">
        <v>46.58</v>
      </c>
      <c r="H4173" s="90"/>
    </row>
    <row r="4174" spans="2:8">
      <c r="B4174" s="847">
        <v>89801</v>
      </c>
      <c r="C4174" s="847" t="s">
        <v>3833</v>
      </c>
      <c r="D4174" s="847" t="s">
        <v>286</v>
      </c>
      <c r="E4174" s="848">
        <v>9.1300000000000008</v>
      </c>
      <c r="H4174" s="90"/>
    </row>
    <row r="4175" spans="2:8">
      <c r="B4175" s="847">
        <v>89802</v>
      </c>
      <c r="C4175" s="847" t="s">
        <v>3834</v>
      </c>
      <c r="D4175" s="847" t="s">
        <v>286</v>
      </c>
      <c r="E4175" s="848">
        <v>9.74</v>
      </c>
      <c r="H4175" s="90"/>
    </row>
    <row r="4176" spans="2:8">
      <c r="B4176" s="847">
        <v>89803</v>
      </c>
      <c r="C4176" s="847" t="s">
        <v>3835</v>
      </c>
      <c r="D4176" s="847" t="s">
        <v>286</v>
      </c>
      <c r="E4176" s="848">
        <v>16.29</v>
      </c>
      <c r="H4176" s="90"/>
    </row>
    <row r="4177" spans="2:8">
      <c r="B4177" s="847">
        <v>89804</v>
      </c>
      <c r="C4177" s="847" t="s">
        <v>3836</v>
      </c>
      <c r="D4177" s="847" t="s">
        <v>286</v>
      </c>
      <c r="E4177" s="848">
        <v>18.14</v>
      </c>
      <c r="H4177" s="90"/>
    </row>
    <row r="4178" spans="2:8">
      <c r="B4178" s="847">
        <v>89805</v>
      </c>
      <c r="C4178" s="847" t="s">
        <v>3837</v>
      </c>
      <c r="D4178" s="847" t="s">
        <v>286</v>
      </c>
      <c r="E4178" s="848">
        <v>19.04</v>
      </c>
      <c r="H4178" s="90"/>
    </row>
    <row r="4179" spans="2:8">
      <c r="B4179" s="847">
        <v>89806</v>
      </c>
      <c r="C4179" s="847" t="s">
        <v>3838</v>
      </c>
      <c r="D4179" s="847" t="s">
        <v>286</v>
      </c>
      <c r="E4179" s="848">
        <v>19.87</v>
      </c>
      <c r="H4179" s="90"/>
    </row>
    <row r="4180" spans="2:8">
      <c r="B4180" s="847">
        <v>89807</v>
      </c>
      <c r="C4180" s="847" t="s">
        <v>3839</v>
      </c>
      <c r="D4180" s="847" t="s">
        <v>286</v>
      </c>
      <c r="E4180" s="848">
        <v>33.5</v>
      </c>
      <c r="H4180" s="90"/>
    </row>
    <row r="4181" spans="2:8">
      <c r="B4181" s="847">
        <v>89808</v>
      </c>
      <c r="C4181" s="847" t="s">
        <v>3840</v>
      </c>
      <c r="D4181" s="847" t="s">
        <v>286</v>
      </c>
      <c r="E4181" s="848">
        <v>50.94</v>
      </c>
      <c r="H4181" s="90"/>
    </row>
    <row r="4182" spans="2:8">
      <c r="B4182" s="847">
        <v>89809</v>
      </c>
      <c r="C4182" s="847" t="s">
        <v>3841</v>
      </c>
      <c r="D4182" s="847" t="s">
        <v>286</v>
      </c>
      <c r="E4182" s="848">
        <v>26.63</v>
      </c>
      <c r="H4182" s="90"/>
    </row>
    <row r="4183" spans="2:8">
      <c r="B4183" s="847">
        <v>89810</v>
      </c>
      <c r="C4183" s="847" t="s">
        <v>3842</v>
      </c>
      <c r="D4183" s="847" t="s">
        <v>286</v>
      </c>
      <c r="E4183" s="848">
        <v>27.34</v>
      </c>
      <c r="H4183" s="90"/>
    </row>
    <row r="4184" spans="2:8">
      <c r="B4184" s="847">
        <v>89811</v>
      </c>
      <c r="C4184" s="847" t="s">
        <v>3843</v>
      </c>
      <c r="D4184" s="847" t="s">
        <v>286</v>
      </c>
      <c r="E4184" s="848">
        <v>39.369999999999997</v>
      </c>
      <c r="H4184" s="90"/>
    </row>
    <row r="4185" spans="2:8">
      <c r="B4185" s="847">
        <v>89812</v>
      </c>
      <c r="C4185" s="847" t="s">
        <v>3844</v>
      </c>
      <c r="D4185" s="847" t="s">
        <v>286</v>
      </c>
      <c r="E4185" s="848">
        <v>69.05</v>
      </c>
      <c r="H4185" s="90"/>
    </row>
    <row r="4186" spans="2:8">
      <c r="B4186" s="847">
        <v>89813</v>
      </c>
      <c r="C4186" s="847" t="s">
        <v>3845</v>
      </c>
      <c r="D4186" s="847" t="s">
        <v>286</v>
      </c>
      <c r="E4186" s="848">
        <v>5.21</v>
      </c>
      <c r="H4186" s="90"/>
    </row>
    <row r="4187" spans="2:8">
      <c r="B4187" s="847">
        <v>89814</v>
      </c>
      <c r="C4187" s="847" t="s">
        <v>3846</v>
      </c>
      <c r="D4187" s="847" t="s">
        <v>286</v>
      </c>
      <c r="E4187" s="848">
        <v>15.55</v>
      </c>
      <c r="H4187" s="90"/>
    </row>
    <row r="4188" spans="2:8">
      <c r="B4188" s="847">
        <v>89815</v>
      </c>
      <c r="C4188" s="847" t="s">
        <v>3847</v>
      </c>
      <c r="D4188" s="847" t="s">
        <v>286</v>
      </c>
      <c r="E4188" s="848">
        <v>27.87</v>
      </c>
      <c r="H4188" s="90"/>
    </row>
    <row r="4189" spans="2:8">
      <c r="B4189" s="847">
        <v>89816</v>
      </c>
      <c r="C4189" s="847" t="s">
        <v>3848</v>
      </c>
      <c r="D4189" s="847" t="s">
        <v>286</v>
      </c>
      <c r="E4189" s="848">
        <v>40.369999999999997</v>
      </c>
      <c r="H4189" s="90"/>
    </row>
    <row r="4190" spans="2:8">
      <c r="B4190" s="847">
        <v>89817</v>
      </c>
      <c r="C4190" s="847" t="s">
        <v>3849</v>
      </c>
      <c r="D4190" s="847" t="s">
        <v>286</v>
      </c>
      <c r="E4190" s="848">
        <v>12.81</v>
      </c>
      <c r="H4190" s="90"/>
    </row>
    <row r="4191" spans="2:8">
      <c r="B4191" s="847">
        <v>89818</v>
      </c>
      <c r="C4191" s="847" t="s">
        <v>3850</v>
      </c>
      <c r="D4191" s="847" t="s">
        <v>286</v>
      </c>
      <c r="E4191" s="848">
        <v>51.98</v>
      </c>
      <c r="H4191" s="90"/>
    </row>
    <row r="4192" spans="2:8">
      <c r="B4192" s="847">
        <v>89819</v>
      </c>
      <c r="C4192" s="847" t="s">
        <v>3851</v>
      </c>
      <c r="D4192" s="847" t="s">
        <v>286</v>
      </c>
      <c r="E4192" s="848">
        <v>21.8</v>
      </c>
      <c r="H4192" s="90"/>
    </row>
    <row r="4193" spans="2:8">
      <c r="B4193" s="847">
        <v>89821</v>
      </c>
      <c r="C4193" s="847" t="s">
        <v>3852</v>
      </c>
      <c r="D4193" s="847" t="s">
        <v>286</v>
      </c>
      <c r="E4193" s="848">
        <v>17.05</v>
      </c>
      <c r="H4193" s="90"/>
    </row>
    <row r="4194" spans="2:8">
      <c r="B4194" s="847">
        <v>89822</v>
      </c>
      <c r="C4194" s="847" t="s">
        <v>3853</v>
      </c>
      <c r="D4194" s="847" t="s">
        <v>286</v>
      </c>
      <c r="E4194" s="848">
        <v>24.99</v>
      </c>
      <c r="H4194" s="90"/>
    </row>
    <row r="4195" spans="2:8">
      <c r="B4195" s="847">
        <v>89823</v>
      </c>
      <c r="C4195" s="847" t="s">
        <v>3854</v>
      </c>
      <c r="D4195" s="847" t="s">
        <v>286</v>
      </c>
      <c r="E4195" s="848">
        <v>31.87</v>
      </c>
      <c r="H4195" s="90"/>
    </row>
    <row r="4196" spans="2:8">
      <c r="B4196" s="847">
        <v>89824</v>
      </c>
      <c r="C4196" s="847" t="s">
        <v>3855</v>
      </c>
      <c r="D4196" s="847" t="s">
        <v>286</v>
      </c>
      <c r="E4196" s="848">
        <v>37.83</v>
      </c>
      <c r="H4196" s="90"/>
    </row>
    <row r="4197" spans="2:8">
      <c r="B4197" s="847">
        <v>89825</v>
      </c>
      <c r="C4197" s="847" t="s">
        <v>3856</v>
      </c>
      <c r="D4197" s="847" t="s">
        <v>286</v>
      </c>
      <c r="E4197" s="848">
        <v>15.91</v>
      </c>
      <c r="H4197" s="90"/>
    </row>
    <row r="4198" spans="2:8">
      <c r="B4198" s="847">
        <v>89826</v>
      </c>
      <c r="C4198" s="847" t="s">
        <v>3857</v>
      </c>
      <c r="D4198" s="847" t="s">
        <v>286</v>
      </c>
      <c r="E4198" s="848">
        <v>123</v>
      </c>
      <c r="H4198" s="90"/>
    </row>
    <row r="4199" spans="2:8">
      <c r="B4199" s="847">
        <v>89827</v>
      </c>
      <c r="C4199" s="847" t="s">
        <v>3858</v>
      </c>
      <c r="D4199" s="847" t="s">
        <v>286</v>
      </c>
      <c r="E4199" s="848">
        <v>17.899999999999999</v>
      </c>
      <c r="H4199" s="90"/>
    </row>
    <row r="4200" spans="2:8">
      <c r="B4200" s="847">
        <v>89828</v>
      </c>
      <c r="C4200" s="847" t="s">
        <v>3859</v>
      </c>
      <c r="D4200" s="847" t="s">
        <v>286</v>
      </c>
      <c r="E4200" s="848">
        <v>58.77</v>
      </c>
      <c r="H4200" s="90"/>
    </row>
    <row r="4201" spans="2:8">
      <c r="B4201" s="847">
        <v>89829</v>
      </c>
      <c r="C4201" s="847" t="s">
        <v>3860</v>
      </c>
      <c r="D4201" s="847" t="s">
        <v>286</v>
      </c>
      <c r="E4201" s="848">
        <v>32.840000000000003</v>
      </c>
      <c r="H4201" s="90"/>
    </row>
    <row r="4202" spans="2:8">
      <c r="B4202" s="847">
        <v>89830</v>
      </c>
      <c r="C4202" s="847" t="s">
        <v>3861</v>
      </c>
      <c r="D4202" s="847" t="s">
        <v>286</v>
      </c>
      <c r="E4202" s="848">
        <v>34.6</v>
      </c>
      <c r="H4202" s="90"/>
    </row>
    <row r="4203" spans="2:8">
      <c r="B4203" s="847">
        <v>89831</v>
      </c>
      <c r="C4203" s="847" t="s">
        <v>3862</v>
      </c>
      <c r="D4203" s="847" t="s">
        <v>286</v>
      </c>
      <c r="E4203" s="848">
        <v>62.79</v>
      </c>
      <c r="H4203" s="90"/>
    </row>
    <row r="4204" spans="2:8">
      <c r="B4204" s="847">
        <v>89832</v>
      </c>
      <c r="C4204" s="847" t="s">
        <v>3863</v>
      </c>
      <c r="D4204" s="847" t="s">
        <v>286</v>
      </c>
      <c r="E4204" s="848">
        <v>40.35</v>
      </c>
      <c r="H4204" s="90"/>
    </row>
    <row r="4205" spans="2:8">
      <c r="B4205" s="847">
        <v>89833</v>
      </c>
      <c r="C4205" s="847" t="s">
        <v>3864</v>
      </c>
      <c r="D4205" s="847" t="s">
        <v>286</v>
      </c>
      <c r="E4205" s="848">
        <v>41.28</v>
      </c>
      <c r="H4205" s="90"/>
    </row>
    <row r="4206" spans="2:8">
      <c r="B4206" s="847">
        <v>89834</v>
      </c>
      <c r="C4206" s="847" t="s">
        <v>3865</v>
      </c>
      <c r="D4206" s="847" t="s">
        <v>286</v>
      </c>
      <c r="E4206" s="848">
        <v>48.09</v>
      </c>
      <c r="H4206" s="90"/>
    </row>
    <row r="4207" spans="2:8">
      <c r="B4207" s="847">
        <v>89835</v>
      </c>
      <c r="C4207" s="847" t="s">
        <v>3866</v>
      </c>
      <c r="D4207" s="847" t="s">
        <v>286</v>
      </c>
      <c r="E4207" s="848">
        <v>42.94</v>
      </c>
      <c r="H4207" s="90"/>
    </row>
    <row r="4208" spans="2:8">
      <c r="B4208" s="847">
        <v>89836</v>
      </c>
      <c r="C4208" s="847" t="s">
        <v>3867</v>
      </c>
      <c r="D4208" s="847" t="s">
        <v>286</v>
      </c>
      <c r="E4208" s="848">
        <v>193.38</v>
      </c>
      <c r="H4208" s="90"/>
    </row>
    <row r="4209" spans="2:8">
      <c r="B4209" s="847">
        <v>89837</v>
      </c>
      <c r="C4209" s="847" t="s">
        <v>3868</v>
      </c>
      <c r="D4209" s="847" t="s">
        <v>286</v>
      </c>
      <c r="E4209" s="848">
        <v>129.75</v>
      </c>
      <c r="H4209" s="90"/>
    </row>
    <row r="4210" spans="2:8">
      <c r="B4210" s="847">
        <v>89838</v>
      </c>
      <c r="C4210" s="847" t="s">
        <v>3869</v>
      </c>
      <c r="D4210" s="847" t="s">
        <v>286</v>
      </c>
      <c r="E4210" s="848">
        <v>148.62</v>
      </c>
      <c r="H4210" s="90"/>
    </row>
    <row r="4211" spans="2:8">
      <c r="B4211" s="847">
        <v>89839</v>
      </c>
      <c r="C4211" s="847" t="s">
        <v>3870</v>
      </c>
      <c r="D4211" s="847" t="s">
        <v>286</v>
      </c>
      <c r="E4211" s="848">
        <v>168.49</v>
      </c>
      <c r="H4211" s="90"/>
    </row>
    <row r="4212" spans="2:8">
      <c r="B4212" s="847">
        <v>89840</v>
      </c>
      <c r="C4212" s="847" t="s">
        <v>3871</v>
      </c>
      <c r="D4212" s="847" t="s">
        <v>286</v>
      </c>
      <c r="E4212" s="848">
        <v>175.4</v>
      </c>
      <c r="H4212" s="90"/>
    </row>
    <row r="4213" spans="2:8">
      <c r="B4213" s="847">
        <v>89841</v>
      </c>
      <c r="C4213" s="847" t="s">
        <v>3872</v>
      </c>
      <c r="D4213" s="847" t="s">
        <v>286</v>
      </c>
      <c r="E4213" s="848">
        <v>256.01</v>
      </c>
      <c r="H4213" s="90"/>
    </row>
    <row r="4214" spans="2:8">
      <c r="B4214" s="847">
        <v>89842</v>
      </c>
      <c r="C4214" s="847" t="s">
        <v>3873</v>
      </c>
      <c r="D4214" s="847" t="s">
        <v>286</v>
      </c>
      <c r="E4214" s="848">
        <v>49.06</v>
      </c>
      <c r="H4214" s="90"/>
    </row>
    <row r="4215" spans="2:8">
      <c r="B4215" s="847">
        <v>89844</v>
      </c>
      <c r="C4215" s="847" t="s">
        <v>3874</v>
      </c>
      <c r="D4215" s="847" t="s">
        <v>286</v>
      </c>
      <c r="E4215" s="848">
        <v>61.77</v>
      </c>
      <c r="H4215" s="90"/>
    </row>
    <row r="4216" spans="2:8">
      <c r="B4216" s="847">
        <v>89845</v>
      </c>
      <c r="C4216" s="847" t="s">
        <v>3875</v>
      </c>
      <c r="D4216" s="847" t="s">
        <v>286</v>
      </c>
      <c r="E4216" s="848">
        <v>96.79</v>
      </c>
      <c r="H4216" s="90"/>
    </row>
    <row r="4217" spans="2:8">
      <c r="B4217" s="847">
        <v>89846</v>
      </c>
      <c r="C4217" s="847" t="s">
        <v>3876</v>
      </c>
      <c r="D4217" s="847" t="s">
        <v>286</v>
      </c>
      <c r="E4217" s="848">
        <v>206.67</v>
      </c>
      <c r="H4217" s="90"/>
    </row>
    <row r="4218" spans="2:8">
      <c r="B4218" s="847">
        <v>89847</v>
      </c>
      <c r="C4218" s="847" t="s">
        <v>3877</v>
      </c>
      <c r="D4218" s="847" t="s">
        <v>286</v>
      </c>
      <c r="E4218" s="848">
        <v>247.13</v>
      </c>
      <c r="H4218" s="90"/>
    </row>
    <row r="4219" spans="2:8">
      <c r="B4219" s="847">
        <v>89850</v>
      </c>
      <c r="C4219" s="847" t="s">
        <v>3878</v>
      </c>
      <c r="D4219" s="847" t="s">
        <v>286</v>
      </c>
      <c r="E4219" s="848">
        <v>29.43</v>
      </c>
      <c r="H4219" s="90"/>
    </row>
    <row r="4220" spans="2:8">
      <c r="B4220" s="847">
        <v>89851</v>
      </c>
      <c r="C4220" s="847" t="s">
        <v>3879</v>
      </c>
      <c r="D4220" s="847" t="s">
        <v>286</v>
      </c>
      <c r="E4220" s="848">
        <v>30.14</v>
      </c>
      <c r="H4220" s="90"/>
    </row>
    <row r="4221" spans="2:8">
      <c r="B4221" s="847">
        <v>89852</v>
      </c>
      <c r="C4221" s="847" t="s">
        <v>3880</v>
      </c>
      <c r="D4221" s="847" t="s">
        <v>286</v>
      </c>
      <c r="E4221" s="848">
        <v>42.17</v>
      </c>
      <c r="H4221" s="90"/>
    </row>
    <row r="4222" spans="2:8">
      <c r="B4222" s="847">
        <v>89853</v>
      </c>
      <c r="C4222" s="847" t="s">
        <v>3881</v>
      </c>
      <c r="D4222" s="847" t="s">
        <v>286</v>
      </c>
      <c r="E4222" s="848">
        <v>71.849999999999994</v>
      </c>
      <c r="H4222" s="90"/>
    </row>
    <row r="4223" spans="2:8">
      <c r="B4223" s="847">
        <v>89854</v>
      </c>
      <c r="C4223" s="847" t="s">
        <v>3882</v>
      </c>
      <c r="D4223" s="847" t="s">
        <v>286</v>
      </c>
      <c r="E4223" s="848">
        <v>94.7</v>
      </c>
      <c r="H4223" s="90"/>
    </row>
    <row r="4224" spans="2:8">
      <c r="B4224" s="847">
        <v>89855</v>
      </c>
      <c r="C4224" s="847" t="s">
        <v>3883</v>
      </c>
      <c r="D4224" s="847" t="s">
        <v>286</v>
      </c>
      <c r="E4224" s="848">
        <v>99.12</v>
      </c>
      <c r="H4224" s="90"/>
    </row>
    <row r="4225" spans="2:8">
      <c r="B4225" s="847">
        <v>89856</v>
      </c>
      <c r="C4225" s="847" t="s">
        <v>3884</v>
      </c>
      <c r="D4225" s="847" t="s">
        <v>286</v>
      </c>
      <c r="E4225" s="848">
        <v>18.93</v>
      </c>
      <c r="H4225" s="90"/>
    </row>
    <row r="4226" spans="2:8">
      <c r="B4226" s="847">
        <v>89857</v>
      </c>
      <c r="C4226" s="847" t="s">
        <v>3885</v>
      </c>
      <c r="D4226" s="847" t="s">
        <v>286</v>
      </c>
      <c r="E4226" s="848">
        <v>33.74</v>
      </c>
      <c r="H4226" s="90"/>
    </row>
    <row r="4227" spans="2:8">
      <c r="B4227" s="847">
        <v>89860</v>
      </c>
      <c r="C4227" s="847" t="s">
        <v>3886</v>
      </c>
      <c r="D4227" s="847" t="s">
        <v>286</v>
      </c>
      <c r="E4227" s="848">
        <v>45.01</v>
      </c>
      <c r="H4227" s="90"/>
    </row>
    <row r="4228" spans="2:8">
      <c r="B4228" s="847">
        <v>89861</v>
      </c>
      <c r="C4228" s="847" t="s">
        <v>3887</v>
      </c>
      <c r="D4228" s="847" t="s">
        <v>286</v>
      </c>
      <c r="E4228" s="848">
        <v>51.82</v>
      </c>
      <c r="H4228" s="90"/>
    </row>
    <row r="4229" spans="2:8">
      <c r="B4229" s="847">
        <v>89866</v>
      </c>
      <c r="C4229" s="847" t="s">
        <v>3888</v>
      </c>
      <c r="D4229" s="847" t="s">
        <v>286</v>
      </c>
      <c r="E4229" s="848">
        <v>6.83</v>
      </c>
      <c r="H4229" s="90"/>
    </row>
    <row r="4230" spans="2:8">
      <c r="B4230" s="847">
        <v>89867</v>
      </c>
      <c r="C4230" s="847" t="s">
        <v>3889</v>
      </c>
      <c r="D4230" s="847" t="s">
        <v>286</v>
      </c>
      <c r="E4230" s="848">
        <v>7.46</v>
      </c>
      <c r="H4230" s="90"/>
    </row>
    <row r="4231" spans="2:8">
      <c r="B4231" s="847">
        <v>89868</v>
      </c>
      <c r="C4231" s="847" t="s">
        <v>3890</v>
      </c>
      <c r="D4231" s="847" t="s">
        <v>286</v>
      </c>
      <c r="E4231" s="848">
        <v>5.2</v>
      </c>
      <c r="H4231" s="90"/>
    </row>
    <row r="4232" spans="2:8">
      <c r="B4232" s="847">
        <v>89869</v>
      </c>
      <c r="C4232" s="847" t="s">
        <v>3891</v>
      </c>
      <c r="D4232" s="847" t="s">
        <v>286</v>
      </c>
      <c r="E4232" s="848">
        <v>9.49</v>
      </c>
      <c r="H4232" s="90"/>
    </row>
    <row r="4233" spans="2:8">
      <c r="B4233" s="847">
        <v>89979</v>
      </c>
      <c r="C4233" s="847" t="s">
        <v>3892</v>
      </c>
      <c r="D4233" s="847" t="s">
        <v>286</v>
      </c>
      <c r="E4233" s="848">
        <v>20.67</v>
      </c>
      <c r="H4233" s="90"/>
    </row>
    <row r="4234" spans="2:8">
      <c r="B4234" s="847">
        <v>89981</v>
      </c>
      <c r="C4234" s="847" t="s">
        <v>3893</v>
      </c>
      <c r="D4234" s="847" t="s">
        <v>286</v>
      </c>
      <c r="E4234" s="848">
        <v>17.88</v>
      </c>
      <c r="H4234" s="90"/>
    </row>
    <row r="4235" spans="2:8">
      <c r="B4235" s="847">
        <v>90373</v>
      </c>
      <c r="C4235" s="847" t="s">
        <v>3894</v>
      </c>
      <c r="D4235" s="847" t="s">
        <v>286</v>
      </c>
      <c r="E4235" s="848">
        <v>11.47</v>
      </c>
      <c r="H4235" s="90"/>
    </row>
    <row r="4236" spans="2:8">
      <c r="B4236" s="847">
        <v>90374</v>
      </c>
      <c r="C4236" s="847" t="s">
        <v>3895</v>
      </c>
      <c r="D4236" s="847" t="s">
        <v>286</v>
      </c>
      <c r="E4236" s="848">
        <v>19.25</v>
      </c>
      <c r="H4236" s="90"/>
    </row>
    <row r="4237" spans="2:8">
      <c r="B4237" s="847">
        <v>92287</v>
      </c>
      <c r="C4237" s="847" t="s">
        <v>3896</v>
      </c>
      <c r="D4237" s="847" t="s">
        <v>286</v>
      </c>
      <c r="E4237" s="848">
        <v>17.21</v>
      </c>
      <c r="H4237" s="90"/>
    </row>
    <row r="4238" spans="2:8">
      <c r="B4238" s="847">
        <v>92288</v>
      </c>
      <c r="C4238" s="847" t="s">
        <v>3897</v>
      </c>
      <c r="D4238" s="847" t="s">
        <v>286</v>
      </c>
      <c r="E4238" s="848">
        <v>27.2</v>
      </c>
      <c r="H4238" s="90"/>
    </row>
    <row r="4239" spans="2:8">
      <c r="B4239" s="847">
        <v>92289</v>
      </c>
      <c r="C4239" s="847" t="s">
        <v>3898</v>
      </c>
      <c r="D4239" s="847" t="s">
        <v>286</v>
      </c>
      <c r="E4239" s="848">
        <v>48.35</v>
      </c>
      <c r="H4239" s="90"/>
    </row>
    <row r="4240" spans="2:8">
      <c r="B4240" s="847">
        <v>92290</v>
      </c>
      <c r="C4240" s="847" t="s">
        <v>3899</v>
      </c>
      <c r="D4240" s="847" t="s">
        <v>286</v>
      </c>
      <c r="E4240" s="848">
        <v>73.39</v>
      </c>
      <c r="H4240" s="90"/>
    </row>
    <row r="4241" spans="2:8">
      <c r="B4241" s="847">
        <v>92291</v>
      </c>
      <c r="C4241" s="847" t="s">
        <v>3900</v>
      </c>
      <c r="D4241" s="847" t="s">
        <v>286</v>
      </c>
      <c r="E4241" s="848">
        <v>113.85</v>
      </c>
      <c r="H4241" s="90"/>
    </row>
    <row r="4242" spans="2:8">
      <c r="B4242" s="847">
        <v>92292</v>
      </c>
      <c r="C4242" s="847" t="s">
        <v>3901</v>
      </c>
      <c r="D4242" s="847" t="s">
        <v>286</v>
      </c>
      <c r="E4242" s="848">
        <v>353.96</v>
      </c>
      <c r="H4242" s="90"/>
    </row>
    <row r="4243" spans="2:8">
      <c r="B4243" s="847">
        <v>92293</v>
      </c>
      <c r="C4243" s="847" t="s">
        <v>3902</v>
      </c>
      <c r="D4243" s="847" t="s">
        <v>286</v>
      </c>
      <c r="E4243" s="848">
        <v>9.75</v>
      </c>
      <c r="H4243" s="90"/>
    </row>
    <row r="4244" spans="2:8">
      <c r="B4244" s="847">
        <v>92294</v>
      </c>
      <c r="C4244" s="847" t="s">
        <v>3903</v>
      </c>
      <c r="D4244" s="847" t="s">
        <v>286</v>
      </c>
      <c r="E4244" s="848">
        <v>16.559999999999999</v>
      </c>
      <c r="H4244" s="90"/>
    </row>
    <row r="4245" spans="2:8">
      <c r="B4245" s="847">
        <v>92295</v>
      </c>
      <c r="C4245" s="847" t="s">
        <v>3904</v>
      </c>
      <c r="D4245" s="847" t="s">
        <v>286</v>
      </c>
      <c r="E4245" s="848">
        <v>31.36</v>
      </c>
      <c r="H4245" s="90"/>
    </row>
    <row r="4246" spans="2:8">
      <c r="B4246" s="847">
        <v>92296</v>
      </c>
      <c r="C4246" s="847" t="s">
        <v>3905</v>
      </c>
      <c r="D4246" s="847" t="s">
        <v>286</v>
      </c>
      <c r="E4246" s="848">
        <v>41.58</v>
      </c>
      <c r="H4246" s="90"/>
    </row>
    <row r="4247" spans="2:8">
      <c r="B4247" s="847">
        <v>92297</v>
      </c>
      <c r="C4247" s="847" t="s">
        <v>3906</v>
      </c>
      <c r="D4247" s="847" t="s">
        <v>286</v>
      </c>
      <c r="E4247" s="848">
        <v>64.61</v>
      </c>
      <c r="H4247" s="90"/>
    </row>
    <row r="4248" spans="2:8">
      <c r="B4248" s="847">
        <v>92298</v>
      </c>
      <c r="C4248" s="847" t="s">
        <v>3907</v>
      </c>
      <c r="D4248" s="847" t="s">
        <v>286</v>
      </c>
      <c r="E4248" s="848">
        <v>182.23</v>
      </c>
      <c r="H4248" s="90"/>
    </row>
    <row r="4249" spans="2:8">
      <c r="B4249" s="847">
        <v>92299</v>
      </c>
      <c r="C4249" s="847" t="s">
        <v>3908</v>
      </c>
      <c r="D4249" s="847" t="s">
        <v>286</v>
      </c>
      <c r="E4249" s="848">
        <v>22.64</v>
      </c>
      <c r="H4249" s="90"/>
    </row>
    <row r="4250" spans="2:8">
      <c r="B4250" s="847">
        <v>92300</v>
      </c>
      <c r="C4250" s="847" t="s">
        <v>3909</v>
      </c>
      <c r="D4250" s="847" t="s">
        <v>286</v>
      </c>
      <c r="E4250" s="848">
        <v>34.549999999999997</v>
      </c>
      <c r="H4250" s="90"/>
    </row>
    <row r="4251" spans="2:8">
      <c r="B4251" s="847">
        <v>92301</v>
      </c>
      <c r="C4251" s="847" t="s">
        <v>3910</v>
      </c>
      <c r="D4251" s="847" t="s">
        <v>286</v>
      </c>
      <c r="E4251" s="848">
        <v>68.72</v>
      </c>
      <c r="H4251" s="90"/>
    </row>
    <row r="4252" spans="2:8">
      <c r="B4252" s="847">
        <v>92302</v>
      </c>
      <c r="C4252" s="847" t="s">
        <v>3911</v>
      </c>
      <c r="D4252" s="847" t="s">
        <v>286</v>
      </c>
      <c r="E4252" s="848">
        <v>90.85</v>
      </c>
      <c r="H4252" s="90"/>
    </row>
    <row r="4253" spans="2:8">
      <c r="B4253" s="847">
        <v>92303</v>
      </c>
      <c r="C4253" s="847" t="s">
        <v>3912</v>
      </c>
      <c r="D4253" s="847" t="s">
        <v>286</v>
      </c>
      <c r="E4253" s="848">
        <v>167.15</v>
      </c>
      <c r="H4253" s="90"/>
    </row>
    <row r="4254" spans="2:8">
      <c r="B4254" s="847">
        <v>92304</v>
      </c>
      <c r="C4254" s="847" t="s">
        <v>3913</v>
      </c>
      <c r="D4254" s="847" t="s">
        <v>286</v>
      </c>
      <c r="E4254" s="848">
        <v>435.15</v>
      </c>
      <c r="H4254" s="90"/>
    </row>
    <row r="4255" spans="2:8">
      <c r="B4255" s="847">
        <v>92311</v>
      </c>
      <c r="C4255" s="847" t="s">
        <v>3914</v>
      </c>
      <c r="D4255" s="847" t="s">
        <v>286</v>
      </c>
      <c r="E4255" s="848">
        <v>12.58</v>
      </c>
      <c r="H4255" s="90"/>
    </row>
    <row r="4256" spans="2:8">
      <c r="B4256" s="847">
        <v>92312</v>
      </c>
      <c r="C4256" s="847" t="s">
        <v>3915</v>
      </c>
      <c r="D4256" s="847" t="s">
        <v>286</v>
      </c>
      <c r="E4256" s="848">
        <v>21.12</v>
      </c>
      <c r="H4256" s="90"/>
    </row>
    <row r="4257" spans="2:8">
      <c r="B4257" s="847">
        <v>92313</v>
      </c>
      <c r="C4257" s="847" t="s">
        <v>3916</v>
      </c>
      <c r="D4257" s="847" t="s">
        <v>286</v>
      </c>
      <c r="E4257" s="848">
        <v>30.81</v>
      </c>
      <c r="H4257" s="90"/>
    </row>
    <row r="4258" spans="2:8">
      <c r="B4258" s="847">
        <v>92314</v>
      </c>
      <c r="C4258" s="847" t="s">
        <v>3917</v>
      </c>
      <c r="D4258" s="847" t="s">
        <v>286</v>
      </c>
      <c r="E4258" s="848">
        <v>8.41</v>
      </c>
      <c r="H4258" s="90"/>
    </row>
    <row r="4259" spans="2:8">
      <c r="B4259" s="847">
        <v>92315</v>
      </c>
      <c r="C4259" s="847" t="s">
        <v>3918</v>
      </c>
      <c r="D4259" s="847" t="s">
        <v>286</v>
      </c>
      <c r="E4259" s="848">
        <v>12.37</v>
      </c>
      <c r="H4259" s="90"/>
    </row>
    <row r="4260" spans="2:8">
      <c r="B4260" s="847">
        <v>92316</v>
      </c>
      <c r="C4260" s="847" t="s">
        <v>3919</v>
      </c>
      <c r="D4260" s="847" t="s">
        <v>286</v>
      </c>
      <c r="E4260" s="848">
        <v>18.98</v>
      </c>
      <c r="H4260" s="90"/>
    </row>
    <row r="4261" spans="2:8">
      <c r="B4261" s="847">
        <v>92317</v>
      </c>
      <c r="C4261" s="847" t="s">
        <v>3920</v>
      </c>
      <c r="D4261" s="847" t="s">
        <v>286</v>
      </c>
      <c r="E4261" s="848">
        <v>17.64</v>
      </c>
      <c r="H4261" s="90"/>
    </row>
    <row r="4262" spans="2:8">
      <c r="B4262" s="847">
        <v>92318</v>
      </c>
      <c r="C4262" s="847" t="s">
        <v>3921</v>
      </c>
      <c r="D4262" s="847" t="s">
        <v>286</v>
      </c>
      <c r="E4262" s="848">
        <v>27.87</v>
      </c>
      <c r="H4262" s="90"/>
    </row>
    <row r="4263" spans="2:8">
      <c r="B4263" s="847">
        <v>92319</v>
      </c>
      <c r="C4263" s="847" t="s">
        <v>3922</v>
      </c>
      <c r="D4263" s="847" t="s">
        <v>286</v>
      </c>
      <c r="E4263" s="848">
        <v>39.39</v>
      </c>
      <c r="H4263" s="90"/>
    </row>
    <row r="4264" spans="2:8">
      <c r="B4264" s="847">
        <v>92326</v>
      </c>
      <c r="C4264" s="847" t="s">
        <v>3923</v>
      </c>
      <c r="D4264" s="847" t="s">
        <v>286</v>
      </c>
      <c r="E4264" s="848">
        <v>13.23</v>
      </c>
      <c r="H4264" s="90"/>
    </row>
    <row r="4265" spans="2:8">
      <c r="B4265" s="847">
        <v>92327</v>
      </c>
      <c r="C4265" s="847" t="s">
        <v>3924</v>
      </c>
      <c r="D4265" s="847" t="s">
        <v>286</v>
      </c>
      <c r="E4265" s="848">
        <v>24.04</v>
      </c>
      <c r="H4265" s="90"/>
    </row>
    <row r="4266" spans="2:8">
      <c r="B4266" s="847">
        <v>92328</v>
      </c>
      <c r="C4266" s="847" t="s">
        <v>3925</v>
      </c>
      <c r="D4266" s="847" t="s">
        <v>286</v>
      </c>
      <c r="E4266" s="848">
        <v>36.020000000000003</v>
      </c>
      <c r="H4266" s="90"/>
    </row>
    <row r="4267" spans="2:8">
      <c r="B4267" s="847">
        <v>92329</v>
      </c>
      <c r="C4267" s="847" t="s">
        <v>3926</v>
      </c>
      <c r="D4267" s="847" t="s">
        <v>286</v>
      </c>
      <c r="E4267" s="848">
        <v>8.58</v>
      </c>
      <c r="H4267" s="90"/>
    </row>
    <row r="4268" spans="2:8">
      <c r="B4268" s="847">
        <v>92330</v>
      </c>
      <c r="C4268" s="847" t="s">
        <v>3927</v>
      </c>
      <c r="D4268" s="847" t="s">
        <v>286</v>
      </c>
      <c r="E4268" s="848">
        <v>14.34</v>
      </c>
      <c r="H4268" s="90"/>
    </row>
    <row r="4269" spans="2:8">
      <c r="B4269" s="847">
        <v>92331</v>
      </c>
      <c r="C4269" s="847" t="s">
        <v>3928</v>
      </c>
      <c r="D4269" s="847" t="s">
        <v>286</v>
      </c>
      <c r="E4269" s="848">
        <v>22.48</v>
      </c>
      <c r="H4269" s="90"/>
    </row>
    <row r="4270" spans="2:8">
      <c r="B4270" s="847">
        <v>92332</v>
      </c>
      <c r="C4270" s="847" t="s">
        <v>3929</v>
      </c>
      <c r="D4270" s="847" t="s">
        <v>286</v>
      </c>
      <c r="E4270" s="848">
        <v>17.97</v>
      </c>
      <c r="H4270" s="90"/>
    </row>
    <row r="4271" spans="2:8">
      <c r="B4271" s="847">
        <v>92333</v>
      </c>
      <c r="C4271" s="847" t="s">
        <v>3930</v>
      </c>
      <c r="D4271" s="847" t="s">
        <v>286</v>
      </c>
      <c r="E4271" s="848">
        <v>31.76</v>
      </c>
      <c r="H4271" s="90"/>
    </row>
    <row r="4272" spans="2:8">
      <c r="B4272" s="847">
        <v>92334</v>
      </c>
      <c r="C4272" s="847" t="s">
        <v>3931</v>
      </c>
      <c r="D4272" s="847" t="s">
        <v>286</v>
      </c>
      <c r="E4272" s="848">
        <v>46.33</v>
      </c>
      <c r="H4272" s="90"/>
    </row>
    <row r="4273" spans="2:8">
      <c r="B4273" s="847">
        <v>92344</v>
      </c>
      <c r="C4273" s="847" t="s">
        <v>3932</v>
      </c>
      <c r="D4273" s="847" t="s">
        <v>286</v>
      </c>
      <c r="E4273" s="848">
        <v>59.03</v>
      </c>
      <c r="H4273" s="90"/>
    </row>
    <row r="4274" spans="2:8">
      <c r="B4274" s="847">
        <v>92345</v>
      </c>
      <c r="C4274" s="847" t="s">
        <v>3933</v>
      </c>
      <c r="D4274" s="847" t="s">
        <v>286</v>
      </c>
      <c r="E4274" s="848">
        <v>59.01</v>
      </c>
      <c r="H4274" s="90"/>
    </row>
    <row r="4275" spans="2:8">
      <c r="B4275" s="847">
        <v>92346</v>
      </c>
      <c r="C4275" s="847" t="s">
        <v>3934</v>
      </c>
      <c r="D4275" s="847" t="s">
        <v>286</v>
      </c>
      <c r="E4275" s="848">
        <v>76.95</v>
      </c>
      <c r="H4275" s="90"/>
    </row>
    <row r="4276" spans="2:8">
      <c r="B4276" s="847">
        <v>92347</v>
      </c>
      <c r="C4276" s="847" t="s">
        <v>3935</v>
      </c>
      <c r="D4276" s="847" t="s">
        <v>286</v>
      </c>
      <c r="E4276" s="848">
        <v>85.29</v>
      </c>
      <c r="H4276" s="90"/>
    </row>
    <row r="4277" spans="2:8">
      <c r="B4277" s="847">
        <v>92348</v>
      </c>
      <c r="C4277" s="847" t="s">
        <v>3936</v>
      </c>
      <c r="D4277" s="847" t="s">
        <v>286</v>
      </c>
      <c r="E4277" s="848">
        <v>107.02</v>
      </c>
      <c r="H4277" s="90"/>
    </row>
    <row r="4278" spans="2:8">
      <c r="B4278" s="847">
        <v>92349</v>
      </c>
      <c r="C4278" s="847" t="s">
        <v>3937</v>
      </c>
      <c r="D4278" s="847" t="s">
        <v>286</v>
      </c>
      <c r="E4278" s="848">
        <v>114.44</v>
      </c>
      <c r="H4278" s="90"/>
    </row>
    <row r="4279" spans="2:8">
      <c r="B4279" s="847">
        <v>92350</v>
      </c>
      <c r="C4279" s="847" t="s">
        <v>3938</v>
      </c>
      <c r="D4279" s="847" t="s">
        <v>286</v>
      </c>
      <c r="E4279" s="848">
        <v>87.82</v>
      </c>
      <c r="H4279" s="90"/>
    </row>
    <row r="4280" spans="2:8">
      <c r="B4280" s="847">
        <v>92351</v>
      </c>
      <c r="C4280" s="847" t="s">
        <v>3939</v>
      </c>
      <c r="D4280" s="847" t="s">
        <v>286</v>
      </c>
      <c r="E4280" s="848">
        <v>85.96</v>
      </c>
      <c r="H4280" s="90"/>
    </row>
    <row r="4281" spans="2:8">
      <c r="B4281" s="847">
        <v>92352</v>
      </c>
      <c r="C4281" s="847" t="s">
        <v>3940</v>
      </c>
      <c r="D4281" s="847" t="s">
        <v>286</v>
      </c>
      <c r="E4281" s="848">
        <v>131.4</v>
      </c>
      <c r="H4281" s="90"/>
    </row>
    <row r="4282" spans="2:8">
      <c r="B4282" s="847">
        <v>92353</v>
      </c>
      <c r="C4282" s="847" t="s">
        <v>3941</v>
      </c>
      <c r="D4282" s="847" t="s">
        <v>286</v>
      </c>
      <c r="E4282" s="848">
        <v>123.24</v>
      </c>
      <c r="H4282" s="90"/>
    </row>
    <row r="4283" spans="2:8">
      <c r="B4283" s="847">
        <v>92354</v>
      </c>
      <c r="C4283" s="847" t="s">
        <v>3942</v>
      </c>
      <c r="D4283" s="847" t="s">
        <v>286</v>
      </c>
      <c r="E4283" s="848">
        <v>173.29</v>
      </c>
      <c r="H4283" s="90"/>
    </row>
    <row r="4284" spans="2:8">
      <c r="B4284" s="847">
        <v>92355</v>
      </c>
      <c r="C4284" s="847" t="s">
        <v>3943</v>
      </c>
      <c r="D4284" s="847" t="s">
        <v>286</v>
      </c>
      <c r="E4284" s="848">
        <v>157.56</v>
      </c>
      <c r="H4284" s="90"/>
    </row>
    <row r="4285" spans="2:8">
      <c r="B4285" s="847">
        <v>92356</v>
      </c>
      <c r="C4285" s="847" t="s">
        <v>3944</v>
      </c>
      <c r="D4285" s="847" t="s">
        <v>286</v>
      </c>
      <c r="E4285" s="848">
        <v>114.6</v>
      </c>
      <c r="H4285" s="90"/>
    </row>
    <row r="4286" spans="2:8">
      <c r="B4286" s="847">
        <v>92357</v>
      </c>
      <c r="C4286" s="847" t="s">
        <v>3945</v>
      </c>
      <c r="D4286" s="847" t="s">
        <v>286</v>
      </c>
      <c r="E4286" s="848">
        <v>168.45</v>
      </c>
      <c r="H4286" s="90"/>
    </row>
    <row r="4287" spans="2:8">
      <c r="B4287" s="847">
        <v>92358</v>
      </c>
      <c r="C4287" s="847" t="s">
        <v>3946</v>
      </c>
      <c r="D4287" s="847" t="s">
        <v>286</v>
      </c>
      <c r="E4287" s="848">
        <v>208.58</v>
      </c>
      <c r="H4287" s="90"/>
    </row>
    <row r="4288" spans="2:8">
      <c r="B4288" s="847">
        <v>92369</v>
      </c>
      <c r="C4288" s="847" t="s">
        <v>3947</v>
      </c>
      <c r="D4288" s="847" t="s">
        <v>286</v>
      </c>
      <c r="E4288" s="848">
        <v>32.42</v>
      </c>
      <c r="H4288" s="90"/>
    </row>
    <row r="4289" spans="2:8">
      <c r="B4289" s="847">
        <v>92370</v>
      </c>
      <c r="C4289" s="847" t="s">
        <v>3948</v>
      </c>
      <c r="D4289" s="847" t="s">
        <v>286</v>
      </c>
      <c r="E4289" s="848">
        <v>33.92</v>
      </c>
      <c r="H4289" s="90"/>
    </row>
    <row r="4290" spans="2:8">
      <c r="B4290" s="847">
        <v>92371</v>
      </c>
      <c r="C4290" s="847" t="s">
        <v>3949</v>
      </c>
      <c r="D4290" s="847" t="s">
        <v>286</v>
      </c>
      <c r="E4290" s="848">
        <v>38.950000000000003</v>
      </c>
      <c r="H4290" s="90"/>
    </row>
    <row r="4291" spans="2:8">
      <c r="B4291" s="847">
        <v>92372</v>
      </c>
      <c r="C4291" s="847" t="s">
        <v>3950</v>
      </c>
      <c r="D4291" s="847" t="s">
        <v>286</v>
      </c>
      <c r="E4291" s="848">
        <v>40.340000000000003</v>
      </c>
      <c r="H4291" s="90"/>
    </row>
    <row r="4292" spans="2:8">
      <c r="B4292" s="847">
        <v>92373</v>
      </c>
      <c r="C4292" s="847" t="s">
        <v>3951</v>
      </c>
      <c r="D4292" s="847" t="s">
        <v>286</v>
      </c>
      <c r="E4292" s="848">
        <v>45.83</v>
      </c>
      <c r="H4292" s="90"/>
    </row>
    <row r="4293" spans="2:8">
      <c r="B4293" s="847">
        <v>92374</v>
      </c>
      <c r="C4293" s="847" t="s">
        <v>3952</v>
      </c>
      <c r="D4293" s="847" t="s">
        <v>286</v>
      </c>
      <c r="E4293" s="848">
        <v>46.1</v>
      </c>
      <c r="H4293" s="90"/>
    </row>
    <row r="4294" spans="2:8">
      <c r="B4294" s="847">
        <v>92375</v>
      </c>
      <c r="C4294" s="847" t="s">
        <v>3953</v>
      </c>
      <c r="D4294" s="847" t="s">
        <v>286</v>
      </c>
      <c r="E4294" s="848">
        <v>58.99</v>
      </c>
      <c r="H4294" s="90"/>
    </row>
    <row r="4295" spans="2:8">
      <c r="B4295" s="847">
        <v>92376</v>
      </c>
      <c r="C4295" s="847" t="s">
        <v>3954</v>
      </c>
      <c r="D4295" s="847" t="s">
        <v>286</v>
      </c>
      <c r="E4295" s="848">
        <v>58.97</v>
      </c>
      <c r="H4295" s="90"/>
    </row>
    <row r="4296" spans="2:8">
      <c r="B4296" s="847">
        <v>92377</v>
      </c>
      <c r="C4296" s="847" t="s">
        <v>3955</v>
      </c>
      <c r="D4296" s="847" t="s">
        <v>286</v>
      </c>
      <c r="E4296" s="848">
        <v>78.53</v>
      </c>
      <c r="H4296" s="90"/>
    </row>
    <row r="4297" spans="2:8">
      <c r="B4297" s="847">
        <v>92378</v>
      </c>
      <c r="C4297" s="847" t="s">
        <v>3956</v>
      </c>
      <c r="D4297" s="847" t="s">
        <v>286</v>
      </c>
      <c r="E4297" s="848">
        <v>86.87</v>
      </c>
      <c r="H4297" s="90"/>
    </row>
    <row r="4298" spans="2:8">
      <c r="B4298" s="847">
        <v>92379</v>
      </c>
      <c r="C4298" s="847" t="s">
        <v>3957</v>
      </c>
      <c r="D4298" s="847" t="s">
        <v>286</v>
      </c>
      <c r="E4298" s="848">
        <v>110.28</v>
      </c>
      <c r="H4298" s="90"/>
    </row>
    <row r="4299" spans="2:8">
      <c r="B4299" s="847">
        <v>92380</v>
      </c>
      <c r="C4299" s="847" t="s">
        <v>3958</v>
      </c>
      <c r="D4299" s="847" t="s">
        <v>286</v>
      </c>
      <c r="E4299" s="848">
        <v>117.7</v>
      </c>
      <c r="H4299" s="90"/>
    </row>
    <row r="4300" spans="2:8">
      <c r="B4300" s="847">
        <v>92381</v>
      </c>
      <c r="C4300" s="847" t="s">
        <v>3959</v>
      </c>
      <c r="D4300" s="847" t="s">
        <v>286</v>
      </c>
      <c r="E4300" s="848">
        <v>49.05</v>
      </c>
      <c r="H4300" s="90"/>
    </row>
    <row r="4301" spans="2:8">
      <c r="B4301" s="847">
        <v>92382</v>
      </c>
      <c r="C4301" s="847" t="s">
        <v>3960</v>
      </c>
      <c r="D4301" s="847" t="s">
        <v>286</v>
      </c>
      <c r="E4301" s="848">
        <v>47.06</v>
      </c>
      <c r="H4301" s="90"/>
    </row>
    <row r="4302" spans="2:8">
      <c r="B4302" s="847">
        <v>92383</v>
      </c>
      <c r="C4302" s="847" t="s">
        <v>3961</v>
      </c>
      <c r="D4302" s="847" t="s">
        <v>286</v>
      </c>
      <c r="E4302" s="848">
        <v>61.27</v>
      </c>
      <c r="H4302" s="90"/>
    </row>
    <row r="4303" spans="2:8">
      <c r="B4303" s="847">
        <v>92384</v>
      </c>
      <c r="C4303" s="847" t="s">
        <v>3962</v>
      </c>
      <c r="D4303" s="847" t="s">
        <v>286</v>
      </c>
      <c r="E4303" s="848">
        <v>57.31</v>
      </c>
      <c r="H4303" s="90"/>
    </row>
    <row r="4304" spans="2:8">
      <c r="B4304" s="847">
        <v>92385</v>
      </c>
      <c r="C4304" s="847" t="s">
        <v>3963</v>
      </c>
      <c r="D4304" s="847" t="s">
        <v>286</v>
      </c>
      <c r="E4304" s="848">
        <v>70.06</v>
      </c>
      <c r="H4304" s="90"/>
    </row>
    <row r="4305" spans="2:8">
      <c r="B4305" s="847">
        <v>92386</v>
      </c>
      <c r="C4305" s="847" t="s">
        <v>3964</v>
      </c>
      <c r="D4305" s="847" t="s">
        <v>286</v>
      </c>
      <c r="E4305" s="848">
        <v>67.33</v>
      </c>
      <c r="H4305" s="90"/>
    </row>
    <row r="4306" spans="2:8">
      <c r="B4306" s="847">
        <v>92387</v>
      </c>
      <c r="C4306" s="847" t="s">
        <v>3965</v>
      </c>
      <c r="D4306" s="847" t="s">
        <v>286</v>
      </c>
      <c r="E4306" s="848">
        <v>87.73</v>
      </c>
      <c r="H4306" s="90"/>
    </row>
    <row r="4307" spans="2:8">
      <c r="B4307" s="847">
        <v>92388</v>
      </c>
      <c r="C4307" s="847" t="s">
        <v>3966</v>
      </c>
      <c r="D4307" s="847" t="s">
        <v>286</v>
      </c>
      <c r="E4307" s="848">
        <v>85.87</v>
      </c>
      <c r="H4307" s="90"/>
    </row>
    <row r="4308" spans="2:8">
      <c r="B4308" s="847">
        <v>92389</v>
      </c>
      <c r="C4308" s="847" t="s">
        <v>3967</v>
      </c>
      <c r="D4308" s="847" t="s">
        <v>286</v>
      </c>
      <c r="E4308" s="848">
        <v>133.82</v>
      </c>
      <c r="H4308" s="90"/>
    </row>
    <row r="4309" spans="2:8">
      <c r="B4309" s="847">
        <v>92390</v>
      </c>
      <c r="C4309" s="847" t="s">
        <v>3968</v>
      </c>
      <c r="D4309" s="847" t="s">
        <v>286</v>
      </c>
      <c r="E4309" s="848">
        <v>125.66</v>
      </c>
      <c r="H4309" s="90"/>
    </row>
    <row r="4310" spans="2:8">
      <c r="B4310" s="847">
        <v>92635</v>
      </c>
      <c r="C4310" s="847" t="s">
        <v>3969</v>
      </c>
      <c r="D4310" s="847" t="s">
        <v>286</v>
      </c>
      <c r="E4310" s="848">
        <v>178.17</v>
      </c>
      <c r="H4310" s="90"/>
    </row>
    <row r="4311" spans="2:8">
      <c r="B4311" s="847">
        <v>92636</v>
      </c>
      <c r="C4311" s="847" t="s">
        <v>3970</v>
      </c>
      <c r="D4311" s="847" t="s">
        <v>286</v>
      </c>
      <c r="E4311" s="848">
        <v>162.44</v>
      </c>
      <c r="H4311" s="90"/>
    </row>
    <row r="4312" spans="2:8">
      <c r="B4312" s="847">
        <v>92637</v>
      </c>
      <c r="C4312" s="847" t="s">
        <v>3971</v>
      </c>
      <c r="D4312" s="847" t="s">
        <v>286</v>
      </c>
      <c r="E4312" s="848">
        <v>63.52</v>
      </c>
      <c r="H4312" s="90"/>
    </row>
    <row r="4313" spans="2:8">
      <c r="B4313" s="847">
        <v>92638</v>
      </c>
      <c r="C4313" s="847" t="s">
        <v>3972</v>
      </c>
      <c r="D4313" s="847" t="s">
        <v>286</v>
      </c>
      <c r="E4313" s="848">
        <v>76.930000000000007</v>
      </c>
      <c r="H4313" s="90"/>
    </row>
    <row r="4314" spans="2:8">
      <c r="B4314" s="847">
        <v>92639</v>
      </c>
      <c r="C4314" s="847" t="s">
        <v>3973</v>
      </c>
      <c r="D4314" s="847" t="s">
        <v>286</v>
      </c>
      <c r="E4314" s="848">
        <v>88.74</v>
      </c>
      <c r="H4314" s="90"/>
    </row>
    <row r="4315" spans="2:8">
      <c r="B4315" s="847">
        <v>92640</v>
      </c>
      <c r="C4315" s="847" t="s">
        <v>3974</v>
      </c>
      <c r="D4315" s="847" t="s">
        <v>286</v>
      </c>
      <c r="E4315" s="848">
        <v>114.47</v>
      </c>
      <c r="H4315" s="90"/>
    </row>
    <row r="4316" spans="2:8">
      <c r="B4316" s="847">
        <v>92642</v>
      </c>
      <c r="C4316" s="847" t="s">
        <v>3975</v>
      </c>
      <c r="D4316" s="847" t="s">
        <v>286</v>
      </c>
      <c r="E4316" s="848">
        <v>171.61</v>
      </c>
      <c r="H4316" s="90"/>
    </row>
    <row r="4317" spans="2:8">
      <c r="B4317" s="847">
        <v>92644</v>
      </c>
      <c r="C4317" s="847" t="s">
        <v>3976</v>
      </c>
      <c r="D4317" s="847" t="s">
        <v>286</v>
      </c>
      <c r="E4317" s="848">
        <v>215.09</v>
      </c>
      <c r="H4317" s="90"/>
    </row>
    <row r="4318" spans="2:8">
      <c r="B4318" s="847">
        <v>92657</v>
      </c>
      <c r="C4318" s="847" t="s">
        <v>3977</v>
      </c>
      <c r="D4318" s="847" t="s">
        <v>286</v>
      </c>
      <c r="E4318" s="848">
        <v>23.64</v>
      </c>
      <c r="H4318" s="90"/>
    </row>
    <row r="4319" spans="2:8">
      <c r="B4319" s="847">
        <v>92658</v>
      </c>
      <c r="C4319" s="847" t="s">
        <v>3978</v>
      </c>
      <c r="D4319" s="847" t="s">
        <v>286</v>
      </c>
      <c r="E4319" s="848">
        <v>25.14</v>
      </c>
      <c r="H4319" s="90"/>
    </row>
    <row r="4320" spans="2:8">
      <c r="B4320" s="847">
        <v>92659</v>
      </c>
      <c r="C4320" s="847" t="s">
        <v>3979</v>
      </c>
      <c r="D4320" s="847" t="s">
        <v>286</v>
      </c>
      <c r="E4320" s="848">
        <v>28.96</v>
      </c>
      <c r="H4320" s="90"/>
    </row>
    <row r="4321" spans="2:8">
      <c r="B4321" s="847">
        <v>92660</v>
      </c>
      <c r="C4321" s="847" t="s">
        <v>3980</v>
      </c>
      <c r="D4321" s="847" t="s">
        <v>286</v>
      </c>
      <c r="E4321" s="848">
        <v>30.35</v>
      </c>
      <c r="H4321" s="90"/>
    </row>
    <row r="4322" spans="2:8">
      <c r="B4322" s="847">
        <v>92661</v>
      </c>
      <c r="C4322" s="847" t="s">
        <v>3981</v>
      </c>
      <c r="D4322" s="847" t="s">
        <v>286</v>
      </c>
      <c r="E4322" s="848">
        <v>34.450000000000003</v>
      </c>
      <c r="H4322" s="90"/>
    </row>
    <row r="4323" spans="2:8">
      <c r="B4323" s="847">
        <v>92662</v>
      </c>
      <c r="C4323" s="847" t="s">
        <v>3982</v>
      </c>
      <c r="D4323" s="847" t="s">
        <v>286</v>
      </c>
      <c r="E4323" s="848">
        <v>34.72</v>
      </c>
      <c r="H4323" s="90"/>
    </row>
    <row r="4324" spans="2:8">
      <c r="B4324" s="847">
        <v>92663</v>
      </c>
      <c r="C4324" s="847" t="s">
        <v>3983</v>
      </c>
      <c r="D4324" s="847" t="s">
        <v>286</v>
      </c>
      <c r="E4324" s="848">
        <v>45.88</v>
      </c>
      <c r="H4324" s="90"/>
    </row>
    <row r="4325" spans="2:8">
      <c r="B4325" s="847">
        <v>92664</v>
      </c>
      <c r="C4325" s="847" t="s">
        <v>3984</v>
      </c>
      <c r="D4325" s="847" t="s">
        <v>286</v>
      </c>
      <c r="E4325" s="848">
        <v>45.86</v>
      </c>
      <c r="H4325" s="90"/>
    </row>
    <row r="4326" spans="2:8">
      <c r="B4326" s="847">
        <v>92665</v>
      </c>
      <c r="C4326" s="847" t="s">
        <v>3985</v>
      </c>
      <c r="D4326" s="847" t="s">
        <v>286</v>
      </c>
      <c r="E4326" s="848">
        <v>62.82</v>
      </c>
      <c r="H4326" s="90"/>
    </row>
    <row r="4327" spans="2:8">
      <c r="B4327" s="847">
        <v>92666</v>
      </c>
      <c r="C4327" s="847" t="s">
        <v>3986</v>
      </c>
      <c r="D4327" s="847" t="s">
        <v>286</v>
      </c>
      <c r="E4327" s="848">
        <v>71.16</v>
      </c>
      <c r="H4327" s="90"/>
    </row>
    <row r="4328" spans="2:8">
      <c r="B4328" s="847">
        <v>92667</v>
      </c>
      <c r="C4328" s="847" t="s">
        <v>3987</v>
      </c>
      <c r="D4328" s="847" t="s">
        <v>286</v>
      </c>
      <c r="E4328" s="848">
        <v>92.02</v>
      </c>
      <c r="H4328" s="90"/>
    </row>
    <row r="4329" spans="2:8">
      <c r="B4329" s="847">
        <v>92668</v>
      </c>
      <c r="C4329" s="847" t="s">
        <v>3988</v>
      </c>
      <c r="D4329" s="847" t="s">
        <v>286</v>
      </c>
      <c r="E4329" s="848">
        <v>99.44</v>
      </c>
      <c r="H4329" s="90"/>
    </row>
    <row r="4330" spans="2:8">
      <c r="B4330" s="847">
        <v>92669</v>
      </c>
      <c r="C4330" s="847" t="s">
        <v>3989</v>
      </c>
      <c r="D4330" s="847" t="s">
        <v>286</v>
      </c>
      <c r="E4330" s="848">
        <v>35.86</v>
      </c>
      <c r="H4330" s="90"/>
    </row>
    <row r="4331" spans="2:8">
      <c r="B4331" s="847">
        <v>92670</v>
      </c>
      <c r="C4331" s="847" t="s">
        <v>3990</v>
      </c>
      <c r="D4331" s="847" t="s">
        <v>286</v>
      </c>
      <c r="E4331" s="848">
        <v>33.869999999999997</v>
      </c>
      <c r="H4331" s="90"/>
    </row>
    <row r="4332" spans="2:8">
      <c r="B4332" s="847">
        <v>92671</v>
      </c>
      <c r="C4332" s="847" t="s">
        <v>3991</v>
      </c>
      <c r="D4332" s="847" t="s">
        <v>286</v>
      </c>
      <c r="E4332" s="848">
        <v>46.3</v>
      </c>
      <c r="H4332" s="90"/>
    </row>
    <row r="4333" spans="2:8">
      <c r="B4333" s="847">
        <v>92672</v>
      </c>
      <c r="C4333" s="847" t="s">
        <v>3992</v>
      </c>
      <c r="D4333" s="847" t="s">
        <v>286</v>
      </c>
      <c r="E4333" s="848">
        <v>42.34</v>
      </c>
      <c r="H4333" s="90"/>
    </row>
    <row r="4334" spans="2:8">
      <c r="B4334" s="847">
        <v>92673</v>
      </c>
      <c r="C4334" s="847" t="s">
        <v>3993</v>
      </c>
      <c r="D4334" s="847" t="s">
        <v>286</v>
      </c>
      <c r="E4334" s="848">
        <v>53</v>
      </c>
      <c r="H4334" s="90"/>
    </row>
    <row r="4335" spans="2:8">
      <c r="B4335" s="847">
        <v>92674</v>
      </c>
      <c r="C4335" s="847" t="s">
        <v>3994</v>
      </c>
      <c r="D4335" s="847" t="s">
        <v>286</v>
      </c>
      <c r="E4335" s="848">
        <v>50.27</v>
      </c>
      <c r="H4335" s="90"/>
    </row>
    <row r="4336" spans="2:8">
      <c r="B4336" s="847">
        <v>92675</v>
      </c>
      <c r="C4336" s="847" t="s">
        <v>3995</v>
      </c>
      <c r="D4336" s="847" t="s">
        <v>286</v>
      </c>
      <c r="E4336" s="848">
        <v>68.12</v>
      </c>
      <c r="H4336" s="90"/>
    </row>
    <row r="4337" spans="2:8">
      <c r="B4337" s="847">
        <v>92676</v>
      </c>
      <c r="C4337" s="847" t="s">
        <v>3996</v>
      </c>
      <c r="D4337" s="847" t="s">
        <v>286</v>
      </c>
      <c r="E4337" s="848">
        <v>66.260000000000005</v>
      </c>
      <c r="H4337" s="90"/>
    </row>
    <row r="4338" spans="2:8">
      <c r="B4338" s="847">
        <v>92677</v>
      </c>
      <c r="C4338" s="847" t="s">
        <v>3997</v>
      </c>
      <c r="D4338" s="847" t="s">
        <v>286</v>
      </c>
      <c r="E4338" s="848">
        <v>110.31</v>
      </c>
      <c r="H4338" s="90"/>
    </row>
    <row r="4339" spans="2:8">
      <c r="B4339" s="847">
        <v>92678</v>
      </c>
      <c r="C4339" s="847" t="s">
        <v>3998</v>
      </c>
      <c r="D4339" s="847" t="s">
        <v>286</v>
      </c>
      <c r="E4339" s="848">
        <v>102.15</v>
      </c>
      <c r="H4339" s="90"/>
    </row>
    <row r="4340" spans="2:8">
      <c r="B4340" s="847">
        <v>92679</v>
      </c>
      <c r="C4340" s="847" t="s">
        <v>3999</v>
      </c>
      <c r="D4340" s="847" t="s">
        <v>286</v>
      </c>
      <c r="E4340" s="848">
        <v>150.80000000000001</v>
      </c>
      <c r="H4340" s="90"/>
    </row>
    <row r="4341" spans="2:8">
      <c r="B4341" s="847">
        <v>92680</v>
      </c>
      <c r="C4341" s="847" t="s">
        <v>4000</v>
      </c>
      <c r="D4341" s="847" t="s">
        <v>286</v>
      </c>
      <c r="E4341" s="848">
        <v>135.07</v>
      </c>
      <c r="H4341" s="90"/>
    </row>
    <row r="4342" spans="2:8">
      <c r="B4342" s="847">
        <v>92681</v>
      </c>
      <c r="C4342" s="847" t="s">
        <v>4001</v>
      </c>
      <c r="D4342" s="847" t="s">
        <v>286</v>
      </c>
      <c r="E4342" s="848">
        <v>45.91</v>
      </c>
      <c r="H4342" s="90"/>
    </row>
    <row r="4343" spans="2:8">
      <c r="B4343" s="847">
        <v>92682</v>
      </c>
      <c r="C4343" s="847" t="s">
        <v>4002</v>
      </c>
      <c r="D4343" s="847" t="s">
        <v>286</v>
      </c>
      <c r="E4343" s="848">
        <v>56.9</v>
      </c>
      <c r="H4343" s="90"/>
    </row>
    <row r="4344" spans="2:8">
      <c r="B4344" s="847">
        <v>92683</v>
      </c>
      <c r="C4344" s="847" t="s">
        <v>4003</v>
      </c>
      <c r="D4344" s="847" t="s">
        <v>286</v>
      </c>
      <c r="E4344" s="848">
        <v>66.010000000000005</v>
      </c>
      <c r="H4344" s="90"/>
    </row>
    <row r="4345" spans="2:8">
      <c r="B4345" s="847">
        <v>92684</v>
      </c>
      <c r="C4345" s="847" t="s">
        <v>4004</v>
      </c>
      <c r="D4345" s="847" t="s">
        <v>286</v>
      </c>
      <c r="E4345" s="848">
        <v>88.3</v>
      </c>
      <c r="H4345" s="90"/>
    </row>
    <row r="4346" spans="2:8">
      <c r="B4346" s="847">
        <v>92685</v>
      </c>
      <c r="C4346" s="847" t="s">
        <v>4005</v>
      </c>
      <c r="D4346" s="847" t="s">
        <v>286</v>
      </c>
      <c r="E4346" s="848">
        <v>140.29</v>
      </c>
      <c r="H4346" s="90"/>
    </row>
    <row r="4347" spans="2:8">
      <c r="B4347" s="847">
        <v>92686</v>
      </c>
      <c r="C4347" s="847" t="s">
        <v>4006</v>
      </c>
      <c r="D4347" s="847" t="s">
        <v>286</v>
      </c>
      <c r="E4347" s="848">
        <v>178.56</v>
      </c>
      <c r="H4347" s="90"/>
    </row>
    <row r="4348" spans="2:8">
      <c r="B4348" s="847">
        <v>92692</v>
      </c>
      <c r="C4348" s="847" t="s">
        <v>4007</v>
      </c>
      <c r="D4348" s="847" t="s">
        <v>286</v>
      </c>
      <c r="E4348" s="848">
        <v>12.79</v>
      </c>
      <c r="H4348" s="90"/>
    </row>
    <row r="4349" spans="2:8">
      <c r="B4349" s="847">
        <v>92693</v>
      </c>
      <c r="C4349" s="847" t="s">
        <v>4008</v>
      </c>
      <c r="D4349" s="847" t="s">
        <v>286</v>
      </c>
      <c r="E4349" s="848">
        <v>13.12</v>
      </c>
      <c r="H4349" s="90"/>
    </row>
    <row r="4350" spans="2:8">
      <c r="B4350" s="847">
        <v>92694</v>
      </c>
      <c r="C4350" s="847" t="s">
        <v>4009</v>
      </c>
      <c r="D4350" s="847" t="s">
        <v>286</v>
      </c>
      <c r="E4350" s="848">
        <v>20.39</v>
      </c>
      <c r="H4350" s="90"/>
    </row>
    <row r="4351" spans="2:8">
      <c r="B4351" s="847">
        <v>92695</v>
      </c>
      <c r="C4351" s="847" t="s">
        <v>4010</v>
      </c>
      <c r="D4351" s="847" t="s">
        <v>286</v>
      </c>
      <c r="E4351" s="848">
        <v>20.73</v>
      </c>
      <c r="H4351" s="90"/>
    </row>
    <row r="4352" spans="2:8">
      <c r="B4352" s="847">
        <v>92696</v>
      </c>
      <c r="C4352" s="847" t="s">
        <v>4011</v>
      </c>
      <c r="D4352" s="847" t="s">
        <v>286</v>
      </c>
      <c r="E4352" s="848">
        <v>32.049999999999997</v>
      </c>
      <c r="H4352" s="90"/>
    </row>
    <row r="4353" spans="2:8">
      <c r="B4353" s="847">
        <v>92697</v>
      </c>
      <c r="C4353" s="847" t="s">
        <v>4012</v>
      </c>
      <c r="D4353" s="847" t="s">
        <v>286</v>
      </c>
      <c r="E4353" s="848">
        <v>33.549999999999997</v>
      </c>
      <c r="H4353" s="90"/>
    </row>
    <row r="4354" spans="2:8">
      <c r="B4354" s="847">
        <v>92698</v>
      </c>
      <c r="C4354" s="847" t="s">
        <v>4013</v>
      </c>
      <c r="D4354" s="847" t="s">
        <v>286</v>
      </c>
      <c r="E4354" s="848">
        <v>18.91</v>
      </c>
      <c r="H4354" s="90"/>
    </row>
    <row r="4355" spans="2:8">
      <c r="B4355" s="847">
        <v>92699</v>
      </c>
      <c r="C4355" s="847" t="s">
        <v>4014</v>
      </c>
      <c r="D4355" s="847" t="s">
        <v>286</v>
      </c>
      <c r="E4355" s="848">
        <v>17.82</v>
      </c>
      <c r="H4355" s="90"/>
    </row>
    <row r="4356" spans="2:8">
      <c r="B4356" s="847">
        <v>92700</v>
      </c>
      <c r="C4356" s="847" t="s">
        <v>4015</v>
      </c>
      <c r="D4356" s="847" t="s">
        <v>286</v>
      </c>
      <c r="E4356" s="848">
        <v>30.94</v>
      </c>
      <c r="H4356" s="90"/>
    </row>
    <row r="4357" spans="2:8">
      <c r="B4357" s="847">
        <v>92701</v>
      </c>
      <c r="C4357" s="847" t="s">
        <v>4016</v>
      </c>
      <c r="D4357" s="847" t="s">
        <v>286</v>
      </c>
      <c r="E4357" s="848">
        <v>29.33</v>
      </c>
      <c r="H4357" s="90"/>
    </row>
    <row r="4358" spans="2:8">
      <c r="B4358" s="847">
        <v>92702</v>
      </c>
      <c r="C4358" s="847" t="s">
        <v>4017</v>
      </c>
      <c r="D4358" s="847" t="s">
        <v>286</v>
      </c>
      <c r="E4358" s="848">
        <v>48.54</v>
      </c>
      <c r="H4358" s="90"/>
    </row>
    <row r="4359" spans="2:8">
      <c r="B4359" s="847">
        <v>92703</v>
      </c>
      <c r="C4359" s="847" t="s">
        <v>4018</v>
      </c>
      <c r="D4359" s="847" t="s">
        <v>286</v>
      </c>
      <c r="E4359" s="848">
        <v>46.55</v>
      </c>
      <c r="H4359" s="90"/>
    </row>
    <row r="4360" spans="2:8">
      <c r="B4360" s="847">
        <v>92704</v>
      </c>
      <c r="C4360" s="847" t="s">
        <v>4019</v>
      </c>
      <c r="D4360" s="847" t="s">
        <v>286</v>
      </c>
      <c r="E4360" s="848">
        <v>24</v>
      </c>
      <c r="H4360" s="90"/>
    </row>
    <row r="4361" spans="2:8">
      <c r="B4361" s="847">
        <v>92705</v>
      </c>
      <c r="C4361" s="847" t="s">
        <v>4020</v>
      </c>
      <c r="D4361" s="847" t="s">
        <v>286</v>
      </c>
      <c r="E4361" s="848">
        <v>38.81</v>
      </c>
      <c r="H4361" s="90"/>
    </row>
    <row r="4362" spans="2:8">
      <c r="B4362" s="847">
        <v>92706</v>
      </c>
      <c r="C4362" s="847" t="s">
        <v>4021</v>
      </c>
      <c r="D4362" s="847" t="s">
        <v>286</v>
      </c>
      <c r="E4362" s="848">
        <v>62.82</v>
      </c>
      <c r="H4362" s="90"/>
    </row>
    <row r="4363" spans="2:8">
      <c r="B4363" s="847">
        <v>92889</v>
      </c>
      <c r="C4363" s="847" t="s">
        <v>4022</v>
      </c>
      <c r="D4363" s="847" t="s">
        <v>286</v>
      </c>
      <c r="E4363" s="848">
        <v>113.16</v>
      </c>
      <c r="H4363" s="90"/>
    </row>
    <row r="4364" spans="2:8">
      <c r="B4364" s="847">
        <v>92890</v>
      </c>
      <c r="C4364" s="847" t="s">
        <v>4023</v>
      </c>
      <c r="D4364" s="847" t="s">
        <v>286</v>
      </c>
      <c r="E4364" s="848">
        <v>170.04</v>
      </c>
      <c r="H4364" s="90"/>
    </row>
    <row r="4365" spans="2:8">
      <c r="B4365" s="847">
        <v>92891</v>
      </c>
      <c r="C4365" s="847" t="s">
        <v>4024</v>
      </c>
      <c r="D4365" s="847" t="s">
        <v>286</v>
      </c>
      <c r="E4365" s="848">
        <v>247.87</v>
      </c>
      <c r="H4365" s="90"/>
    </row>
    <row r="4366" spans="2:8">
      <c r="B4366" s="847">
        <v>92892</v>
      </c>
      <c r="C4366" s="847" t="s">
        <v>4025</v>
      </c>
      <c r="D4366" s="847" t="s">
        <v>286</v>
      </c>
      <c r="E4366" s="848">
        <v>50.03</v>
      </c>
      <c r="H4366" s="90"/>
    </row>
    <row r="4367" spans="2:8">
      <c r="B4367" s="847">
        <v>92893</v>
      </c>
      <c r="C4367" s="847" t="s">
        <v>4026</v>
      </c>
      <c r="D4367" s="847" t="s">
        <v>286</v>
      </c>
      <c r="E4367" s="848">
        <v>70.3</v>
      </c>
      <c r="H4367" s="90"/>
    </row>
    <row r="4368" spans="2:8">
      <c r="B4368" s="847">
        <v>92894</v>
      </c>
      <c r="C4368" s="847" t="s">
        <v>4027</v>
      </c>
      <c r="D4368" s="847" t="s">
        <v>286</v>
      </c>
      <c r="E4368" s="848">
        <v>83.7</v>
      </c>
      <c r="H4368" s="90"/>
    </row>
    <row r="4369" spans="2:8">
      <c r="B4369" s="847">
        <v>92895</v>
      </c>
      <c r="C4369" s="847" t="s">
        <v>4028</v>
      </c>
      <c r="D4369" s="847" t="s">
        <v>286</v>
      </c>
      <c r="E4369" s="848">
        <v>113.12</v>
      </c>
      <c r="H4369" s="90"/>
    </row>
    <row r="4370" spans="2:8">
      <c r="B4370" s="847">
        <v>92896</v>
      </c>
      <c r="C4370" s="847" t="s">
        <v>4029</v>
      </c>
      <c r="D4370" s="847" t="s">
        <v>286</v>
      </c>
      <c r="E4370" s="848">
        <v>171.62</v>
      </c>
      <c r="H4370" s="90"/>
    </row>
    <row r="4371" spans="2:8">
      <c r="B4371" s="847">
        <v>92897</v>
      </c>
      <c r="C4371" s="847" t="s">
        <v>4030</v>
      </c>
      <c r="D4371" s="847" t="s">
        <v>286</v>
      </c>
      <c r="E4371" s="848">
        <v>251.13</v>
      </c>
      <c r="H4371" s="90"/>
    </row>
    <row r="4372" spans="2:8">
      <c r="B4372" s="847">
        <v>92898</v>
      </c>
      <c r="C4372" s="847" t="s">
        <v>4031</v>
      </c>
      <c r="D4372" s="847" t="s">
        <v>286</v>
      </c>
      <c r="E4372" s="848">
        <v>41.25</v>
      </c>
      <c r="H4372" s="90"/>
    </row>
    <row r="4373" spans="2:8">
      <c r="B4373" s="847">
        <v>92899</v>
      </c>
      <c r="C4373" s="847" t="s">
        <v>4032</v>
      </c>
      <c r="D4373" s="847" t="s">
        <v>286</v>
      </c>
      <c r="E4373" s="848">
        <v>60.31</v>
      </c>
      <c r="H4373" s="90"/>
    </row>
    <row r="4374" spans="2:8">
      <c r="B4374" s="847">
        <v>92900</v>
      </c>
      <c r="C4374" s="847" t="s">
        <v>4033</v>
      </c>
      <c r="D4374" s="847" t="s">
        <v>286</v>
      </c>
      <c r="E4374" s="848">
        <v>72.319999999999993</v>
      </c>
      <c r="H4374" s="90"/>
    </row>
    <row r="4375" spans="2:8">
      <c r="B4375" s="847">
        <v>92901</v>
      </c>
      <c r="C4375" s="847" t="s">
        <v>4034</v>
      </c>
      <c r="D4375" s="847" t="s">
        <v>286</v>
      </c>
      <c r="E4375" s="848">
        <v>100.01</v>
      </c>
      <c r="H4375" s="90"/>
    </row>
    <row r="4376" spans="2:8">
      <c r="B4376" s="847">
        <v>92902</v>
      </c>
      <c r="C4376" s="847" t="s">
        <v>4035</v>
      </c>
      <c r="D4376" s="847" t="s">
        <v>286</v>
      </c>
      <c r="E4376" s="848">
        <v>155.91</v>
      </c>
      <c r="H4376" s="90"/>
    </row>
    <row r="4377" spans="2:8">
      <c r="B4377" s="847">
        <v>92903</v>
      </c>
      <c r="C4377" s="847" t="s">
        <v>4036</v>
      </c>
      <c r="D4377" s="847" t="s">
        <v>286</v>
      </c>
      <c r="E4377" s="848">
        <v>232.87</v>
      </c>
      <c r="H4377" s="90"/>
    </row>
    <row r="4378" spans="2:8">
      <c r="B4378" s="847">
        <v>92904</v>
      </c>
      <c r="C4378" s="847" t="s">
        <v>4037</v>
      </c>
      <c r="D4378" s="847" t="s">
        <v>286</v>
      </c>
      <c r="E4378" s="848">
        <v>27.92</v>
      </c>
      <c r="H4378" s="90"/>
    </row>
    <row r="4379" spans="2:8">
      <c r="B4379" s="847">
        <v>92905</v>
      </c>
      <c r="C4379" s="847" t="s">
        <v>4038</v>
      </c>
      <c r="D4379" s="847" t="s">
        <v>286</v>
      </c>
      <c r="E4379" s="848">
        <v>40.14</v>
      </c>
      <c r="H4379" s="90"/>
    </row>
    <row r="4380" spans="2:8">
      <c r="B4380" s="847">
        <v>92906</v>
      </c>
      <c r="C4380" s="847" t="s">
        <v>4039</v>
      </c>
      <c r="D4380" s="847" t="s">
        <v>286</v>
      </c>
      <c r="E4380" s="848">
        <v>49.66</v>
      </c>
      <c r="H4380" s="90"/>
    </row>
    <row r="4381" spans="2:8">
      <c r="B4381" s="847">
        <v>92907</v>
      </c>
      <c r="C4381" s="847" t="s">
        <v>4040</v>
      </c>
      <c r="D4381" s="847" t="s">
        <v>286</v>
      </c>
      <c r="E4381" s="848">
        <v>62.16</v>
      </c>
      <c r="H4381" s="90"/>
    </row>
    <row r="4382" spans="2:8">
      <c r="B4382" s="847">
        <v>92908</v>
      </c>
      <c r="C4382" s="847" t="s">
        <v>4041</v>
      </c>
      <c r="D4382" s="847" t="s">
        <v>286</v>
      </c>
      <c r="E4382" s="848">
        <v>62.16</v>
      </c>
      <c r="H4382" s="90"/>
    </row>
    <row r="4383" spans="2:8">
      <c r="B4383" s="847">
        <v>92909</v>
      </c>
      <c r="C4383" s="847" t="s">
        <v>4042</v>
      </c>
      <c r="D4383" s="847" t="s">
        <v>286</v>
      </c>
      <c r="E4383" s="848">
        <v>62.16</v>
      </c>
      <c r="H4383" s="90"/>
    </row>
    <row r="4384" spans="2:8">
      <c r="B4384" s="847">
        <v>92910</v>
      </c>
      <c r="C4384" s="847" t="s">
        <v>4043</v>
      </c>
      <c r="D4384" s="847" t="s">
        <v>286</v>
      </c>
      <c r="E4384" s="848">
        <v>88.81</v>
      </c>
      <c r="H4384" s="90"/>
    </row>
    <row r="4385" spans="2:8">
      <c r="B4385" s="847">
        <v>92911</v>
      </c>
      <c r="C4385" s="847" t="s">
        <v>4044</v>
      </c>
      <c r="D4385" s="847" t="s">
        <v>286</v>
      </c>
      <c r="E4385" s="848">
        <v>88.81</v>
      </c>
      <c r="H4385" s="90"/>
    </row>
    <row r="4386" spans="2:8">
      <c r="B4386" s="847">
        <v>92912</v>
      </c>
      <c r="C4386" s="847" t="s">
        <v>4045</v>
      </c>
      <c r="D4386" s="847" t="s">
        <v>286</v>
      </c>
      <c r="E4386" s="848">
        <v>117.88</v>
      </c>
      <c r="H4386" s="90"/>
    </row>
    <row r="4387" spans="2:8">
      <c r="B4387" s="847">
        <v>92913</v>
      </c>
      <c r="C4387" s="847" t="s">
        <v>4046</v>
      </c>
      <c r="D4387" s="847" t="s">
        <v>286</v>
      </c>
      <c r="E4387" s="848">
        <v>120.59</v>
      </c>
      <c r="H4387" s="90"/>
    </row>
    <row r="4388" spans="2:8">
      <c r="B4388" s="847">
        <v>92914</v>
      </c>
      <c r="C4388" s="847" t="s">
        <v>4047</v>
      </c>
      <c r="D4388" s="847" t="s">
        <v>286</v>
      </c>
      <c r="E4388" s="848">
        <v>120.59</v>
      </c>
      <c r="H4388" s="90"/>
    </row>
    <row r="4389" spans="2:8">
      <c r="B4389" s="847">
        <v>92918</v>
      </c>
      <c r="C4389" s="847" t="s">
        <v>4048</v>
      </c>
      <c r="D4389" s="847" t="s">
        <v>286</v>
      </c>
      <c r="E4389" s="848">
        <v>33.79</v>
      </c>
      <c r="H4389" s="90"/>
    </row>
    <row r="4390" spans="2:8">
      <c r="B4390" s="847">
        <v>92920</v>
      </c>
      <c r="C4390" s="847" t="s">
        <v>4049</v>
      </c>
      <c r="D4390" s="847" t="s">
        <v>286</v>
      </c>
      <c r="E4390" s="848">
        <v>34</v>
      </c>
      <c r="H4390" s="90"/>
    </row>
    <row r="4391" spans="2:8">
      <c r="B4391" s="847">
        <v>92925</v>
      </c>
      <c r="C4391" s="847" t="s">
        <v>4050</v>
      </c>
      <c r="D4391" s="847" t="s">
        <v>286</v>
      </c>
      <c r="E4391" s="848">
        <v>41.46</v>
      </c>
      <c r="H4391" s="90"/>
    </row>
    <row r="4392" spans="2:8">
      <c r="B4392" s="847">
        <v>92926</v>
      </c>
      <c r="C4392" s="847" t="s">
        <v>4051</v>
      </c>
      <c r="D4392" s="847" t="s">
        <v>286</v>
      </c>
      <c r="E4392" s="848">
        <v>41.45</v>
      </c>
      <c r="H4392" s="90"/>
    </row>
    <row r="4393" spans="2:8">
      <c r="B4393" s="847">
        <v>92927</v>
      </c>
      <c r="C4393" s="847" t="s">
        <v>4052</v>
      </c>
      <c r="D4393" s="847" t="s">
        <v>286</v>
      </c>
      <c r="E4393" s="848">
        <v>41.45</v>
      </c>
      <c r="H4393" s="90"/>
    </row>
    <row r="4394" spans="2:8">
      <c r="B4394" s="847">
        <v>92928</v>
      </c>
      <c r="C4394" s="847" t="s">
        <v>4053</v>
      </c>
      <c r="D4394" s="847" t="s">
        <v>286</v>
      </c>
      <c r="E4394" s="848">
        <v>47.26</v>
      </c>
      <c r="H4394" s="90"/>
    </row>
    <row r="4395" spans="2:8">
      <c r="B4395" s="847">
        <v>92929</v>
      </c>
      <c r="C4395" s="847" t="s">
        <v>4054</v>
      </c>
      <c r="D4395" s="847" t="s">
        <v>286</v>
      </c>
      <c r="E4395" s="848">
        <v>47.26</v>
      </c>
      <c r="H4395" s="90"/>
    </row>
    <row r="4396" spans="2:8">
      <c r="B4396" s="847">
        <v>92930</v>
      </c>
      <c r="C4396" s="847" t="s">
        <v>4055</v>
      </c>
      <c r="D4396" s="847" t="s">
        <v>286</v>
      </c>
      <c r="E4396" s="848">
        <v>47.26</v>
      </c>
      <c r="H4396" s="90"/>
    </row>
    <row r="4397" spans="2:8">
      <c r="B4397" s="847">
        <v>92931</v>
      </c>
      <c r="C4397" s="847" t="s">
        <v>4056</v>
      </c>
      <c r="D4397" s="847" t="s">
        <v>286</v>
      </c>
      <c r="E4397" s="848">
        <v>62.12</v>
      </c>
      <c r="H4397" s="90"/>
    </row>
    <row r="4398" spans="2:8">
      <c r="B4398" s="847">
        <v>92932</v>
      </c>
      <c r="C4398" s="847" t="s">
        <v>4057</v>
      </c>
      <c r="D4398" s="847" t="s">
        <v>286</v>
      </c>
      <c r="E4398" s="848">
        <v>62.12</v>
      </c>
      <c r="H4398" s="90"/>
    </row>
    <row r="4399" spans="2:8">
      <c r="B4399" s="847">
        <v>92933</v>
      </c>
      <c r="C4399" s="847" t="s">
        <v>4058</v>
      </c>
      <c r="D4399" s="847" t="s">
        <v>286</v>
      </c>
      <c r="E4399" s="848">
        <v>62.12</v>
      </c>
      <c r="H4399" s="90"/>
    </row>
    <row r="4400" spans="2:8">
      <c r="B4400" s="847">
        <v>92934</v>
      </c>
      <c r="C4400" s="847" t="s">
        <v>4059</v>
      </c>
      <c r="D4400" s="847" t="s">
        <v>286</v>
      </c>
      <c r="E4400" s="848">
        <v>90.39</v>
      </c>
      <c r="H4400" s="90"/>
    </row>
    <row r="4401" spans="2:8">
      <c r="B4401" s="847">
        <v>92935</v>
      </c>
      <c r="C4401" s="847" t="s">
        <v>4060</v>
      </c>
      <c r="D4401" s="847" t="s">
        <v>286</v>
      </c>
      <c r="E4401" s="848">
        <v>90.39</v>
      </c>
      <c r="H4401" s="90"/>
    </row>
    <row r="4402" spans="2:8">
      <c r="B4402" s="847">
        <v>92936</v>
      </c>
      <c r="C4402" s="847" t="s">
        <v>4061</v>
      </c>
      <c r="D4402" s="847" t="s">
        <v>286</v>
      </c>
      <c r="E4402" s="848">
        <v>123.85</v>
      </c>
      <c r="H4402" s="90"/>
    </row>
    <row r="4403" spans="2:8">
      <c r="B4403" s="847">
        <v>92937</v>
      </c>
      <c r="C4403" s="847" t="s">
        <v>4062</v>
      </c>
      <c r="D4403" s="847" t="s">
        <v>286</v>
      </c>
      <c r="E4403" s="848">
        <v>123.85</v>
      </c>
      <c r="H4403" s="90"/>
    </row>
    <row r="4404" spans="2:8">
      <c r="B4404" s="847">
        <v>92938</v>
      </c>
      <c r="C4404" s="847" t="s">
        <v>4063</v>
      </c>
      <c r="D4404" s="847" t="s">
        <v>286</v>
      </c>
      <c r="E4404" s="848">
        <v>25.01</v>
      </c>
      <c r="H4404" s="90"/>
    </row>
    <row r="4405" spans="2:8">
      <c r="B4405" s="847">
        <v>92939</v>
      </c>
      <c r="C4405" s="847" t="s">
        <v>4064</v>
      </c>
      <c r="D4405" s="847" t="s">
        <v>286</v>
      </c>
      <c r="E4405" s="848">
        <v>25.22</v>
      </c>
      <c r="H4405" s="90"/>
    </row>
    <row r="4406" spans="2:8">
      <c r="B4406" s="847">
        <v>92940</v>
      </c>
      <c r="C4406" s="847" t="s">
        <v>4065</v>
      </c>
      <c r="D4406" s="847" t="s">
        <v>286</v>
      </c>
      <c r="E4406" s="848">
        <v>31.47</v>
      </c>
      <c r="H4406" s="90"/>
    </row>
    <row r="4407" spans="2:8">
      <c r="B4407" s="847">
        <v>92941</v>
      </c>
      <c r="C4407" s="847" t="s">
        <v>4066</v>
      </c>
      <c r="D4407" s="847" t="s">
        <v>286</v>
      </c>
      <c r="E4407" s="848">
        <v>31.46</v>
      </c>
      <c r="H4407" s="90"/>
    </row>
    <row r="4408" spans="2:8">
      <c r="B4408" s="847">
        <v>92942</v>
      </c>
      <c r="C4408" s="847" t="s">
        <v>4067</v>
      </c>
      <c r="D4408" s="847" t="s">
        <v>286</v>
      </c>
      <c r="E4408" s="848">
        <v>31.46</v>
      </c>
      <c r="H4408" s="90"/>
    </row>
    <row r="4409" spans="2:8">
      <c r="B4409" s="847">
        <v>92943</v>
      </c>
      <c r="C4409" s="847" t="s">
        <v>4068</v>
      </c>
      <c r="D4409" s="847" t="s">
        <v>286</v>
      </c>
      <c r="E4409" s="848">
        <v>35.880000000000003</v>
      </c>
      <c r="H4409" s="90"/>
    </row>
    <row r="4410" spans="2:8">
      <c r="B4410" s="847">
        <v>92944</v>
      </c>
      <c r="C4410" s="847" t="s">
        <v>4069</v>
      </c>
      <c r="D4410" s="847" t="s">
        <v>286</v>
      </c>
      <c r="E4410" s="848">
        <v>35.880000000000003</v>
      </c>
      <c r="H4410" s="90"/>
    </row>
    <row r="4411" spans="2:8">
      <c r="B4411" s="847">
        <v>92945</v>
      </c>
      <c r="C4411" s="847" t="s">
        <v>4070</v>
      </c>
      <c r="D4411" s="847" t="s">
        <v>286</v>
      </c>
      <c r="E4411" s="848">
        <v>35.880000000000003</v>
      </c>
      <c r="H4411" s="90"/>
    </row>
    <row r="4412" spans="2:8">
      <c r="B4412" s="847">
        <v>92946</v>
      </c>
      <c r="C4412" s="847" t="s">
        <v>4071</v>
      </c>
      <c r="D4412" s="847" t="s">
        <v>286</v>
      </c>
      <c r="E4412" s="848">
        <v>49.01</v>
      </c>
      <c r="H4412" s="90"/>
    </row>
    <row r="4413" spans="2:8">
      <c r="B4413" s="847">
        <v>92947</v>
      </c>
      <c r="C4413" s="847" t="s">
        <v>4072</v>
      </c>
      <c r="D4413" s="847" t="s">
        <v>286</v>
      </c>
      <c r="E4413" s="848">
        <v>49.01</v>
      </c>
      <c r="H4413" s="90"/>
    </row>
    <row r="4414" spans="2:8">
      <c r="B4414" s="847">
        <v>92948</v>
      </c>
      <c r="C4414" s="847" t="s">
        <v>4073</v>
      </c>
      <c r="D4414" s="847" t="s">
        <v>286</v>
      </c>
      <c r="E4414" s="848">
        <v>49.01</v>
      </c>
      <c r="H4414" s="90"/>
    </row>
    <row r="4415" spans="2:8">
      <c r="B4415" s="847">
        <v>92949</v>
      </c>
      <c r="C4415" s="847" t="s">
        <v>4074</v>
      </c>
      <c r="D4415" s="847" t="s">
        <v>286</v>
      </c>
      <c r="E4415" s="848">
        <v>74.680000000000007</v>
      </c>
      <c r="H4415" s="90"/>
    </row>
    <row r="4416" spans="2:8">
      <c r="B4416" s="847">
        <v>92950</v>
      </c>
      <c r="C4416" s="847" t="s">
        <v>4075</v>
      </c>
      <c r="D4416" s="847" t="s">
        <v>286</v>
      </c>
      <c r="E4416" s="848">
        <v>74.680000000000007</v>
      </c>
      <c r="H4416" s="90"/>
    </row>
    <row r="4417" spans="2:8">
      <c r="B4417" s="847">
        <v>92951</v>
      </c>
      <c r="C4417" s="847" t="s">
        <v>4076</v>
      </c>
      <c r="D4417" s="847" t="s">
        <v>286</v>
      </c>
      <c r="E4417" s="848">
        <v>105.59</v>
      </c>
      <c r="H4417" s="90"/>
    </row>
    <row r="4418" spans="2:8">
      <c r="B4418" s="847">
        <v>92952</v>
      </c>
      <c r="C4418" s="847" t="s">
        <v>4077</v>
      </c>
      <c r="D4418" s="847" t="s">
        <v>286</v>
      </c>
      <c r="E4418" s="848">
        <v>105.59</v>
      </c>
      <c r="H4418" s="90"/>
    </row>
    <row r="4419" spans="2:8">
      <c r="B4419" s="847">
        <v>92953</v>
      </c>
      <c r="C4419" s="847" t="s">
        <v>4078</v>
      </c>
      <c r="D4419" s="847" t="s">
        <v>286</v>
      </c>
      <c r="E4419" s="848">
        <v>21.81</v>
      </c>
      <c r="H4419" s="90"/>
    </row>
    <row r="4420" spans="2:8">
      <c r="B4420" s="847">
        <v>93050</v>
      </c>
      <c r="C4420" s="847" t="s">
        <v>4079</v>
      </c>
      <c r="D4420" s="847" t="s">
        <v>286</v>
      </c>
      <c r="E4420" s="848">
        <v>11.06</v>
      </c>
      <c r="H4420" s="90"/>
    </row>
    <row r="4421" spans="2:8">
      <c r="B4421" s="847">
        <v>93052</v>
      </c>
      <c r="C4421" s="847" t="s">
        <v>4080</v>
      </c>
      <c r="D4421" s="847" t="s">
        <v>286</v>
      </c>
      <c r="E4421" s="848">
        <v>515.66</v>
      </c>
      <c r="H4421" s="90"/>
    </row>
    <row r="4422" spans="2:8">
      <c r="B4422" s="847">
        <v>93054</v>
      </c>
      <c r="C4422" s="847" t="s">
        <v>4081</v>
      </c>
      <c r="D4422" s="847" t="s">
        <v>286</v>
      </c>
      <c r="E4422" s="848">
        <v>22.07</v>
      </c>
      <c r="H4422" s="90"/>
    </row>
    <row r="4423" spans="2:8">
      <c r="B4423" s="847">
        <v>93055</v>
      </c>
      <c r="C4423" s="847" t="s">
        <v>4082</v>
      </c>
      <c r="D4423" s="847" t="s">
        <v>286</v>
      </c>
      <c r="E4423" s="848">
        <v>44.48</v>
      </c>
      <c r="H4423" s="90"/>
    </row>
    <row r="4424" spans="2:8">
      <c r="B4424" s="847">
        <v>93056</v>
      </c>
      <c r="C4424" s="847" t="s">
        <v>4083</v>
      </c>
      <c r="D4424" s="847" t="s">
        <v>286</v>
      </c>
      <c r="E4424" s="848">
        <v>16.559999999999999</v>
      </c>
      <c r="H4424" s="90"/>
    </row>
    <row r="4425" spans="2:8">
      <c r="B4425" s="847">
        <v>93057</v>
      </c>
      <c r="C4425" s="847" t="s">
        <v>4084</v>
      </c>
      <c r="D4425" s="847" t="s">
        <v>286</v>
      </c>
      <c r="E4425" s="848">
        <v>13.76</v>
      </c>
      <c r="H4425" s="90"/>
    </row>
    <row r="4426" spans="2:8">
      <c r="B4426" s="847">
        <v>93058</v>
      </c>
      <c r="C4426" s="847" t="s">
        <v>4085</v>
      </c>
      <c r="D4426" s="847" t="s">
        <v>286</v>
      </c>
      <c r="E4426" s="848">
        <v>567.28</v>
      </c>
      <c r="H4426" s="90"/>
    </row>
    <row r="4427" spans="2:8">
      <c r="B4427" s="847">
        <v>93059</v>
      </c>
      <c r="C4427" s="847" t="s">
        <v>4086</v>
      </c>
      <c r="D4427" s="847" t="s">
        <v>286</v>
      </c>
      <c r="E4427" s="848">
        <v>28.9</v>
      </c>
      <c r="H4427" s="90"/>
    </row>
    <row r="4428" spans="2:8">
      <c r="B4428" s="847">
        <v>93060</v>
      </c>
      <c r="C4428" s="847" t="s">
        <v>4087</v>
      </c>
      <c r="D4428" s="847" t="s">
        <v>286</v>
      </c>
      <c r="E4428" s="848">
        <v>78.010000000000005</v>
      </c>
      <c r="H4428" s="90"/>
    </row>
    <row r="4429" spans="2:8">
      <c r="B4429" s="847">
        <v>93061</v>
      </c>
      <c r="C4429" s="847" t="s">
        <v>4088</v>
      </c>
      <c r="D4429" s="847" t="s">
        <v>286</v>
      </c>
      <c r="E4429" s="848">
        <v>31.49</v>
      </c>
      <c r="H4429" s="90"/>
    </row>
    <row r="4430" spans="2:8">
      <c r="B4430" s="847">
        <v>93062</v>
      </c>
      <c r="C4430" s="847" t="s">
        <v>4089</v>
      </c>
      <c r="D4430" s="847" t="s">
        <v>286</v>
      </c>
      <c r="E4430" s="848">
        <v>26.55</v>
      </c>
      <c r="H4430" s="90"/>
    </row>
    <row r="4431" spans="2:8">
      <c r="B4431" s="847">
        <v>93063</v>
      </c>
      <c r="C4431" s="847" t="s">
        <v>4090</v>
      </c>
      <c r="D4431" s="847" t="s">
        <v>286</v>
      </c>
      <c r="E4431" s="848">
        <v>650.03</v>
      </c>
      <c r="H4431" s="90"/>
    </row>
    <row r="4432" spans="2:8">
      <c r="B4432" s="847">
        <v>93064</v>
      </c>
      <c r="C4432" s="847" t="s">
        <v>4091</v>
      </c>
      <c r="D4432" s="847" t="s">
        <v>286</v>
      </c>
      <c r="E4432" s="848">
        <v>48.4</v>
      </c>
      <c r="H4432" s="90"/>
    </row>
    <row r="4433" spans="2:8">
      <c r="B4433" s="847">
        <v>93065</v>
      </c>
      <c r="C4433" s="847" t="s">
        <v>4092</v>
      </c>
      <c r="D4433" s="847" t="s">
        <v>286</v>
      </c>
      <c r="E4433" s="848">
        <v>43.48</v>
      </c>
      <c r="H4433" s="90"/>
    </row>
    <row r="4434" spans="2:8">
      <c r="B4434" s="847">
        <v>93066</v>
      </c>
      <c r="C4434" s="847" t="s">
        <v>4093</v>
      </c>
      <c r="D4434" s="847" t="s">
        <v>286</v>
      </c>
      <c r="E4434" s="848">
        <v>815.76</v>
      </c>
      <c r="H4434" s="90"/>
    </row>
    <row r="4435" spans="2:8">
      <c r="B4435" s="847">
        <v>93067</v>
      </c>
      <c r="C4435" s="847" t="s">
        <v>4094</v>
      </c>
      <c r="D4435" s="847" t="s">
        <v>286</v>
      </c>
      <c r="E4435" s="848">
        <v>72.03</v>
      </c>
      <c r="H4435" s="90"/>
    </row>
    <row r="4436" spans="2:8">
      <c r="B4436" s="847">
        <v>93068</v>
      </c>
      <c r="C4436" s="847" t="s">
        <v>4095</v>
      </c>
      <c r="D4436" s="847" t="s">
        <v>286</v>
      </c>
      <c r="E4436" s="848">
        <v>61.23</v>
      </c>
      <c r="H4436" s="90"/>
    </row>
    <row r="4437" spans="2:8">
      <c r="B4437" s="847">
        <v>93069</v>
      </c>
      <c r="C4437" s="847" t="s">
        <v>4096</v>
      </c>
      <c r="D4437" s="847" t="s">
        <v>286</v>
      </c>
      <c r="E4437" s="849">
        <v>1130.79</v>
      </c>
      <c r="H4437" s="90"/>
    </row>
    <row r="4438" spans="2:8">
      <c r="B4438" s="847">
        <v>93070</v>
      </c>
      <c r="C4438" s="847" t="s">
        <v>4097</v>
      </c>
      <c r="D4438" s="847" t="s">
        <v>286</v>
      </c>
      <c r="E4438" s="848">
        <v>182.23</v>
      </c>
      <c r="H4438" s="90"/>
    </row>
    <row r="4439" spans="2:8">
      <c r="B4439" s="847">
        <v>93071</v>
      </c>
      <c r="C4439" s="847" t="s">
        <v>4098</v>
      </c>
      <c r="D4439" s="847" t="s">
        <v>286</v>
      </c>
      <c r="E4439" s="848">
        <v>167.54</v>
      </c>
      <c r="H4439" s="90"/>
    </row>
    <row r="4440" spans="2:8">
      <c r="B4440" s="847">
        <v>93072</v>
      </c>
      <c r="C4440" s="847" t="s">
        <v>4099</v>
      </c>
      <c r="D4440" s="847" t="s">
        <v>286</v>
      </c>
      <c r="E4440" s="849">
        <v>1492.38</v>
      </c>
      <c r="H4440" s="90"/>
    </row>
    <row r="4441" spans="2:8">
      <c r="B4441" s="847">
        <v>93074</v>
      </c>
      <c r="C4441" s="847" t="s">
        <v>4100</v>
      </c>
      <c r="D4441" s="847" t="s">
        <v>286</v>
      </c>
      <c r="E4441" s="848">
        <v>12.96</v>
      </c>
      <c r="H4441" s="90"/>
    </row>
    <row r="4442" spans="2:8">
      <c r="B4442" s="847">
        <v>93075</v>
      </c>
      <c r="C4442" s="847" t="s">
        <v>4101</v>
      </c>
      <c r="D4442" s="847" t="s">
        <v>286</v>
      </c>
      <c r="E4442" s="848">
        <v>19.309999999999999</v>
      </c>
      <c r="H4442" s="90"/>
    </row>
    <row r="4443" spans="2:8">
      <c r="B4443" s="847">
        <v>93076</v>
      </c>
      <c r="C4443" s="847" t="s">
        <v>4102</v>
      </c>
      <c r="D4443" s="847" t="s">
        <v>286</v>
      </c>
      <c r="E4443" s="848">
        <v>20.83</v>
      </c>
      <c r="H4443" s="90"/>
    </row>
    <row r="4444" spans="2:8">
      <c r="B4444" s="847">
        <v>93077</v>
      </c>
      <c r="C4444" s="847" t="s">
        <v>4103</v>
      </c>
      <c r="D4444" s="847" t="s">
        <v>286</v>
      </c>
      <c r="E4444" s="848">
        <v>27.4</v>
      </c>
      <c r="H4444" s="90"/>
    </row>
    <row r="4445" spans="2:8">
      <c r="B4445" s="847">
        <v>93078</v>
      </c>
      <c r="C4445" s="847" t="s">
        <v>4104</v>
      </c>
      <c r="D4445" s="847" t="s">
        <v>286</v>
      </c>
      <c r="E4445" s="848">
        <v>30.82</v>
      </c>
      <c r="H4445" s="90"/>
    </row>
    <row r="4446" spans="2:8">
      <c r="B4446" s="847">
        <v>93079</v>
      </c>
      <c r="C4446" s="847" t="s">
        <v>4105</v>
      </c>
      <c r="D4446" s="847" t="s">
        <v>286</v>
      </c>
      <c r="E4446" s="848">
        <v>29.05</v>
      </c>
      <c r="H4446" s="90"/>
    </row>
    <row r="4447" spans="2:8">
      <c r="B4447" s="847">
        <v>93080</v>
      </c>
      <c r="C4447" s="847" t="s">
        <v>4106</v>
      </c>
      <c r="D4447" s="847" t="s">
        <v>286</v>
      </c>
      <c r="E4447" s="848">
        <v>8.44</v>
      </c>
      <c r="H4447" s="90"/>
    </row>
    <row r="4448" spans="2:8">
      <c r="B4448" s="847">
        <v>93081</v>
      </c>
      <c r="C4448" s="847" t="s">
        <v>4107</v>
      </c>
      <c r="D4448" s="847" t="s">
        <v>286</v>
      </c>
      <c r="E4448" s="848">
        <v>18.260000000000002</v>
      </c>
      <c r="H4448" s="90"/>
    </row>
    <row r="4449" spans="2:8">
      <c r="B4449" s="847">
        <v>93082</v>
      </c>
      <c r="C4449" s="847" t="s">
        <v>4108</v>
      </c>
      <c r="D4449" s="847" t="s">
        <v>286</v>
      </c>
      <c r="E4449" s="848">
        <v>23.65</v>
      </c>
      <c r="H4449" s="90"/>
    </row>
    <row r="4450" spans="2:8">
      <c r="B4450" s="847">
        <v>93083</v>
      </c>
      <c r="C4450" s="847" t="s">
        <v>4109</v>
      </c>
      <c r="D4450" s="847" t="s">
        <v>286</v>
      </c>
      <c r="E4450" s="848">
        <v>446.43</v>
      </c>
      <c r="H4450" s="90"/>
    </row>
    <row r="4451" spans="2:8">
      <c r="B4451" s="847">
        <v>93084</v>
      </c>
      <c r="C4451" s="847" t="s">
        <v>4110</v>
      </c>
      <c r="D4451" s="847" t="s">
        <v>286</v>
      </c>
      <c r="E4451" s="848">
        <v>13.68</v>
      </c>
      <c r="H4451" s="90"/>
    </row>
    <row r="4452" spans="2:8">
      <c r="B4452" s="847">
        <v>93085</v>
      </c>
      <c r="C4452" s="847" t="s">
        <v>4111</v>
      </c>
      <c r="D4452" s="847" t="s">
        <v>286</v>
      </c>
      <c r="E4452" s="848">
        <v>14.62</v>
      </c>
      <c r="H4452" s="90"/>
    </row>
    <row r="4453" spans="2:8">
      <c r="B4453" s="847">
        <v>93086</v>
      </c>
      <c r="C4453" s="847" t="s">
        <v>4112</v>
      </c>
      <c r="D4453" s="847" t="s">
        <v>286</v>
      </c>
      <c r="E4453" s="848">
        <v>518.28</v>
      </c>
      <c r="H4453" s="90"/>
    </row>
    <row r="4454" spans="2:8">
      <c r="B4454" s="847">
        <v>93087</v>
      </c>
      <c r="C4454" s="847" t="s">
        <v>4113</v>
      </c>
      <c r="D4454" s="847" t="s">
        <v>286</v>
      </c>
      <c r="E4454" s="848">
        <v>19.12</v>
      </c>
      <c r="H4454" s="90"/>
    </row>
    <row r="4455" spans="2:8">
      <c r="B4455" s="847">
        <v>93088</v>
      </c>
      <c r="C4455" s="847" t="s">
        <v>4114</v>
      </c>
      <c r="D4455" s="847" t="s">
        <v>286</v>
      </c>
      <c r="E4455" s="848">
        <v>23.69</v>
      </c>
      <c r="H4455" s="90"/>
    </row>
    <row r="4456" spans="2:8">
      <c r="B4456" s="847">
        <v>93089</v>
      </c>
      <c r="C4456" s="847" t="s">
        <v>4115</v>
      </c>
      <c r="D4456" s="847" t="s">
        <v>286</v>
      </c>
      <c r="E4456" s="848">
        <v>47.1</v>
      </c>
      <c r="H4456" s="90"/>
    </row>
    <row r="4457" spans="2:8">
      <c r="B4457" s="847">
        <v>93090</v>
      </c>
      <c r="C4457" s="847" t="s">
        <v>4116</v>
      </c>
      <c r="D4457" s="847" t="s">
        <v>286</v>
      </c>
      <c r="E4457" s="848">
        <v>18.98</v>
      </c>
      <c r="H4457" s="90"/>
    </row>
    <row r="4458" spans="2:8">
      <c r="B4458" s="847">
        <v>93091</v>
      </c>
      <c r="C4458" s="847" t="s">
        <v>4117</v>
      </c>
      <c r="D4458" s="847" t="s">
        <v>286</v>
      </c>
      <c r="E4458" s="848">
        <v>16.29</v>
      </c>
      <c r="H4458" s="90"/>
    </row>
    <row r="4459" spans="2:8">
      <c r="B4459" s="847">
        <v>93092</v>
      </c>
      <c r="C4459" s="847" t="s">
        <v>4118</v>
      </c>
      <c r="D4459" s="847" t="s">
        <v>286</v>
      </c>
      <c r="E4459" s="848">
        <v>569.70000000000005</v>
      </c>
      <c r="H4459" s="90"/>
    </row>
    <row r="4460" spans="2:8">
      <c r="B4460" s="847">
        <v>93093</v>
      </c>
      <c r="C4460" s="847" t="s">
        <v>4119</v>
      </c>
      <c r="D4460" s="847" t="s">
        <v>286</v>
      </c>
      <c r="E4460" s="848">
        <v>30.12</v>
      </c>
      <c r="H4460" s="90"/>
    </row>
    <row r="4461" spans="2:8">
      <c r="B4461" s="847">
        <v>93094</v>
      </c>
      <c r="C4461" s="847" t="s">
        <v>4120</v>
      </c>
      <c r="D4461" s="847" t="s">
        <v>286</v>
      </c>
      <c r="E4461" s="848">
        <v>80.430000000000007</v>
      </c>
      <c r="H4461" s="90"/>
    </row>
    <row r="4462" spans="2:8">
      <c r="B4462" s="847">
        <v>93097</v>
      </c>
      <c r="C4462" s="847" t="s">
        <v>4121</v>
      </c>
      <c r="D4462" s="847" t="s">
        <v>286</v>
      </c>
      <c r="E4462" s="848">
        <v>13.22</v>
      </c>
      <c r="H4462" s="90"/>
    </row>
    <row r="4463" spans="2:8">
      <c r="B4463" s="847">
        <v>93098</v>
      </c>
      <c r="C4463" s="847" t="s">
        <v>4122</v>
      </c>
      <c r="D4463" s="847" t="s">
        <v>286</v>
      </c>
      <c r="E4463" s="848">
        <v>19.440000000000001</v>
      </c>
      <c r="H4463" s="90"/>
    </row>
    <row r="4464" spans="2:8">
      <c r="B4464" s="847">
        <v>93099</v>
      </c>
      <c r="C4464" s="847" t="s">
        <v>4123</v>
      </c>
      <c r="D4464" s="847" t="s">
        <v>286</v>
      </c>
      <c r="E4464" s="848">
        <v>23.75</v>
      </c>
      <c r="H4464" s="90"/>
    </row>
    <row r="4465" spans="2:8">
      <c r="B4465" s="847">
        <v>93100</v>
      </c>
      <c r="C4465" s="847" t="s">
        <v>4124</v>
      </c>
      <c r="D4465" s="847" t="s">
        <v>286</v>
      </c>
      <c r="E4465" s="848">
        <v>28.85</v>
      </c>
      <c r="H4465" s="90"/>
    </row>
    <row r="4466" spans="2:8">
      <c r="B4466" s="847">
        <v>93101</v>
      </c>
      <c r="C4466" s="847" t="s">
        <v>4125</v>
      </c>
      <c r="D4466" s="847" t="s">
        <v>286</v>
      </c>
      <c r="E4466" s="848">
        <v>32.28</v>
      </c>
      <c r="H4466" s="90"/>
    </row>
    <row r="4467" spans="2:8">
      <c r="B4467" s="847">
        <v>93102</v>
      </c>
      <c r="C4467" s="847" t="s">
        <v>4126</v>
      </c>
      <c r="D4467" s="847" t="s">
        <v>286</v>
      </c>
      <c r="E4467" s="848">
        <v>34.26</v>
      </c>
      <c r="H4467" s="90"/>
    </row>
    <row r="4468" spans="2:8">
      <c r="B4468" s="847">
        <v>93103</v>
      </c>
      <c r="C4468" s="847" t="s">
        <v>4127</v>
      </c>
      <c r="D4468" s="847" t="s">
        <v>286</v>
      </c>
      <c r="E4468" s="848">
        <v>8.61</v>
      </c>
      <c r="H4468" s="90"/>
    </row>
    <row r="4469" spans="2:8">
      <c r="B4469" s="847">
        <v>93104</v>
      </c>
      <c r="C4469" s="847" t="s">
        <v>4128</v>
      </c>
      <c r="D4469" s="847" t="s">
        <v>286</v>
      </c>
      <c r="E4469" s="848">
        <v>18.34</v>
      </c>
      <c r="H4469" s="90"/>
    </row>
    <row r="4470" spans="2:8">
      <c r="B4470" s="847">
        <v>93105</v>
      </c>
      <c r="C4470" s="847" t="s">
        <v>4129</v>
      </c>
      <c r="D4470" s="847" t="s">
        <v>286</v>
      </c>
      <c r="E4470" s="848">
        <v>23.82</v>
      </c>
      <c r="H4470" s="90"/>
    </row>
    <row r="4471" spans="2:8">
      <c r="B4471" s="847">
        <v>93106</v>
      </c>
      <c r="C4471" s="847" t="s">
        <v>4130</v>
      </c>
      <c r="D4471" s="847" t="s">
        <v>286</v>
      </c>
      <c r="E4471" s="848">
        <v>446.6</v>
      </c>
      <c r="H4471" s="90"/>
    </row>
    <row r="4472" spans="2:8">
      <c r="B4472" s="847">
        <v>93107</v>
      </c>
      <c r="C4472" s="847" t="s">
        <v>4131</v>
      </c>
      <c r="D4472" s="847" t="s">
        <v>286</v>
      </c>
      <c r="E4472" s="848">
        <v>15.65</v>
      </c>
      <c r="H4472" s="90"/>
    </row>
    <row r="4473" spans="2:8">
      <c r="B4473" s="847">
        <v>93108</v>
      </c>
      <c r="C4473" s="847" t="s">
        <v>4132</v>
      </c>
      <c r="D4473" s="847" t="s">
        <v>286</v>
      </c>
      <c r="E4473" s="848">
        <v>13.18</v>
      </c>
      <c r="H4473" s="90"/>
    </row>
    <row r="4474" spans="2:8">
      <c r="B4474" s="847">
        <v>93109</v>
      </c>
      <c r="C4474" s="847" t="s">
        <v>4133</v>
      </c>
      <c r="D4474" s="847" t="s">
        <v>286</v>
      </c>
      <c r="E4474" s="848">
        <v>520.25</v>
      </c>
      <c r="H4474" s="90"/>
    </row>
    <row r="4475" spans="2:8">
      <c r="B4475" s="847">
        <v>93110</v>
      </c>
      <c r="C4475" s="847" t="s">
        <v>4134</v>
      </c>
      <c r="D4475" s="847" t="s">
        <v>286</v>
      </c>
      <c r="E4475" s="848">
        <v>20.11</v>
      </c>
      <c r="H4475" s="90"/>
    </row>
    <row r="4476" spans="2:8">
      <c r="B4476" s="847">
        <v>93111</v>
      </c>
      <c r="C4476" s="847" t="s">
        <v>4135</v>
      </c>
      <c r="D4476" s="847" t="s">
        <v>286</v>
      </c>
      <c r="E4476" s="848">
        <v>24.37</v>
      </c>
      <c r="H4476" s="90"/>
    </row>
    <row r="4477" spans="2:8">
      <c r="B4477" s="847">
        <v>93112</v>
      </c>
      <c r="C4477" s="847" t="s">
        <v>4136</v>
      </c>
      <c r="D4477" s="847" t="s">
        <v>286</v>
      </c>
      <c r="E4477" s="848">
        <v>49.07</v>
      </c>
      <c r="H4477" s="90"/>
    </row>
    <row r="4478" spans="2:8">
      <c r="B4478" s="847">
        <v>93113</v>
      </c>
      <c r="C4478" s="847" t="s">
        <v>4137</v>
      </c>
      <c r="D4478" s="847" t="s">
        <v>286</v>
      </c>
      <c r="E4478" s="848">
        <v>22.48</v>
      </c>
      <c r="H4478" s="90"/>
    </row>
    <row r="4479" spans="2:8">
      <c r="B4479" s="847">
        <v>93114</v>
      </c>
      <c r="C4479" s="847" t="s">
        <v>4138</v>
      </c>
      <c r="D4479" s="847" t="s">
        <v>286</v>
      </c>
      <c r="E4479" s="848">
        <v>31.87</v>
      </c>
      <c r="H4479" s="90"/>
    </row>
    <row r="4480" spans="2:8">
      <c r="B4480" s="847">
        <v>93115</v>
      </c>
      <c r="C4480" s="847" t="s">
        <v>4139</v>
      </c>
      <c r="D4480" s="847" t="s">
        <v>286</v>
      </c>
      <c r="E4480" s="848">
        <v>83.93</v>
      </c>
      <c r="H4480" s="90"/>
    </row>
    <row r="4481" spans="2:8">
      <c r="B4481" s="847">
        <v>93116</v>
      </c>
      <c r="C4481" s="847" t="s">
        <v>4140</v>
      </c>
      <c r="D4481" s="847" t="s">
        <v>286</v>
      </c>
      <c r="E4481" s="848">
        <v>573.20000000000005</v>
      </c>
      <c r="H4481" s="90"/>
    </row>
    <row r="4482" spans="2:8">
      <c r="B4482" s="847">
        <v>93117</v>
      </c>
      <c r="C4482" s="847" t="s">
        <v>4141</v>
      </c>
      <c r="D4482" s="847" t="s">
        <v>286</v>
      </c>
      <c r="E4482" s="848">
        <v>57.32</v>
      </c>
      <c r="H4482" s="90"/>
    </row>
    <row r="4483" spans="2:8">
      <c r="B4483" s="847">
        <v>93118</v>
      </c>
      <c r="C4483" s="847" t="s">
        <v>4142</v>
      </c>
      <c r="D4483" s="847" t="s">
        <v>286</v>
      </c>
      <c r="E4483" s="848">
        <v>84.49</v>
      </c>
      <c r="H4483" s="90"/>
    </row>
    <row r="4484" spans="2:8">
      <c r="B4484" s="847">
        <v>93119</v>
      </c>
      <c r="C4484" s="847" t="s">
        <v>4143</v>
      </c>
      <c r="D4484" s="847" t="s">
        <v>286</v>
      </c>
      <c r="E4484" s="848">
        <v>16.920000000000002</v>
      </c>
      <c r="H4484" s="90"/>
    </row>
    <row r="4485" spans="2:8">
      <c r="B4485" s="847">
        <v>93120</v>
      </c>
      <c r="C4485" s="847" t="s">
        <v>4144</v>
      </c>
      <c r="D4485" s="847" t="s">
        <v>286</v>
      </c>
      <c r="E4485" s="848">
        <v>25.44</v>
      </c>
      <c r="H4485" s="90"/>
    </row>
    <row r="4486" spans="2:8">
      <c r="B4486" s="847">
        <v>93121</v>
      </c>
      <c r="C4486" s="847" t="s">
        <v>4145</v>
      </c>
      <c r="D4486" s="847" t="s">
        <v>286</v>
      </c>
      <c r="E4486" s="848">
        <v>28.86</v>
      </c>
      <c r="H4486" s="90"/>
    </row>
    <row r="4487" spans="2:8">
      <c r="B4487" s="847">
        <v>93122</v>
      </c>
      <c r="C4487" s="847" t="s">
        <v>4146</v>
      </c>
      <c r="D4487" s="847" t="s">
        <v>286</v>
      </c>
      <c r="E4487" s="848">
        <v>25.44</v>
      </c>
      <c r="H4487" s="90"/>
    </row>
    <row r="4488" spans="2:8">
      <c r="B4488" s="847">
        <v>93123</v>
      </c>
      <c r="C4488" s="847" t="s">
        <v>4147</v>
      </c>
      <c r="D4488" s="847" t="s">
        <v>286</v>
      </c>
      <c r="E4488" s="848">
        <v>56.97</v>
      </c>
      <c r="H4488" s="90"/>
    </row>
    <row r="4489" spans="2:8">
      <c r="B4489" s="847">
        <v>93124</v>
      </c>
      <c r="C4489" s="847" t="s">
        <v>4148</v>
      </c>
      <c r="D4489" s="847" t="s">
        <v>286</v>
      </c>
      <c r="E4489" s="848">
        <v>89.58</v>
      </c>
      <c r="H4489" s="90"/>
    </row>
    <row r="4490" spans="2:8">
      <c r="B4490" s="847">
        <v>93125</v>
      </c>
      <c r="C4490" s="847" t="s">
        <v>4149</v>
      </c>
      <c r="D4490" s="847" t="s">
        <v>286</v>
      </c>
      <c r="E4490" s="848">
        <v>131.78</v>
      </c>
      <c r="H4490" s="90"/>
    </row>
    <row r="4491" spans="2:8">
      <c r="B4491" s="847">
        <v>93126</v>
      </c>
      <c r="C4491" s="847" t="s">
        <v>4150</v>
      </c>
      <c r="D4491" s="847" t="s">
        <v>286</v>
      </c>
      <c r="E4491" s="848">
        <v>291.64</v>
      </c>
      <c r="H4491" s="90"/>
    </row>
    <row r="4492" spans="2:8">
      <c r="B4492" s="847">
        <v>93133</v>
      </c>
      <c r="C4492" s="847" t="s">
        <v>4151</v>
      </c>
      <c r="D4492" s="847" t="s">
        <v>286</v>
      </c>
      <c r="E4492" s="848">
        <v>19.02</v>
      </c>
      <c r="H4492" s="90"/>
    </row>
    <row r="4493" spans="2:8">
      <c r="B4493" s="847">
        <v>94465</v>
      </c>
      <c r="C4493" s="847" t="s">
        <v>23538</v>
      </c>
      <c r="D4493" s="847" t="s">
        <v>286</v>
      </c>
      <c r="E4493" s="848">
        <v>43.59</v>
      </c>
      <c r="H4493" s="90"/>
    </row>
    <row r="4494" spans="2:8">
      <c r="B4494" s="847">
        <v>94466</v>
      </c>
      <c r="C4494" s="847" t="s">
        <v>23539</v>
      </c>
      <c r="D4494" s="847" t="s">
        <v>286</v>
      </c>
      <c r="E4494" s="848">
        <v>43.61</v>
      </c>
      <c r="H4494" s="90"/>
    </row>
    <row r="4495" spans="2:8">
      <c r="B4495" s="847">
        <v>94467</v>
      </c>
      <c r="C4495" s="847" t="s">
        <v>23540</v>
      </c>
      <c r="D4495" s="847" t="s">
        <v>286</v>
      </c>
      <c r="E4495" s="848">
        <v>69.680000000000007</v>
      </c>
      <c r="H4495" s="90"/>
    </row>
    <row r="4496" spans="2:8">
      <c r="B4496" s="847">
        <v>94468</v>
      </c>
      <c r="C4496" s="847" t="s">
        <v>23541</v>
      </c>
      <c r="D4496" s="847" t="s">
        <v>286</v>
      </c>
      <c r="E4496" s="848">
        <v>61.34</v>
      </c>
      <c r="H4496" s="90"/>
    </row>
    <row r="4497" spans="2:8">
      <c r="B4497" s="847">
        <v>94469</v>
      </c>
      <c r="C4497" s="847" t="s">
        <v>23542</v>
      </c>
      <c r="D4497" s="847" t="s">
        <v>286</v>
      </c>
      <c r="E4497" s="848">
        <v>99.31</v>
      </c>
      <c r="H4497" s="90"/>
    </row>
    <row r="4498" spans="2:8">
      <c r="B4498" s="847">
        <v>94470</v>
      </c>
      <c r="C4498" s="847" t="s">
        <v>23543</v>
      </c>
      <c r="D4498" s="847" t="s">
        <v>286</v>
      </c>
      <c r="E4498" s="848">
        <v>91.89</v>
      </c>
      <c r="H4498" s="90"/>
    </row>
    <row r="4499" spans="2:8">
      <c r="B4499" s="847">
        <v>94471</v>
      </c>
      <c r="C4499" s="847" t="s">
        <v>23544</v>
      </c>
      <c r="D4499" s="847" t="s">
        <v>286</v>
      </c>
      <c r="E4499" s="848">
        <v>62.85</v>
      </c>
      <c r="H4499" s="90"/>
    </row>
    <row r="4500" spans="2:8">
      <c r="B4500" s="847">
        <v>94472</v>
      </c>
      <c r="C4500" s="847" t="s">
        <v>23545</v>
      </c>
      <c r="D4500" s="847" t="s">
        <v>286</v>
      </c>
      <c r="E4500" s="848">
        <v>64.709999999999994</v>
      </c>
      <c r="H4500" s="90"/>
    </row>
    <row r="4501" spans="2:8">
      <c r="B4501" s="847">
        <v>94473</v>
      </c>
      <c r="C4501" s="847" t="s">
        <v>23546</v>
      </c>
      <c r="D4501" s="847" t="s">
        <v>286</v>
      </c>
      <c r="E4501" s="848">
        <v>99.88</v>
      </c>
      <c r="H4501" s="90"/>
    </row>
    <row r="4502" spans="2:8">
      <c r="B4502" s="847">
        <v>94474</v>
      </c>
      <c r="C4502" s="847" t="s">
        <v>23547</v>
      </c>
      <c r="D4502" s="847" t="s">
        <v>286</v>
      </c>
      <c r="E4502" s="848">
        <v>108.04</v>
      </c>
      <c r="H4502" s="90"/>
    </row>
    <row r="4503" spans="2:8">
      <c r="B4503" s="847">
        <v>94475</v>
      </c>
      <c r="C4503" s="847" t="s">
        <v>23548</v>
      </c>
      <c r="D4503" s="847" t="s">
        <v>286</v>
      </c>
      <c r="E4503" s="848">
        <v>134.85</v>
      </c>
      <c r="H4503" s="90"/>
    </row>
    <row r="4504" spans="2:8">
      <c r="B4504" s="847">
        <v>94476</v>
      </c>
      <c r="C4504" s="847" t="s">
        <v>23549</v>
      </c>
      <c r="D4504" s="847" t="s">
        <v>286</v>
      </c>
      <c r="E4504" s="848">
        <v>150.58000000000001</v>
      </c>
      <c r="H4504" s="90"/>
    </row>
    <row r="4505" spans="2:8">
      <c r="B4505" s="847">
        <v>94477</v>
      </c>
      <c r="C4505" s="847" t="s">
        <v>23550</v>
      </c>
      <c r="D4505" s="847" t="s">
        <v>286</v>
      </c>
      <c r="E4505" s="848">
        <v>83.75</v>
      </c>
      <c r="H4505" s="90"/>
    </row>
    <row r="4506" spans="2:8">
      <c r="B4506" s="847">
        <v>94478</v>
      </c>
      <c r="C4506" s="847" t="s">
        <v>23551</v>
      </c>
      <c r="D4506" s="847" t="s">
        <v>286</v>
      </c>
      <c r="E4506" s="848">
        <v>137.27000000000001</v>
      </c>
      <c r="H4506" s="90"/>
    </row>
    <row r="4507" spans="2:8">
      <c r="B4507" s="847">
        <v>94479</v>
      </c>
      <c r="C4507" s="847" t="s">
        <v>23552</v>
      </c>
      <c r="D4507" s="847" t="s">
        <v>286</v>
      </c>
      <c r="E4507" s="848">
        <v>178.24</v>
      </c>
      <c r="H4507" s="90"/>
    </row>
    <row r="4508" spans="2:8">
      <c r="B4508" s="847">
        <v>94606</v>
      </c>
      <c r="C4508" s="847" t="s">
        <v>23553</v>
      </c>
      <c r="D4508" s="847" t="s">
        <v>286</v>
      </c>
      <c r="E4508" s="848">
        <v>76.540000000000006</v>
      </c>
      <c r="H4508" s="90"/>
    </row>
    <row r="4509" spans="2:8">
      <c r="B4509" s="847">
        <v>94608</v>
      </c>
      <c r="C4509" s="847" t="s">
        <v>23554</v>
      </c>
      <c r="D4509" s="847" t="s">
        <v>286</v>
      </c>
      <c r="E4509" s="848">
        <v>193.33</v>
      </c>
      <c r="H4509" s="90"/>
    </row>
    <row r="4510" spans="2:8">
      <c r="B4510" s="847">
        <v>94610</v>
      </c>
      <c r="C4510" s="847" t="s">
        <v>23555</v>
      </c>
      <c r="D4510" s="847" t="s">
        <v>286</v>
      </c>
      <c r="E4510" s="848">
        <v>283.27</v>
      </c>
      <c r="H4510" s="90"/>
    </row>
    <row r="4511" spans="2:8">
      <c r="B4511" s="847">
        <v>94612</v>
      </c>
      <c r="C4511" s="847" t="s">
        <v>23556</v>
      </c>
      <c r="D4511" s="847" t="s">
        <v>286</v>
      </c>
      <c r="E4511" s="848">
        <v>402.96</v>
      </c>
      <c r="H4511" s="90"/>
    </row>
    <row r="4512" spans="2:8">
      <c r="B4512" s="847">
        <v>94614</v>
      </c>
      <c r="C4512" s="847" t="s">
        <v>23557</v>
      </c>
      <c r="D4512" s="847" t="s">
        <v>286</v>
      </c>
      <c r="E4512" s="848">
        <v>130.78</v>
      </c>
      <c r="H4512" s="90"/>
    </row>
    <row r="4513" spans="2:8">
      <c r="B4513" s="847">
        <v>94615</v>
      </c>
      <c r="C4513" s="847" t="s">
        <v>23558</v>
      </c>
      <c r="D4513" s="847" t="s">
        <v>286</v>
      </c>
      <c r="E4513" s="848">
        <v>148.71</v>
      </c>
      <c r="H4513" s="90"/>
    </row>
    <row r="4514" spans="2:8">
      <c r="B4514" s="847">
        <v>94616</v>
      </c>
      <c r="C4514" s="847" t="s">
        <v>23559</v>
      </c>
      <c r="D4514" s="847" t="s">
        <v>286</v>
      </c>
      <c r="E4514" s="848">
        <v>369.39</v>
      </c>
      <c r="H4514" s="90"/>
    </row>
    <row r="4515" spans="2:8">
      <c r="B4515" s="847">
        <v>94617</v>
      </c>
      <c r="C4515" s="847" t="s">
        <v>23560</v>
      </c>
      <c r="D4515" s="847" t="s">
        <v>286</v>
      </c>
      <c r="E4515" s="848">
        <v>307.07</v>
      </c>
      <c r="H4515" s="90"/>
    </row>
    <row r="4516" spans="2:8">
      <c r="B4516" s="847">
        <v>94618</v>
      </c>
      <c r="C4516" s="847" t="s">
        <v>23561</v>
      </c>
      <c r="D4516" s="847" t="s">
        <v>286</v>
      </c>
      <c r="E4516" s="848">
        <v>358.94</v>
      </c>
      <c r="H4516" s="90"/>
    </row>
    <row r="4517" spans="2:8">
      <c r="B4517" s="847">
        <v>94620</v>
      </c>
      <c r="C4517" s="847" t="s">
        <v>23562</v>
      </c>
      <c r="D4517" s="847" t="s">
        <v>286</v>
      </c>
      <c r="E4517" s="848">
        <v>830.42</v>
      </c>
      <c r="H4517" s="90"/>
    </row>
    <row r="4518" spans="2:8">
      <c r="B4518" s="847">
        <v>94622</v>
      </c>
      <c r="C4518" s="847" t="s">
        <v>23563</v>
      </c>
      <c r="D4518" s="847" t="s">
        <v>286</v>
      </c>
      <c r="E4518" s="848">
        <v>190.99</v>
      </c>
      <c r="H4518" s="90"/>
    </row>
    <row r="4519" spans="2:8">
      <c r="B4519" s="847">
        <v>94623</v>
      </c>
      <c r="C4519" s="847" t="s">
        <v>23564</v>
      </c>
      <c r="D4519" s="847" t="s">
        <v>286</v>
      </c>
      <c r="E4519" s="848">
        <v>457.36</v>
      </c>
      <c r="H4519" s="90"/>
    </row>
    <row r="4520" spans="2:8">
      <c r="B4520" s="847">
        <v>94624</v>
      </c>
      <c r="C4520" s="847" t="s">
        <v>23565</v>
      </c>
      <c r="D4520" s="847" t="s">
        <v>286</v>
      </c>
      <c r="E4520" s="848">
        <v>689.88</v>
      </c>
      <c r="H4520" s="90"/>
    </row>
    <row r="4521" spans="2:8">
      <c r="B4521" s="847">
        <v>94625</v>
      </c>
      <c r="C4521" s="847" t="s">
        <v>23566</v>
      </c>
      <c r="D4521" s="847" t="s">
        <v>286</v>
      </c>
      <c r="E4521" s="849">
        <v>1447.23</v>
      </c>
      <c r="H4521" s="90"/>
    </row>
    <row r="4522" spans="2:8">
      <c r="B4522" s="847">
        <v>94656</v>
      </c>
      <c r="C4522" s="847" t="s">
        <v>23567</v>
      </c>
      <c r="D4522" s="847" t="s">
        <v>286</v>
      </c>
      <c r="E4522" s="848">
        <v>3.11</v>
      </c>
      <c r="H4522" s="90"/>
    </row>
    <row r="4523" spans="2:8">
      <c r="B4523" s="847">
        <v>94657</v>
      </c>
      <c r="C4523" s="847" t="s">
        <v>23568</v>
      </c>
      <c r="D4523" s="847" t="s">
        <v>286</v>
      </c>
      <c r="E4523" s="848">
        <v>3.56</v>
      </c>
      <c r="H4523" s="90"/>
    </row>
    <row r="4524" spans="2:8">
      <c r="B4524" s="847">
        <v>94658</v>
      </c>
      <c r="C4524" s="847" t="s">
        <v>23569</v>
      </c>
      <c r="D4524" s="847" t="s">
        <v>286</v>
      </c>
      <c r="E4524" s="848">
        <v>4.62</v>
      </c>
      <c r="H4524" s="90"/>
    </row>
    <row r="4525" spans="2:8">
      <c r="B4525" s="847">
        <v>94659</v>
      </c>
      <c r="C4525" s="847" t="s">
        <v>23570</v>
      </c>
      <c r="D4525" s="847" t="s">
        <v>286</v>
      </c>
      <c r="E4525" s="848">
        <v>5.45</v>
      </c>
      <c r="H4525" s="90"/>
    </row>
    <row r="4526" spans="2:8">
      <c r="B4526" s="847">
        <v>94660</v>
      </c>
      <c r="C4526" s="847" t="s">
        <v>23571</v>
      </c>
      <c r="D4526" s="847" t="s">
        <v>286</v>
      </c>
      <c r="E4526" s="848">
        <v>7.19</v>
      </c>
      <c r="H4526" s="90"/>
    </row>
    <row r="4527" spans="2:8">
      <c r="B4527" s="847">
        <v>94661</v>
      </c>
      <c r="C4527" s="847" t="s">
        <v>23572</v>
      </c>
      <c r="D4527" s="847" t="s">
        <v>286</v>
      </c>
      <c r="E4527" s="848">
        <v>8.4700000000000006</v>
      </c>
      <c r="H4527" s="90"/>
    </row>
    <row r="4528" spans="2:8">
      <c r="B4528" s="847">
        <v>94662</v>
      </c>
      <c r="C4528" s="847" t="s">
        <v>23573</v>
      </c>
      <c r="D4528" s="847" t="s">
        <v>286</v>
      </c>
      <c r="E4528" s="848">
        <v>9.52</v>
      </c>
      <c r="H4528" s="90"/>
    </row>
    <row r="4529" spans="2:8">
      <c r="B4529" s="847">
        <v>94663</v>
      </c>
      <c r="C4529" s="847" t="s">
        <v>23574</v>
      </c>
      <c r="D4529" s="847" t="s">
        <v>286</v>
      </c>
      <c r="E4529" s="848">
        <v>10.74</v>
      </c>
      <c r="H4529" s="90"/>
    </row>
    <row r="4530" spans="2:8">
      <c r="B4530" s="847">
        <v>94664</v>
      </c>
      <c r="C4530" s="847" t="s">
        <v>23575</v>
      </c>
      <c r="D4530" s="847" t="s">
        <v>286</v>
      </c>
      <c r="E4530" s="848">
        <v>16.98</v>
      </c>
      <c r="H4530" s="90"/>
    </row>
    <row r="4531" spans="2:8">
      <c r="B4531" s="847">
        <v>94665</v>
      </c>
      <c r="C4531" s="847" t="s">
        <v>23576</v>
      </c>
      <c r="D4531" s="847" t="s">
        <v>286</v>
      </c>
      <c r="E4531" s="848">
        <v>20.51</v>
      </c>
      <c r="H4531" s="90"/>
    </row>
    <row r="4532" spans="2:8">
      <c r="B4532" s="847">
        <v>94666</v>
      </c>
      <c r="C4532" s="847" t="s">
        <v>23577</v>
      </c>
      <c r="D4532" s="847" t="s">
        <v>286</v>
      </c>
      <c r="E4532" s="848">
        <v>27.47</v>
      </c>
      <c r="H4532" s="90"/>
    </row>
    <row r="4533" spans="2:8">
      <c r="B4533" s="847">
        <v>94667</v>
      </c>
      <c r="C4533" s="847" t="s">
        <v>23578</v>
      </c>
      <c r="D4533" s="847" t="s">
        <v>286</v>
      </c>
      <c r="E4533" s="848">
        <v>30.21</v>
      </c>
      <c r="H4533" s="90"/>
    </row>
    <row r="4534" spans="2:8">
      <c r="B4534" s="847">
        <v>94668</v>
      </c>
      <c r="C4534" s="847" t="s">
        <v>23579</v>
      </c>
      <c r="D4534" s="847" t="s">
        <v>286</v>
      </c>
      <c r="E4534" s="848">
        <v>36.4</v>
      </c>
      <c r="H4534" s="90"/>
    </row>
    <row r="4535" spans="2:8">
      <c r="B4535" s="847">
        <v>94669</v>
      </c>
      <c r="C4535" s="847" t="s">
        <v>23580</v>
      </c>
      <c r="D4535" s="847" t="s">
        <v>286</v>
      </c>
      <c r="E4535" s="848">
        <v>53.62</v>
      </c>
      <c r="H4535" s="90"/>
    </row>
    <row r="4536" spans="2:8">
      <c r="B4536" s="847">
        <v>94670</v>
      </c>
      <c r="C4536" s="847" t="s">
        <v>23581</v>
      </c>
      <c r="D4536" s="847" t="s">
        <v>286</v>
      </c>
      <c r="E4536" s="848">
        <v>57.72</v>
      </c>
      <c r="H4536" s="90"/>
    </row>
    <row r="4537" spans="2:8">
      <c r="B4537" s="847">
        <v>94671</v>
      </c>
      <c r="C4537" s="847" t="s">
        <v>23582</v>
      </c>
      <c r="D4537" s="847" t="s">
        <v>286</v>
      </c>
      <c r="E4537" s="848">
        <v>87.6</v>
      </c>
      <c r="H4537" s="90"/>
    </row>
    <row r="4538" spans="2:8">
      <c r="B4538" s="847">
        <v>94672</v>
      </c>
      <c r="C4538" s="847" t="s">
        <v>23583</v>
      </c>
      <c r="D4538" s="847" t="s">
        <v>286</v>
      </c>
      <c r="E4538" s="848">
        <v>5.25</v>
      </c>
      <c r="H4538" s="90"/>
    </row>
    <row r="4539" spans="2:8">
      <c r="B4539" s="847">
        <v>94673</v>
      </c>
      <c r="C4539" s="847" t="s">
        <v>23584</v>
      </c>
      <c r="D4539" s="847" t="s">
        <v>286</v>
      </c>
      <c r="E4539" s="848">
        <v>6.21</v>
      </c>
      <c r="H4539" s="90"/>
    </row>
    <row r="4540" spans="2:8">
      <c r="B4540" s="847">
        <v>94674</v>
      </c>
      <c r="C4540" s="847" t="s">
        <v>23585</v>
      </c>
      <c r="D4540" s="847" t="s">
        <v>286</v>
      </c>
      <c r="E4540" s="848">
        <v>6.96</v>
      </c>
      <c r="H4540" s="90"/>
    </row>
    <row r="4541" spans="2:8">
      <c r="B4541" s="847">
        <v>94675</v>
      </c>
      <c r="C4541" s="847" t="s">
        <v>23586</v>
      </c>
      <c r="D4541" s="847" t="s">
        <v>286</v>
      </c>
      <c r="E4541" s="848">
        <v>10.24</v>
      </c>
      <c r="H4541" s="90"/>
    </row>
    <row r="4542" spans="2:8">
      <c r="B4542" s="847">
        <v>94676</v>
      </c>
      <c r="C4542" s="847" t="s">
        <v>23587</v>
      </c>
      <c r="D4542" s="847" t="s">
        <v>286</v>
      </c>
      <c r="E4542" s="848">
        <v>11.36</v>
      </c>
      <c r="H4542" s="90"/>
    </row>
    <row r="4543" spans="2:8">
      <c r="B4543" s="847">
        <v>94677</v>
      </c>
      <c r="C4543" s="847" t="s">
        <v>23588</v>
      </c>
      <c r="D4543" s="847" t="s">
        <v>286</v>
      </c>
      <c r="E4543" s="848">
        <v>16.34</v>
      </c>
      <c r="H4543" s="90"/>
    </row>
    <row r="4544" spans="2:8">
      <c r="B4544" s="847">
        <v>94678</v>
      </c>
      <c r="C4544" s="847" t="s">
        <v>23589</v>
      </c>
      <c r="D4544" s="847" t="s">
        <v>286</v>
      </c>
      <c r="E4544" s="848">
        <v>13.42</v>
      </c>
      <c r="H4544" s="90"/>
    </row>
    <row r="4545" spans="2:8">
      <c r="B4545" s="847">
        <v>94679</v>
      </c>
      <c r="C4545" s="847" t="s">
        <v>23590</v>
      </c>
      <c r="D4545" s="847" t="s">
        <v>286</v>
      </c>
      <c r="E4545" s="848">
        <v>19.97</v>
      </c>
      <c r="H4545" s="90"/>
    </row>
    <row r="4546" spans="2:8">
      <c r="B4546" s="847">
        <v>94680</v>
      </c>
      <c r="C4546" s="847" t="s">
        <v>23591</v>
      </c>
      <c r="D4546" s="847" t="s">
        <v>286</v>
      </c>
      <c r="E4546" s="848">
        <v>36.130000000000003</v>
      </c>
      <c r="H4546" s="90"/>
    </row>
    <row r="4547" spans="2:8">
      <c r="B4547" s="847">
        <v>94681</v>
      </c>
      <c r="C4547" s="847" t="s">
        <v>23592</v>
      </c>
      <c r="D4547" s="847" t="s">
        <v>286</v>
      </c>
      <c r="E4547" s="848">
        <v>40.32</v>
      </c>
      <c r="H4547" s="90"/>
    </row>
    <row r="4548" spans="2:8">
      <c r="B4548" s="847">
        <v>94682</v>
      </c>
      <c r="C4548" s="847" t="s">
        <v>23593</v>
      </c>
      <c r="D4548" s="847" t="s">
        <v>286</v>
      </c>
      <c r="E4548" s="848">
        <v>88.09</v>
      </c>
      <c r="H4548" s="90"/>
    </row>
    <row r="4549" spans="2:8">
      <c r="B4549" s="847">
        <v>94683</v>
      </c>
      <c r="C4549" s="847" t="s">
        <v>23594</v>
      </c>
      <c r="D4549" s="847" t="s">
        <v>286</v>
      </c>
      <c r="E4549" s="848">
        <v>61.22</v>
      </c>
      <c r="H4549" s="90"/>
    </row>
    <row r="4550" spans="2:8">
      <c r="B4550" s="847">
        <v>94684</v>
      </c>
      <c r="C4550" s="847" t="s">
        <v>23595</v>
      </c>
      <c r="D4550" s="847" t="s">
        <v>286</v>
      </c>
      <c r="E4550" s="848">
        <v>106.4</v>
      </c>
      <c r="H4550" s="90"/>
    </row>
    <row r="4551" spans="2:8">
      <c r="B4551" s="847">
        <v>94685</v>
      </c>
      <c r="C4551" s="847" t="s">
        <v>23596</v>
      </c>
      <c r="D4551" s="847" t="s">
        <v>286</v>
      </c>
      <c r="E4551" s="848">
        <v>77.91</v>
      </c>
      <c r="H4551" s="90"/>
    </row>
    <row r="4552" spans="2:8">
      <c r="B4552" s="847">
        <v>94686</v>
      </c>
      <c r="C4552" s="847" t="s">
        <v>23597</v>
      </c>
      <c r="D4552" s="847" t="s">
        <v>286</v>
      </c>
      <c r="E4552" s="848">
        <v>204.03</v>
      </c>
      <c r="G4552" s="92"/>
      <c r="H4552" s="93"/>
    </row>
    <row r="4553" spans="2:8">
      <c r="B4553" s="847">
        <v>94687</v>
      </c>
      <c r="C4553" s="847" t="s">
        <v>23598</v>
      </c>
      <c r="D4553" s="847" t="s">
        <v>286</v>
      </c>
      <c r="E4553" s="848">
        <v>185.12</v>
      </c>
      <c r="H4553" s="90"/>
    </row>
    <row r="4554" spans="2:8">
      <c r="B4554" s="847">
        <v>94688</v>
      </c>
      <c r="C4554" s="847" t="s">
        <v>23599</v>
      </c>
      <c r="D4554" s="847" t="s">
        <v>286</v>
      </c>
      <c r="E4554" s="848">
        <v>6.2</v>
      </c>
      <c r="H4554" s="90"/>
    </row>
    <row r="4555" spans="2:8">
      <c r="B4555" s="847">
        <v>94689</v>
      </c>
      <c r="C4555" s="847" t="s">
        <v>23600</v>
      </c>
      <c r="D4555" s="847" t="s">
        <v>286</v>
      </c>
      <c r="E4555" s="848">
        <v>8.17</v>
      </c>
      <c r="H4555" s="90"/>
    </row>
    <row r="4556" spans="2:8">
      <c r="B4556" s="847">
        <v>94690</v>
      </c>
      <c r="C4556" s="847" t="s">
        <v>23601</v>
      </c>
      <c r="D4556" s="847" t="s">
        <v>286</v>
      </c>
      <c r="E4556" s="848">
        <v>9.99</v>
      </c>
      <c r="H4556" s="90"/>
    </row>
    <row r="4557" spans="2:8">
      <c r="B4557" s="847">
        <v>94691</v>
      </c>
      <c r="C4557" s="847" t="s">
        <v>23602</v>
      </c>
      <c r="D4557" s="847" t="s">
        <v>286</v>
      </c>
      <c r="E4557" s="848">
        <v>11.7</v>
      </c>
      <c r="H4557" s="90"/>
    </row>
    <row r="4558" spans="2:8">
      <c r="B4558" s="847">
        <v>94692</v>
      </c>
      <c r="C4558" s="847" t="s">
        <v>23603</v>
      </c>
      <c r="D4558" s="847" t="s">
        <v>286</v>
      </c>
      <c r="E4558" s="848">
        <v>16.59</v>
      </c>
      <c r="H4558" s="90"/>
    </row>
    <row r="4559" spans="2:8">
      <c r="B4559" s="847">
        <v>94693</v>
      </c>
      <c r="C4559" s="847" t="s">
        <v>23604</v>
      </c>
      <c r="D4559" s="847" t="s">
        <v>286</v>
      </c>
      <c r="E4559" s="848">
        <v>15.32</v>
      </c>
      <c r="H4559" s="90"/>
    </row>
    <row r="4560" spans="2:8">
      <c r="B4560" s="847">
        <v>94694</v>
      </c>
      <c r="C4560" s="847" t="s">
        <v>23605</v>
      </c>
      <c r="D4560" s="847" t="s">
        <v>286</v>
      </c>
      <c r="E4560" s="848">
        <v>20.83</v>
      </c>
      <c r="H4560" s="90"/>
    </row>
    <row r="4561" spans="2:8">
      <c r="B4561" s="847">
        <v>94695</v>
      </c>
      <c r="C4561" s="847" t="s">
        <v>23606</v>
      </c>
      <c r="D4561" s="847" t="s">
        <v>286</v>
      </c>
      <c r="E4561" s="848">
        <v>26.38</v>
      </c>
      <c r="H4561" s="90"/>
    </row>
    <row r="4562" spans="2:8">
      <c r="B4562" s="847">
        <v>94696</v>
      </c>
      <c r="C4562" s="847" t="s">
        <v>23607</v>
      </c>
      <c r="D4562" s="847" t="s">
        <v>286</v>
      </c>
      <c r="E4562" s="848">
        <v>42.6</v>
      </c>
      <c r="H4562" s="90"/>
    </row>
    <row r="4563" spans="2:8">
      <c r="B4563" s="847">
        <v>94697</v>
      </c>
      <c r="C4563" s="847" t="s">
        <v>23608</v>
      </c>
      <c r="D4563" s="847" t="s">
        <v>286</v>
      </c>
      <c r="E4563" s="848">
        <v>72.510000000000005</v>
      </c>
      <c r="H4563" s="90"/>
    </row>
    <row r="4564" spans="2:8">
      <c r="B4564" s="847">
        <v>94698</v>
      </c>
      <c r="C4564" s="847" t="s">
        <v>23609</v>
      </c>
      <c r="D4564" s="847" t="s">
        <v>286</v>
      </c>
      <c r="E4564" s="848">
        <v>56.17</v>
      </c>
      <c r="H4564" s="90"/>
    </row>
    <row r="4565" spans="2:8">
      <c r="B4565" s="847">
        <v>94699</v>
      </c>
      <c r="C4565" s="847" t="s">
        <v>23610</v>
      </c>
      <c r="D4565" s="847" t="s">
        <v>286</v>
      </c>
      <c r="E4565" s="848">
        <v>95.85</v>
      </c>
      <c r="H4565" s="90"/>
    </row>
    <row r="4566" spans="2:8">
      <c r="B4566" s="847">
        <v>94700</v>
      </c>
      <c r="C4566" s="847" t="s">
        <v>23611</v>
      </c>
      <c r="D4566" s="847" t="s">
        <v>286</v>
      </c>
      <c r="E4566" s="848">
        <v>107.43</v>
      </c>
      <c r="H4566" s="90"/>
    </row>
    <row r="4567" spans="2:8">
      <c r="B4567" s="847">
        <v>94701</v>
      </c>
      <c r="C4567" s="847" t="s">
        <v>23612</v>
      </c>
      <c r="D4567" s="847" t="s">
        <v>286</v>
      </c>
      <c r="E4567" s="848">
        <v>185.68</v>
      </c>
      <c r="H4567" s="90"/>
    </row>
    <row r="4568" spans="2:8">
      <c r="B4568" s="847">
        <v>94702</v>
      </c>
      <c r="C4568" s="847" t="s">
        <v>23613</v>
      </c>
      <c r="D4568" s="847" t="s">
        <v>286</v>
      </c>
      <c r="E4568" s="848">
        <v>154.51</v>
      </c>
      <c r="H4568" s="90"/>
    </row>
    <row r="4569" spans="2:8">
      <c r="B4569" s="847">
        <v>94703</v>
      </c>
      <c r="C4569" s="847" t="s">
        <v>23614</v>
      </c>
      <c r="D4569" s="847" t="s">
        <v>286</v>
      </c>
      <c r="E4569" s="848">
        <v>16.77</v>
      </c>
      <c r="H4569" s="90"/>
    </row>
    <row r="4570" spans="2:8">
      <c r="B4570" s="847">
        <v>94704</v>
      </c>
      <c r="C4570" s="847" t="s">
        <v>23615</v>
      </c>
      <c r="D4570" s="847" t="s">
        <v>286</v>
      </c>
      <c r="E4570" s="848">
        <v>22.2</v>
      </c>
      <c r="H4570" s="90"/>
    </row>
    <row r="4571" spans="2:8">
      <c r="B4571" s="847">
        <v>94705</v>
      </c>
      <c r="C4571" s="847" t="s">
        <v>23616</v>
      </c>
      <c r="D4571" s="847" t="s">
        <v>286</v>
      </c>
      <c r="E4571" s="848">
        <v>30.11</v>
      </c>
      <c r="H4571" s="90"/>
    </row>
    <row r="4572" spans="2:8">
      <c r="B4572" s="847">
        <v>94706</v>
      </c>
      <c r="C4572" s="847" t="s">
        <v>23617</v>
      </c>
      <c r="D4572" s="847" t="s">
        <v>286</v>
      </c>
      <c r="E4572" s="848">
        <v>29.6</v>
      </c>
      <c r="H4572" s="90"/>
    </row>
    <row r="4573" spans="2:8">
      <c r="B4573" s="847">
        <v>94707</v>
      </c>
      <c r="C4573" s="847" t="s">
        <v>23618</v>
      </c>
      <c r="D4573" s="847" t="s">
        <v>286</v>
      </c>
      <c r="E4573" s="848">
        <v>46.27</v>
      </c>
      <c r="H4573" s="90"/>
    </row>
    <row r="4574" spans="2:8">
      <c r="B4574" s="847">
        <v>94713</v>
      </c>
      <c r="C4574" s="847" t="s">
        <v>23619</v>
      </c>
      <c r="D4574" s="847" t="s">
        <v>286</v>
      </c>
      <c r="E4574" s="848">
        <v>189.31</v>
      </c>
      <c r="H4574" s="90"/>
    </row>
    <row r="4575" spans="2:8">
      <c r="B4575" s="847">
        <v>94714</v>
      </c>
      <c r="C4575" s="847" t="s">
        <v>23620</v>
      </c>
      <c r="D4575" s="847" t="s">
        <v>286</v>
      </c>
      <c r="E4575" s="848">
        <v>265.14</v>
      </c>
      <c r="H4575" s="90"/>
    </row>
    <row r="4576" spans="2:8">
      <c r="B4576" s="847">
        <v>94715</v>
      </c>
      <c r="C4576" s="847" t="s">
        <v>23621</v>
      </c>
      <c r="D4576" s="847" t="s">
        <v>286</v>
      </c>
      <c r="E4576" s="848">
        <v>236.31</v>
      </c>
      <c r="H4576" s="90"/>
    </row>
    <row r="4577" spans="2:8">
      <c r="B4577" s="847">
        <v>94724</v>
      </c>
      <c r="C4577" s="847" t="s">
        <v>23622</v>
      </c>
      <c r="D4577" s="847" t="s">
        <v>286</v>
      </c>
      <c r="E4577" s="848">
        <v>24.65</v>
      </c>
      <c r="H4577" s="90"/>
    </row>
    <row r="4578" spans="2:8">
      <c r="B4578" s="847">
        <v>94725</v>
      </c>
      <c r="C4578" s="847" t="s">
        <v>23623</v>
      </c>
      <c r="D4578" s="847" t="s">
        <v>286</v>
      </c>
      <c r="E4578" s="848">
        <v>6.71</v>
      </c>
      <c r="H4578" s="90"/>
    </row>
    <row r="4579" spans="2:8">
      <c r="B4579" s="847">
        <v>94726</v>
      </c>
      <c r="C4579" s="847" t="s">
        <v>23624</v>
      </c>
      <c r="D4579" s="847" t="s">
        <v>286</v>
      </c>
      <c r="E4579" s="848">
        <v>31.76</v>
      </c>
      <c r="H4579" s="90"/>
    </row>
    <row r="4580" spans="2:8">
      <c r="B4580" s="847">
        <v>94727</v>
      </c>
      <c r="C4580" s="847" t="s">
        <v>23625</v>
      </c>
      <c r="D4580" s="847" t="s">
        <v>286</v>
      </c>
      <c r="E4580" s="848">
        <v>10.91</v>
      </c>
      <c r="H4580" s="90"/>
    </row>
    <row r="4581" spans="2:8">
      <c r="B4581" s="847">
        <v>94728</v>
      </c>
      <c r="C4581" s="847" t="s">
        <v>23626</v>
      </c>
      <c r="D4581" s="847" t="s">
        <v>286</v>
      </c>
      <c r="E4581" s="848">
        <v>49.58</v>
      </c>
      <c r="H4581" s="90"/>
    </row>
    <row r="4582" spans="2:8">
      <c r="B4582" s="847">
        <v>94729</v>
      </c>
      <c r="C4582" s="847" t="s">
        <v>23627</v>
      </c>
      <c r="D4582" s="847" t="s">
        <v>286</v>
      </c>
      <c r="E4582" s="848">
        <v>18.84</v>
      </c>
      <c r="H4582" s="90"/>
    </row>
    <row r="4583" spans="2:8">
      <c r="B4583" s="847">
        <v>94730</v>
      </c>
      <c r="C4583" s="847" t="s">
        <v>23628</v>
      </c>
      <c r="D4583" s="847" t="s">
        <v>286</v>
      </c>
      <c r="E4583" s="848">
        <v>60.77</v>
      </c>
      <c r="H4583" s="90"/>
    </row>
    <row r="4584" spans="2:8">
      <c r="B4584" s="847">
        <v>94731</v>
      </c>
      <c r="C4584" s="847" t="s">
        <v>23629</v>
      </c>
      <c r="D4584" s="847" t="s">
        <v>286</v>
      </c>
      <c r="E4584" s="848">
        <v>24.94</v>
      </c>
      <c r="H4584" s="90"/>
    </row>
    <row r="4585" spans="2:8">
      <c r="B4585" s="847">
        <v>94732</v>
      </c>
      <c r="C4585" s="847" t="s">
        <v>23630</v>
      </c>
      <c r="D4585" s="847" t="s">
        <v>286</v>
      </c>
      <c r="E4585" s="848">
        <v>97.42</v>
      </c>
      <c r="H4585" s="90"/>
    </row>
    <row r="4586" spans="2:8">
      <c r="B4586" s="847">
        <v>94733</v>
      </c>
      <c r="C4586" s="847" t="s">
        <v>23631</v>
      </c>
      <c r="D4586" s="847" t="s">
        <v>286</v>
      </c>
      <c r="E4586" s="848">
        <v>43.63</v>
      </c>
      <c r="H4586" s="90"/>
    </row>
    <row r="4587" spans="2:8">
      <c r="B4587" s="847">
        <v>94734</v>
      </c>
      <c r="C4587" s="847" t="s">
        <v>23632</v>
      </c>
      <c r="D4587" s="847" t="s">
        <v>286</v>
      </c>
      <c r="E4587" s="848">
        <v>355.41</v>
      </c>
      <c r="G4587" s="92"/>
      <c r="H4587" s="93"/>
    </row>
    <row r="4588" spans="2:8">
      <c r="B4588" s="847">
        <v>94736</v>
      </c>
      <c r="C4588" s="847" t="s">
        <v>23633</v>
      </c>
      <c r="D4588" s="847" t="s">
        <v>286</v>
      </c>
      <c r="E4588" s="848">
        <v>516.80999999999995</v>
      </c>
      <c r="G4588" s="92"/>
      <c r="H4588" s="93"/>
    </row>
    <row r="4589" spans="2:8">
      <c r="B4589" s="847">
        <v>94737</v>
      </c>
      <c r="C4589" s="847" t="s">
        <v>23634</v>
      </c>
      <c r="D4589" s="847" t="s">
        <v>286</v>
      </c>
      <c r="E4589" s="848">
        <v>180.41</v>
      </c>
      <c r="G4589" s="92"/>
      <c r="H4589" s="93"/>
    </row>
    <row r="4590" spans="2:8">
      <c r="B4590" s="847">
        <v>94738</v>
      </c>
      <c r="C4590" s="847" t="s">
        <v>23635</v>
      </c>
      <c r="D4590" s="847" t="s">
        <v>286</v>
      </c>
      <c r="E4590" s="849">
        <v>1557.01</v>
      </c>
      <c r="G4590" s="92"/>
      <c r="H4590" s="93"/>
    </row>
    <row r="4591" spans="2:8">
      <c r="B4591" s="847">
        <v>94739</v>
      </c>
      <c r="C4591" s="847" t="s">
        <v>23636</v>
      </c>
      <c r="D4591" s="847" t="s">
        <v>286</v>
      </c>
      <c r="E4591" s="848">
        <v>221.87</v>
      </c>
      <c r="G4591" s="92"/>
      <c r="H4591" s="93"/>
    </row>
    <row r="4592" spans="2:8">
      <c r="B4592" s="847">
        <v>94740</v>
      </c>
      <c r="C4592" s="847" t="s">
        <v>23637</v>
      </c>
      <c r="D4592" s="847" t="s">
        <v>286</v>
      </c>
      <c r="E4592" s="848">
        <v>9.3800000000000008</v>
      </c>
      <c r="G4592" s="92"/>
      <c r="H4592" s="93"/>
    </row>
    <row r="4593" spans="2:8">
      <c r="B4593" s="847">
        <v>94741</v>
      </c>
      <c r="C4593" s="847" t="s">
        <v>23638</v>
      </c>
      <c r="D4593" s="847" t="s">
        <v>286</v>
      </c>
      <c r="E4593" s="848">
        <v>12.17</v>
      </c>
      <c r="G4593" s="92"/>
      <c r="H4593" s="93"/>
    </row>
    <row r="4594" spans="2:8">
      <c r="B4594" s="847">
        <v>94742</v>
      </c>
      <c r="C4594" s="847" t="s">
        <v>23639</v>
      </c>
      <c r="D4594" s="847" t="s">
        <v>286</v>
      </c>
      <c r="E4594" s="848">
        <v>15.69</v>
      </c>
      <c r="G4594" s="92"/>
      <c r="H4594" s="93"/>
    </row>
    <row r="4595" spans="2:8">
      <c r="B4595" s="847">
        <v>94743</v>
      </c>
      <c r="C4595" s="847" t="s">
        <v>23640</v>
      </c>
      <c r="D4595" s="847" t="s">
        <v>286</v>
      </c>
      <c r="E4595" s="848">
        <v>19.88</v>
      </c>
      <c r="G4595" s="92"/>
      <c r="H4595" s="93"/>
    </row>
    <row r="4596" spans="2:8">
      <c r="B4596" s="847">
        <v>94744</v>
      </c>
      <c r="C4596" s="847" t="s">
        <v>23641</v>
      </c>
      <c r="D4596" s="847" t="s">
        <v>286</v>
      </c>
      <c r="E4596" s="848">
        <v>24.74</v>
      </c>
      <c r="G4596" s="92"/>
      <c r="H4596" s="93"/>
    </row>
    <row r="4597" spans="2:8">
      <c r="B4597" s="847">
        <v>94746</v>
      </c>
      <c r="C4597" s="847" t="s">
        <v>23642</v>
      </c>
      <c r="D4597" s="847" t="s">
        <v>286</v>
      </c>
      <c r="E4597" s="848">
        <v>35.51</v>
      </c>
      <c r="G4597" s="92"/>
      <c r="H4597" s="93"/>
    </row>
    <row r="4598" spans="2:8">
      <c r="B4598" s="847">
        <v>94748</v>
      </c>
      <c r="C4598" s="847" t="s">
        <v>23643</v>
      </c>
      <c r="D4598" s="847" t="s">
        <v>286</v>
      </c>
      <c r="E4598" s="848">
        <v>77.989999999999995</v>
      </c>
      <c r="G4598" s="92"/>
      <c r="H4598" s="93"/>
    </row>
    <row r="4599" spans="2:8">
      <c r="B4599" s="847">
        <v>94750</v>
      </c>
      <c r="C4599" s="847" t="s">
        <v>23644</v>
      </c>
      <c r="D4599" s="847" t="s">
        <v>286</v>
      </c>
      <c r="E4599" s="848">
        <v>157.43</v>
      </c>
      <c r="G4599" s="92"/>
      <c r="H4599" s="93"/>
    </row>
    <row r="4600" spans="2:8">
      <c r="B4600" s="847">
        <v>94752</v>
      </c>
      <c r="C4600" s="847" t="s">
        <v>23645</v>
      </c>
      <c r="D4600" s="847" t="s">
        <v>286</v>
      </c>
      <c r="E4600" s="848">
        <v>189.25</v>
      </c>
      <c r="G4600" s="92"/>
      <c r="H4600" s="93"/>
    </row>
    <row r="4601" spans="2:8">
      <c r="B4601" s="847">
        <v>94754</v>
      </c>
      <c r="C4601" s="847" t="s">
        <v>23646</v>
      </c>
      <c r="D4601" s="847" t="s">
        <v>286</v>
      </c>
      <c r="E4601" s="848">
        <v>271.08999999999997</v>
      </c>
      <c r="G4601" s="92"/>
      <c r="H4601" s="93"/>
    </row>
    <row r="4602" spans="2:8">
      <c r="B4602" s="847">
        <v>94756</v>
      </c>
      <c r="C4602" s="847" t="s">
        <v>23647</v>
      </c>
      <c r="D4602" s="847" t="s">
        <v>286</v>
      </c>
      <c r="E4602" s="848">
        <v>12.13</v>
      </c>
      <c r="G4602" s="92"/>
      <c r="H4602" s="93"/>
    </row>
    <row r="4603" spans="2:8">
      <c r="B4603" s="847">
        <v>94757</v>
      </c>
      <c r="C4603" s="847" t="s">
        <v>23648</v>
      </c>
      <c r="D4603" s="847" t="s">
        <v>286</v>
      </c>
      <c r="E4603" s="848">
        <v>19.11</v>
      </c>
      <c r="G4603" s="92"/>
      <c r="H4603" s="93"/>
    </row>
    <row r="4604" spans="2:8">
      <c r="B4604" s="847">
        <v>94758</v>
      </c>
      <c r="C4604" s="847" t="s">
        <v>23649</v>
      </c>
      <c r="D4604" s="847" t="s">
        <v>286</v>
      </c>
      <c r="E4604" s="848">
        <v>48.47</v>
      </c>
      <c r="G4604" s="92"/>
      <c r="H4604" s="93"/>
    </row>
    <row r="4605" spans="2:8">
      <c r="B4605" s="847">
        <v>94759</v>
      </c>
      <c r="C4605" s="847" t="s">
        <v>23650</v>
      </c>
      <c r="D4605" s="847" t="s">
        <v>286</v>
      </c>
      <c r="E4605" s="848">
        <v>61.66</v>
      </c>
      <c r="G4605" s="92"/>
      <c r="H4605" s="93"/>
    </row>
    <row r="4606" spans="2:8">
      <c r="B4606" s="847">
        <v>94760</v>
      </c>
      <c r="C4606" s="847" t="s">
        <v>23651</v>
      </c>
      <c r="D4606" s="847" t="s">
        <v>286</v>
      </c>
      <c r="E4606" s="848">
        <v>98.12</v>
      </c>
      <c r="G4606" s="92"/>
      <c r="H4606" s="93"/>
    </row>
    <row r="4607" spans="2:8">
      <c r="B4607" s="847">
        <v>94761</v>
      </c>
      <c r="C4607" s="847" t="s">
        <v>23652</v>
      </c>
      <c r="D4607" s="847" t="s">
        <v>286</v>
      </c>
      <c r="E4607" s="848">
        <v>211.9</v>
      </c>
      <c r="G4607" s="92"/>
      <c r="H4607" s="93"/>
    </row>
    <row r="4608" spans="2:8">
      <c r="B4608" s="847">
        <v>94762</v>
      </c>
      <c r="C4608" s="847" t="s">
        <v>23653</v>
      </c>
      <c r="D4608" s="847" t="s">
        <v>286</v>
      </c>
      <c r="E4608" s="848">
        <v>257.19</v>
      </c>
      <c r="G4608" s="92"/>
      <c r="H4608" s="93"/>
    </row>
    <row r="4609" spans="2:8">
      <c r="B4609" s="847">
        <v>94763</v>
      </c>
      <c r="C4609" s="847" t="s">
        <v>23654</v>
      </c>
      <c r="D4609" s="847" t="s">
        <v>286</v>
      </c>
      <c r="E4609" s="848">
        <v>338.03</v>
      </c>
      <c r="G4609" s="92"/>
      <c r="H4609" s="93"/>
    </row>
    <row r="4610" spans="2:8">
      <c r="B4610" s="847">
        <v>94764</v>
      </c>
      <c r="C4610" s="847" t="s">
        <v>23655</v>
      </c>
      <c r="D4610" s="847" t="s">
        <v>286</v>
      </c>
      <c r="E4610" s="848">
        <v>34.68</v>
      </c>
      <c r="G4610" s="92"/>
      <c r="H4610" s="93"/>
    </row>
    <row r="4611" spans="2:8">
      <c r="B4611" s="847">
        <v>94765</v>
      </c>
      <c r="C4611" s="847" t="s">
        <v>23656</v>
      </c>
      <c r="D4611" s="847" t="s">
        <v>286</v>
      </c>
      <c r="E4611" s="848">
        <v>38.28</v>
      </c>
      <c r="G4611" s="92"/>
      <c r="H4611" s="93"/>
    </row>
    <row r="4612" spans="2:8">
      <c r="B4612" s="847">
        <v>94766</v>
      </c>
      <c r="C4612" s="847" t="s">
        <v>23657</v>
      </c>
      <c r="D4612" s="847" t="s">
        <v>286</v>
      </c>
      <c r="E4612" s="848">
        <v>42.86</v>
      </c>
      <c r="G4612" s="92"/>
      <c r="H4612" s="93"/>
    </row>
    <row r="4613" spans="2:8">
      <c r="B4613" s="847">
        <v>94767</v>
      </c>
      <c r="C4613" s="847" t="s">
        <v>23658</v>
      </c>
      <c r="D4613" s="847" t="s">
        <v>286</v>
      </c>
      <c r="E4613" s="848">
        <v>63.76</v>
      </c>
      <c r="G4613" s="92"/>
      <c r="H4613" s="93"/>
    </row>
    <row r="4614" spans="2:8">
      <c r="B4614" s="847">
        <v>94768</v>
      </c>
      <c r="C4614" s="847" t="s">
        <v>23659</v>
      </c>
      <c r="D4614" s="847" t="s">
        <v>286</v>
      </c>
      <c r="E4614" s="848">
        <v>72.28</v>
      </c>
      <c r="G4614" s="92"/>
      <c r="H4614" s="93"/>
    </row>
    <row r="4615" spans="2:8">
      <c r="B4615" s="847">
        <v>94769</v>
      </c>
      <c r="C4615" s="847" t="s">
        <v>23660</v>
      </c>
      <c r="D4615" s="847" t="s">
        <v>286</v>
      </c>
      <c r="E4615" s="848">
        <v>96.68</v>
      </c>
      <c r="G4615" s="92"/>
      <c r="H4615" s="93"/>
    </row>
    <row r="4616" spans="2:8">
      <c r="B4616" s="847">
        <v>94783</v>
      </c>
      <c r="C4616" s="847" t="s">
        <v>23661</v>
      </c>
      <c r="D4616" s="847" t="s">
        <v>286</v>
      </c>
      <c r="E4616" s="848">
        <v>15.69</v>
      </c>
      <c r="G4616" s="92"/>
      <c r="H4616" s="93"/>
    </row>
    <row r="4617" spans="2:8">
      <c r="B4617" s="847">
        <v>94863</v>
      </c>
      <c r="C4617" s="847" t="s">
        <v>23662</v>
      </c>
      <c r="D4617" s="847" t="s">
        <v>286</v>
      </c>
      <c r="E4617" s="848">
        <v>151.24</v>
      </c>
      <c r="G4617" s="92"/>
      <c r="H4617" s="93"/>
    </row>
    <row r="4618" spans="2:8">
      <c r="B4618" s="847">
        <v>95237</v>
      </c>
      <c r="C4618" s="847" t="s">
        <v>4152</v>
      </c>
      <c r="D4618" s="847" t="s">
        <v>286</v>
      </c>
      <c r="E4618" s="848">
        <v>20.11</v>
      </c>
      <c r="G4618" s="92"/>
      <c r="H4618" s="93"/>
    </row>
    <row r="4619" spans="2:8">
      <c r="B4619" s="847">
        <v>95693</v>
      </c>
      <c r="C4619" s="847" t="s">
        <v>4153</v>
      </c>
      <c r="D4619" s="847" t="s">
        <v>286</v>
      </c>
      <c r="E4619" s="848">
        <v>44.97</v>
      </c>
      <c r="G4619" s="92"/>
      <c r="H4619" s="93"/>
    </row>
    <row r="4620" spans="2:8">
      <c r="B4620" s="847">
        <v>95694</v>
      </c>
      <c r="C4620" s="847" t="s">
        <v>4154</v>
      </c>
      <c r="D4620" s="847" t="s">
        <v>286</v>
      </c>
      <c r="E4620" s="848">
        <v>46.66</v>
      </c>
      <c r="G4620" s="92"/>
      <c r="H4620" s="93"/>
    </row>
    <row r="4621" spans="2:8">
      <c r="B4621" s="847">
        <v>95695</v>
      </c>
      <c r="C4621" s="847" t="s">
        <v>4155</v>
      </c>
      <c r="D4621" s="847" t="s">
        <v>286</v>
      </c>
      <c r="E4621" s="848">
        <v>53.35</v>
      </c>
      <c r="G4621" s="92"/>
      <c r="H4621" s="93"/>
    </row>
    <row r="4622" spans="2:8">
      <c r="B4622" s="847">
        <v>95696</v>
      </c>
      <c r="C4622" s="847" t="s">
        <v>4156</v>
      </c>
      <c r="D4622" s="847" t="s">
        <v>286</v>
      </c>
      <c r="E4622" s="848">
        <v>60.99</v>
      </c>
      <c r="G4622" s="92"/>
      <c r="H4622" s="93"/>
    </row>
    <row r="4623" spans="2:8">
      <c r="B4623" s="847">
        <v>96637</v>
      </c>
      <c r="C4623" s="847" t="s">
        <v>4157</v>
      </c>
      <c r="D4623" s="847" t="s">
        <v>286</v>
      </c>
      <c r="E4623" s="848">
        <v>14.58</v>
      </c>
      <c r="G4623" s="92"/>
      <c r="H4623" s="93"/>
    </row>
    <row r="4624" spans="2:8">
      <c r="B4624" s="847">
        <v>96638</v>
      </c>
      <c r="C4624" s="847" t="s">
        <v>4158</v>
      </c>
      <c r="D4624" s="847" t="s">
        <v>286</v>
      </c>
      <c r="E4624" s="848">
        <v>14.94</v>
      </c>
      <c r="G4624" s="92"/>
      <c r="H4624" s="93"/>
    </row>
    <row r="4625" spans="2:8">
      <c r="B4625" s="847">
        <v>96639</v>
      </c>
      <c r="C4625" s="847" t="s">
        <v>4159</v>
      </c>
      <c r="D4625" s="847" t="s">
        <v>286</v>
      </c>
      <c r="E4625" s="848">
        <v>10.15</v>
      </c>
      <c r="G4625" s="92"/>
      <c r="H4625" s="93"/>
    </row>
    <row r="4626" spans="2:8">
      <c r="B4626" s="847">
        <v>96640</v>
      </c>
      <c r="C4626" s="847" t="s">
        <v>4160</v>
      </c>
      <c r="D4626" s="847" t="s">
        <v>286</v>
      </c>
      <c r="E4626" s="848">
        <v>23.59</v>
      </c>
      <c r="G4626" s="92"/>
      <c r="H4626" s="93"/>
    </row>
    <row r="4627" spans="2:8">
      <c r="B4627" s="847">
        <v>96641</v>
      </c>
      <c r="C4627" s="847" t="s">
        <v>4161</v>
      </c>
      <c r="D4627" s="847" t="s">
        <v>286</v>
      </c>
      <c r="E4627" s="848">
        <v>15.75</v>
      </c>
      <c r="G4627" s="92"/>
      <c r="H4627" s="93"/>
    </row>
    <row r="4628" spans="2:8">
      <c r="B4628" s="847">
        <v>96642</v>
      </c>
      <c r="C4628" s="847" t="s">
        <v>4162</v>
      </c>
      <c r="D4628" s="847" t="s">
        <v>286</v>
      </c>
      <c r="E4628" s="848">
        <v>19.18</v>
      </c>
      <c r="G4628" s="92"/>
      <c r="H4628" s="93"/>
    </row>
    <row r="4629" spans="2:8">
      <c r="B4629" s="847">
        <v>96643</v>
      </c>
      <c r="C4629" s="847" t="s">
        <v>4163</v>
      </c>
      <c r="D4629" s="847" t="s">
        <v>286</v>
      </c>
      <c r="E4629" s="848">
        <v>41.37</v>
      </c>
      <c r="G4629" s="92"/>
      <c r="H4629" s="93"/>
    </row>
    <row r="4630" spans="2:8">
      <c r="B4630" s="847">
        <v>96650</v>
      </c>
      <c r="C4630" s="847" t="s">
        <v>4164</v>
      </c>
      <c r="D4630" s="847" t="s">
        <v>286</v>
      </c>
      <c r="E4630" s="848">
        <v>8.17</v>
      </c>
      <c r="G4630" s="92"/>
      <c r="H4630" s="93"/>
    </row>
    <row r="4631" spans="2:8">
      <c r="B4631" s="847">
        <v>96651</v>
      </c>
      <c r="C4631" s="847" t="s">
        <v>4165</v>
      </c>
      <c r="D4631" s="847" t="s">
        <v>286</v>
      </c>
      <c r="E4631" s="848">
        <v>8.5299999999999994</v>
      </c>
      <c r="G4631" s="92"/>
      <c r="H4631" s="93"/>
    </row>
    <row r="4632" spans="2:8">
      <c r="B4632" s="847">
        <v>96652</v>
      </c>
      <c r="C4632" s="847" t="s">
        <v>4166</v>
      </c>
      <c r="D4632" s="847" t="s">
        <v>286</v>
      </c>
      <c r="E4632" s="848">
        <v>9.69</v>
      </c>
      <c r="G4632" s="92"/>
      <c r="H4632" s="93"/>
    </row>
    <row r="4633" spans="2:8">
      <c r="B4633" s="847">
        <v>96653</v>
      </c>
      <c r="C4633" s="847" t="s">
        <v>4167</v>
      </c>
      <c r="D4633" s="847" t="s">
        <v>286</v>
      </c>
      <c r="E4633" s="848">
        <v>12.74</v>
      </c>
      <c r="G4633" s="92"/>
      <c r="H4633" s="93"/>
    </row>
    <row r="4634" spans="2:8">
      <c r="B4634" s="847">
        <v>96654</v>
      </c>
      <c r="C4634" s="847" t="s">
        <v>4168</v>
      </c>
      <c r="D4634" s="847" t="s">
        <v>286</v>
      </c>
      <c r="E4634" s="848">
        <v>14.5</v>
      </c>
      <c r="H4634" s="90"/>
    </row>
    <row r="4635" spans="2:8">
      <c r="B4635" s="847">
        <v>96655</v>
      </c>
      <c r="C4635" s="847" t="s">
        <v>4169</v>
      </c>
      <c r="D4635" s="847" t="s">
        <v>286</v>
      </c>
      <c r="E4635" s="848">
        <v>19.46</v>
      </c>
      <c r="H4635" s="90"/>
    </row>
    <row r="4636" spans="2:8">
      <c r="B4636" s="847">
        <v>96656</v>
      </c>
      <c r="C4636" s="847" t="s">
        <v>4170</v>
      </c>
      <c r="D4636" s="847" t="s">
        <v>286</v>
      </c>
      <c r="E4636" s="848">
        <v>5.88</v>
      </c>
      <c r="H4636" s="90"/>
    </row>
    <row r="4637" spans="2:8">
      <c r="B4637" s="847">
        <v>96657</v>
      </c>
      <c r="C4637" s="847" t="s">
        <v>4171</v>
      </c>
      <c r="D4637" s="847" t="s">
        <v>286</v>
      </c>
      <c r="E4637" s="848">
        <v>21.69</v>
      </c>
      <c r="H4637" s="90"/>
    </row>
    <row r="4638" spans="2:8">
      <c r="B4638" s="847">
        <v>96658</v>
      </c>
      <c r="C4638" s="847" t="s">
        <v>4172</v>
      </c>
      <c r="D4638" s="847" t="s">
        <v>286</v>
      </c>
      <c r="E4638" s="848">
        <v>13.85</v>
      </c>
      <c r="H4638" s="90"/>
    </row>
    <row r="4639" spans="2:8">
      <c r="B4639" s="847">
        <v>96659</v>
      </c>
      <c r="C4639" s="847" t="s">
        <v>4173</v>
      </c>
      <c r="D4639" s="847" t="s">
        <v>286</v>
      </c>
      <c r="E4639" s="848">
        <v>7.68</v>
      </c>
      <c r="H4639" s="90"/>
    </row>
    <row r="4640" spans="2:8">
      <c r="B4640" s="847">
        <v>96660</v>
      </c>
      <c r="C4640" s="847" t="s">
        <v>23663</v>
      </c>
      <c r="D4640" s="847" t="s">
        <v>286</v>
      </c>
      <c r="E4640" s="848">
        <v>29.45</v>
      </c>
      <c r="H4640" s="90"/>
    </row>
    <row r="4641" spans="2:8">
      <c r="B4641" s="847">
        <v>96661</v>
      </c>
      <c r="C4641" s="847" t="s">
        <v>23664</v>
      </c>
      <c r="D4641" s="847" t="s">
        <v>286</v>
      </c>
      <c r="E4641" s="848">
        <v>29.17</v>
      </c>
      <c r="H4641" s="90"/>
    </row>
    <row r="4642" spans="2:8">
      <c r="B4642" s="847">
        <v>96662</v>
      </c>
      <c r="C4642" s="847" t="s">
        <v>4174</v>
      </c>
      <c r="D4642" s="847" t="s">
        <v>286</v>
      </c>
      <c r="E4642" s="848">
        <v>8.5299999999999994</v>
      </c>
      <c r="H4642" s="90"/>
    </row>
    <row r="4643" spans="2:8">
      <c r="B4643" s="847">
        <v>96663</v>
      </c>
      <c r="C4643" s="847" t="s">
        <v>4175</v>
      </c>
      <c r="D4643" s="847" t="s">
        <v>286</v>
      </c>
      <c r="E4643" s="848">
        <v>14.51</v>
      </c>
      <c r="H4643" s="90"/>
    </row>
    <row r="4644" spans="2:8">
      <c r="B4644" s="847">
        <v>96664</v>
      </c>
      <c r="C4644" s="847" t="s">
        <v>4176</v>
      </c>
      <c r="D4644" s="847" t="s">
        <v>286</v>
      </c>
      <c r="E4644" s="848">
        <v>15.95</v>
      </c>
      <c r="H4644" s="90"/>
    </row>
    <row r="4645" spans="2:8">
      <c r="B4645" s="847">
        <v>96665</v>
      </c>
      <c r="C4645" s="847" t="s">
        <v>4177</v>
      </c>
      <c r="D4645" s="847" t="s">
        <v>286</v>
      </c>
      <c r="E4645" s="848">
        <v>10.63</v>
      </c>
      <c r="H4645" s="90"/>
    </row>
    <row r="4646" spans="2:8">
      <c r="B4646" s="847">
        <v>96666</v>
      </c>
      <c r="C4646" s="847" t="s">
        <v>4178</v>
      </c>
      <c r="D4646" s="847" t="s">
        <v>286</v>
      </c>
      <c r="E4646" s="848">
        <v>15.31</v>
      </c>
      <c r="H4646" s="90"/>
    </row>
    <row r="4647" spans="2:8">
      <c r="B4647" s="847">
        <v>96667</v>
      </c>
      <c r="C4647" s="847" t="s">
        <v>4179</v>
      </c>
      <c r="D4647" s="847" t="s">
        <v>286</v>
      </c>
      <c r="E4647" s="848">
        <v>21.62</v>
      </c>
      <c r="H4647" s="90"/>
    </row>
    <row r="4648" spans="2:8">
      <c r="B4648" s="847">
        <v>96684</v>
      </c>
      <c r="C4648" s="847" t="s">
        <v>4180</v>
      </c>
      <c r="D4648" s="847" t="s">
        <v>286</v>
      </c>
      <c r="E4648" s="848">
        <v>10.48</v>
      </c>
      <c r="H4648" s="90"/>
    </row>
    <row r="4649" spans="2:8">
      <c r="B4649" s="847">
        <v>96685</v>
      </c>
      <c r="C4649" s="847" t="s">
        <v>4181</v>
      </c>
      <c r="D4649" s="847" t="s">
        <v>286</v>
      </c>
      <c r="E4649" s="848">
        <v>10.84</v>
      </c>
      <c r="H4649" s="90"/>
    </row>
    <row r="4650" spans="2:8">
      <c r="B4650" s="847">
        <v>96686</v>
      </c>
      <c r="C4650" s="847" t="s">
        <v>4182</v>
      </c>
      <c r="D4650" s="847" t="s">
        <v>286</v>
      </c>
      <c r="E4650" s="848">
        <v>13.48</v>
      </c>
      <c r="H4650" s="90"/>
    </row>
    <row r="4651" spans="2:8">
      <c r="B4651" s="847">
        <v>96687</v>
      </c>
      <c r="C4651" s="847" t="s">
        <v>4183</v>
      </c>
      <c r="D4651" s="847" t="s">
        <v>286</v>
      </c>
      <c r="E4651" s="848">
        <v>16.53</v>
      </c>
      <c r="H4651" s="90"/>
    </row>
    <row r="4652" spans="2:8">
      <c r="B4652" s="847">
        <v>96688</v>
      </c>
      <c r="C4652" s="847" t="s">
        <v>4184</v>
      </c>
      <c r="D4652" s="847" t="s">
        <v>286</v>
      </c>
      <c r="E4652" s="848">
        <v>19.98</v>
      </c>
      <c r="H4652" s="90"/>
    </row>
    <row r="4653" spans="2:8">
      <c r="B4653" s="847">
        <v>96689</v>
      </c>
      <c r="C4653" s="847" t="s">
        <v>4185</v>
      </c>
      <c r="D4653" s="847" t="s">
        <v>286</v>
      </c>
      <c r="E4653" s="848">
        <v>24.94</v>
      </c>
      <c r="H4653" s="90"/>
    </row>
    <row r="4654" spans="2:8">
      <c r="B4654" s="847">
        <v>96690</v>
      </c>
      <c r="C4654" s="847" t="s">
        <v>4186</v>
      </c>
      <c r="D4654" s="847" t="s">
        <v>286</v>
      </c>
      <c r="E4654" s="848">
        <v>27.83</v>
      </c>
      <c r="H4654" s="90"/>
    </row>
    <row r="4655" spans="2:8">
      <c r="B4655" s="847">
        <v>96691</v>
      </c>
      <c r="C4655" s="847" t="s">
        <v>4187</v>
      </c>
      <c r="D4655" s="847" t="s">
        <v>286</v>
      </c>
      <c r="E4655" s="848">
        <v>35.68</v>
      </c>
      <c r="H4655" s="90"/>
    </row>
    <row r="4656" spans="2:8">
      <c r="B4656" s="847">
        <v>96692</v>
      </c>
      <c r="C4656" s="847" t="s">
        <v>4188</v>
      </c>
      <c r="D4656" s="847" t="s">
        <v>286</v>
      </c>
      <c r="E4656" s="848">
        <v>39.409999999999997</v>
      </c>
      <c r="H4656" s="90"/>
    </row>
    <row r="4657" spans="2:8">
      <c r="B4657" s="847">
        <v>96693</v>
      </c>
      <c r="C4657" s="847" t="s">
        <v>4189</v>
      </c>
      <c r="D4657" s="847" t="s">
        <v>286</v>
      </c>
      <c r="E4657" s="848">
        <v>53.43</v>
      </c>
      <c r="H4657" s="90"/>
    </row>
    <row r="4658" spans="2:8">
      <c r="B4658" s="847">
        <v>96694</v>
      </c>
      <c r="C4658" s="847" t="s">
        <v>4190</v>
      </c>
      <c r="D4658" s="847" t="s">
        <v>286</v>
      </c>
      <c r="E4658" s="848">
        <v>83.58</v>
      </c>
      <c r="H4658" s="90"/>
    </row>
    <row r="4659" spans="2:8">
      <c r="B4659" s="847">
        <v>96695</v>
      </c>
      <c r="C4659" s="847" t="s">
        <v>4191</v>
      </c>
      <c r="D4659" s="847" t="s">
        <v>286</v>
      </c>
      <c r="E4659" s="848">
        <v>92.13</v>
      </c>
      <c r="H4659" s="90"/>
    </row>
    <row r="4660" spans="2:8">
      <c r="B4660" s="847">
        <v>96696</v>
      </c>
      <c r="C4660" s="847" t="s">
        <v>4192</v>
      </c>
      <c r="D4660" s="847" t="s">
        <v>286</v>
      </c>
      <c r="E4660" s="848">
        <v>104.37</v>
      </c>
      <c r="H4660" s="90"/>
    </row>
    <row r="4661" spans="2:8">
      <c r="B4661" s="847">
        <v>96697</v>
      </c>
      <c r="C4661" s="847" t="s">
        <v>4193</v>
      </c>
      <c r="D4661" s="847" t="s">
        <v>286</v>
      </c>
      <c r="E4661" s="848">
        <v>308.92</v>
      </c>
      <c r="H4661" s="90"/>
    </row>
    <row r="4662" spans="2:8">
      <c r="B4662" s="847">
        <v>96698</v>
      </c>
      <c r="C4662" s="847" t="s">
        <v>4194</v>
      </c>
      <c r="D4662" s="847" t="s">
        <v>286</v>
      </c>
      <c r="E4662" s="848">
        <v>7.42</v>
      </c>
      <c r="H4662" s="90"/>
    </row>
    <row r="4663" spans="2:8">
      <c r="B4663" s="847">
        <v>96699</v>
      </c>
      <c r="C4663" s="847" t="s">
        <v>23665</v>
      </c>
      <c r="D4663" s="847" t="s">
        <v>286</v>
      </c>
      <c r="E4663" s="848">
        <v>23.23</v>
      </c>
      <c r="H4663" s="90"/>
    </row>
    <row r="4664" spans="2:8">
      <c r="B4664" s="847">
        <v>96700</v>
      </c>
      <c r="C4664" s="847" t="s">
        <v>23666</v>
      </c>
      <c r="D4664" s="847" t="s">
        <v>286</v>
      </c>
      <c r="E4664" s="848">
        <v>15.39</v>
      </c>
      <c r="H4664" s="90"/>
    </row>
    <row r="4665" spans="2:8">
      <c r="B4665" s="847">
        <v>96701</v>
      </c>
      <c r="C4665" s="847" t="s">
        <v>4195</v>
      </c>
      <c r="D4665" s="847" t="s">
        <v>286</v>
      </c>
      <c r="E4665" s="848">
        <v>10.199999999999999</v>
      </c>
      <c r="H4665" s="90"/>
    </row>
    <row r="4666" spans="2:8">
      <c r="B4666" s="847">
        <v>96702</v>
      </c>
      <c r="C4666" s="847" t="s">
        <v>4196</v>
      </c>
      <c r="D4666" s="847" t="s">
        <v>286</v>
      </c>
      <c r="E4666" s="848">
        <v>10.58</v>
      </c>
      <c r="H4666" s="90"/>
    </row>
    <row r="4667" spans="2:8">
      <c r="B4667" s="847">
        <v>96703</v>
      </c>
      <c r="C4667" s="847" t="s">
        <v>4197</v>
      </c>
      <c r="D4667" s="847" t="s">
        <v>286</v>
      </c>
      <c r="E4667" s="848">
        <v>18.170000000000002</v>
      </c>
      <c r="H4667" s="90"/>
    </row>
    <row r="4668" spans="2:8">
      <c r="B4668" s="847">
        <v>96704</v>
      </c>
      <c r="C4668" s="847" t="s">
        <v>4198</v>
      </c>
      <c r="D4668" s="847" t="s">
        <v>286</v>
      </c>
      <c r="E4668" s="848">
        <v>18.55</v>
      </c>
      <c r="H4668" s="90"/>
    </row>
    <row r="4669" spans="2:8">
      <c r="B4669" s="847">
        <v>96705</v>
      </c>
      <c r="C4669" s="847" t="s">
        <v>4199</v>
      </c>
      <c r="D4669" s="847" t="s">
        <v>286</v>
      </c>
      <c r="E4669" s="848">
        <v>22.06</v>
      </c>
      <c r="H4669" s="90"/>
    </row>
    <row r="4670" spans="2:8">
      <c r="B4670" s="847">
        <v>96706</v>
      </c>
      <c r="C4670" s="847" t="s">
        <v>4200</v>
      </c>
      <c r="D4670" s="847" t="s">
        <v>286</v>
      </c>
      <c r="E4670" s="848">
        <v>32.68</v>
      </c>
      <c r="H4670" s="90"/>
    </row>
    <row r="4671" spans="2:8">
      <c r="B4671" s="847">
        <v>96707</v>
      </c>
      <c r="C4671" s="847" t="s">
        <v>4201</v>
      </c>
      <c r="D4671" s="847" t="s">
        <v>286</v>
      </c>
      <c r="E4671" s="848">
        <v>52.55</v>
      </c>
      <c r="H4671" s="90"/>
    </row>
    <row r="4672" spans="2:8">
      <c r="B4672" s="847">
        <v>96708</v>
      </c>
      <c r="C4672" s="847" t="s">
        <v>4202</v>
      </c>
      <c r="D4672" s="847" t="s">
        <v>286</v>
      </c>
      <c r="E4672" s="848">
        <v>79.650000000000006</v>
      </c>
      <c r="H4672" s="90"/>
    </row>
    <row r="4673" spans="2:8">
      <c r="B4673" s="847">
        <v>96709</v>
      </c>
      <c r="C4673" s="847" t="s">
        <v>4203</v>
      </c>
      <c r="D4673" s="847" t="s">
        <v>286</v>
      </c>
      <c r="E4673" s="848">
        <v>101.64</v>
      </c>
      <c r="H4673" s="90"/>
    </row>
    <row r="4674" spans="2:8">
      <c r="B4674" s="847">
        <v>96710</v>
      </c>
      <c r="C4674" s="847" t="s">
        <v>4204</v>
      </c>
      <c r="D4674" s="847" t="s">
        <v>286</v>
      </c>
      <c r="E4674" s="848">
        <v>13.71</v>
      </c>
      <c r="H4674" s="90"/>
    </row>
    <row r="4675" spans="2:8">
      <c r="B4675" s="847">
        <v>96711</v>
      </c>
      <c r="C4675" s="847" t="s">
        <v>4205</v>
      </c>
      <c r="D4675" s="847" t="s">
        <v>286</v>
      </c>
      <c r="E4675" s="848">
        <v>20.37</v>
      </c>
      <c r="H4675" s="90"/>
    </row>
    <row r="4676" spans="2:8">
      <c r="B4676" s="847">
        <v>96712</v>
      </c>
      <c r="C4676" s="847" t="s">
        <v>4206</v>
      </c>
      <c r="D4676" s="847" t="s">
        <v>286</v>
      </c>
      <c r="E4676" s="848">
        <v>28.95</v>
      </c>
      <c r="H4676" s="90"/>
    </row>
    <row r="4677" spans="2:8">
      <c r="B4677" s="847">
        <v>96713</v>
      </c>
      <c r="C4677" s="847" t="s">
        <v>4207</v>
      </c>
      <c r="D4677" s="847" t="s">
        <v>286</v>
      </c>
      <c r="E4677" s="848">
        <v>44.4</v>
      </c>
      <c r="H4677" s="90"/>
    </row>
    <row r="4678" spans="2:8">
      <c r="B4678" s="847">
        <v>96714</v>
      </c>
      <c r="C4678" s="847" t="s">
        <v>4208</v>
      </c>
      <c r="D4678" s="847" t="s">
        <v>286</v>
      </c>
      <c r="E4678" s="848">
        <v>63.14</v>
      </c>
      <c r="H4678" s="90"/>
    </row>
    <row r="4679" spans="2:8">
      <c r="B4679" s="847">
        <v>96715</v>
      </c>
      <c r="C4679" s="847" t="s">
        <v>4209</v>
      </c>
      <c r="D4679" s="847" t="s">
        <v>286</v>
      </c>
      <c r="E4679" s="848">
        <v>112.42</v>
      </c>
      <c r="H4679" s="90"/>
    </row>
    <row r="4680" spans="2:8">
      <c r="B4680" s="847">
        <v>96716</v>
      </c>
      <c r="C4680" s="847" t="s">
        <v>4210</v>
      </c>
      <c r="D4680" s="847" t="s">
        <v>286</v>
      </c>
      <c r="E4680" s="848">
        <v>146.41</v>
      </c>
      <c r="H4680" s="90"/>
    </row>
    <row r="4681" spans="2:8">
      <c r="B4681" s="847">
        <v>96717</v>
      </c>
      <c r="C4681" s="847" t="s">
        <v>4211</v>
      </c>
      <c r="D4681" s="847" t="s">
        <v>286</v>
      </c>
      <c r="E4681" s="848">
        <v>281.10000000000002</v>
      </c>
      <c r="H4681" s="90"/>
    </row>
    <row r="4682" spans="2:8">
      <c r="B4682" s="847">
        <v>96736</v>
      </c>
      <c r="C4682" s="847" t="s">
        <v>23667</v>
      </c>
      <c r="D4682" s="847" t="s">
        <v>286</v>
      </c>
      <c r="E4682" s="848">
        <v>5.33</v>
      </c>
      <c r="H4682" s="90"/>
    </row>
    <row r="4683" spans="2:8">
      <c r="B4683" s="847">
        <v>96737</v>
      </c>
      <c r="C4683" s="847" t="s">
        <v>23668</v>
      </c>
      <c r="D4683" s="847" t="s">
        <v>286</v>
      </c>
      <c r="E4683" s="848">
        <v>5.46</v>
      </c>
      <c r="H4683" s="90"/>
    </row>
    <row r="4684" spans="2:8">
      <c r="B4684" s="847">
        <v>96738</v>
      </c>
      <c r="C4684" s="847" t="s">
        <v>23669</v>
      </c>
      <c r="D4684" s="847" t="s">
        <v>286</v>
      </c>
      <c r="E4684" s="848">
        <v>21.31</v>
      </c>
      <c r="H4684" s="90"/>
    </row>
    <row r="4685" spans="2:8">
      <c r="B4685" s="847">
        <v>96739</v>
      </c>
      <c r="C4685" s="847" t="s">
        <v>23670</v>
      </c>
      <c r="D4685" s="847" t="s">
        <v>286</v>
      </c>
      <c r="E4685" s="848">
        <v>7.6</v>
      </c>
      <c r="H4685" s="90"/>
    </row>
    <row r="4686" spans="2:8">
      <c r="B4686" s="847">
        <v>96740</v>
      </c>
      <c r="C4686" s="847" t="s">
        <v>23671</v>
      </c>
      <c r="D4686" s="847" t="s">
        <v>286</v>
      </c>
      <c r="E4686" s="848">
        <v>29.53</v>
      </c>
      <c r="H4686" s="90"/>
    </row>
    <row r="4687" spans="2:8">
      <c r="B4687" s="847">
        <v>96741</v>
      </c>
      <c r="C4687" s="847" t="s">
        <v>23672</v>
      </c>
      <c r="D4687" s="847" t="s">
        <v>286</v>
      </c>
      <c r="E4687" s="848">
        <v>15.01</v>
      </c>
      <c r="H4687" s="90"/>
    </row>
    <row r="4688" spans="2:8">
      <c r="B4688" s="847">
        <v>96742</v>
      </c>
      <c r="C4688" s="847" t="s">
        <v>23673</v>
      </c>
      <c r="D4688" s="847" t="s">
        <v>286</v>
      </c>
      <c r="E4688" s="848">
        <v>18.43</v>
      </c>
      <c r="H4688" s="90"/>
    </row>
    <row r="4689" spans="2:8">
      <c r="B4689" s="847">
        <v>96743</v>
      </c>
      <c r="C4689" s="847" t="s">
        <v>23674</v>
      </c>
      <c r="D4689" s="847" t="s">
        <v>286</v>
      </c>
      <c r="E4689" s="848">
        <v>28.87</v>
      </c>
      <c r="H4689" s="90"/>
    </row>
    <row r="4690" spans="2:8">
      <c r="B4690" s="847">
        <v>96744</v>
      </c>
      <c r="C4690" s="847" t="s">
        <v>23675</v>
      </c>
      <c r="D4690" s="847" t="s">
        <v>286</v>
      </c>
      <c r="E4690" s="848">
        <v>48.96</v>
      </c>
      <c r="H4690" s="90"/>
    </row>
    <row r="4691" spans="2:8">
      <c r="B4691" s="847">
        <v>96745</v>
      </c>
      <c r="C4691" s="847" t="s">
        <v>23676</v>
      </c>
      <c r="D4691" s="847" t="s">
        <v>286</v>
      </c>
      <c r="E4691" s="848">
        <v>76.94</v>
      </c>
      <c r="H4691" s="90"/>
    </row>
    <row r="4692" spans="2:8">
      <c r="B4692" s="847">
        <v>96746</v>
      </c>
      <c r="C4692" s="847" t="s">
        <v>23677</v>
      </c>
      <c r="D4692" s="847" t="s">
        <v>286</v>
      </c>
      <c r="E4692" s="848">
        <v>101.05</v>
      </c>
      <c r="H4692" s="90"/>
    </row>
    <row r="4693" spans="2:8">
      <c r="B4693" s="847">
        <v>96747</v>
      </c>
      <c r="C4693" s="847" t="s">
        <v>23678</v>
      </c>
      <c r="D4693" s="847" t="s">
        <v>286</v>
      </c>
      <c r="E4693" s="848">
        <v>6.47</v>
      </c>
      <c r="H4693" s="90"/>
    </row>
    <row r="4694" spans="2:8">
      <c r="B4694" s="847">
        <v>96748</v>
      </c>
      <c r="C4694" s="847" t="s">
        <v>23679</v>
      </c>
      <c r="D4694" s="847" t="s">
        <v>286</v>
      </c>
      <c r="E4694" s="848">
        <v>7.54</v>
      </c>
      <c r="H4694" s="90"/>
    </row>
    <row r="4695" spans="2:8">
      <c r="B4695" s="847">
        <v>96749</v>
      </c>
      <c r="C4695" s="847" t="s">
        <v>23680</v>
      </c>
      <c r="D4695" s="847" t="s">
        <v>286</v>
      </c>
      <c r="E4695" s="848">
        <v>9.58</v>
      </c>
      <c r="H4695" s="90"/>
    </row>
    <row r="4696" spans="2:8">
      <c r="B4696" s="847">
        <v>96750</v>
      </c>
      <c r="C4696" s="847" t="s">
        <v>23681</v>
      </c>
      <c r="D4696" s="847" t="s">
        <v>286</v>
      </c>
      <c r="E4696" s="848">
        <v>15.24</v>
      </c>
      <c r="H4696" s="90"/>
    </row>
    <row r="4697" spans="2:8">
      <c r="B4697" s="847">
        <v>96751</v>
      </c>
      <c r="C4697" s="847" t="s">
        <v>23682</v>
      </c>
      <c r="D4697" s="847" t="s">
        <v>286</v>
      </c>
      <c r="E4697" s="848">
        <v>22.38</v>
      </c>
      <c r="H4697" s="90"/>
    </row>
    <row r="4698" spans="2:8">
      <c r="B4698" s="847">
        <v>96752</v>
      </c>
      <c r="C4698" s="847" t="s">
        <v>23683</v>
      </c>
      <c r="D4698" s="847" t="s">
        <v>286</v>
      </c>
      <c r="E4698" s="848">
        <v>33.69</v>
      </c>
      <c r="H4698" s="90"/>
    </row>
    <row r="4699" spans="2:8">
      <c r="B4699" s="847">
        <v>96753</v>
      </c>
      <c r="C4699" s="847" t="s">
        <v>23684</v>
      </c>
      <c r="D4699" s="847" t="s">
        <v>286</v>
      </c>
      <c r="E4699" s="848">
        <v>78.22</v>
      </c>
      <c r="H4699" s="90"/>
    </row>
    <row r="4700" spans="2:8">
      <c r="B4700" s="847">
        <v>96754</v>
      </c>
      <c r="C4700" s="847" t="s">
        <v>23685</v>
      </c>
      <c r="D4700" s="847" t="s">
        <v>286</v>
      </c>
      <c r="E4700" s="848">
        <v>100.29</v>
      </c>
      <c r="H4700" s="90"/>
    </row>
    <row r="4701" spans="2:8">
      <c r="B4701" s="847">
        <v>96755</v>
      </c>
      <c r="C4701" s="847" t="s">
        <v>23686</v>
      </c>
      <c r="D4701" s="847" t="s">
        <v>286</v>
      </c>
      <c r="E4701" s="848">
        <v>308.02999999999997</v>
      </c>
      <c r="H4701" s="90"/>
    </row>
    <row r="4702" spans="2:8">
      <c r="B4702" s="847">
        <v>96758</v>
      </c>
      <c r="C4702" s="847" t="s">
        <v>23687</v>
      </c>
      <c r="D4702" s="847" t="s">
        <v>286</v>
      </c>
      <c r="E4702" s="848">
        <v>15.17</v>
      </c>
      <c r="H4702" s="90"/>
    </row>
    <row r="4703" spans="2:8">
      <c r="B4703" s="847">
        <v>96759</v>
      </c>
      <c r="C4703" s="847" t="s">
        <v>23688</v>
      </c>
      <c r="D4703" s="847" t="s">
        <v>286</v>
      </c>
      <c r="E4703" s="848">
        <v>22.62</v>
      </c>
      <c r="H4703" s="90"/>
    </row>
    <row r="4704" spans="2:8">
      <c r="B4704" s="847">
        <v>96760</v>
      </c>
      <c r="C4704" s="847" t="s">
        <v>23689</v>
      </c>
      <c r="D4704" s="847" t="s">
        <v>286</v>
      </c>
      <c r="E4704" s="848">
        <v>37.14</v>
      </c>
      <c r="H4704" s="90"/>
    </row>
    <row r="4705" spans="2:8">
      <c r="B4705" s="847">
        <v>96761</v>
      </c>
      <c r="C4705" s="847" t="s">
        <v>23690</v>
      </c>
      <c r="D4705" s="847" t="s">
        <v>286</v>
      </c>
      <c r="E4705" s="848">
        <v>55.51</v>
      </c>
      <c r="H4705" s="90"/>
    </row>
    <row r="4706" spans="2:8">
      <c r="B4706" s="847">
        <v>96762</v>
      </c>
      <c r="C4706" s="847" t="s">
        <v>23691</v>
      </c>
      <c r="D4706" s="847" t="s">
        <v>286</v>
      </c>
      <c r="E4706" s="848">
        <v>105.24</v>
      </c>
      <c r="H4706" s="90"/>
    </row>
    <row r="4707" spans="2:8">
      <c r="B4707" s="847">
        <v>96763</v>
      </c>
      <c r="C4707" s="847" t="s">
        <v>23692</v>
      </c>
      <c r="D4707" s="847" t="s">
        <v>286</v>
      </c>
      <c r="E4707" s="848">
        <v>140.97999999999999</v>
      </c>
      <c r="H4707" s="90"/>
    </row>
    <row r="4708" spans="2:8">
      <c r="B4708" s="847">
        <v>96764</v>
      </c>
      <c r="C4708" s="847" t="s">
        <v>23693</v>
      </c>
      <c r="D4708" s="847" t="s">
        <v>286</v>
      </c>
      <c r="E4708" s="848">
        <v>279.92</v>
      </c>
      <c r="H4708" s="90"/>
    </row>
    <row r="4709" spans="2:8">
      <c r="B4709" s="847">
        <v>96802</v>
      </c>
      <c r="C4709" s="847" t="s">
        <v>4212</v>
      </c>
      <c r="D4709" s="847" t="s">
        <v>286</v>
      </c>
      <c r="E4709" s="848">
        <v>385.92</v>
      </c>
      <c r="H4709" s="90"/>
    </row>
    <row r="4710" spans="2:8">
      <c r="B4710" s="847">
        <v>96803</v>
      </c>
      <c r="C4710" s="847" t="s">
        <v>4213</v>
      </c>
      <c r="D4710" s="847" t="s">
        <v>286</v>
      </c>
      <c r="E4710" s="848">
        <v>69.59</v>
      </c>
      <c r="H4710" s="90"/>
    </row>
    <row r="4711" spans="2:8">
      <c r="B4711" s="847">
        <v>96804</v>
      </c>
      <c r="C4711" s="847" t="s">
        <v>4214</v>
      </c>
      <c r="D4711" s="847" t="s">
        <v>286</v>
      </c>
      <c r="E4711" s="848">
        <v>111.39</v>
      </c>
      <c r="H4711" s="90"/>
    </row>
    <row r="4712" spans="2:8">
      <c r="B4712" s="847">
        <v>96805</v>
      </c>
      <c r="C4712" s="847" t="s">
        <v>4215</v>
      </c>
      <c r="D4712" s="847" t="s">
        <v>286</v>
      </c>
      <c r="E4712" s="848">
        <v>198.59</v>
      </c>
      <c r="H4712" s="90"/>
    </row>
    <row r="4713" spans="2:8">
      <c r="B4713" s="847">
        <v>96806</v>
      </c>
      <c r="C4713" s="847" t="s">
        <v>4216</v>
      </c>
      <c r="D4713" s="847" t="s">
        <v>286</v>
      </c>
      <c r="E4713" s="848">
        <v>75.739999999999995</v>
      </c>
      <c r="H4713" s="90"/>
    </row>
    <row r="4714" spans="2:8">
      <c r="B4714" s="847">
        <v>96807</v>
      </c>
      <c r="C4714" s="847" t="s">
        <v>4217</v>
      </c>
      <c r="D4714" s="847" t="s">
        <v>286</v>
      </c>
      <c r="E4714" s="848">
        <v>121.15</v>
      </c>
      <c r="H4714" s="90"/>
    </row>
    <row r="4715" spans="2:8">
      <c r="B4715" s="847">
        <v>96808</v>
      </c>
      <c r="C4715" s="847" t="s">
        <v>4218</v>
      </c>
      <c r="D4715" s="847" t="s">
        <v>286</v>
      </c>
      <c r="E4715" s="848">
        <v>15.3</v>
      </c>
      <c r="H4715" s="90"/>
    </row>
    <row r="4716" spans="2:8">
      <c r="B4716" s="847">
        <v>96809</v>
      </c>
      <c r="C4716" s="847" t="s">
        <v>4219</v>
      </c>
      <c r="D4716" s="847" t="s">
        <v>286</v>
      </c>
      <c r="E4716" s="848">
        <v>16.93</v>
      </c>
      <c r="H4716" s="90"/>
    </row>
    <row r="4717" spans="2:8">
      <c r="B4717" s="847">
        <v>96810</v>
      </c>
      <c r="C4717" s="847" t="s">
        <v>4220</v>
      </c>
      <c r="D4717" s="847" t="s">
        <v>286</v>
      </c>
      <c r="E4717" s="848">
        <v>18.37</v>
      </c>
      <c r="H4717" s="90"/>
    </row>
    <row r="4718" spans="2:8">
      <c r="B4718" s="847">
        <v>96811</v>
      </c>
      <c r="C4718" s="847" t="s">
        <v>4221</v>
      </c>
      <c r="D4718" s="847" t="s">
        <v>286</v>
      </c>
      <c r="E4718" s="848">
        <v>19.36</v>
      </c>
      <c r="H4718" s="90"/>
    </row>
    <row r="4719" spans="2:8">
      <c r="B4719" s="847">
        <v>96812</v>
      </c>
      <c r="C4719" s="847" t="s">
        <v>4222</v>
      </c>
      <c r="D4719" s="847" t="s">
        <v>286</v>
      </c>
      <c r="E4719" s="848">
        <v>17.63</v>
      </c>
      <c r="H4719" s="90"/>
    </row>
    <row r="4720" spans="2:8">
      <c r="B4720" s="847">
        <v>96813</v>
      </c>
      <c r="C4720" s="847" t="s">
        <v>4223</v>
      </c>
      <c r="D4720" s="847" t="s">
        <v>286</v>
      </c>
      <c r="E4720" s="848">
        <v>20.12</v>
      </c>
      <c r="H4720" s="90"/>
    </row>
    <row r="4721" spans="2:8">
      <c r="B4721" s="847">
        <v>96814</v>
      </c>
      <c r="C4721" s="847" t="s">
        <v>4224</v>
      </c>
      <c r="D4721" s="847" t="s">
        <v>286</v>
      </c>
      <c r="E4721" s="848">
        <v>14.49</v>
      </c>
      <c r="H4721" s="90"/>
    </row>
    <row r="4722" spans="2:8">
      <c r="B4722" s="847">
        <v>96815</v>
      </c>
      <c r="C4722" s="847" t="s">
        <v>4225</v>
      </c>
      <c r="D4722" s="847" t="s">
        <v>286</v>
      </c>
      <c r="E4722" s="848">
        <v>30.25</v>
      </c>
      <c r="H4722" s="90"/>
    </row>
    <row r="4723" spans="2:8">
      <c r="B4723" s="847">
        <v>96816</v>
      </c>
      <c r="C4723" s="847" t="s">
        <v>4226</v>
      </c>
      <c r="D4723" s="847" t="s">
        <v>286</v>
      </c>
      <c r="E4723" s="848">
        <v>22.76</v>
      </c>
      <c r="H4723" s="90"/>
    </row>
    <row r="4724" spans="2:8">
      <c r="B4724" s="847">
        <v>96817</v>
      </c>
      <c r="C4724" s="847" t="s">
        <v>4227</v>
      </c>
      <c r="D4724" s="847" t="s">
        <v>286</v>
      </c>
      <c r="E4724" s="848">
        <v>30.5</v>
      </c>
      <c r="H4724" s="90"/>
    </row>
    <row r="4725" spans="2:8">
      <c r="B4725" s="847">
        <v>96818</v>
      </c>
      <c r="C4725" s="847" t="s">
        <v>4228</v>
      </c>
      <c r="D4725" s="847" t="s">
        <v>286</v>
      </c>
      <c r="E4725" s="848">
        <v>19.57</v>
      </c>
      <c r="H4725" s="90"/>
    </row>
    <row r="4726" spans="2:8">
      <c r="B4726" s="847">
        <v>96819</v>
      </c>
      <c r="C4726" s="847" t="s">
        <v>4229</v>
      </c>
      <c r="D4726" s="847" t="s">
        <v>286</v>
      </c>
      <c r="E4726" s="848">
        <v>20.98</v>
      </c>
      <c r="H4726" s="90"/>
    </row>
    <row r="4727" spans="2:8">
      <c r="B4727" s="847">
        <v>96820</v>
      </c>
      <c r="C4727" s="847" t="s">
        <v>4230</v>
      </c>
      <c r="D4727" s="847" t="s">
        <v>286</v>
      </c>
      <c r="E4727" s="848">
        <v>36.369999999999997</v>
      </c>
      <c r="H4727" s="90"/>
    </row>
    <row r="4728" spans="2:8">
      <c r="B4728" s="847">
        <v>96821</v>
      </c>
      <c r="C4728" s="847" t="s">
        <v>4231</v>
      </c>
      <c r="D4728" s="847" t="s">
        <v>286</v>
      </c>
      <c r="E4728" s="848">
        <v>33.97</v>
      </c>
      <c r="H4728" s="90"/>
    </row>
    <row r="4729" spans="2:8">
      <c r="B4729" s="847">
        <v>96822</v>
      </c>
      <c r="C4729" s="847" t="s">
        <v>4232</v>
      </c>
      <c r="D4729" s="847" t="s">
        <v>286</v>
      </c>
      <c r="E4729" s="848">
        <v>27.6</v>
      </c>
      <c r="H4729" s="90"/>
    </row>
    <row r="4730" spans="2:8">
      <c r="B4730" s="847">
        <v>96823</v>
      </c>
      <c r="C4730" s="847" t="s">
        <v>4233</v>
      </c>
      <c r="D4730" s="847" t="s">
        <v>286</v>
      </c>
      <c r="E4730" s="848">
        <v>10.220000000000001</v>
      </c>
      <c r="H4730" s="90"/>
    </row>
    <row r="4731" spans="2:8">
      <c r="B4731" s="847">
        <v>96824</v>
      </c>
      <c r="C4731" s="847" t="s">
        <v>4234</v>
      </c>
      <c r="D4731" s="847" t="s">
        <v>286</v>
      </c>
      <c r="E4731" s="848">
        <v>15.9</v>
      </c>
      <c r="H4731" s="90"/>
    </row>
    <row r="4732" spans="2:8">
      <c r="B4732" s="847">
        <v>96826</v>
      </c>
      <c r="C4732" s="847" t="s">
        <v>4235</v>
      </c>
      <c r="D4732" s="847" t="s">
        <v>286</v>
      </c>
      <c r="E4732" s="848">
        <v>11.84</v>
      </c>
      <c r="H4732" s="90"/>
    </row>
    <row r="4733" spans="2:8">
      <c r="B4733" s="847">
        <v>96827</v>
      </c>
      <c r="C4733" s="847" t="s">
        <v>4236</v>
      </c>
      <c r="D4733" s="847" t="s">
        <v>286</v>
      </c>
      <c r="E4733" s="848">
        <v>17.329999999999998</v>
      </c>
      <c r="H4733" s="90"/>
    </row>
    <row r="4734" spans="2:8">
      <c r="B4734" s="847">
        <v>96828</v>
      </c>
      <c r="C4734" s="847" t="s">
        <v>4237</v>
      </c>
      <c r="D4734" s="847" t="s">
        <v>286</v>
      </c>
      <c r="E4734" s="848">
        <v>21.42</v>
      </c>
      <c r="H4734" s="90"/>
    </row>
    <row r="4735" spans="2:8">
      <c r="B4735" s="847">
        <v>96829</v>
      </c>
      <c r="C4735" s="847" t="s">
        <v>4238</v>
      </c>
      <c r="D4735" s="847" t="s">
        <v>286</v>
      </c>
      <c r="E4735" s="848">
        <v>16.73</v>
      </c>
      <c r="H4735" s="90"/>
    </row>
    <row r="4736" spans="2:8">
      <c r="B4736" s="847">
        <v>96830</v>
      </c>
      <c r="C4736" s="847" t="s">
        <v>4239</v>
      </c>
      <c r="D4736" s="847" t="s">
        <v>286</v>
      </c>
      <c r="E4736" s="848">
        <v>18.77</v>
      </c>
      <c r="H4736" s="90"/>
    </row>
    <row r="4737" spans="2:8">
      <c r="B4737" s="847">
        <v>96832</v>
      </c>
      <c r="C4737" s="847" t="s">
        <v>4240</v>
      </c>
      <c r="D4737" s="847" t="s">
        <v>286</v>
      </c>
      <c r="E4737" s="848">
        <v>27.03</v>
      </c>
      <c r="H4737" s="90"/>
    </row>
    <row r="4738" spans="2:8">
      <c r="B4738" s="847">
        <v>96833</v>
      </c>
      <c r="C4738" s="847" t="s">
        <v>4241</v>
      </c>
      <c r="D4738" s="847" t="s">
        <v>286</v>
      </c>
      <c r="E4738" s="848">
        <v>21.4</v>
      </c>
      <c r="H4738" s="90"/>
    </row>
    <row r="4739" spans="2:8">
      <c r="B4739" s="847">
        <v>96834</v>
      </c>
      <c r="C4739" s="847" t="s">
        <v>4242</v>
      </c>
      <c r="D4739" s="847" t="s">
        <v>286</v>
      </c>
      <c r="E4739" s="848">
        <v>25.46</v>
      </c>
      <c r="H4739" s="90"/>
    </row>
    <row r="4740" spans="2:8">
      <c r="B4740" s="847">
        <v>96836</v>
      </c>
      <c r="C4740" s="847" t="s">
        <v>4243</v>
      </c>
      <c r="D4740" s="847" t="s">
        <v>286</v>
      </c>
      <c r="E4740" s="848">
        <v>30.65</v>
      </c>
      <c r="H4740" s="90"/>
    </row>
    <row r="4741" spans="2:8">
      <c r="B4741" s="847">
        <v>96837</v>
      </c>
      <c r="C4741" s="847" t="s">
        <v>4244</v>
      </c>
      <c r="D4741" s="847" t="s">
        <v>286</v>
      </c>
      <c r="E4741" s="848">
        <v>18.86</v>
      </c>
      <c r="H4741" s="90"/>
    </row>
    <row r="4742" spans="2:8">
      <c r="B4742" s="847">
        <v>96838</v>
      </c>
      <c r="C4742" s="847" t="s">
        <v>4245</v>
      </c>
      <c r="D4742" s="847" t="s">
        <v>286</v>
      </c>
      <c r="E4742" s="848">
        <v>22.65</v>
      </c>
      <c r="H4742" s="90"/>
    </row>
    <row r="4743" spans="2:8">
      <c r="B4743" s="847">
        <v>96839</v>
      </c>
      <c r="C4743" s="847" t="s">
        <v>4246</v>
      </c>
      <c r="D4743" s="847" t="s">
        <v>286</v>
      </c>
      <c r="E4743" s="848">
        <v>23.44</v>
      </c>
      <c r="H4743" s="90"/>
    </row>
    <row r="4744" spans="2:8">
      <c r="B4744" s="847">
        <v>96840</v>
      </c>
      <c r="C4744" s="847" t="s">
        <v>4247</v>
      </c>
      <c r="D4744" s="847" t="s">
        <v>286</v>
      </c>
      <c r="E4744" s="848">
        <v>22.78</v>
      </c>
      <c r="H4744" s="90"/>
    </row>
    <row r="4745" spans="2:8">
      <c r="B4745" s="847">
        <v>96841</v>
      </c>
      <c r="C4745" s="847" t="s">
        <v>4248</v>
      </c>
      <c r="D4745" s="847" t="s">
        <v>286</v>
      </c>
      <c r="E4745" s="848">
        <v>25.16</v>
      </c>
      <c r="H4745" s="90"/>
    </row>
    <row r="4746" spans="2:8">
      <c r="B4746" s="847">
        <v>96842</v>
      </c>
      <c r="C4746" s="847" t="s">
        <v>4249</v>
      </c>
      <c r="D4746" s="847" t="s">
        <v>286</v>
      </c>
      <c r="E4746" s="848">
        <v>28.84</v>
      </c>
      <c r="H4746" s="90"/>
    </row>
    <row r="4747" spans="2:8">
      <c r="B4747" s="847">
        <v>96843</v>
      </c>
      <c r="C4747" s="847" t="s">
        <v>4250</v>
      </c>
      <c r="D4747" s="847" t="s">
        <v>286</v>
      </c>
      <c r="E4747" s="848">
        <v>26.23</v>
      </c>
      <c r="H4747" s="90"/>
    </row>
    <row r="4748" spans="2:8">
      <c r="B4748" s="847">
        <v>96844</v>
      </c>
      <c r="C4748" s="847" t="s">
        <v>4251</v>
      </c>
      <c r="D4748" s="847" t="s">
        <v>286</v>
      </c>
      <c r="E4748" s="848">
        <v>30.23</v>
      </c>
      <c r="H4748" s="90"/>
    </row>
    <row r="4749" spans="2:8">
      <c r="B4749" s="847">
        <v>96845</v>
      </c>
      <c r="C4749" s="847" t="s">
        <v>4252</v>
      </c>
      <c r="D4749" s="847" t="s">
        <v>286</v>
      </c>
      <c r="E4749" s="848">
        <v>36.090000000000003</v>
      </c>
      <c r="H4749" s="90"/>
    </row>
    <row r="4750" spans="2:8">
      <c r="B4750" s="847">
        <v>96846</v>
      </c>
      <c r="C4750" s="847" t="s">
        <v>4253</v>
      </c>
      <c r="D4750" s="847" t="s">
        <v>286</v>
      </c>
      <c r="E4750" s="848">
        <v>33.71</v>
      </c>
      <c r="H4750" s="90"/>
    </row>
    <row r="4751" spans="2:8">
      <c r="B4751" s="847">
        <v>96847</v>
      </c>
      <c r="C4751" s="847" t="s">
        <v>4254</v>
      </c>
      <c r="D4751" s="847" t="s">
        <v>286</v>
      </c>
      <c r="E4751" s="848">
        <v>33.24</v>
      </c>
      <c r="H4751" s="90"/>
    </row>
    <row r="4752" spans="2:8">
      <c r="B4752" s="847">
        <v>96848</v>
      </c>
      <c r="C4752" s="847" t="s">
        <v>4255</v>
      </c>
      <c r="D4752" s="847" t="s">
        <v>286</v>
      </c>
      <c r="E4752" s="848">
        <v>47.96</v>
      </c>
      <c r="H4752" s="90"/>
    </row>
    <row r="4753" spans="2:8">
      <c r="B4753" s="847">
        <v>96849</v>
      </c>
      <c r="C4753" s="847" t="s">
        <v>4256</v>
      </c>
      <c r="D4753" s="847" t="s">
        <v>286</v>
      </c>
      <c r="E4753" s="848">
        <v>15.09</v>
      </c>
      <c r="H4753" s="90"/>
    </row>
    <row r="4754" spans="2:8">
      <c r="B4754" s="847">
        <v>96850</v>
      </c>
      <c r="C4754" s="847" t="s">
        <v>4257</v>
      </c>
      <c r="D4754" s="847" t="s">
        <v>286</v>
      </c>
      <c r="E4754" s="848">
        <v>21.14</v>
      </c>
      <c r="H4754" s="90"/>
    </row>
    <row r="4755" spans="2:8">
      <c r="B4755" s="847">
        <v>96852</v>
      </c>
      <c r="C4755" s="847" t="s">
        <v>4258</v>
      </c>
      <c r="D4755" s="847" t="s">
        <v>286</v>
      </c>
      <c r="E4755" s="848">
        <v>19.23</v>
      </c>
      <c r="H4755" s="90"/>
    </row>
    <row r="4756" spans="2:8">
      <c r="B4756" s="847">
        <v>96853</v>
      </c>
      <c r="C4756" s="847" t="s">
        <v>4259</v>
      </c>
      <c r="D4756" s="847" t="s">
        <v>286</v>
      </c>
      <c r="E4756" s="848">
        <v>22.73</v>
      </c>
      <c r="H4756" s="90"/>
    </row>
    <row r="4757" spans="2:8">
      <c r="B4757" s="847">
        <v>96854</v>
      </c>
      <c r="C4757" s="847" t="s">
        <v>4260</v>
      </c>
      <c r="D4757" s="847" t="s">
        <v>286</v>
      </c>
      <c r="E4757" s="848">
        <v>28.07</v>
      </c>
      <c r="H4757" s="90"/>
    </row>
    <row r="4758" spans="2:8">
      <c r="B4758" s="847">
        <v>96855</v>
      </c>
      <c r="C4758" s="847" t="s">
        <v>4261</v>
      </c>
      <c r="D4758" s="847" t="s">
        <v>286</v>
      </c>
      <c r="E4758" s="848">
        <v>30.31</v>
      </c>
      <c r="H4758" s="90"/>
    </row>
    <row r="4759" spans="2:8">
      <c r="B4759" s="847">
        <v>96856</v>
      </c>
      <c r="C4759" s="847" t="s">
        <v>4262</v>
      </c>
      <c r="D4759" s="847" t="s">
        <v>286</v>
      </c>
      <c r="E4759" s="848">
        <v>32.33</v>
      </c>
      <c r="H4759" s="90"/>
    </row>
    <row r="4760" spans="2:8">
      <c r="B4760" s="847">
        <v>96860</v>
      </c>
      <c r="C4760" s="847" t="s">
        <v>4263</v>
      </c>
      <c r="D4760" s="847" t="s">
        <v>286</v>
      </c>
      <c r="E4760" s="848">
        <v>27.02</v>
      </c>
      <c r="H4760" s="90"/>
    </row>
    <row r="4761" spans="2:8">
      <c r="B4761" s="847">
        <v>96861</v>
      </c>
      <c r="C4761" s="847" t="s">
        <v>23694</v>
      </c>
      <c r="D4761" s="847" t="s">
        <v>286</v>
      </c>
      <c r="E4761" s="848">
        <v>34.18</v>
      </c>
      <c r="H4761" s="90"/>
    </row>
    <row r="4762" spans="2:8">
      <c r="B4762" s="847">
        <v>96862</v>
      </c>
      <c r="C4762" s="847" t="s">
        <v>4264</v>
      </c>
      <c r="D4762" s="847" t="s">
        <v>286</v>
      </c>
      <c r="E4762" s="848">
        <v>33.24</v>
      </c>
      <c r="H4762" s="90"/>
    </row>
    <row r="4763" spans="2:8">
      <c r="B4763" s="847">
        <v>96863</v>
      </c>
      <c r="C4763" s="847" t="s">
        <v>4265</v>
      </c>
      <c r="D4763" s="847" t="s">
        <v>286</v>
      </c>
      <c r="E4763" s="848">
        <v>34.96</v>
      </c>
      <c r="H4763" s="90"/>
    </row>
    <row r="4764" spans="2:8">
      <c r="B4764" s="847">
        <v>96864</v>
      </c>
      <c r="C4764" s="847" t="s">
        <v>4266</v>
      </c>
      <c r="D4764" s="847" t="s">
        <v>286</v>
      </c>
      <c r="E4764" s="848">
        <v>47.14</v>
      </c>
      <c r="H4764" s="90"/>
    </row>
    <row r="4765" spans="2:8">
      <c r="B4765" s="847">
        <v>96865</v>
      </c>
      <c r="C4765" s="847" t="s">
        <v>4267</v>
      </c>
      <c r="D4765" s="847" t="s">
        <v>286</v>
      </c>
      <c r="E4765" s="848">
        <v>41.24</v>
      </c>
      <c r="H4765" s="90"/>
    </row>
    <row r="4766" spans="2:8">
      <c r="B4766" s="847">
        <v>96866</v>
      </c>
      <c r="C4766" s="847" t="s">
        <v>4268</v>
      </c>
      <c r="D4766" s="847" t="s">
        <v>286</v>
      </c>
      <c r="E4766" s="848">
        <v>61.41</v>
      </c>
      <c r="H4766" s="90"/>
    </row>
    <row r="4767" spans="2:8">
      <c r="B4767" s="847">
        <v>96868</v>
      </c>
      <c r="C4767" s="847" t="s">
        <v>4269</v>
      </c>
      <c r="D4767" s="847" t="s">
        <v>286</v>
      </c>
      <c r="E4767" s="848">
        <v>17.62</v>
      </c>
      <c r="H4767" s="90"/>
    </row>
    <row r="4768" spans="2:8">
      <c r="B4768" s="847">
        <v>96869</v>
      </c>
      <c r="C4768" s="847" t="s">
        <v>4270</v>
      </c>
      <c r="D4768" s="847" t="s">
        <v>286</v>
      </c>
      <c r="E4768" s="848">
        <v>27.16</v>
      </c>
      <c r="H4768" s="90"/>
    </row>
    <row r="4769" spans="2:8">
      <c r="B4769" s="847">
        <v>96870</v>
      </c>
      <c r="C4769" s="847" t="s">
        <v>4271</v>
      </c>
      <c r="D4769" s="847" t="s">
        <v>286</v>
      </c>
      <c r="E4769" s="848">
        <v>40.96</v>
      </c>
      <c r="H4769" s="90"/>
    </row>
    <row r="4770" spans="2:8">
      <c r="B4770" s="847">
        <v>96871</v>
      </c>
      <c r="C4770" s="847" t="s">
        <v>4272</v>
      </c>
      <c r="D4770" s="847" t="s">
        <v>286</v>
      </c>
      <c r="E4770" s="848">
        <v>46.76</v>
      </c>
      <c r="H4770" s="90"/>
    </row>
    <row r="4771" spans="2:8">
      <c r="B4771" s="847">
        <v>96872</v>
      </c>
      <c r="C4771" s="847" t="s">
        <v>4273</v>
      </c>
      <c r="D4771" s="847" t="s">
        <v>286</v>
      </c>
      <c r="E4771" s="848">
        <v>43.16</v>
      </c>
      <c r="H4771" s="90"/>
    </row>
    <row r="4772" spans="2:8">
      <c r="B4772" s="847">
        <v>96873</v>
      </c>
      <c r="C4772" s="847" t="s">
        <v>4274</v>
      </c>
      <c r="D4772" s="847" t="s">
        <v>286</v>
      </c>
      <c r="E4772" s="848">
        <v>57.69</v>
      </c>
      <c r="H4772" s="90"/>
    </row>
    <row r="4773" spans="2:8">
      <c r="B4773" s="847">
        <v>96874</v>
      </c>
      <c r="C4773" s="847" t="s">
        <v>4275</v>
      </c>
      <c r="D4773" s="847" t="s">
        <v>286</v>
      </c>
      <c r="E4773" s="848">
        <v>52.51</v>
      </c>
      <c r="H4773" s="90"/>
    </row>
    <row r="4774" spans="2:8">
      <c r="B4774" s="847">
        <v>96875</v>
      </c>
      <c r="C4774" s="847" t="s">
        <v>4276</v>
      </c>
      <c r="D4774" s="847" t="s">
        <v>286</v>
      </c>
      <c r="E4774" s="848">
        <v>69.150000000000006</v>
      </c>
      <c r="H4774" s="90"/>
    </row>
    <row r="4775" spans="2:8">
      <c r="B4775" s="847">
        <v>96876</v>
      </c>
      <c r="C4775" s="847" t="s">
        <v>4277</v>
      </c>
      <c r="D4775" s="847" t="s">
        <v>286</v>
      </c>
      <c r="E4775" s="848">
        <v>160.08000000000001</v>
      </c>
      <c r="H4775" s="90"/>
    </row>
    <row r="4776" spans="2:8">
      <c r="B4776" s="847">
        <v>96878</v>
      </c>
      <c r="C4776" s="847" t="s">
        <v>4278</v>
      </c>
      <c r="D4776" s="847" t="s">
        <v>286</v>
      </c>
      <c r="E4776" s="848">
        <v>180.03</v>
      </c>
      <c r="H4776" s="90"/>
    </row>
    <row r="4777" spans="2:8">
      <c r="B4777" s="847">
        <v>96879</v>
      </c>
      <c r="C4777" s="847" t="s">
        <v>4279</v>
      </c>
      <c r="D4777" s="847" t="s">
        <v>286</v>
      </c>
      <c r="E4777" s="848">
        <v>174.33</v>
      </c>
      <c r="G4777" s="92"/>
      <c r="H4777" s="93"/>
    </row>
    <row r="4778" spans="2:8">
      <c r="B4778" s="847">
        <v>96881</v>
      </c>
      <c r="C4778" s="847" t="s">
        <v>4280</v>
      </c>
      <c r="D4778" s="847" t="s">
        <v>286</v>
      </c>
      <c r="E4778" s="848">
        <v>207.26</v>
      </c>
      <c r="G4778" s="92"/>
      <c r="H4778" s="93"/>
    </row>
    <row r="4779" spans="2:8">
      <c r="B4779" s="847">
        <v>97430</v>
      </c>
      <c r="C4779" s="847" t="s">
        <v>4281</v>
      </c>
      <c r="D4779" s="847" t="s">
        <v>286</v>
      </c>
      <c r="E4779" s="848">
        <v>35.81</v>
      </c>
      <c r="H4779" s="90"/>
    </row>
    <row r="4780" spans="2:8">
      <c r="B4780" s="847">
        <v>97431</v>
      </c>
      <c r="C4780" s="847" t="s">
        <v>4282</v>
      </c>
      <c r="D4780" s="847" t="s">
        <v>286</v>
      </c>
      <c r="E4780" s="848">
        <v>40.049999999999997</v>
      </c>
      <c r="H4780" s="90"/>
    </row>
    <row r="4781" spans="2:8">
      <c r="B4781" s="847">
        <v>97432</v>
      </c>
      <c r="C4781" s="847" t="s">
        <v>4283</v>
      </c>
      <c r="D4781" s="847" t="s">
        <v>286</v>
      </c>
      <c r="E4781" s="848">
        <v>45.21</v>
      </c>
      <c r="H4781" s="90"/>
    </row>
    <row r="4782" spans="2:8">
      <c r="B4782" s="847">
        <v>97433</v>
      </c>
      <c r="C4782" s="847" t="s">
        <v>4284</v>
      </c>
      <c r="D4782" s="847" t="s">
        <v>286</v>
      </c>
      <c r="E4782" s="848">
        <v>79.959999999999994</v>
      </c>
      <c r="H4782" s="90"/>
    </row>
    <row r="4783" spans="2:8">
      <c r="B4783" s="847">
        <v>97434</v>
      </c>
      <c r="C4783" s="847" t="s">
        <v>4285</v>
      </c>
      <c r="D4783" s="847" t="s">
        <v>286</v>
      </c>
      <c r="E4783" s="848">
        <v>81.400000000000006</v>
      </c>
      <c r="H4783" s="90"/>
    </row>
    <row r="4784" spans="2:8">
      <c r="B4784" s="847">
        <v>97435</v>
      </c>
      <c r="C4784" s="847" t="s">
        <v>4286</v>
      </c>
      <c r="D4784" s="847" t="s">
        <v>286</v>
      </c>
      <c r="E4784" s="848">
        <v>93.48</v>
      </c>
      <c r="H4784" s="90"/>
    </row>
    <row r="4785" spans="2:8">
      <c r="B4785" s="847">
        <v>97436</v>
      </c>
      <c r="C4785" s="847" t="s">
        <v>4287</v>
      </c>
      <c r="D4785" s="847" t="s">
        <v>286</v>
      </c>
      <c r="E4785" s="848">
        <v>96.24</v>
      </c>
      <c r="H4785" s="90"/>
    </row>
    <row r="4786" spans="2:8">
      <c r="B4786" s="847">
        <v>97437</v>
      </c>
      <c r="C4786" s="847" t="s">
        <v>23695</v>
      </c>
      <c r="D4786" s="847" t="s">
        <v>286</v>
      </c>
      <c r="E4786" s="848">
        <v>106.97</v>
      </c>
      <c r="H4786" s="90"/>
    </row>
    <row r="4787" spans="2:8">
      <c r="B4787" s="847">
        <v>97438</v>
      </c>
      <c r="C4787" s="847" t="s">
        <v>4288</v>
      </c>
      <c r="D4787" s="847" t="s">
        <v>286</v>
      </c>
      <c r="E4787" s="848">
        <v>109.92</v>
      </c>
      <c r="G4787" s="92"/>
      <c r="H4787" s="93"/>
    </row>
    <row r="4788" spans="2:8">
      <c r="B4788" s="847">
        <v>97439</v>
      </c>
      <c r="C4788" s="847" t="s">
        <v>4289</v>
      </c>
      <c r="D4788" s="847" t="s">
        <v>286</v>
      </c>
      <c r="E4788" s="848">
        <v>120.35</v>
      </c>
      <c r="H4788" s="90"/>
    </row>
    <row r="4789" spans="2:8">
      <c r="B4789" s="847">
        <v>97440</v>
      </c>
      <c r="C4789" s="847" t="s">
        <v>4290</v>
      </c>
      <c r="D4789" s="847" t="s">
        <v>286</v>
      </c>
      <c r="E4789" s="848">
        <v>144.12</v>
      </c>
      <c r="H4789" s="90"/>
    </row>
    <row r="4790" spans="2:8">
      <c r="B4790" s="847">
        <v>97442</v>
      </c>
      <c r="C4790" s="847" t="s">
        <v>4291</v>
      </c>
      <c r="D4790" s="847" t="s">
        <v>286</v>
      </c>
      <c r="E4790" s="848">
        <v>159.26</v>
      </c>
      <c r="G4790" s="92"/>
      <c r="H4790" s="93"/>
    </row>
    <row r="4791" spans="2:8">
      <c r="B4791" s="847">
        <v>97443</v>
      </c>
      <c r="C4791" s="847" t="s">
        <v>4292</v>
      </c>
      <c r="D4791" s="847" t="s">
        <v>286</v>
      </c>
      <c r="E4791" s="848">
        <v>110.6</v>
      </c>
      <c r="H4791" s="90"/>
    </row>
    <row r="4792" spans="2:8">
      <c r="B4792" s="847">
        <v>97444</v>
      </c>
      <c r="C4792" s="847" t="s">
        <v>4293</v>
      </c>
      <c r="D4792" s="847" t="s">
        <v>286</v>
      </c>
      <c r="E4792" s="848">
        <v>130.99</v>
      </c>
      <c r="H4792" s="90"/>
    </row>
    <row r="4793" spans="2:8">
      <c r="B4793" s="847">
        <v>97446</v>
      </c>
      <c r="C4793" s="847" t="s">
        <v>4294</v>
      </c>
      <c r="D4793" s="847" t="s">
        <v>286</v>
      </c>
      <c r="E4793" s="848">
        <v>229.43</v>
      </c>
      <c r="G4793" s="92"/>
      <c r="H4793" s="93"/>
    </row>
    <row r="4794" spans="2:8">
      <c r="B4794" s="847">
        <v>97447</v>
      </c>
      <c r="C4794" s="847" t="s">
        <v>4295</v>
      </c>
      <c r="D4794" s="847" t="s">
        <v>286</v>
      </c>
      <c r="E4794" s="848">
        <v>229.43</v>
      </c>
      <c r="H4794" s="90"/>
    </row>
    <row r="4795" spans="2:8">
      <c r="B4795" s="847">
        <v>97449</v>
      </c>
      <c r="C4795" s="847" t="s">
        <v>4296</v>
      </c>
      <c r="D4795" s="847" t="s">
        <v>286</v>
      </c>
      <c r="E4795" s="848">
        <v>244.2</v>
      </c>
      <c r="G4795" s="92"/>
      <c r="H4795" s="93"/>
    </row>
    <row r="4796" spans="2:8">
      <c r="B4796" s="847">
        <v>97450</v>
      </c>
      <c r="C4796" s="847" t="s">
        <v>4297</v>
      </c>
      <c r="D4796" s="847" t="s">
        <v>286</v>
      </c>
      <c r="E4796" s="848">
        <v>299.72000000000003</v>
      </c>
      <c r="G4796" s="92"/>
      <c r="H4796" s="93"/>
    </row>
    <row r="4797" spans="2:8">
      <c r="B4797" s="847">
        <v>97452</v>
      </c>
      <c r="C4797" s="847" t="s">
        <v>4298</v>
      </c>
      <c r="D4797" s="847" t="s">
        <v>286</v>
      </c>
      <c r="E4797" s="848">
        <v>182.6</v>
      </c>
      <c r="H4797" s="90"/>
    </row>
    <row r="4798" spans="2:8">
      <c r="B4798" s="847">
        <v>97453</v>
      </c>
      <c r="C4798" s="847" t="s">
        <v>4299</v>
      </c>
      <c r="D4798" s="847" t="s">
        <v>286</v>
      </c>
      <c r="E4798" s="848">
        <v>194.24</v>
      </c>
      <c r="G4798" s="92"/>
      <c r="H4798" s="93"/>
    </row>
    <row r="4799" spans="2:8">
      <c r="B4799" s="847">
        <v>97454</v>
      </c>
      <c r="C4799" s="847" t="s">
        <v>4300</v>
      </c>
      <c r="D4799" s="847" t="s">
        <v>286</v>
      </c>
      <c r="E4799" s="848">
        <v>314.74</v>
      </c>
      <c r="H4799" s="90"/>
    </row>
    <row r="4800" spans="2:8">
      <c r="B4800" s="847">
        <v>97455</v>
      </c>
      <c r="C4800" s="847" t="s">
        <v>4301</v>
      </c>
      <c r="D4800" s="847" t="s">
        <v>286</v>
      </c>
      <c r="E4800" s="848">
        <v>333.35</v>
      </c>
      <c r="H4800" s="90"/>
    </row>
    <row r="4801" spans="2:8">
      <c r="B4801" s="847">
        <v>97456</v>
      </c>
      <c r="C4801" s="847" t="s">
        <v>4302</v>
      </c>
      <c r="D4801" s="847" t="s">
        <v>286</v>
      </c>
      <c r="E4801" s="848">
        <v>721.44</v>
      </c>
      <c r="G4801" s="92"/>
      <c r="H4801" s="93"/>
    </row>
    <row r="4802" spans="2:8">
      <c r="B4802" s="847">
        <v>97457</v>
      </c>
      <c r="C4802" s="847" t="s">
        <v>4303</v>
      </c>
      <c r="D4802" s="847" t="s">
        <v>286</v>
      </c>
      <c r="E4802" s="848">
        <v>637.95000000000005</v>
      </c>
      <c r="H4802" s="90"/>
    </row>
    <row r="4803" spans="2:8">
      <c r="B4803" s="847">
        <v>97458</v>
      </c>
      <c r="C4803" s="847" t="s">
        <v>4304</v>
      </c>
      <c r="D4803" s="847" t="s">
        <v>286</v>
      </c>
      <c r="E4803" s="848">
        <v>290.20999999999998</v>
      </c>
      <c r="H4803" s="90"/>
    </row>
    <row r="4804" spans="2:8">
      <c r="B4804" s="847">
        <v>97459</v>
      </c>
      <c r="C4804" s="847" t="s">
        <v>4305</v>
      </c>
      <c r="D4804" s="847" t="s">
        <v>286</v>
      </c>
      <c r="E4804" s="848">
        <v>503.25</v>
      </c>
      <c r="H4804" s="90"/>
    </row>
    <row r="4805" spans="2:8">
      <c r="B4805" s="847">
        <v>97460</v>
      </c>
      <c r="C4805" s="847" t="s">
        <v>4306</v>
      </c>
      <c r="D4805" s="847" t="s">
        <v>286</v>
      </c>
      <c r="E4805" s="848">
        <v>777.76</v>
      </c>
      <c r="H4805" s="90"/>
    </row>
    <row r="4806" spans="2:8">
      <c r="B4806" s="847">
        <v>97461</v>
      </c>
      <c r="C4806" s="847" t="s">
        <v>4307</v>
      </c>
      <c r="D4806" s="847" t="s">
        <v>286</v>
      </c>
      <c r="E4806" s="848">
        <v>34.96</v>
      </c>
      <c r="H4806" s="90"/>
    </row>
    <row r="4807" spans="2:8">
      <c r="B4807" s="847">
        <v>97462</v>
      </c>
      <c r="C4807" s="847" t="s">
        <v>4308</v>
      </c>
      <c r="D4807" s="847" t="s">
        <v>286</v>
      </c>
      <c r="E4807" s="848">
        <v>28.99</v>
      </c>
      <c r="H4807" s="90"/>
    </row>
    <row r="4808" spans="2:8">
      <c r="B4808" s="847">
        <v>97464</v>
      </c>
      <c r="C4808" s="847" t="s">
        <v>4309</v>
      </c>
      <c r="D4808" s="847" t="s">
        <v>286</v>
      </c>
      <c r="E4808" s="848">
        <v>50.55</v>
      </c>
      <c r="H4808" s="90"/>
    </row>
    <row r="4809" spans="2:8">
      <c r="B4809" s="847">
        <v>97465</v>
      </c>
      <c r="C4809" s="847" t="s">
        <v>4310</v>
      </c>
      <c r="D4809" s="847" t="s">
        <v>286</v>
      </c>
      <c r="E4809" s="848">
        <v>60.62</v>
      </c>
      <c r="H4809" s="90"/>
    </row>
    <row r="4810" spans="2:8">
      <c r="B4810" s="847">
        <v>97467</v>
      </c>
      <c r="C4810" s="847" t="s">
        <v>4311</v>
      </c>
      <c r="D4810" s="847" t="s">
        <v>286</v>
      </c>
      <c r="E4810" s="848">
        <v>64.180000000000007</v>
      </c>
      <c r="H4810" s="90"/>
    </row>
    <row r="4811" spans="2:8">
      <c r="B4811" s="847">
        <v>97468</v>
      </c>
      <c r="C4811" s="847" t="s">
        <v>4312</v>
      </c>
      <c r="D4811" s="847" t="s">
        <v>286</v>
      </c>
      <c r="E4811" s="848">
        <v>77.08</v>
      </c>
      <c r="H4811" s="90"/>
    </row>
    <row r="4812" spans="2:8">
      <c r="B4812" s="847">
        <v>97470</v>
      </c>
      <c r="C4812" s="847" t="s">
        <v>4313</v>
      </c>
      <c r="D4812" s="847" t="s">
        <v>286</v>
      </c>
      <c r="E4812" s="848">
        <v>95.23</v>
      </c>
      <c r="H4812" s="90"/>
    </row>
    <row r="4813" spans="2:8">
      <c r="B4813" s="847">
        <v>97471</v>
      </c>
      <c r="C4813" s="847" t="s">
        <v>4314</v>
      </c>
      <c r="D4813" s="847" t="s">
        <v>286</v>
      </c>
      <c r="E4813" s="848">
        <v>115.62</v>
      </c>
      <c r="H4813" s="90"/>
    </row>
    <row r="4814" spans="2:8">
      <c r="B4814" s="847">
        <v>97474</v>
      </c>
      <c r="C4814" s="847" t="s">
        <v>4315</v>
      </c>
      <c r="D4814" s="847" t="s">
        <v>286</v>
      </c>
      <c r="E4814" s="848">
        <v>175.48</v>
      </c>
      <c r="H4814" s="90"/>
    </row>
    <row r="4815" spans="2:8">
      <c r="B4815" s="847">
        <v>97475</v>
      </c>
      <c r="C4815" s="847" t="s">
        <v>4316</v>
      </c>
      <c r="D4815" s="847" t="s">
        <v>286</v>
      </c>
      <c r="E4815" s="848">
        <v>216.69</v>
      </c>
      <c r="H4815" s="90"/>
    </row>
    <row r="4816" spans="2:8">
      <c r="B4816" s="847">
        <v>97477</v>
      </c>
      <c r="C4816" s="847" t="s">
        <v>4317</v>
      </c>
      <c r="D4816" s="847" t="s">
        <v>286</v>
      </c>
      <c r="E4816" s="848">
        <v>234.06</v>
      </c>
      <c r="H4816" s="90"/>
    </row>
    <row r="4817" spans="2:8">
      <c r="B4817" s="847">
        <v>97478</v>
      </c>
      <c r="C4817" s="847" t="s">
        <v>4318</v>
      </c>
      <c r="D4817" s="847" t="s">
        <v>286</v>
      </c>
      <c r="E4817" s="848">
        <v>289.58</v>
      </c>
      <c r="H4817" s="90"/>
    </row>
    <row r="4818" spans="2:8">
      <c r="B4818" s="847">
        <v>97479</v>
      </c>
      <c r="C4818" s="847" t="s">
        <v>4319</v>
      </c>
      <c r="D4818" s="847" t="s">
        <v>286</v>
      </c>
      <c r="E4818" s="848">
        <v>56.51</v>
      </c>
      <c r="H4818" s="90"/>
    </row>
    <row r="4819" spans="2:8">
      <c r="B4819" s="847">
        <v>97480</v>
      </c>
      <c r="C4819" s="847" t="s">
        <v>4320</v>
      </c>
      <c r="D4819" s="847" t="s">
        <v>286</v>
      </c>
      <c r="E4819" s="848">
        <v>56.51</v>
      </c>
      <c r="H4819" s="90"/>
    </row>
    <row r="4820" spans="2:8">
      <c r="B4820" s="847">
        <v>97481</v>
      </c>
      <c r="C4820" s="847" t="s">
        <v>4321</v>
      </c>
      <c r="D4820" s="847" t="s">
        <v>286</v>
      </c>
      <c r="E4820" s="848">
        <v>82.2</v>
      </c>
      <c r="H4820" s="90"/>
    </row>
    <row r="4821" spans="2:8">
      <c r="B4821" s="847">
        <v>97482</v>
      </c>
      <c r="C4821" s="847" t="s">
        <v>4322</v>
      </c>
      <c r="D4821" s="847" t="s">
        <v>286</v>
      </c>
      <c r="E4821" s="848">
        <v>82.2</v>
      </c>
      <c r="H4821" s="90"/>
    </row>
    <row r="4822" spans="2:8">
      <c r="B4822" s="847">
        <v>97483</v>
      </c>
      <c r="C4822" s="847" t="s">
        <v>4323</v>
      </c>
      <c r="D4822" s="847" t="s">
        <v>286</v>
      </c>
      <c r="E4822" s="848">
        <v>115.45</v>
      </c>
      <c r="H4822" s="90"/>
    </row>
    <row r="4823" spans="2:8">
      <c r="B4823" s="847">
        <v>97484</v>
      </c>
      <c r="C4823" s="847" t="s">
        <v>4324</v>
      </c>
      <c r="D4823" s="847" t="s">
        <v>286</v>
      </c>
      <c r="E4823" s="848">
        <v>115.45</v>
      </c>
      <c r="H4823" s="90"/>
    </row>
    <row r="4824" spans="2:8">
      <c r="B4824" s="847">
        <v>97485</v>
      </c>
      <c r="C4824" s="847" t="s">
        <v>4325</v>
      </c>
      <c r="D4824" s="847" t="s">
        <v>286</v>
      </c>
      <c r="E4824" s="848">
        <v>159.58000000000001</v>
      </c>
      <c r="H4824" s="90"/>
    </row>
    <row r="4825" spans="2:8">
      <c r="B4825" s="847">
        <v>97486</v>
      </c>
      <c r="C4825" s="847" t="s">
        <v>4326</v>
      </c>
      <c r="D4825" s="847" t="s">
        <v>286</v>
      </c>
      <c r="E4825" s="848">
        <v>171.22</v>
      </c>
      <c r="H4825" s="90"/>
    </row>
    <row r="4826" spans="2:8">
      <c r="B4826" s="847">
        <v>97487</v>
      </c>
      <c r="C4826" s="847" t="s">
        <v>4327</v>
      </c>
      <c r="D4826" s="847" t="s">
        <v>286</v>
      </c>
      <c r="E4826" s="848">
        <v>295.64999999999998</v>
      </c>
      <c r="H4826" s="90"/>
    </row>
    <row r="4827" spans="2:8">
      <c r="B4827" s="847">
        <v>97488</v>
      </c>
      <c r="C4827" s="847" t="s">
        <v>4328</v>
      </c>
      <c r="D4827" s="847" t="s">
        <v>286</v>
      </c>
      <c r="E4827" s="848">
        <v>314.26</v>
      </c>
      <c r="H4827" s="90"/>
    </row>
    <row r="4828" spans="2:8">
      <c r="B4828" s="847">
        <v>97489</v>
      </c>
      <c r="C4828" s="847" t="s">
        <v>4329</v>
      </c>
      <c r="D4828" s="847" t="s">
        <v>286</v>
      </c>
      <c r="E4828" s="848">
        <v>706.22</v>
      </c>
      <c r="H4828" s="90"/>
    </row>
    <row r="4829" spans="2:8">
      <c r="B4829" s="847">
        <v>97490</v>
      </c>
      <c r="C4829" s="847" t="s">
        <v>4330</v>
      </c>
      <c r="D4829" s="847" t="s">
        <v>286</v>
      </c>
      <c r="E4829" s="848">
        <v>622.73</v>
      </c>
      <c r="H4829" s="90"/>
    </row>
    <row r="4830" spans="2:8">
      <c r="B4830" s="847">
        <v>97491</v>
      </c>
      <c r="C4830" s="847" t="s">
        <v>4331</v>
      </c>
      <c r="D4830" s="847" t="s">
        <v>286</v>
      </c>
      <c r="E4830" s="848">
        <v>87.69</v>
      </c>
      <c r="H4830" s="90"/>
    </row>
    <row r="4831" spans="2:8">
      <c r="B4831" s="847">
        <v>97492</v>
      </c>
      <c r="C4831" s="847" t="s">
        <v>4332</v>
      </c>
      <c r="D4831" s="847" t="s">
        <v>286</v>
      </c>
      <c r="E4831" s="848">
        <v>129.08000000000001</v>
      </c>
      <c r="H4831" s="90"/>
    </row>
    <row r="4832" spans="2:8">
      <c r="B4832" s="847">
        <v>97493</v>
      </c>
      <c r="C4832" s="847" t="s">
        <v>4333</v>
      </c>
      <c r="D4832" s="847" t="s">
        <v>286</v>
      </c>
      <c r="E4832" s="848">
        <v>166.57</v>
      </c>
      <c r="H4832" s="90"/>
    </row>
    <row r="4833" spans="2:8">
      <c r="B4833" s="847">
        <v>97494</v>
      </c>
      <c r="C4833" s="847" t="s">
        <v>4334</v>
      </c>
      <c r="D4833" s="847" t="s">
        <v>286</v>
      </c>
      <c r="E4833" s="848">
        <v>259.48</v>
      </c>
      <c r="H4833" s="90"/>
    </row>
    <row r="4834" spans="2:8">
      <c r="B4834" s="847">
        <v>97495</v>
      </c>
      <c r="C4834" s="847" t="s">
        <v>4335</v>
      </c>
      <c r="D4834" s="847" t="s">
        <v>286</v>
      </c>
      <c r="E4834" s="848">
        <v>477.75</v>
      </c>
      <c r="H4834" s="90"/>
    </row>
    <row r="4835" spans="2:8">
      <c r="B4835" s="847">
        <v>97496</v>
      </c>
      <c r="C4835" s="847" t="s">
        <v>4336</v>
      </c>
      <c r="D4835" s="847" t="s">
        <v>286</v>
      </c>
      <c r="E4835" s="848">
        <v>757.5</v>
      </c>
      <c r="H4835" s="90"/>
    </row>
    <row r="4836" spans="2:8">
      <c r="B4836" s="847">
        <v>97499</v>
      </c>
      <c r="C4836" s="847" t="s">
        <v>4337</v>
      </c>
      <c r="D4836" s="847" t="s">
        <v>286</v>
      </c>
      <c r="E4836" s="848">
        <v>32.479999999999997</v>
      </c>
      <c r="H4836" s="90"/>
    </row>
    <row r="4837" spans="2:8">
      <c r="B4837" s="847">
        <v>97500</v>
      </c>
      <c r="C4837" s="847" t="s">
        <v>4338</v>
      </c>
      <c r="D4837" s="847" t="s">
        <v>286</v>
      </c>
      <c r="E4837" s="848">
        <v>26.51</v>
      </c>
      <c r="H4837" s="90"/>
    </row>
    <row r="4838" spans="2:8">
      <c r="B4838" s="847">
        <v>97502</v>
      </c>
      <c r="C4838" s="847" t="s">
        <v>4339</v>
      </c>
      <c r="D4838" s="847" t="s">
        <v>286</v>
      </c>
      <c r="E4838" s="848">
        <v>45.95</v>
      </c>
      <c r="H4838" s="90"/>
    </row>
    <row r="4839" spans="2:8">
      <c r="B4839" s="847">
        <v>97503</v>
      </c>
      <c r="C4839" s="847" t="s">
        <v>4340</v>
      </c>
      <c r="D4839" s="847" t="s">
        <v>286</v>
      </c>
      <c r="E4839" s="848">
        <v>56.25</v>
      </c>
      <c r="H4839" s="90"/>
    </row>
    <row r="4840" spans="2:8">
      <c r="B4840" s="847">
        <v>97505</v>
      </c>
      <c r="C4840" s="847" t="s">
        <v>4341</v>
      </c>
      <c r="D4840" s="847" t="s">
        <v>286</v>
      </c>
      <c r="E4840" s="848">
        <v>57.69</v>
      </c>
      <c r="H4840" s="90"/>
    </row>
    <row r="4841" spans="2:8">
      <c r="B4841" s="847">
        <v>97506</v>
      </c>
      <c r="C4841" s="847" t="s">
        <v>4342</v>
      </c>
      <c r="D4841" s="847" t="s">
        <v>286</v>
      </c>
      <c r="E4841" s="848">
        <v>70.59</v>
      </c>
      <c r="H4841" s="90"/>
    </row>
    <row r="4842" spans="2:8">
      <c r="B4842" s="847">
        <v>97508</v>
      </c>
      <c r="C4842" s="847" t="s">
        <v>4343</v>
      </c>
      <c r="D4842" s="847" t="s">
        <v>286</v>
      </c>
      <c r="E4842" s="848">
        <v>86.06</v>
      </c>
      <c r="H4842" s="90"/>
    </row>
    <row r="4843" spans="2:8">
      <c r="B4843" s="847">
        <v>97509</v>
      </c>
      <c r="C4843" s="847" t="s">
        <v>4344</v>
      </c>
      <c r="D4843" s="847" t="s">
        <v>286</v>
      </c>
      <c r="E4843" s="848">
        <v>106.45</v>
      </c>
      <c r="H4843" s="90"/>
    </row>
    <row r="4844" spans="2:8">
      <c r="B4844" s="847">
        <v>97511</v>
      </c>
      <c r="C4844" s="847" t="s">
        <v>4345</v>
      </c>
      <c r="D4844" s="847" t="s">
        <v>286</v>
      </c>
      <c r="E4844" s="848">
        <v>162.29</v>
      </c>
      <c r="H4844" s="90"/>
    </row>
    <row r="4845" spans="2:8">
      <c r="B4845" s="847">
        <v>97512</v>
      </c>
      <c r="C4845" s="847" t="s">
        <v>4346</v>
      </c>
      <c r="D4845" s="847" t="s">
        <v>286</v>
      </c>
      <c r="E4845" s="848">
        <v>203.5</v>
      </c>
      <c r="H4845" s="90"/>
    </row>
    <row r="4846" spans="2:8">
      <c r="B4846" s="847">
        <v>97514</v>
      </c>
      <c r="C4846" s="847" t="s">
        <v>4347</v>
      </c>
      <c r="D4846" s="847" t="s">
        <v>286</v>
      </c>
      <c r="E4846" s="848">
        <v>216.73</v>
      </c>
      <c r="H4846" s="90"/>
    </row>
    <row r="4847" spans="2:8">
      <c r="B4847" s="847">
        <v>97515</v>
      </c>
      <c r="C4847" s="847" t="s">
        <v>4348</v>
      </c>
      <c r="D4847" s="847" t="s">
        <v>286</v>
      </c>
      <c r="E4847" s="848">
        <v>272.25</v>
      </c>
      <c r="H4847" s="90"/>
    </row>
    <row r="4848" spans="2:8">
      <c r="B4848" s="847">
        <v>97517</v>
      </c>
      <c r="C4848" s="847" t="s">
        <v>4349</v>
      </c>
      <c r="D4848" s="847" t="s">
        <v>286</v>
      </c>
      <c r="E4848" s="848">
        <v>52.8</v>
      </c>
      <c r="H4848" s="90"/>
    </row>
    <row r="4849" spans="2:8">
      <c r="B4849" s="847">
        <v>97518</v>
      </c>
      <c r="C4849" s="847" t="s">
        <v>4350</v>
      </c>
      <c r="D4849" s="847" t="s">
        <v>286</v>
      </c>
      <c r="E4849" s="848">
        <v>52.8</v>
      </c>
      <c r="H4849" s="90"/>
    </row>
    <row r="4850" spans="2:8">
      <c r="B4850" s="847">
        <v>97519</v>
      </c>
      <c r="C4850" s="847" t="s">
        <v>4351</v>
      </c>
      <c r="D4850" s="847" t="s">
        <v>286</v>
      </c>
      <c r="E4850" s="848">
        <v>75.64</v>
      </c>
      <c r="H4850" s="90"/>
    </row>
    <row r="4851" spans="2:8">
      <c r="B4851" s="847">
        <v>97520</v>
      </c>
      <c r="C4851" s="847" t="s">
        <v>4352</v>
      </c>
      <c r="D4851" s="847" t="s">
        <v>286</v>
      </c>
      <c r="E4851" s="848">
        <v>75.64</v>
      </c>
      <c r="H4851" s="90"/>
    </row>
    <row r="4852" spans="2:8">
      <c r="B4852" s="847">
        <v>97521</v>
      </c>
      <c r="C4852" s="847" t="s">
        <v>4353</v>
      </c>
      <c r="D4852" s="847" t="s">
        <v>286</v>
      </c>
      <c r="E4852" s="848">
        <v>105.69</v>
      </c>
      <c r="H4852" s="90"/>
    </row>
    <row r="4853" spans="2:8">
      <c r="B4853" s="847">
        <v>97522</v>
      </c>
      <c r="C4853" s="847" t="s">
        <v>4354</v>
      </c>
      <c r="D4853" s="847" t="s">
        <v>286</v>
      </c>
      <c r="E4853" s="848">
        <v>105.69</v>
      </c>
      <c r="H4853" s="90"/>
    </row>
    <row r="4854" spans="2:8">
      <c r="B4854" s="847">
        <v>97523</v>
      </c>
      <c r="C4854" s="847" t="s">
        <v>4355</v>
      </c>
      <c r="D4854" s="847" t="s">
        <v>286</v>
      </c>
      <c r="E4854" s="848">
        <v>145.81</v>
      </c>
      <c r="H4854" s="90"/>
    </row>
    <row r="4855" spans="2:8">
      <c r="B4855" s="847">
        <v>97524</v>
      </c>
      <c r="C4855" s="847" t="s">
        <v>4356</v>
      </c>
      <c r="D4855" s="847" t="s">
        <v>286</v>
      </c>
      <c r="E4855" s="848">
        <v>157.44999999999999</v>
      </c>
      <c r="H4855" s="90"/>
    </row>
    <row r="4856" spans="2:8">
      <c r="B4856" s="847">
        <v>97525</v>
      </c>
      <c r="C4856" s="847" t="s">
        <v>4357</v>
      </c>
      <c r="D4856" s="847" t="s">
        <v>286</v>
      </c>
      <c r="E4856" s="848">
        <v>275.77</v>
      </c>
      <c r="H4856" s="90"/>
    </row>
    <row r="4857" spans="2:8">
      <c r="B4857" s="847">
        <v>97526</v>
      </c>
      <c r="C4857" s="847" t="s">
        <v>4358</v>
      </c>
      <c r="D4857" s="847" t="s">
        <v>286</v>
      </c>
      <c r="E4857" s="848">
        <v>294.38</v>
      </c>
      <c r="H4857" s="90"/>
    </row>
    <row r="4858" spans="2:8">
      <c r="B4858" s="847">
        <v>97527</v>
      </c>
      <c r="C4858" s="847" t="s">
        <v>4359</v>
      </c>
      <c r="D4858" s="847" t="s">
        <v>286</v>
      </c>
      <c r="E4858" s="848">
        <v>680.29</v>
      </c>
      <c r="H4858" s="90"/>
    </row>
    <row r="4859" spans="2:8">
      <c r="B4859" s="847">
        <v>97528</v>
      </c>
      <c r="C4859" s="847" t="s">
        <v>4360</v>
      </c>
      <c r="D4859" s="847" t="s">
        <v>286</v>
      </c>
      <c r="E4859" s="848">
        <v>596.79999999999995</v>
      </c>
      <c r="H4859" s="90"/>
    </row>
    <row r="4860" spans="2:8">
      <c r="B4860" s="847">
        <v>97529</v>
      </c>
      <c r="C4860" s="847" t="s">
        <v>4361</v>
      </c>
      <c r="D4860" s="847" t="s">
        <v>286</v>
      </c>
      <c r="E4860" s="848">
        <v>82.81</v>
      </c>
      <c r="H4860" s="90"/>
    </row>
    <row r="4861" spans="2:8">
      <c r="B4861" s="847">
        <v>97530</v>
      </c>
      <c r="C4861" s="847" t="s">
        <v>4362</v>
      </c>
      <c r="D4861" s="847" t="s">
        <v>286</v>
      </c>
      <c r="E4861" s="848">
        <v>120.33</v>
      </c>
      <c r="H4861" s="90"/>
    </row>
    <row r="4862" spans="2:8">
      <c r="B4862" s="847">
        <v>97531</v>
      </c>
      <c r="C4862" s="847" t="s">
        <v>4363</v>
      </c>
      <c r="D4862" s="847" t="s">
        <v>286</v>
      </c>
      <c r="E4862" s="848">
        <v>153.53</v>
      </c>
      <c r="H4862" s="90"/>
    </row>
    <row r="4863" spans="2:8">
      <c r="B4863" s="847">
        <v>97532</v>
      </c>
      <c r="C4863" s="847" t="s">
        <v>4364</v>
      </c>
      <c r="D4863" s="847" t="s">
        <v>286</v>
      </c>
      <c r="E4863" s="848">
        <v>241.13</v>
      </c>
      <c r="H4863" s="90"/>
    </row>
    <row r="4864" spans="2:8">
      <c r="B4864" s="847">
        <v>97533</v>
      </c>
      <c r="C4864" s="847" t="s">
        <v>4365</v>
      </c>
      <c r="D4864" s="847" t="s">
        <v>286</v>
      </c>
      <c r="E4864" s="848">
        <v>455.18</v>
      </c>
      <c r="H4864" s="90"/>
    </row>
    <row r="4865" spans="2:8">
      <c r="B4865" s="847">
        <v>97534</v>
      </c>
      <c r="C4865" s="847" t="s">
        <v>4366</v>
      </c>
      <c r="D4865" s="847" t="s">
        <v>286</v>
      </c>
      <c r="E4865" s="848">
        <v>722.91</v>
      </c>
      <c r="H4865" s="90"/>
    </row>
    <row r="4866" spans="2:8">
      <c r="B4866" s="847">
        <v>97537</v>
      </c>
      <c r="C4866" s="847" t="s">
        <v>4367</v>
      </c>
      <c r="D4866" s="847" t="s">
        <v>286</v>
      </c>
      <c r="E4866" s="848">
        <v>24.16</v>
      </c>
      <c r="H4866" s="90"/>
    </row>
    <row r="4867" spans="2:8">
      <c r="B4867" s="847">
        <v>97540</v>
      </c>
      <c r="C4867" s="847" t="s">
        <v>4368</v>
      </c>
      <c r="D4867" s="847" t="s">
        <v>286</v>
      </c>
      <c r="E4867" s="848">
        <v>32.14</v>
      </c>
      <c r="H4867" s="90"/>
    </row>
    <row r="4868" spans="2:8">
      <c r="B4868" s="847">
        <v>97541</v>
      </c>
      <c r="C4868" s="847" t="s">
        <v>4369</v>
      </c>
      <c r="D4868" s="847" t="s">
        <v>286</v>
      </c>
      <c r="E4868" s="848">
        <v>27.18</v>
      </c>
      <c r="H4868" s="90"/>
    </row>
    <row r="4869" spans="2:8">
      <c r="B4869" s="847">
        <v>97543</v>
      </c>
      <c r="C4869" s="847" t="s">
        <v>4370</v>
      </c>
      <c r="D4869" s="847" t="s">
        <v>286</v>
      </c>
      <c r="E4869" s="848">
        <v>51.79</v>
      </c>
      <c r="H4869" s="90"/>
    </row>
    <row r="4870" spans="2:8">
      <c r="B4870" s="847">
        <v>97544</v>
      </c>
      <c r="C4870" s="847" t="s">
        <v>4371</v>
      </c>
      <c r="D4870" s="847" t="s">
        <v>286</v>
      </c>
      <c r="E4870" s="848">
        <v>45.82</v>
      </c>
      <c r="H4870" s="90"/>
    </row>
    <row r="4871" spans="2:8">
      <c r="B4871" s="847">
        <v>97546</v>
      </c>
      <c r="C4871" s="847" t="s">
        <v>4372</v>
      </c>
      <c r="D4871" s="847" t="s">
        <v>286</v>
      </c>
      <c r="E4871" s="848">
        <v>33.700000000000003</v>
      </c>
      <c r="H4871" s="90"/>
    </row>
    <row r="4872" spans="2:8">
      <c r="B4872" s="847">
        <v>97547</v>
      </c>
      <c r="C4872" s="847" t="s">
        <v>4373</v>
      </c>
      <c r="D4872" s="847" t="s">
        <v>286</v>
      </c>
      <c r="E4872" s="848">
        <v>33.700000000000003</v>
      </c>
      <c r="H4872" s="90"/>
    </row>
    <row r="4873" spans="2:8">
      <c r="B4873" s="847">
        <v>97548</v>
      </c>
      <c r="C4873" s="847" t="s">
        <v>4374</v>
      </c>
      <c r="D4873" s="847" t="s">
        <v>286</v>
      </c>
      <c r="E4873" s="848">
        <v>49.66</v>
      </c>
      <c r="H4873" s="90"/>
    </row>
    <row r="4874" spans="2:8">
      <c r="B4874" s="847">
        <v>97549</v>
      </c>
      <c r="C4874" s="847" t="s">
        <v>4375</v>
      </c>
      <c r="D4874" s="847" t="s">
        <v>286</v>
      </c>
      <c r="E4874" s="848">
        <v>49.66</v>
      </c>
      <c r="H4874" s="90"/>
    </row>
    <row r="4875" spans="2:8">
      <c r="B4875" s="847">
        <v>97550</v>
      </c>
      <c r="C4875" s="847" t="s">
        <v>4376</v>
      </c>
      <c r="D4875" s="847" t="s">
        <v>286</v>
      </c>
      <c r="E4875" s="848">
        <v>81.78</v>
      </c>
      <c r="H4875" s="90"/>
    </row>
    <row r="4876" spans="2:8">
      <c r="B4876" s="847">
        <v>97551</v>
      </c>
      <c r="C4876" s="847" t="s">
        <v>4377</v>
      </c>
      <c r="D4876" s="847" t="s">
        <v>286</v>
      </c>
      <c r="E4876" s="848">
        <v>81.78</v>
      </c>
      <c r="H4876" s="90"/>
    </row>
    <row r="4877" spans="2:8">
      <c r="B4877" s="847">
        <v>97552</v>
      </c>
      <c r="C4877" s="847" t="s">
        <v>4378</v>
      </c>
      <c r="D4877" s="847" t="s">
        <v>286</v>
      </c>
      <c r="E4877" s="848">
        <v>49.28</v>
      </c>
      <c r="H4877" s="90"/>
    </row>
    <row r="4878" spans="2:8">
      <c r="B4878" s="847">
        <v>97553</v>
      </c>
      <c r="C4878" s="847" t="s">
        <v>4379</v>
      </c>
      <c r="D4878" s="847" t="s">
        <v>286</v>
      </c>
      <c r="E4878" s="848">
        <v>70.53</v>
      </c>
      <c r="H4878" s="90"/>
    </row>
    <row r="4879" spans="2:8">
      <c r="B4879" s="847">
        <v>97554</v>
      </c>
      <c r="C4879" s="847" t="s">
        <v>4380</v>
      </c>
      <c r="D4879" s="847" t="s">
        <v>286</v>
      </c>
      <c r="E4879" s="848">
        <v>121.49</v>
      </c>
      <c r="H4879" s="90"/>
    </row>
    <row r="4880" spans="2:8">
      <c r="B4880" s="847">
        <v>98602</v>
      </c>
      <c r="C4880" s="847" t="s">
        <v>4381</v>
      </c>
      <c r="D4880" s="847" t="s">
        <v>286</v>
      </c>
      <c r="E4880" s="848">
        <v>17.809999999999999</v>
      </c>
      <c r="H4880" s="90"/>
    </row>
    <row r="4881" spans="2:8">
      <c r="B4881" s="847">
        <v>103805</v>
      </c>
      <c r="C4881" s="847" t="s">
        <v>4382</v>
      </c>
      <c r="D4881" s="847" t="s">
        <v>286</v>
      </c>
      <c r="E4881" s="848">
        <v>17.420000000000002</v>
      </c>
      <c r="H4881" s="90"/>
    </row>
    <row r="4882" spans="2:8">
      <c r="B4882" s="847">
        <v>103806</v>
      </c>
      <c r="C4882" s="847" t="s">
        <v>4383</v>
      </c>
      <c r="D4882" s="847" t="s">
        <v>286</v>
      </c>
      <c r="E4882" s="848">
        <v>17.39</v>
      </c>
      <c r="H4882" s="90"/>
    </row>
    <row r="4883" spans="2:8">
      <c r="B4883" s="847">
        <v>103807</v>
      </c>
      <c r="C4883" s="847" t="s">
        <v>23696</v>
      </c>
      <c r="D4883" s="847" t="s">
        <v>286</v>
      </c>
      <c r="E4883" s="848">
        <v>21.53</v>
      </c>
      <c r="H4883" s="90"/>
    </row>
    <row r="4884" spans="2:8">
      <c r="B4884" s="847">
        <v>103808</v>
      </c>
      <c r="C4884" s="847" t="s">
        <v>4384</v>
      </c>
      <c r="D4884" s="847" t="s">
        <v>286</v>
      </c>
      <c r="E4884" s="848">
        <v>32.67</v>
      </c>
      <c r="H4884" s="90"/>
    </row>
    <row r="4885" spans="2:8">
      <c r="B4885" s="847">
        <v>103809</v>
      </c>
      <c r="C4885" s="847" t="s">
        <v>4385</v>
      </c>
      <c r="D4885" s="847" t="s">
        <v>286</v>
      </c>
      <c r="E4885" s="848">
        <v>32.380000000000003</v>
      </c>
      <c r="H4885" s="90"/>
    </row>
    <row r="4886" spans="2:8">
      <c r="B4886" s="847">
        <v>103810</v>
      </c>
      <c r="C4886" s="847" t="s">
        <v>23697</v>
      </c>
      <c r="D4886" s="847" t="s">
        <v>286</v>
      </c>
      <c r="E4886" s="848">
        <v>33.17</v>
      </c>
      <c r="H4886" s="90"/>
    </row>
    <row r="4887" spans="2:8">
      <c r="B4887" s="847">
        <v>103811</v>
      </c>
      <c r="C4887" s="847" t="s">
        <v>23698</v>
      </c>
      <c r="D4887" s="847" t="s">
        <v>286</v>
      </c>
      <c r="E4887" s="848">
        <v>36.590000000000003</v>
      </c>
      <c r="H4887" s="90"/>
    </row>
    <row r="4888" spans="2:8">
      <c r="B4888" s="847">
        <v>103812</v>
      </c>
      <c r="C4888" s="847" t="s">
        <v>4386</v>
      </c>
      <c r="D4888" s="847" t="s">
        <v>286</v>
      </c>
      <c r="E4888" s="848">
        <v>48.46</v>
      </c>
      <c r="H4888" s="90"/>
    </row>
    <row r="4889" spans="2:8">
      <c r="B4889" s="847">
        <v>103813</v>
      </c>
      <c r="C4889" s="847" t="s">
        <v>4387</v>
      </c>
      <c r="D4889" s="847" t="s">
        <v>286</v>
      </c>
      <c r="E4889" s="848">
        <v>46.7</v>
      </c>
      <c r="H4889" s="90"/>
    </row>
    <row r="4890" spans="2:8">
      <c r="B4890" s="847">
        <v>103814</v>
      </c>
      <c r="C4890" s="847" t="s">
        <v>4388</v>
      </c>
      <c r="D4890" s="847" t="s">
        <v>286</v>
      </c>
      <c r="E4890" s="848">
        <v>11.39</v>
      </c>
      <c r="H4890" s="90"/>
    </row>
    <row r="4891" spans="2:8">
      <c r="B4891" s="847">
        <v>103815</v>
      </c>
      <c r="C4891" s="847" t="s">
        <v>4389</v>
      </c>
      <c r="D4891" s="847" t="s">
        <v>286</v>
      </c>
      <c r="E4891" s="848">
        <v>11.42</v>
      </c>
      <c r="H4891" s="90"/>
    </row>
    <row r="4892" spans="2:8">
      <c r="B4892" s="847">
        <v>103816</v>
      </c>
      <c r="C4892" s="847" t="s">
        <v>4390</v>
      </c>
      <c r="D4892" s="847" t="s">
        <v>286</v>
      </c>
      <c r="E4892" s="848">
        <v>26.63</v>
      </c>
      <c r="H4892" s="90"/>
    </row>
    <row r="4893" spans="2:8">
      <c r="B4893" s="847">
        <v>103817</v>
      </c>
      <c r="C4893" s="847" t="s">
        <v>4391</v>
      </c>
      <c r="D4893" s="847" t="s">
        <v>286</v>
      </c>
      <c r="E4893" s="848">
        <v>449.41</v>
      </c>
      <c r="H4893" s="90"/>
    </row>
    <row r="4894" spans="2:8">
      <c r="B4894" s="847">
        <v>103818</v>
      </c>
      <c r="C4894" s="847" t="s">
        <v>23699</v>
      </c>
      <c r="D4894" s="847" t="s">
        <v>286</v>
      </c>
      <c r="E4894" s="848">
        <v>19.739999999999998</v>
      </c>
      <c r="H4894" s="90"/>
    </row>
    <row r="4895" spans="2:8">
      <c r="B4895" s="847">
        <v>103819</v>
      </c>
      <c r="C4895" s="847" t="s">
        <v>4392</v>
      </c>
      <c r="D4895" s="847" t="s">
        <v>286</v>
      </c>
      <c r="E4895" s="848">
        <v>20.149999999999999</v>
      </c>
      <c r="H4895" s="90"/>
    </row>
    <row r="4896" spans="2:8">
      <c r="B4896" s="847">
        <v>103820</v>
      </c>
      <c r="C4896" s="847" t="s">
        <v>4393</v>
      </c>
      <c r="D4896" s="847" t="s">
        <v>286</v>
      </c>
      <c r="E4896" s="848">
        <v>21.46</v>
      </c>
      <c r="H4896" s="90"/>
    </row>
    <row r="4897" spans="2:8">
      <c r="B4897" s="847">
        <v>103821</v>
      </c>
      <c r="C4897" s="847" t="s">
        <v>4394</v>
      </c>
      <c r="D4897" s="847" t="s">
        <v>286</v>
      </c>
      <c r="E4897" s="848">
        <v>526.05999999999995</v>
      </c>
      <c r="H4897" s="90"/>
    </row>
    <row r="4898" spans="2:8">
      <c r="B4898" s="847">
        <v>103822</v>
      </c>
      <c r="C4898" s="847" t="s">
        <v>4395</v>
      </c>
      <c r="D4898" s="847" t="s">
        <v>286</v>
      </c>
      <c r="E4898" s="848">
        <v>54.88</v>
      </c>
      <c r="H4898" s="90"/>
    </row>
    <row r="4899" spans="2:8">
      <c r="B4899" s="847">
        <v>103823</v>
      </c>
      <c r="C4899" s="847" t="s">
        <v>4396</v>
      </c>
      <c r="D4899" s="847" t="s">
        <v>286</v>
      </c>
      <c r="E4899" s="848">
        <v>17.5</v>
      </c>
      <c r="H4899" s="90"/>
    </row>
    <row r="4900" spans="2:8">
      <c r="B4900" s="847">
        <v>103824</v>
      </c>
      <c r="C4900" s="847" t="s">
        <v>23700</v>
      </c>
      <c r="D4900" s="847" t="s">
        <v>286</v>
      </c>
      <c r="E4900" s="848">
        <v>23.01</v>
      </c>
      <c r="H4900" s="90"/>
    </row>
    <row r="4901" spans="2:8">
      <c r="B4901" s="847">
        <v>103825</v>
      </c>
      <c r="C4901" s="847" t="s">
        <v>23701</v>
      </c>
      <c r="D4901" s="847" t="s">
        <v>286</v>
      </c>
      <c r="E4901" s="848">
        <v>27.27</v>
      </c>
      <c r="H4901" s="90"/>
    </row>
    <row r="4902" spans="2:8">
      <c r="B4902" s="847">
        <v>103826</v>
      </c>
      <c r="C4902" s="847" t="s">
        <v>4397</v>
      </c>
      <c r="D4902" s="847" t="s">
        <v>286</v>
      </c>
      <c r="E4902" s="848">
        <v>30.37</v>
      </c>
      <c r="H4902" s="90"/>
    </row>
    <row r="4903" spans="2:8">
      <c r="B4903" s="847">
        <v>103827</v>
      </c>
      <c r="C4903" s="847" t="s">
        <v>4398</v>
      </c>
      <c r="D4903" s="847" t="s">
        <v>286</v>
      </c>
      <c r="E4903" s="848">
        <v>30.37</v>
      </c>
      <c r="H4903" s="90"/>
    </row>
    <row r="4904" spans="2:8">
      <c r="B4904" s="847">
        <v>103828</v>
      </c>
      <c r="C4904" s="847" t="s">
        <v>4399</v>
      </c>
      <c r="D4904" s="847" t="s">
        <v>286</v>
      </c>
      <c r="E4904" s="848">
        <v>91.82</v>
      </c>
      <c r="H4904" s="90"/>
    </row>
    <row r="4905" spans="2:8">
      <c r="B4905" s="847">
        <v>103829</v>
      </c>
      <c r="C4905" s="847" t="s">
        <v>4400</v>
      </c>
      <c r="D4905" s="847" t="s">
        <v>286</v>
      </c>
      <c r="E4905" s="848">
        <v>581.09</v>
      </c>
      <c r="H4905" s="90"/>
    </row>
    <row r="4906" spans="2:8">
      <c r="B4906" s="847">
        <v>103830</v>
      </c>
      <c r="C4906" s="847" t="s">
        <v>23702</v>
      </c>
      <c r="D4906" s="847" t="s">
        <v>286</v>
      </c>
      <c r="E4906" s="848">
        <v>35.82</v>
      </c>
      <c r="H4906" s="90"/>
    </row>
    <row r="4907" spans="2:8">
      <c r="B4907" s="847">
        <v>103831</v>
      </c>
      <c r="C4907" s="847" t="s">
        <v>4401</v>
      </c>
      <c r="D4907" s="847" t="s">
        <v>286</v>
      </c>
      <c r="E4907" s="848">
        <v>26.11</v>
      </c>
      <c r="H4907" s="90"/>
    </row>
    <row r="4908" spans="2:8">
      <c r="B4908" s="847">
        <v>103832</v>
      </c>
      <c r="C4908" s="847" t="s">
        <v>4402</v>
      </c>
      <c r="D4908" s="847" t="s">
        <v>286</v>
      </c>
      <c r="E4908" s="848">
        <v>23.55</v>
      </c>
      <c r="H4908" s="90"/>
    </row>
    <row r="4909" spans="2:8">
      <c r="B4909" s="847">
        <v>103833</v>
      </c>
      <c r="C4909" s="847" t="s">
        <v>4403</v>
      </c>
      <c r="D4909" s="847" t="s">
        <v>286</v>
      </c>
      <c r="E4909" s="848">
        <v>43.31</v>
      </c>
      <c r="H4909" s="90"/>
    </row>
    <row r="4910" spans="2:8">
      <c r="B4910" s="847">
        <v>103834</v>
      </c>
      <c r="C4910" s="847" t="s">
        <v>4404</v>
      </c>
      <c r="D4910" s="847" t="s">
        <v>286</v>
      </c>
      <c r="E4910" s="848">
        <v>62.98</v>
      </c>
      <c r="H4910" s="90"/>
    </row>
    <row r="4911" spans="2:8">
      <c r="B4911" s="847">
        <v>103838</v>
      </c>
      <c r="C4911" s="847" t="s">
        <v>4405</v>
      </c>
      <c r="D4911" s="847" t="s">
        <v>286</v>
      </c>
      <c r="E4911" s="848">
        <v>16.75</v>
      </c>
      <c r="H4911" s="90"/>
    </row>
    <row r="4912" spans="2:8">
      <c r="B4912" s="847">
        <v>103839</v>
      </c>
      <c r="C4912" s="847" t="s">
        <v>4406</v>
      </c>
      <c r="D4912" s="847" t="s">
        <v>286</v>
      </c>
      <c r="E4912" s="848">
        <v>16.72</v>
      </c>
      <c r="H4912" s="90"/>
    </row>
    <row r="4913" spans="2:8">
      <c r="B4913" s="847">
        <v>103840</v>
      </c>
      <c r="C4913" s="847" t="s">
        <v>23703</v>
      </c>
      <c r="D4913" s="847" t="s">
        <v>286</v>
      </c>
      <c r="E4913" s="848">
        <v>21.19</v>
      </c>
      <c r="H4913" s="90"/>
    </row>
    <row r="4914" spans="2:8">
      <c r="B4914" s="847">
        <v>103841</v>
      </c>
      <c r="C4914" s="847" t="s">
        <v>4407</v>
      </c>
      <c r="D4914" s="847" t="s">
        <v>286</v>
      </c>
      <c r="E4914" s="848">
        <v>27.39</v>
      </c>
      <c r="H4914" s="90"/>
    </row>
    <row r="4915" spans="2:8">
      <c r="B4915" s="847">
        <v>103842</v>
      </c>
      <c r="C4915" s="847" t="s">
        <v>4408</v>
      </c>
      <c r="D4915" s="847" t="s">
        <v>286</v>
      </c>
      <c r="E4915" s="848">
        <v>27.1</v>
      </c>
      <c r="H4915" s="90"/>
    </row>
    <row r="4916" spans="2:8">
      <c r="B4916" s="847">
        <v>103843</v>
      </c>
      <c r="C4916" s="847" t="s">
        <v>23704</v>
      </c>
      <c r="D4916" s="847" t="s">
        <v>286</v>
      </c>
      <c r="E4916" s="848">
        <v>30.53</v>
      </c>
      <c r="H4916" s="90"/>
    </row>
    <row r="4917" spans="2:8">
      <c r="B4917" s="847">
        <v>103844</v>
      </c>
      <c r="C4917" s="847" t="s">
        <v>23705</v>
      </c>
      <c r="D4917" s="847" t="s">
        <v>286</v>
      </c>
      <c r="E4917" s="848">
        <v>33.94</v>
      </c>
      <c r="H4917" s="90"/>
    </row>
    <row r="4918" spans="2:8">
      <c r="B4918" s="847">
        <v>103845</v>
      </c>
      <c r="C4918" s="847" t="s">
        <v>4409</v>
      </c>
      <c r="D4918" s="847" t="s">
        <v>286</v>
      </c>
      <c r="E4918" s="848">
        <v>39.229999999999997</v>
      </c>
      <c r="H4918" s="90"/>
    </row>
    <row r="4919" spans="2:8">
      <c r="B4919" s="847">
        <v>103846</v>
      </c>
      <c r="C4919" s="847" t="s">
        <v>4410</v>
      </c>
      <c r="D4919" s="847" t="s">
        <v>286</v>
      </c>
      <c r="E4919" s="848">
        <v>37.47</v>
      </c>
      <c r="H4919" s="90"/>
    </row>
    <row r="4920" spans="2:8">
      <c r="B4920" s="847">
        <v>103847</v>
      </c>
      <c r="C4920" s="847" t="s">
        <v>4411</v>
      </c>
      <c r="D4920" s="847" t="s">
        <v>286</v>
      </c>
      <c r="E4920" s="848">
        <v>10.93</v>
      </c>
      <c r="H4920" s="90"/>
    </row>
    <row r="4921" spans="2:8">
      <c r="B4921" s="847">
        <v>103848</v>
      </c>
      <c r="C4921" s="847" t="s">
        <v>4412</v>
      </c>
      <c r="D4921" s="847" t="s">
        <v>286</v>
      </c>
      <c r="E4921" s="848">
        <v>10.96</v>
      </c>
      <c r="H4921" s="90"/>
    </row>
    <row r="4922" spans="2:8">
      <c r="B4922" s="847">
        <v>103849</v>
      </c>
      <c r="C4922" s="847" t="s">
        <v>4413</v>
      </c>
      <c r="D4922" s="847" t="s">
        <v>286</v>
      </c>
      <c r="E4922" s="848">
        <v>26.17</v>
      </c>
      <c r="H4922" s="90"/>
    </row>
    <row r="4923" spans="2:8">
      <c r="B4923" s="847">
        <v>103850</v>
      </c>
      <c r="C4923" s="847" t="s">
        <v>4414</v>
      </c>
      <c r="D4923" s="847" t="s">
        <v>286</v>
      </c>
      <c r="E4923" s="848">
        <v>448.95</v>
      </c>
      <c r="H4923" s="90"/>
    </row>
    <row r="4924" spans="2:8">
      <c r="B4924" s="847">
        <v>103851</v>
      </c>
      <c r="C4924" s="847" t="s">
        <v>23706</v>
      </c>
      <c r="D4924" s="847" t="s">
        <v>286</v>
      </c>
      <c r="E4924" s="848">
        <v>19.510000000000002</v>
      </c>
      <c r="H4924" s="90"/>
    </row>
    <row r="4925" spans="2:8">
      <c r="B4925" s="847">
        <v>103852</v>
      </c>
      <c r="C4925" s="847" t="s">
        <v>4415</v>
      </c>
      <c r="D4925" s="847" t="s">
        <v>286</v>
      </c>
      <c r="E4925" s="848">
        <v>16.579999999999998</v>
      </c>
      <c r="H4925" s="90"/>
    </row>
    <row r="4926" spans="2:8">
      <c r="B4926" s="847">
        <v>103853</v>
      </c>
      <c r="C4926" s="847" t="s">
        <v>4416</v>
      </c>
      <c r="D4926" s="847" t="s">
        <v>286</v>
      </c>
      <c r="E4926" s="848">
        <v>17.89</v>
      </c>
      <c r="H4926" s="90"/>
    </row>
    <row r="4927" spans="2:8">
      <c r="B4927" s="847">
        <v>103854</v>
      </c>
      <c r="C4927" s="847" t="s">
        <v>4417</v>
      </c>
      <c r="D4927" s="847" t="s">
        <v>286</v>
      </c>
      <c r="E4927" s="848">
        <v>522.49</v>
      </c>
      <c r="H4927" s="90"/>
    </row>
    <row r="4928" spans="2:8">
      <c r="B4928" s="847">
        <v>103855</v>
      </c>
      <c r="C4928" s="847" t="s">
        <v>4418</v>
      </c>
      <c r="D4928" s="847" t="s">
        <v>286</v>
      </c>
      <c r="E4928" s="848">
        <v>51.31</v>
      </c>
      <c r="H4928" s="90"/>
    </row>
    <row r="4929" spans="2:8">
      <c r="B4929" s="847">
        <v>103856</v>
      </c>
      <c r="C4929" s="847" t="s">
        <v>4419</v>
      </c>
      <c r="D4929" s="847" t="s">
        <v>286</v>
      </c>
      <c r="E4929" s="848">
        <v>15.61</v>
      </c>
      <c r="H4929" s="90"/>
    </row>
    <row r="4930" spans="2:8">
      <c r="B4930" s="847">
        <v>103857</v>
      </c>
      <c r="C4930" s="847" t="s">
        <v>4420</v>
      </c>
      <c r="D4930" s="847" t="s">
        <v>286</v>
      </c>
      <c r="E4930" s="848">
        <v>21.23</v>
      </c>
      <c r="H4930" s="90"/>
    </row>
    <row r="4931" spans="2:8">
      <c r="B4931" s="847">
        <v>103858</v>
      </c>
      <c r="C4931" s="847" t="s">
        <v>4421</v>
      </c>
      <c r="D4931" s="847" t="s">
        <v>286</v>
      </c>
      <c r="E4931" s="848">
        <v>25.49</v>
      </c>
      <c r="H4931" s="90"/>
    </row>
    <row r="4932" spans="2:8">
      <c r="B4932" s="847">
        <v>103859</v>
      </c>
      <c r="C4932" s="847" t="s">
        <v>4422</v>
      </c>
      <c r="D4932" s="847" t="s">
        <v>286</v>
      </c>
      <c r="E4932" s="848">
        <v>24.64</v>
      </c>
      <c r="H4932" s="90"/>
    </row>
    <row r="4933" spans="2:8">
      <c r="B4933" s="847">
        <v>103860</v>
      </c>
      <c r="C4933" s="847" t="s">
        <v>4423</v>
      </c>
      <c r="D4933" s="847" t="s">
        <v>286</v>
      </c>
      <c r="E4933" s="848">
        <v>24.64</v>
      </c>
      <c r="H4933" s="90"/>
    </row>
    <row r="4934" spans="2:8">
      <c r="B4934" s="847">
        <v>103861</v>
      </c>
      <c r="C4934" s="847" t="s">
        <v>4424</v>
      </c>
      <c r="D4934" s="847" t="s">
        <v>286</v>
      </c>
      <c r="E4934" s="848">
        <v>86.09</v>
      </c>
      <c r="H4934" s="90"/>
    </row>
    <row r="4935" spans="2:8">
      <c r="B4935" s="847">
        <v>103862</v>
      </c>
      <c r="C4935" s="847" t="s">
        <v>4425</v>
      </c>
      <c r="D4935" s="847" t="s">
        <v>286</v>
      </c>
      <c r="E4935" s="848">
        <v>575.36</v>
      </c>
      <c r="H4935" s="90"/>
    </row>
    <row r="4936" spans="2:8">
      <c r="B4936" s="847">
        <v>103863</v>
      </c>
      <c r="C4936" s="847" t="s">
        <v>4426</v>
      </c>
      <c r="D4936" s="847" t="s">
        <v>286</v>
      </c>
      <c r="E4936" s="848">
        <v>32.950000000000003</v>
      </c>
      <c r="H4936" s="90"/>
    </row>
    <row r="4937" spans="2:8">
      <c r="B4937" s="847">
        <v>103864</v>
      </c>
      <c r="C4937" s="847" t="s">
        <v>4427</v>
      </c>
      <c r="D4937" s="847" t="s">
        <v>286</v>
      </c>
      <c r="E4937" s="848">
        <v>21.37</v>
      </c>
      <c r="H4937" s="90"/>
    </row>
    <row r="4938" spans="2:8">
      <c r="B4938" s="847">
        <v>103865</v>
      </c>
      <c r="C4938" s="847" t="s">
        <v>4428</v>
      </c>
      <c r="D4938" s="847" t="s">
        <v>286</v>
      </c>
      <c r="E4938" s="848">
        <v>22.64</v>
      </c>
      <c r="H4938" s="90"/>
    </row>
    <row r="4939" spans="2:8">
      <c r="B4939" s="847">
        <v>103866</v>
      </c>
      <c r="C4939" s="847" t="s">
        <v>4429</v>
      </c>
      <c r="D4939" s="847" t="s">
        <v>286</v>
      </c>
      <c r="E4939" s="848">
        <v>36.229999999999997</v>
      </c>
      <c r="H4939" s="90"/>
    </row>
    <row r="4940" spans="2:8">
      <c r="B4940" s="847">
        <v>103867</v>
      </c>
      <c r="C4940" s="847" t="s">
        <v>4430</v>
      </c>
      <c r="D4940" s="847" t="s">
        <v>286</v>
      </c>
      <c r="E4940" s="848">
        <v>50.64</v>
      </c>
      <c r="H4940" s="90"/>
    </row>
    <row r="4941" spans="2:8">
      <c r="B4941" s="847">
        <v>103874</v>
      </c>
      <c r="C4941" s="847" t="s">
        <v>4431</v>
      </c>
      <c r="D4941" s="847" t="s">
        <v>286</v>
      </c>
      <c r="E4941" s="848">
        <v>17.46</v>
      </c>
      <c r="H4941" s="90"/>
    </row>
    <row r="4942" spans="2:8">
      <c r="B4942" s="847">
        <v>103875</v>
      </c>
      <c r="C4942" s="847" t="s">
        <v>4432</v>
      </c>
      <c r="D4942" s="847" t="s">
        <v>286</v>
      </c>
      <c r="E4942" s="848">
        <v>17.43</v>
      </c>
      <c r="H4942" s="90"/>
    </row>
    <row r="4943" spans="2:8">
      <c r="B4943" s="847">
        <v>103876</v>
      </c>
      <c r="C4943" s="847" t="s">
        <v>4433</v>
      </c>
      <c r="D4943" s="847" t="s">
        <v>286</v>
      </c>
      <c r="E4943" s="848">
        <v>21.55</v>
      </c>
      <c r="H4943" s="90"/>
    </row>
    <row r="4944" spans="2:8">
      <c r="B4944" s="847">
        <v>103877</v>
      </c>
      <c r="C4944" s="847" t="s">
        <v>4434</v>
      </c>
      <c r="D4944" s="847" t="s">
        <v>286</v>
      </c>
      <c r="E4944" s="848">
        <v>26.58</v>
      </c>
      <c r="H4944" s="90"/>
    </row>
    <row r="4945" spans="2:8">
      <c r="B4945" s="847">
        <v>103878</v>
      </c>
      <c r="C4945" s="847" t="s">
        <v>4435</v>
      </c>
      <c r="D4945" s="847" t="s">
        <v>286</v>
      </c>
      <c r="E4945" s="848">
        <v>26.29</v>
      </c>
      <c r="H4945" s="90"/>
    </row>
    <row r="4946" spans="2:8">
      <c r="B4946" s="847">
        <v>103879</v>
      </c>
      <c r="C4946" s="847" t="s">
        <v>4436</v>
      </c>
      <c r="D4946" s="847" t="s">
        <v>286</v>
      </c>
      <c r="E4946" s="848">
        <v>30.13</v>
      </c>
      <c r="H4946" s="90"/>
    </row>
    <row r="4947" spans="2:8">
      <c r="B4947" s="847">
        <v>103880</v>
      </c>
      <c r="C4947" s="847" t="s">
        <v>4437</v>
      </c>
      <c r="D4947" s="847" t="s">
        <v>286</v>
      </c>
      <c r="E4947" s="848">
        <v>33.549999999999997</v>
      </c>
      <c r="H4947" s="90"/>
    </row>
    <row r="4948" spans="2:8">
      <c r="B4948" s="847">
        <v>103881</v>
      </c>
      <c r="C4948" s="847" t="s">
        <v>4438</v>
      </c>
      <c r="D4948" s="847" t="s">
        <v>286</v>
      </c>
      <c r="E4948" s="848">
        <v>37.14</v>
      </c>
      <c r="H4948" s="90"/>
    </row>
    <row r="4949" spans="2:8">
      <c r="B4949" s="847">
        <v>103882</v>
      </c>
      <c r="C4949" s="847" t="s">
        <v>4439</v>
      </c>
      <c r="D4949" s="847" t="s">
        <v>286</v>
      </c>
      <c r="E4949" s="848">
        <v>35.380000000000003</v>
      </c>
      <c r="H4949" s="90"/>
    </row>
    <row r="4950" spans="2:8">
      <c r="B4950" s="847">
        <v>103883</v>
      </c>
      <c r="C4950" s="847" t="s">
        <v>4440</v>
      </c>
      <c r="D4950" s="847" t="s">
        <v>286</v>
      </c>
      <c r="E4950" s="848">
        <v>11.4</v>
      </c>
      <c r="H4950" s="90"/>
    </row>
    <row r="4951" spans="2:8">
      <c r="B4951" s="847">
        <v>103884</v>
      </c>
      <c r="C4951" s="847" t="s">
        <v>4441</v>
      </c>
      <c r="D4951" s="847" t="s">
        <v>286</v>
      </c>
      <c r="E4951" s="848">
        <v>11.43</v>
      </c>
      <c r="H4951" s="90"/>
    </row>
    <row r="4952" spans="2:8">
      <c r="B4952" s="847">
        <v>103885</v>
      </c>
      <c r="C4952" s="847" t="s">
        <v>4442</v>
      </c>
      <c r="D4952" s="847" t="s">
        <v>286</v>
      </c>
      <c r="E4952" s="848">
        <v>26.64</v>
      </c>
      <c r="H4952" s="90"/>
    </row>
    <row r="4953" spans="2:8">
      <c r="B4953" s="847">
        <v>103886</v>
      </c>
      <c r="C4953" s="847" t="s">
        <v>4443</v>
      </c>
      <c r="D4953" s="847" t="s">
        <v>286</v>
      </c>
      <c r="E4953" s="848">
        <v>449.42</v>
      </c>
      <c r="H4953" s="90"/>
    </row>
    <row r="4954" spans="2:8">
      <c r="B4954" s="847">
        <v>103887</v>
      </c>
      <c r="C4954" s="847" t="s">
        <v>4444</v>
      </c>
      <c r="D4954" s="847" t="s">
        <v>286</v>
      </c>
      <c r="E4954" s="848">
        <v>19.75</v>
      </c>
      <c r="H4954" s="90"/>
    </row>
    <row r="4955" spans="2:8">
      <c r="B4955" s="847">
        <v>103888</v>
      </c>
      <c r="C4955" s="847" t="s">
        <v>4445</v>
      </c>
      <c r="D4955" s="847" t="s">
        <v>286</v>
      </c>
      <c r="E4955" s="848">
        <v>16.02</v>
      </c>
      <c r="H4955" s="90"/>
    </row>
    <row r="4956" spans="2:8">
      <c r="B4956" s="847">
        <v>103889</v>
      </c>
      <c r="C4956" s="847" t="s">
        <v>4446</v>
      </c>
      <c r="D4956" s="847" t="s">
        <v>286</v>
      </c>
      <c r="E4956" s="848">
        <v>17.329999999999998</v>
      </c>
      <c r="H4956" s="90"/>
    </row>
    <row r="4957" spans="2:8">
      <c r="B4957" s="847">
        <v>103890</v>
      </c>
      <c r="C4957" s="847" t="s">
        <v>4447</v>
      </c>
      <c r="D4957" s="847" t="s">
        <v>286</v>
      </c>
      <c r="E4957" s="848">
        <v>521.92999999999995</v>
      </c>
      <c r="H4957" s="90"/>
    </row>
    <row r="4958" spans="2:8">
      <c r="B4958" s="847">
        <v>103891</v>
      </c>
      <c r="C4958" s="847" t="s">
        <v>4448</v>
      </c>
      <c r="D4958" s="847" t="s">
        <v>286</v>
      </c>
      <c r="E4958" s="848">
        <v>50.75</v>
      </c>
      <c r="H4958" s="90"/>
    </row>
    <row r="4959" spans="2:8">
      <c r="B4959" s="847">
        <v>103892</v>
      </c>
      <c r="C4959" s="847" t="s">
        <v>4449</v>
      </c>
      <c r="D4959" s="847" t="s">
        <v>286</v>
      </c>
      <c r="E4959" s="848">
        <v>15.6</v>
      </c>
      <c r="H4959" s="90"/>
    </row>
    <row r="4960" spans="2:8">
      <c r="B4960" s="847">
        <v>103893</v>
      </c>
      <c r="C4960" s="847" t="s">
        <v>4450</v>
      </c>
      <c r="D4960" s="847" t="s">
        <v>286</v>
      </c>
      <c r="E4960" s="848">
        <v>20.95</v>
      </c>
      <c r="H4960" s="90"/>
    </row>
    <row r="4961" spans="2:8">
      <c r="B4961" s="847">
        <v>103894</v>
      </c>
      <c r="C4961" s="847" t="s">
        <v>4451</v>
      </c>
      <c r="D4961" s="847" t="s">
        <v>286</v>
      </c>
      <c r="E4961" s="848">
        <v>25.21</v>
      </c>
      <c r="H4961" s="90"/>
    </row>
    <row r="4962" spans="2:8">
      <c r="B4962" s="847">
        <v>103895</v>
      </c>
      <c r="C4962" s="847" t="s">
        <v>4452</v>
      </c>
      <c r="D4962" s="847" t="s">
        <v>286</v>
      </c>
      <c r="E4962" s="848">
        <v>23.2</v>
      </c>
      <c r="H4962" s="90"/>
    </row>
    <row r="4963" spans="2:8">
      <c r="B4963" s="847">
        <v>103896</v>
      </c>
      <c r="C4963" s="847" t="s">
        <v>4453</v>
      </c>
      <c r="D4963" s="847" t="s">
        <v>286</v>
      </c>
      <c r="E4963" s="848">
        <v>23.2</v>
      </c>
      <c r="H4963" s="90"/>
    </row>
    <row r="4964" spans="2:8">
      <c r="B4964" s="847">
        <v>103897</v>
      </c>
      <c r="C4964" s="847" t="s">
        <v>4454</v>
      </c>
      <c r="D4964" s="847" t="s">
        <v>286</v>
      </c>
      <c r="E4964" s="848">
        <v>84.65</v>
      </c>
      <c r="H4964" s="90"/>
    </row>
    <row r="4965" spans="2:8">
      <c r="B4965" s="847">
        <v>103898</v>
      </c>
      <c r="C4965" s="847" t="s">
        <v>4455</v>
      </c>
      <c r="D4965" s="847" t="s">
        <v>286</v>
      </c>
      <c r="E4965" s="848">
        <v>573.91999999999996</v>
      </c>
      <c r="H4965" s="90"/>
    </row>
    <row r="4966" spans="2:8">
      <c r="B4966" s="847">
        <v>103899</v>
      </c>
      <c r="C4966" s="847" t="s">
        <v>4456</v>
      </c>
      <c r="D4966" s="847" t="s">
        <v>286</v>
      </c>
      <c r="E4966" s="848">
        <v>32.22</v>
      </c>
      <c r="H4966" s="90"/>
    </row>
    <row r="4967" spans="2:8">
      <c r="B4967" s="847">
        <v>103900</v>
      </c>
      <c r="C4967" s="847" t="s">
        <v>4457</v>
      </c>
      <c r="D4967" s="847" t="s">
        <v>286</v>
      </c>
      <c r="E4967" s="848">
        <v>20.22</v>
      </c>
      <c r="H4967" s="90"/>
    </row>
    <row r="4968" spans="2:8">
      <c r="B4968" s="847">
        <v>103901</v>
      </c>
      <c r="C4968" s="847" t="s">
        <v>4458</v>
      </c>
      <c r="D4968" s="847" t="s">
        <v>286</v>
      </c>
      <c r="E4968" s="848">
        <v>23.59</v>
      </c>
      <c r="H4968" s="90"/>
    </row>
    <row r="4969" spans="2:8">
      <c r="B4969" s="847">
        <v>103902</v>
      </c>
      <c r="C4969" s="847" t="s">
        <v>4459</v>
      </c>
      <c r="D4969" s="847" t="s">
        <v>286</v>
      </c>
      <c r="E4969" s="848">
        <v>35.159999999999997</v>
      </c>
      <c r="H4969" s="90"/>
    </row>
    <row r="4970" spans="2:8">
      <c r="B4970" s="847">
        <v>103903</v>
      </c>
      <c r="C4970" s="847" t="s">
        <v>4460</v>
      </c>
      <c r="D4970" s="847" t="s">
        <v>286</v>
      </c>
      <c r="E4970" s="848">
        <v>47.83</v>
      </c>
      <c r="H4970" s="90"/>
    </row>
    <row r="4971" spans="2:8">
      <c r="B4971" s="847">
        <v>103947</v>
      </c>
      <c r="C4971" s="847" t="s">
        <v>4461</v>
      </c>
      <c r="D4971" s="847" t="s">
        <v>286</v>
      </c>
      <c r="E4971" s="848">
        <v>5.88</v>
      </c>
      <c r="H4971" s="90"/>
    </row>
    <row r="4972" spans="2:8">
      <c r="B4972" s="847">
        <v>103948</v>
      </c>
      <c r="C4972" s="847" t="s">
        <v>4462</v>
      </c>
      <c r="D4972" s="847" t="s">
        <v>286</v>
      </c>
      <c r="E4972" s="848">
        <v>7.3</v>
      </c>
      <c r="H4972" s="90"/>
    </row>
    <row r="4973" spans="2:8">
      <c r="B4973" s="847">
        <v>103949</v>
      </c>
      <c r="C4973" s="847" t="s">
        <v>4463</v>
      </c>
      <c r="D4973" s="847" t="s">
        <v>286</v>
      </c>
      <c r="E4973" s="848">
        <v>8.33</v>
      </c>
      <c r="H4973" s="90"/>
    </row>
    <row r="4974" spans="2:8">
      <c r="B4974" s="847">
        <v>103950</v>
      </c>
      <c r="C4974" s="847" t="s">
        <v>4464</v>
      </c>
      <c r="D4974" s="847" t="s">
        <v>286</v>
      </c>
      <c r="E4974" s="848">
        <v>9.82</v>
      </c>
      <c r="H4974" s="90"/>
    </row>
    <row r="4975" spans="2:8">
      <c r="B4975" s="847">
        <v>103951</v>
      </c>
      <c r="C4975" s="847" t="s">
        <v>4465</v>
      </c>
      <c r="D4975" s="847" t="s">
        <v>286</v>
      </c>
      <c r="E4975" s="848">
        <v>13.32</v>
      </c>
      <c r="H4975" s="90"/>
    </row>
    <row r="4976" spans="2:8">
      <c r="B4976" s="847">
        <v>103952</v>
      </c>
      <c r="C4976" s="847" t="s">
        <v>4466</v>
      </c>
      <c r="D4976" s="847" t="s">
        <v>286</v>
      </c>
      <c r="E4976" s="848">
        <v>5.4</v>
      </c>
      <c r="H4976" s="90"/>
    </row>
    <row r="4977" spans="2:8">
      <c r="B4977" s="847">
        <v>103953</v>
      </c>
      <c r="C4977" s="847" t="s">
        <v>4467</v>
      </c>
      <c r="D4977" s="847" t="s">
        <v>286</v>
      </c>
      <c r="E4977" s="848">
        <v>6.74</v>
      </c>
      <c r="H4977" s="90"/>
    </row>
    <row r="4978" spans="2:8">
      <c r="B4978" s="847">
        <v>103954</v>
      </c>
      <c r="C4978" s="847" t="s">
        <v>4468</v>
      </c>
      <c r="D4978" s="847" t="s">
        <v>286</v>
      </c>
      <c r="E4978" s="848">
        <v>7.8</v>
      </c>
      <c r="H4978" s="90"/>
    </row>
    <row r="4979" spans="2:8">
      <c r="B4979" s="847">
        <v>103955</v>
      </c>
      <c r="C4979" s="847" t="s">
        <v>4469</v>
      </c>
      <c r="D4979" s="847" t="s">
        <v>286</v>
      </c>
      <c r="E4979" s="848">
        <v>9.11</v>
      </c>
      <c r="H4979" s="90"/>
    </row>
    <row r="4980" spans="2:8">
      <c r="B4980" s="847">
        <v>103956</v>
      </c>
      <c r="C4980" s="847" t="s">
        <v>4470</v>
      </c>
      <c r="D4980" s="847" t="s">
        <v>286</v>
      </c>
      <c r="E4980" s="848">
        <v>12.49</v>
      </c>
      <c r="H4980" s="90"/>
    </row>
    <row r="4981" spans="2:8">
      <c r="B4981" s="847">
        <v>103957</v>
      </c>
      <c r="C4981" s="847" t="s">
        <v>4471</v>
      </c>
      <c r="D4981" s="847" t="s">
        <v>286</v>
      </c>
      <c r="E4981" s="848">
        <v>4.51</v>
      </c>
      <c r="H4981" s="90"/>
    </row>
    <row r="4982" spans="2:8">
      <c r="B4982" s="847">
        <v>103958</v>
      </c>
      <c r="C4982" s="847" t="s">
        <v>4472</v>
      </c>
      <c r="D4982" s="847" t="s">
        <v>286</v>
      </c>
      <c r="E4982" s="848">
        <v>8.93</v>
      </c>
      <c r="H4982" s="90"/>
    </row>
    <row r="4983" spans="2:8">
      <c r="B4983" s="847">
        <v>103959</v>
      </c>
      <c r="C4983" s="847" t="s">
        <v>4473</v>
      </c>
      <c r="D4983" s="847" t="s">
        <v>286</v>
      </c>
      <c r="E4983" s="848">
        <v>13.18</v>
      </c>
      <c r="H4983" s="90"/>
    </row>
    <row r="4984" spans="2:8">
      <c r="B4984" s="847">
        <v>103962</v>
      </c>
      <c r="C4984" s="847" t="s">
        <v>4474</v>
      </c>
      <c r="D4984" s="847" t="s">
        <v>286</v>
      </c>
      <c r="E4984" s="848">
        <v>5.65</v>
      </c>
      <c r="H4984" s="90"/>
    </row>
    <row r="4985" spans="2:8">
      <c r="B4985" s="847">
        <v>103964</v>
      </c>
      <c r="C4985" s="847" t="s">
        <v>4475</v>
      </c>
      <c r="D4985" s="847" t="s">
        <v>286</v>
      </c>
      <c r="E4985" s="848">
        <v>7.17</v>
      </c>
      <c r="H4985" s="90"/>
    </row>
    <row r="4986" spans="2:8">
      <c r="B4986" s="847">
        <v>103966</v>
      </c>
      <c r="C4986" s="847" t="s">
        <v>4476</v>
      </c>
      <c r="D4986" s="847" t="s">
        <v>286</v>
      </c>
      <c r="E4986" s="848">
        <v>8.49</v>
      </c>
      <c r="H4986" s="90"/>
    </row>
    <row r="4987" spans="2:8">
      <c r="B4987" s="847">
        <v>103967</v>
      </c>
      <c r="C4987" s="847" t="s">
        <v>4477</v>
      </c>
      <c r="D4987" s="847" t="s">
        <v>286</v>
      </c>
      <c r="E4987" s="848">
        <v>10.14</v>
      </c>
      <c r="H4987" s="90"/>
    </row>
    <row r="4988" spans="2:8">
      <c r="B4988" s="847">
        <v>103968</v>
      </c>
      <c r="C4988" s="847" t="s">
        <v>4478</v>
      </c>
      <c r="D4988" s="847" t="s">
        <v>286</v>
      </c>
      <c r="E4988" s="848">
        <v>14.15</v>
      </c>
      <c r="H4988" s="90"/>
    </row>
    <row r="4989" spans="2:8">
      <c r="B4989" s="847">
        <v>103969</v>
      </c>
      <c r="C4989" s="847" t="s">
        <v>4479</v>
      </c>
      <c r="D4989" s="847" t="s">
        <v>286</v>
      </c>
      <c r="E4989" s="848">
        <v>16.61</v>
      </c>
      <c r="H4989" s="90"/>
    </row>
    <row r="4990" spans="2:8">
      <c r="B4990" s="847">
        <v>103971</v>
      </c>
      <c r="C4990" s="847" t="s">
        <v>4480</v>
      </c>
      <c r="D4990" s="847" t="s">
        <v>286</v>
      </c>
      <c r="E4990" s="848">
        <v>21.06</v>
      </c>
      <c r="H4990" s="90"/>
    </row>
    <row r="4991" spans="2:8">
      <c r="B4991" s="847">
        <v>103972</v>
      </c>
      <c r="C4991" s="847" t="s">
        <v>4481</v>
      </c>
      <c r="D4991" s="847" t="s">
        <v>286</v>
      </c>
      <c r="E4991" s="848">
        <v>24.46</v>
      </c>
      <c r="H4991" s="90"/>
    </row>
    <row r="4992" spans="2:8">
      <c r="B4992" s="847">
        <v>103974</v>
      </c>
      <c r="C4992" s="847" t="s">
        <v>4482</v>
      </c>
      <c r="D4992" s="847" t="s">
        <v>286</v>
      </c>
      <c r="E4992" s="848">
        <v>9.15</v>
      </c>
      <c r="H4992" s="90"/>
    </row>
    <row r="4993" spans="2:8">
      <c r="B4993" s="847">
        <v>103975</v>
      </c>
      <c r="C4993" s="847" t="s">
        <v>4483</v>
      </c>
      <c r="D4993" s="847" t="s">
        <v>286</v>
      </c>
      <c r="E4993" s="848">
        <v>15.46</v>
      </c>
      <c r="H4993" s="90"/>
    </row>
    <row r="4994" spans="2:8">
      <c r="B4994" s="847">
        <v>103976</v>
      </c>
      <c r="C4994" s="847" t="s">
        <v>4484</v>
      </c>
      <c r="D4994" s="847" t="s">
        <v>286</v>
      </c>
      <c r="E4994" s="848">
        <v>21.94</v>
      </c>
      <c r="H4994" s="90"/>
    </row>
    <row r="4995" spans="2:8">
      <c r="B4995" s="847">
        <v>103980</v>
      </c>
      <c r="C4995" s="847" t="s">
        <v>4485</v>
      </c>
      <c r="D4995" s="847" t="s">
        <v>286</v>
      </c>
      <c r="E4995" s="848">
        <v>15.7</v>
      </c>
      <c r="H4995" s="90"/>
    </row>
    <row r="4996" spans="2:8">
      <c r="B4996" s="847">
        <v>103981</v>
      </c>
      <c r="C4996" s="847" t="s">
        <v>4486</v>
      </c>
      <c r="D4996" s="847" t="s">
        <v>286</v>
      </c>
      <c r="E4996" s="848">
        <v>15.75</v>
      </c>
      <c r="H4996" s="90"/>
    </row>
    <row r="4997" spans="2:8">
      <c r="B4997" s="847">
        <v>103982</v>
      </c>
      <c r="C4997" s="847" t="s">
        <v>4487</v>
      </c>
      <c r="D4997" s="847" t="s">
        <v>286</v>
      </c>
      <c r="E4997" s="848">
        <v>20.68</v>
      </c>
      <c r="H4997" s="90"/>
    </row>
    <row r="4998" spans="2:8">
      <c r="B4998" s="847">
        <v>103983</v>
      </c>
      <c r="C4998" s="847" t="s">
        <v>4488</v>
      </c>
      <c r="D4998" s="847" t="s">
        <v>286</v>
      </c>
      <c r="E4998" s="848">
        <v>15.31</v>
      </c>
      <c r="H4998" s="90"/>
    </row>
    <row r="4999" spans="2:8">
      <c r="B4999" s="847">
        <v>103984</v>
      </c>
      <c r="C4999" s="847" t="s">
        <v>4489</v>
      </c>
      <c r="D4999" s="847" t="s">
        <v>286</v>
      </c>
      <c r="E4999" s="848">
        <v>17.66</v>
      </c>
      <c r="H4999" s="90"/>
    </row>
    <row r="5000" spans="2:8">
      <c r="B5000" s="847">
        <v>103985</v>
      </c>
      <c r="C5000" s="847" t="s">
        <v>4490</v>
      </c>
      <c r="D5000" s="847" t="s">
        <v>286</v>
      </c>
      <c r="E5000" s="848">
        <v>19.690000000000001</v>
      </c>
      <c r="H5000" s="90"/>
    </row>
    <row r="5001" spans="2:8">
      <c r="B5001" s="847">
        <v>103986</v>
      </c>
      <c r="C5001" s="847" t="s">
        <v>4491</v>
      </c>
      <c r="D5001" s="847" t="s">
        <v>286</v>
      </c>
      <c r="E5001" s="848">
        <v>24.21</v>
      </c>
      <c r="H5001" s="90"/>
    </row>
    <row r="5002" spans="2:8">
      <c r="B5002" s="847">
        <v>103987</v>
      </c>
      <c r="C5002" s="847" t="s">
        <v>4492</v>
      </c>
      <c r="D5002" s="847" t="s">
        <v>286</v>
      </c>
      <c r="E5002" s="848">
        <v>21.15</v>
      </c>
      <c r="H5002" s="90"/>
    </row>
    <row r="5003" spans="2:8">
      <c r="B5003" s="847">
        <v>103988</v>
      </c>
      <c r="C5003" s="847" t="s">
        <v>4493</v>
      </c>
      <c r="D5003" s="847" t="s">
        <v>286</v>
      </c>
      <c r="E5003" s="848">
        <v>11.39</v>
      </c>
      <c r="H5003" s="90"/>
    </row>
    <row r="5004" spans="2:8">
      <c r="B5004" s="847">
        <v>103990</v>
      </c>
      <c r="C5004" s="847" t="s">
        <v>4494</v>
      </c>
      <c r="D5004" s="847" t="s">
        <v>286</v>
      </c>
      <c r="E5004" s="848">
        <v>28.99</v>
      </c>
      <c r="H5004" s="90"/>
    </row>
    <row r="5005" spans="2:8">
      <c r="B5005" s="847">
        <v>103991</v>
      </c>
      <c r="C5005" s="847" t="s">
        <v>23707</v>
      </c>
      <c r="D5005" s="847" t="s">
        <v>286</v>
      </c>
      <c r="E5005" s="848">
        <v>15.66</v>
      </c>
      <c r="H5005" s="90"/>
    </row>
    <row r="5006" spans="2:8">
      <c r="B5006" s="847">
        <v>103992</v>
      </c>
      <c r="C5006" s="847" t="s">
        <v>23708</v>
      </c>
      <c r="D5006" s="847" t="s">
        <v>286</v>
      </c>
      <c r="E5006" s="848">
        <v>10.27</v>
      </c>
      <c r="H5006" s="90"/>
    </row>
    <row r="5007" spans="2:8">
      <c r="B5007" s="847">
        <v>103993</v>
      </c>
      <c r="C5007" s="847" t="s">
        <v>4495</v>
      </c>
      <c r="D5007" s="847" t="s">
        <v>286</v>
      </c>
      <c r="E5007" s="848">
        <v>8.9700000000000006</v>
      </c>
      <c r="H5007" s="90"/>
    </row>
    <row r="5008" spans="2:8">
      <c r="B5008" s="847">
        <v>103994</v>
      </c>
      <c r="C5008" s="847" t="s">
        <v>23709</v>
      </c>
      <c r="D5008" s="847" t="s">
        <v>286</v>
      </c>
      <c r="E5008" s="848">
        <v>12.41</v>
      </c>
      <c r="H5008" s="90"/>
    </row>
    <row r="5009" spans="2:8">
      <c r="B5009" s="847">
        <v>103995</v>
      </c>
      <c r="C5009" s="847" t="s">
        <v>4496</v>
      </c>
      <c r="D5009" s="847" t="s">
        <v>286</v>
      </c>
      <c r="E5009" s="848">
        <v>13.6</v>
      </c>
      <c r="H5009" s="90"/>
    </row>
    <row r="5010" spans="2:8">
      <c r="B5010" s="847">
        <v>103996</v>
      </c>
      <c r="C5010" s="847" t="s">
        <v>4497</v>
      </c>
      <c r="D5010" s="847" t="s">
        <v>286</v>
      </c>
      <c r="E5010" s="848">
        <v>33.29</v>
      </c>
      <c r="H5010" s="90"/>
    </row>
    <row r="5011" spans="2:8">
      <c r="B5011" s="847">
        <v>103997</v>
      </c>
      <c r="C5011" s="847" t="s">
        <v>4498</v>
      </c>
      <c r="D5011" s="847" t="s">
        <v>286</v>
      </c>
      <c r="E5011" s="848">
        <v>32.54</v>
      </c>
      <c r="H5011" s="90"/>
    </row>
    <row r="5012" spans="2:8">
      <c r="B5012" s="847">
        <v>103998</v>
      </c>
      <c r="C5012" s="847" t="s">
        <v>4499</v>
      </c>
      <c r="D5012" s="847" t="s">
        <v>286</v>
      </c>
      <c r="E5012" s="848">
        <v>12.77</v>
      </c>
      <c r="H5012" s="90"/>
    </row>
    <row r="5013" spans="2:8">
      <c r="B5013" s="847">
        <v>103999</v>
      </c>
      <c r="C5013" s="847" t="s">
        <v>4500</v>
      </c>
      <c r="D5013" s="847" t="s">
        <v>286</v>
      </c>
      <c r="E5013" s="848">
        <v>11.16</v>
      </c>
      <c r="H5013" s="90"/>
    </row>
    <row r="5014" spans="2:8">
      <c r="B5014" s="847">
        <v>104000</v>
      </c>
      <c r="C5014" s="847" t="s">
        <v>23710</v>
      </c>
      <c r="D5014" s="847" t="s">
        <v>286</v>
      </c>
      <c r="E5014" s="848">
        <v>23.57</v>
      </c>
      <c r="H5014" s="90"/>
    </row>
    <row r="5015" spans="2:8">
      <c r="B5015" s="847">
        <v>104001</v>
      </c>
      <c r="C5015" s="847" t="s">
        <v>23711</v>
      </c>
      <c r="D5015" s="847" t="s">
        <v>286</v>
      </c>
      <c r="E5015" s="848">
        <v>12.33</v>
      </c>
      <c r="H5015" s="90"/>
    </row>
    <row r="5016" spans="2:8">
      <c r="B5016" s="847">
        <v>104002</v>
      </c>
      <c r="C5016" s="847" t="s">
        <v>23712</v>
      </c>
      <c r="D5016" s="847" t="s">
        <v>286</v>
      </c>
      <c r="E5016" s="848">
        <v>15.18</v>
      </c>
      <c r="H5016" s="90"/>
    </row>
    <row r="5017" spans="2:8">
      <c r="B5017" s="847">
        <v>104003</v>
      </c>
      <c r="C5017" s="847" t="s">
        <v>4501</v>
      </c>
      <c r="D5017" s="847" t="s">
        <v>286</v>
      </c>
      <c r="E5017" s="848">
        <v>12.98</v>
      </c>
      <c r="H5017" s="90"/>
    </row>
    <row r="5018" spans="2:8">
      <c r="B5018" s="847">
        <v>104004</v>
      </c>
      <c r="C5018" s="847" t="s">
        <v>4502</v>
      </c>
      <c r="D5018" s="847" t="s">
        <v>286</v>
      </c>
      <c r="E5018" s="848">
        <v>26.49</v>
      </c>
      <c r="H5018" s="90"/>
    </row>
    <row r="5019" spans="2:8">
      <c r="B5019" s="847">
        <v>104005</v>
      </c>
      <c r="C5019" s="847" t="s">
        <v>4503</v>
      </c>
      <c r="D5019" s="847" t="s">
        <v>286</v>
      </c>
      <c r="E5019" s="848">
        <v>31.48</v>
      </c>
      <c r="H5019" s="90"/>
    </row>
    <row r="5020" spans="2:8">
      <c r="B5020" s="847">
        <v>104006</v>
      </c>
      <c r="C5020" s="847" t="s">
        <v>4504</v>
      </c>
      <c r="D5020" s="847" t="s">
        <v>286</v>
      </c>
      <c r="E5020" s="848">
        <v>22.12</v>
      </c>
      <c r="H5020" s="90"/>
    </row>
    <row r="5021" spans="2:8">
      <c r="B5021" s="847">
        <v>104007</v>
      </c>
      <c r="C5021" s="847" t="s">
        <v>4505</v>
      </c>
      <c r="D5021" s="847" t="s">
        <v>286</v>
      </c>
      <c r="E5021" s="848">
        <v>19.399999999999999</v>
      </c>
      <c r="H5021" s="90"/>
    </row>
    <row r="5022" spans="2:8">
      <c r="B5022" s="847">
        <v>104008</v>
      </c>
      <c r="C5022" s="847" t="s">
        <v>4506</v>
      </c>
      <c r="D5022" s="847" t="s">
        <v>286</v>
      </c>
      <c r="E5022" s="848">
        <v>27.57</v>
      </c>
      <c r="H5022" s="90"/>
    </row>
    <row r="5023" spans="2:8">
      <c r="B5023" s="847">
        <v>104009</v>
      </c>
      <c r="C5023" s="847" t="s">
        <v>4507</v>
      </c>
      <c r="D5023" s="847" t="s">
        <v>286</v>
      </c>
      <c r="E5023" s="848">
        <v>11.95</v>
      </c>
      <c r="H5023" s="90"/>
    </row>
    <row r="5024" spans="2:8">
      <c r="B5024" s="847">
        <v>104011</v>
      </c>
      <c r="C5024" s="847" t="s">
        <v>4508</v>
      </c>
      <c r="D5024" s="847" t="s">
        <v>286</v>
      </c>
      <c r="E5024" s="848">
        <v>22.38</v>
      </c>
      <c r="H5024" s="90"/>
    </row>
    <row r="5025" spans="2:8">
      <c r="B5025" s="847">
        <v>104012</v>
      </c>
      <c r="C5025" s="847" t="s">
        <v>4509</v>
      </c>
      <c r="D5025" s="847" t="s">
        <v>286</v>
      </c>
      <c r="E5025" s="848">
        <v>20.7</v>
      </c>
      <c r="H5025" s="90"/>
    </row>
    <row r="5026" spans="2:8">
      <c r="B5026" s="847">
        <v>104014</v>
      </c>
      <c r="C5026" s="847" t="s">
        <v>4510</v>
      </c>
      <c r="D5026" s="847" t="s">
        <v>286</v>
      </c>
      <c r="E5026" s="848">
        <v>9.61</v>
      </c>
      <c r="H5026" s="90"/>
    </row>
    <row r="5027" spans="2:8">
      <c r="B5027" s="847">
        <v>104015</v>
      </c>
      <c r="C5027" s="847" t="s">
        <v>4511</v>
      </c>
      <c r="D5027" s="847" t="s">
        <v>286</v>
      </c>
      <c r="E5027" s="848">
        <v>16.2</v>
      </c>
      <c r="H5027" s="90"/>
    </row>
    <row r="5028" spans="2:8">
      <c r="B5028" s="847">
        <v>104016</v>
      </c>
      <c r="C5028" s="847" t="s">
        <v>4512</v>
      </c>
      <c r="D5028" s="847" t="s">
        <v>286</v>
      </c>
      <c r="E5028" s="848">
        <v>21.79</v>
      </c>
      <c r="H5028" s="90"/>
    </row>
    <row r="5029" spans="2:8">
      <c r="B5029" s="847">
        <v>104017</v>
      </c>
      <c r="C5029" s="847" t="s">
        <v>4513</v>
      </c>
      <c r="D5029" s="847" t="s">
        <v>286</v>
      </c>
      <c r="E5029" s="848">
        <v>44.21</v>
      </c>
      <c r="H5029" s="90"/>
    </row>
    <row r="5030" spans="2:8">
      <c r="B5030" s="847">
        <v>104018</v>
      </c>
      <c r="C5030" s="847" t="s">
        <v>4514</v>
      </c>
      <c r="D5030" s="847" t="s">
        <v>286</v>
      </c>
      <c r="E5030" s="848">
        <v>20.79</v>
      </c>
      <c r="H5030" s="90"/>
    </row>
    <row r="5031" spans="2:8">
      <c r="B5031" s="847">
        <v>104019</v>
      </c>
      <c r="C5031" s="847" t="s">
        <v>4515</v>
      </c>
      <c r="D5031" s="847" t="s">
        <v>286</v>
      </c>
      <c r="E5031" s="848">
        <v>43.05</v>
      </c>
      <c r="H5031" s="90"/>
    </row>
    <row r="5032" spans="2:8">
      <c r="B5032" s="847">
        <v>104020</v>
      </c>
      <c r="C5032" s="847" t="s">
        <v>4516</v>
      </c>
      <c r="D5032" s="847" t="s">
        <v>286</v>
      </c>
      <c r="E5032" s="848">
        <v>54.46</v>
      </c>
      <c r="H5032" s="90"/>
    </row>
    <row r="5033" spans="2:8">
      <c r="B5033" s="847">
        <v>104022</v>
      </c>
      <c r="C5033" s="847" t="s">
        <v>23713</v>
      </c>
      <c r="D5033" s="847" t="s">
        <v>286</v>
      </c>
      <c r="E5033" s="848">
        <v>67.349999999999994</v>
      </c>
      <c r="H5033" s="90"/>
    </row>
    <row r="5034" spans="2:8">
      <c r="B5034" s="847">
        <v>104023</v>
      </c>
      <c r="C5034" s="847" t="s">
        <v>23714</v>
      </c>
      <c r="D5034" s="847" t="s">
        <v>286</v>
      </c>
      <c r="E5034" s="848">
        <v>39.770000000000003</v>
      </c>
      <c r="H5034" s="90"/>
    </row>
    <row r="5035" spans="2:8">
      <c r="B5035" s="847">
        <v>104024</v>
      </c>
      <c r="C5035" s="847" t="s">
        <v>23715</v>
      </c>
      <c r="D5035" s="847" t="s">
        <v>286</v>
      </c>
      <c r="E5035" s="848">
        <v>39.380000000000003</v>
      </c>
      <c r="H5035" s="90"/>
    </row>
    <row r="5036" spans="2:8">
      <c r="B5036" s="847">
        <v>104025</v>
      </c>
      <c r="C5036" s="847" t="s">
        <v>23716</v>
      </c>
      <c r="D5036" s="847" t="s">
        <v>286</v>
      </c>
      <c r="E5036" s="848">
        <v>27.78</v>
      </c>
      <c r="H5036" s="90"/>
    </row>
    <row r="5037" spans="2:8">
      <c r="B5037" s="847">
        <v>104026</v>
      </c>
      <c r="C5037" s="847" t="s">
        <v>23717</v>
      </c>
      <c r="D5037" s="847" t="s">
        <v>286</v>
      </c>
      <c r="E5037" s="848">
        <v>40.619999999999997</v>
      </c>
      <c r="H5037" s="90"/>
    </row>
    <row r="5038" spans="2:8">
      <c r="B5038" s="847">
        <v>104027</v>
      </c>
      <c r="C5038" s="847" t="s">
        <v>4517</v>
      </c>
      <c r="D5038" s="847" t="s">
        <v>286</v>
      </c>
      <c r="E5038" s="848">
        <v>61.56</v>
      </c>
      <c r="H5038" s="90"/>
    </row>
    <row r="5039" spans="2:8">
      <c r="B5039" s="847">
        <v>104028</v>
      </c>
      <c r="C5039" s="847" t="s">
        <v>23718</v>
      </c>
      <c r="D5039" s="847" t="s">
        <v>286</v>
      </c>
      <c r="E5039" s="848">
        <v>125.64</v>
      </c>
      <c r="H5039" s="90"/>
    </row>
    <row r="5040" spans="2:8">
      <c r="B5040" s="847">
        <v>104029</v>
      </c>
      <c r="C5040" s="847" t="s">
        <v>23719</v>
      </c>
      <c r="D5040" s="847" t="s">
        <v>286</v>
      </c>
      <c r="E5040" s="848">
        <v>65.430000000000007</v>
      </c>
      <c r="H5040" s="90"/>
    </row>
    <row r="5041" spans="2:8">
      <c r="B5041" s="847">
        <v>104030</v>
      </c>
      <c r="C5041" s="847" t="s">
        <v>4518</v>
      </c>
      <c r="D5041" s="847" t="s">
        <v>286</v>
      </c>
      <c r="E5041" s="848">
        <v>59.73</v>
      </c>
      <c r="H5041" s="90"/>
    </row>
    <row r="5042" spans="2:8">
      <c r="B5042" s="847">
        <v>104159</v>
      </c>
      <c r="C5042" s="847" t="s">
        <v>23720</v>
      </c>
      <c r="D5042" s="847" t="s">
        <v>286</v>
      </c>
      <c r="E5042" s="848">
        <v>30.98</v>
      </c>
      <c r="H5042" s="90"/>
    </row>
    <row r="5043" spans="2:8">
      <c r="B5043" s="847">
        <v>104167</v>
      </c>
      <c r="C5043" s="847" t="s">
        <v>4519</v>
      </c>
      <c r="D5043" s="847" t="s">
        <v>286</v>
      </c>
      <c r="E5043" s="848">
        <v>107.83</v>
      </c>
      <c r="H5043" s="90"/>
    </row>
    <row r="5044" spans="2:8">
      <c r="B5044" s="847">
        <v>104168</v>
      </c>
      <c r="C5044" s="847" t="s">
        <v>4520</v>
      </c>
      <c r="D5044" s="847" t="s">
        <v>286</v>
      </c>
      <c r="E5044" s="848">
        <v>105.17</v>
      </c>
      <c r="H5044" s="90"/>
    </row>
    <row r="5045" spans="2:8">
      <c r="B5045" s="847">
        <v>104169</v>
      </c>
      <c r="C5045" s="847" t="s">
        <v>4521</v>
      </c>
      <c r="D5045" s="847" t="s">
        <v>286</v>
      </c>
      <c r="E5045" s="848">
        <v>128.57</v>
      </c>
      <c r="H5045" s="90"/>
    </row>
    <row r="5046" spans="2:8">
      <c r="B5046" s="847">
        <v>104170</v>
      </c>
      <c r="C5046" s="847" t="s">
        <v>4522</v>
      </c>
      <c r="D5046" s="847" t="s">
        <v>286</v>
      </c>
      <c r="E5046" s="848">
        <v>62.4</v>
      </c>
      <c r="H5046" s="90"/>
    </row>
    <row r="5047" spans="2:8">
      <c r="B5047" s="847">
        <v>104171</v>
      </c>
      <c r="C5047" s="847" t="s">
        <v>4523</v>
      </c>
      <c r="D5047" s="847" t="s">
        <v>286</v>
      </c>
      <c r="E5047" s="848">
        <v>82.15</v>
      </c>
      <c r="H5047" s="90"/>
    </row>
    <row r="5048" spans="2:8">
      <c r="B5048" s="847">
        <v>104172</v>
      </c>
      <c r="C5048" s="847" t="s">
        <v>4524</v>
      </c>
      <c r="D5048" s="847" t="s">
        <v>286</v>
      </c>
      <c r="E5048" s="848">
        <v>233.13</v>
      </c>
      <c r="H5048" s="90"/>
    </row>
    <row r="5049" spans="2:8">
      <c r="B5049" s="847">
        <v>104173</v>
      </c>
      <c r="C5049" s="847" t="s">
        <v>4525</v>
      </c>
      <c r="D5049" s="847" t="s">
        <v>286</v>
      </c>
      <c r="E5049" s="848">
        <v>74.39</v>
      </c>
      <c r="H5049" s="90"/>
    </row>
    <row r="5050" spans="2:8">
      <c r="B5050" s="847">
        <v>104174</v>
      </c>
      <c r="C5050" s="847" t="s">
        <v>4526</v>
      </c>
      <c r="D5050" s="847" t="s">
        <v>286</v>
      </c>
      <c r="E5050" s="848">
        <v>163.89</v>
      </c>
      <c r="H5050" s="90"/>
    </row>
    <row r="5051" spans="2:8">
      <c r="B5051" s="847">
        <v>104175</v>
      </c>
      <c r="C5051" s="847" t="s">
        <v>4527</v>
      </c>
      <c r="D5051" s="847" t="s">
        <v>286</v>
      </c>
      <c r="E5051" s="848">
        <v>123.9</v>
      </c>
      <c r="H5051" s="90"/>
    </row>
    <row r="5052" spans="2:8">
      <c r="B5052" s="847">
        <v>104176</v>
      </c>
      <c r="C5052" s="847" t="s">
        <v>4528</v>
      </c>
      <c r="D5052" s="847" t="s">
        <v>286</v>
      </c>
      <c r="E5052" s="848">
        <v>216.75</v>
      </c>
      <c r="H5052" s="90"/>
    </row>
    <row r="5053" spans="2:8">
      <c r="B5053" s="847">
        <v>104177</v>
      </c>
      <c r="C5053" s="847" t="s">
        <v>4529</v>
      </c>
      <c r="D5053" s="847" t="s">
        <v>286</v>
      </c>
      <c r="E5053" s="848">
        <v>160.03</v>
      </c>
      <c r="H5053" s="90"/>
    </row>
    <row r="5054" spans="2:8">
      <c r="B5054" s="847">
        <v>104178</v>
      </c>
      <c r="C5054" s="847" t="s">
        <v>4530</v>
      </c>
      <c r="D5054" s="847" t="s">
        <v>286</v>
      </c>
      <c r="E5054" s="848">
        <v>19.2</v>
      </c>
      <c r="H5054" s="90"/>
    </row>
    <row r="5055" spans="2:8">
      <c r="B5055" s="847">
        <v>104179</v>
      </c>
      <c r="C5055" s="847" t="s">
        <v>4531</v>
      </c>
      <c r="D5055" s="847" t="s">
        <v>286</v>
      </c>
      <c r="E5055" s="848">
        <v>71.790000000000006</v>
      </c>
      <c r="H5055" s="90"/>
    </row>
    <row r="5056" spans="2:8">
      <c r="B5056" s="847">
        <v>104191</v>
      </c>
      <c r="C5056" s="847" t="s">
        <v>4532</v>
      </c>
      <c r="D5056" s="847" t="s">
        <v>286</v>
      </c>
      <c r="E5056" s="848">
        <v>9.5299999999999994</v>
      </c>
      <c r="H5056" s="90"/>
    </row>
    <row r="5057" spans="2:8">
      <c r="B5057" s="847">
        <v>104192</v>
      </c>
      <c r="C5057" s="847" t="s">
        <v>4533</v>
      </c>
      <c r="D5057" s="847" t="s">
        <v>286</v>
      </c>
      <c r="E5057" s="848">
        <v>26.53</v>
      </c>
      <c r="H5057" s="90"/>
    </row>
    <row r="5058" spans="2:8">
      <c r="B5058" s="847">
        <v>104193</v>
      </c>
      <c r="C5058" s="847" t="s">
        <v>4534</v>
      </c>
      <c r="D5058" s="847" t="s">
        <v>286</v>
      </c>
      <c r="E5058" s="848">
        <v>152.84</v>
      </c>
      <c r="H5058" s="90"/>
    </row>
    <row r="5059" spans="2:8">
      <c r="B5059" s="847">
        <v>104196</v>
      </c>
      <c r="C5059" s="847" t="s">
        <v>4535</v>
      </c>
      <c r="D5059" s="847" t="s">
        <v>286</v>
      </c>
      <c r="E5059" s="848">
        <v>14.59</v>
      </c>
      <c r="H5059" s="90"/>
    </row>
    <row r="5060" spans="2:8">
      <c r="B5060" s="847">
        <v>104197</v>
      </c>
      <c r="C5060" s="847" t="s">
        <v>4536</v>
      </c>
      <c r="D5060" s="847" t="s">
        <v>286</v>
      </c>
      <c r="E5060" s="848">
        <v>27.46</v>
      </c>
      <c r="H5060" s="90"/>
    </row>
    <row r="5061" spans="2:8">
      <c r="B5061" s="847">
        <v>104198</v>
      </c>
      <c r="C5061" s="847" t="s">
        <v>4537</v>
      </c>
      <c r="D5061" s="847" t="s">
        <v>286</v>
      </c>
      <c r="E5061" s="848">
        <v>7.09</v>
      </c>
      <c r="H5061" s="90"/>
    </row>
    <row r="5062" spans="2:8">
      <c r="B5062" s="847">
        <v>104199</v>
      </c>
      <c r="C5062" s="847" t="s">
        <v>4538</v>
      </c>
      <c r="D5062" s="847" t="s">
        <v>286</v>
      </c>
      <c r="E5062" s="848">
        <v>6.87</v>
      </c>
      <c r="H5062" s="90"/>
    </row>
    <row r="5063" spans="2:8">
      <c r="B5063" s="847">
        <v>104200</v>
      </c>
      <c r="C5063" s="847" t="s">
        <v>4539</v>
      </c>
      <c r="D5063" s="847" t="s">
        <v>286</v>
      </c>
      <c r="E5063" s="848">
        <v>5.61</v>
      </c>
      <c r="H5063" s="90"/>
    </row>
    <row r="5064" spans="2:8">
      <c r="B5064" s="847">
        <v>104201</v>
      </c>
      <c r="C5064" s="847" t="s">
        <v>4540</v>
      </c>
      <c r="D5064" s="847" t="s">
        <v>286</v>
      </c>
      <c r="E5064" s="848">
        <v>18.02</v>
      </c>
      <c r="H5064" s="90"/>
    </row>
    <row r="5065" spans="2:8">
      <c r="B5065" s="847">
        <v>104202</v>
      </c>
      <c r="C5065" s="847" t="s">
        <v>4541</v>
      </c>
      <c r="D5065" s="847" t="s">
        <v>286</v>
      </c>
      <c r="E5065" s="848">
        <v>10.18</v>
      </c>
      <c r="H5065" s="90"/>
    </row>
    <row r="5066" spans="2:8">
      <c r="B5066" s="847">
        <v>104317</v>
      </c>
      <c r="C5066" s="847" t="s">
        <v>4542</v>
      </c>
      <c r="D5066" s="847" t="s">
        <v>286</v>
      </c>
      <c r="E5066" s="848">
        <v>6.22</v>
      </c>
      <c r="H5066" s="90"/>
    </row>
    <row r="5067" spans="2:8">
      <c r="B5067" s="847">
        <v>104318</v>
      </c>
      <c r="C5067" s="847" t="s">
        <v>4543</v>
      </c>
      <c r="D5067" s="847" t="s">
        <v>286</v>
      </c>
      <c r="E5067" s="848">
        <v>6.66</v>
      </c>
      <c r="H5067" s="90"/>
    </row>
    <row r="5068" spans="2:8">
      <c r="B5068" s="847">
        <v>104319</v>
      </c>
      <c r="C5068" s="847" t="s">
        <v>4544</v>
      </c>
      <c r="D5068" s="847" t="s">
        <v>286</v>
      </c>
      <c r="E5068" s="848">
        <v>8.9600000000000009</v>
      </c>
      <c r="H5068" s="90"/>
    </row>
    <row r="5069" spans="2:8">
      <c r="B5069" s="847">
        <v>104320</v>
      </c>
      <c r="C5069" s="847" t="s">
        <v>4545</v>
      </c>
      <c r="D5069" s="847" t="s">
        <v>286</v>
      </c>
      <c r="E5069" s="848">
        <v>10.36</v>
      </c>
      <c r="H5069" s="90"/>
    </row>
    <row r="5070" spans="2:8">
      <c r="B5070" s="847">
        <v>104321</v>
      </c>
      <c r="C5070" s="847" t="s">
        <v>4546</v>
      </c>
      <c r="D5070" s="847" t="s">
        <v>286</v>
      </c>
      <c r="E5070" s="848">
        <v>4.74</v>
      </c>
      <c r="H5070" s="90"/>
    </row>
    <row r="5071" spans="2:8">
      <c r="B5071" s="847">
        <v>104322</v>
      </c>
      <c r="C5071" s="847" t="s">
        <v>4547</v>
      </c>
      <c r="D5071" s="847" t="s">
        <v>286</v>
      </c>
      <c r="E5071" s="848">
        <v>6.77</v>
      </c>
      <c r="H5071" s="90"/>
    </row>
    <row r="5072" spans="2:8">
      <c r="B5072" s="847">
        <v>104323</v>
      </c>
      <c r="C5072" s="847" t="s">
        <v>4548</v>
      </c>
      <c r="D5072" s="847" t="s">
        <v>286</v>
      </c>
      <c r="E5072" s="848">
        <v>8.67</v>
      </c>
      <c r="H5072" s="90"/>
    </row>
    <row r="5073" spans="2:8">
      <c r="B5073" s="847">
        <v>104324</v>
      </c>
      <c r="C5073" s="847" t="s">
        <v>4549</v>
      </c>
      <c r="D5073" s="847" t="s">
        <v>286</v>
      </c>
      <c r="E5073" s="848">
        <v>12.64</v>
      </c>
      <c r="H5073" s="90"/>
    </row>
    <row r="5074" spans="2:8">
      <c r="B5074" s="847">
        <v>104341</v>
      </c>
      <c r="C5074" s="847" t="s">
        <v>4550</v>
      </c>
      <c r="D5074" s="847" t="s">
        <v>286</v>
      </c>
      <c r="E5074" s="848">
        <v>10.1</v>
      </c>
      <c r="H5074" s="90"/>
    </row>
    <row r="5075" spans="2:8">
      <c r="B5075" s="847">
        <v>104343</v>
      </c>
      <c r="C5075" s="847" t="s">
        <v>4551</v>
      </c>
      <c r="D5075" s="847" t="s">
        <v>286</v>
      </c>
      <c r="E5075" s="848">
        <v>31.02</v>
      </c>
      <c r="H5075" s="90"/>
    </row>
    <row r="5076" spans="2:8">
      <c r="B5076" s="847">
        <v>104344</v>
      </c>
      <c r="C5076" s="847" t="s">
        <v>4552</v>
      </c>
      <c r="D5076" s="847" t="s">
        <v>286</v>
      </c>
      <c r="E5076" s="848">
        <v>37.21</v>
      </c>
      <c r="H5076" s="90"/>
    </row>
    <row r="5077" spans="2:8">
      <c r="B5077" s="847">
        <v>104345</v>
      </c>
      <c r="C5077" s="847" t="s">
        <v>4553</v>
      </c>
      <c r="D5077" s="847" t="s">
        <v>286</v>
      </c>
      <c r="E5077" s="848">
        <v>38.97</v>
      </c>
      <c r="H5077" s="90"/>
    </row>
    <row r="5078" spans="2:8">
      <c r="B5078" s="847">
        <v>104346</v>
      </c>
      <c r="C5078" s="847" t="s">
        <v>4554</v>
      </c>
      <c r="D5078" s="847" t="s">
        <v>286</v>
      </c>
      <c r="E5078" s="848">
        <v>41.08</v>
      </c>
      <c r="H5078" s="90"/>
    </row>
    <row r="5079" spans="2:8">
      <c r="B5079" s="847">
        <v>104347</v>
      </c>
      <c r="C5079" s="847" t="s">
        <v>4555</v>
      </c>
      <c r="D5079" s="847" t="s">
        <v>286</v>
      </c>
      <c r="E5079" s="848">
        <v>43.35</v>
      </c>
      <c r="H5079" s="90"/>
    </row>
    <row r="5080" spans="2:8">
      <c r="B5080" s="847">
        <v>104348</v>
      </c>
      <c r="C5080" s="847" t="s">
        <v>4556</v>
      </c>
      <c r="D5080" s="847" t="s">
        <v>286</v>
      </c>
      <c r="E5080" s="848">
        <v>9.6199999999999992</v>
      </c>
      <c r="H5080" s="90"/>
    </row>
    <row r="5081" spans="2:8">
      <c r="B5081" s="847">
        <v>104350</v>
      </c>
      <c r="C5081" s="847" t="s">
        <v>4557</v>
      </c>
      <c r="D5081" s="847" t="s">
        <v>286</v>
      </c>
      <c r="E5081" s="848">
        <v>27.25</v>
      </c>
      <c r="H5081" s="90"/>
    </row>
    <row r="5082" spans="2:8">
      <c r="B5082" s="847">
        <v>104351</v>
      </c>
      <c r="C5082" s="847" t="s">
        <v>4558</v>
      </c>
      <c r="D5082" s="847" t="s">
        <v>286</v>
      </c>
      <c r="E5082" s="848">
        <v>20.059999999999999</v>
      </c>
      <c r="H5082" s="90"/>
    </row>
    <row r="5083" spans="2:8">
      <c r="B5083" s="847">
        <v>104352</v>
      </c>
      <c r="C5083" s="847" t="s">
        <v>4559</v>
      </c>
      <c r="D5083" s="847" t="s">
        <v>286</v>
      </c>
      <c r="E5083" s="848">
        <v>36.08</v>
      </c>
      <c r="H5083" s="90"/>
    </row>
    <row r="5084" spans="2:8">
      <c r="B5084" s="847">
        <v>104353</v>
      </c>
      <c r="C5084" s="847" t="s">
        <v>4560</v>
      </c>
      <c r="D5084" s="847" t="s">
        <v>286</v>
      </c>
      <c r="E5084" s="848">
        <v>37.840000000000003</v>
      </c>
      <c r="H5084" s="90"/>
    </row>
    <row r="5085" spans="2:8">
      <c r="B5085" s="847">
        <v>104354</v>
      </c>
      <c r="C5085" s="847" t="s">
        <v>4561</v>
      </c>
      <c r="D5085" s="847" t="s">
        <v>286</v>
      </c>
      <c r="E5085" s="848">
        <v>41.28</v>
      </c>
      <c r="H5085" s="90"/>
    </row>
    <row r="5086" spans="2:8">
      <c r="B5086" s="847">
        <v>104355</v>
      </c>
      <c r="C5086" s="847" t="s">
        <v>4562</v>
      </c>
      <c r="D5086" s="847" t="s">
        <v>286</v>
      </c>
      <c r="E5086" s="848">
        <v>43.55</v>
      </c>
      <c r="H5086" s="90"/>
    </row>
    <row r="5087" spans="2:8">
      <c r="B5087" s="847">
        <v>104356</v>
      </c>
      <c r="C5087" s="847" t="s">
        <v>4563</v>
      </c>
      <c r="D5087" s="847" t="s">
        <v>286</v>
      </c>
      <c r="E5087" s="848">
        <v>26.74</v>
      </c>
      <c r="H5087" s="90"/>
    </row>
    <row r="5088" spans="2:8">
      <c r="B5088" s="847">
        <v>104357</v>
      </c>
      <c r="C5088" s="847" t="s">
        <v>4564</v>
      </c>
      <c r="D5088" s="847" t="s">
        <v>286</v>
      </c>
      <c r="E5088" s="848">
        <v>17.23</v>
      </c>
      <c r="H5088" s="90"/>
    </row>
    <row r="5089" spans="2:8">
      <c r="B5089" s="847">
        <v>104576</v>
      </c>
      <c r="C5089" s="847" t="s">
        <v>4565</v>
      </c>
      <c r="D5089" s="847" t="s">
        <v>286</v>
      </c>
      <c r="E5089" s="848">
        <v>14.49</v>
      </c>
      <c r="H5089" s="90"/>
    </row>
    <row r="5090" spans="2:8">
      <c r="B5090" s="847">
        <v>104577</v>
      </c>
      <c r="C5090" s="847" t="s">
        <v>4566</v>
      </c>
      <c r="D5090" s="847" t="s">
        <v>286</v>
      </c>
      <c r="E5090" s="848">
        <v>19.57</v>
      </c>
      <c r="H5090" s="90"/>
    </row>
    <row r="5091" spans="2:8">
      <c r="B5091" s="847">
        <v>104578</v>
      </c>
      <c r="C5091" s="847" t="s">
        <v>4567</v>
      </c>
      <c r="D5091" s="847" t="s">
        <v>286</v>
      </c>
      <c r="E5091" s="848">
        <v>20.98</v>
      </c>
      <c r="H5091" s="90"/>
    </row>
    <row r="5092" spans="2:8">
      <c r="B5092" s="847">
        <v>104579</v>
      </c>
      <c r="C5092" s="847" t="s">
        <v>4568</v>
      </c>
      <c r="D5092" s="847" t="s">
        <v>286</v>
      </c>
      <c r="E5092" s="848">
        <v>27.6</v>
      </c>
      <c r="H5092" s="90"/>
    </row>
    <row r="5093" spans="2:8">
      <c r="B5093" s="847">
        <v>104581</v>
      </c>
      <c r="C5093" s="847" t="s">
        <v>4569</v>
      </c>
      <c r="D5093" s="847" t="s">
        <v>286</v>
      </c>
      <c r="E5093" s="848">
        <v>13.23</v>
      </c>
      <c r="H5093" s="90"/>
    </row>
    <row r="5094" spans="2:8">
      <c r="B5094" s="847">
        <v>104582</v>
      </c>
      <c r="C5094" s="847" t="s">
        <v>4570</v>
      </c>
      <c r="D5094" s="847" t="s">
        <v>286</v>
      </c>
      <c r="E5094" s="848">
        <v>16.91</v>
      </c>
      <c r="H5094" s="90"/>
    </row>
    <row r="5095" spans="2:8">
      <c r="B5095" s="847">
        <v>104583</v>
      </c>
      <c r="C5095" s="847" t="s">
        <v>4571</v>
      </c>
      <c r="D5095" s="847" t="s">
        <v>286</v>
      </c>
      <c r="E5095" s="848">
        <v>27.32</v>
      </c>
      <c r="H5095" s="90"/>
    </row>
    <row r="5096" spans="2:8">
      <c r="B5096" s="847">
        <v>104584</v>
      </c>
      <c r="C5096" s="847" t="s">
        <v>4572</v>
      </c>
      <c r="D5096" s="847" t="s">
        <v>286</v>
      </c>
      <c r="E5096" s="848">
        <v>32.770000000000003</v>
      </c>
      <c r="H5096" s="90"/>
    </row>
    <row r="5097" spans="2:8">
      <c r="B5097" s="847">
        <v>105146</v>
      </c>
      <c r="C5097" s="847" t="s">
        <v>23721</v>
      </c>
      <c r="D5097" s="847" t="s">
        <v>286</v>
      </c>
      <c r="E5097" s="848">
        <v>20.48</v>
      </c>
      <c r="H5097" s="90"/>
    </row>
    <row r="5098" spans="2:8">
      <c r="B5098" s="847">
        <v>105147</v>
      </c>
      <c r="C5098" s="847" t="s">
        <v>23722</v>
      </c>
      <c r="D5098" s="847" t="s">
        <v>286</v>
      </c>
      <c r="E5098" s="848">
        <v>14.19</v>
      </c>
      <c r="H5098" s="90"/>
    </row>
    <row r="5099" spans="2:8">
      <c r="B5099" s="847">
        <v>105148</v>
      </c>
      <c r="C5099" s="847" t="s">
        <v>23723</v>
      </c>
      <c r="D5099" s="847" t="s">
        <v>286</v>
      </c>
      <c r="E5099" s="848">
        <v>20.420000000000002</v>
      </c>
      <c r="H5099" s="90"/>
    </row>
    <row r="5100" spans="2:8">
      <c r="B5100" s="847">
        <v>105149</v>
      </c>
      <c r="C5100" s="847" t="s">
        <v>23724</v>
      </c>
      <c r="D5100" s="847" t="s">
        <v>286</v>
      </c>
      <c r="E5100" s="848">
        <v>6.69</v>
      </c>
      <c r="H5100" s="90"/>
    </row>
    <row r="5101" spans="2:8">
      <c r="B5101" s="847">
        <v>105150</v>
      </c>
      <c r="C5101" s="847" t="s">
        <v>23725</v>
      </c>
      <c r="D5101" s="847" t="s">
        <v>286</v>
      </c>
      <c r="E5101" s="848">
        <v>7.9</v>
      </c>
      <c r="H5101" s="90"/>
    </row>
    <row r="5102" spans="2:8">
      <c r="B5102" s="847">
        <v>105151</v>
      </c>
      <c r="C5102" s="847" t="s">
        <v>23726</v>
      </c>
      <c r="D5102" s="847" t="s">
        <v>286</v>
      </c>
      <c r="E5102" s="848">
        <v>20.2</v>
      </c>
      <c r="H5102" s="90"/>
    </row>
    <row r="5103" spans="2:8">
      <c r="B5103" s="847">
        <v>105152</v>
      </c>
      <c r="C5103" s="847" t="s">
        <v>23727</v>
      </c>
      <c r="D5103" s="847" t="s">
        <v>286</v>
      </c>
      <c r="E5103" s="848">
        <v>30.23</v>
      </c>
      <c r="H5103" s="90"/>
    </row>
    <row r="5104" spans="2:8">
      <c r="B5104" s="847">
        <v>105154</v>
      </c>
      <c r="C5104" s="847" t="s">
        <v>23728</v>
      </c>
      <c r="D5104" s="847" t="s">
        <v>286</v>
      </c>
      <c r="E5104" s="848">
        <v>5.77</v>
      </c>
      <c r="H5104" s="90"/>
    </row>
    <row r="5105" spans="2:8">
      <c r="B5105" s="847">
        <v>105155</v>
      </c>
      <c r="C5105" s="847" t="s">
        <v>23729</v>
      </c>
      <c r="D5105" s="847" t="s">
        <v>286</v>
      </c>
      <c r="E5105" s="848">
        <v>8.6300000000000008</v>
      </c>
      <c r="H5105" s="90"/>
    </row>
    <row r="5106" spans="2:8">
      <c r="B5106" s="847">
        <v>105156</v>
      </c>
      <c r="C5106" s="847" t="s">
        <v>23730</v>
      </c>
      <c r="D5106" s="847" t="s">
        <v>286</v>
      </c>
      <c r="E5106" s="848">
        <v>10.97</v>
      </c>
      <c r="H5106" s="90"/>
    </row>
    <row r="5107" spans="2:8">
      <c r="B5107" s="847">
        <v>105157</v>
      </c>
      <c r="C5107" s="847" t="s">
        <v>23731</v>
      </c>
      <c r="D5107" s="847" t="s">
        <v>286</v>
      </c>
      <c r="E5107" s="848">
        <v>16.91</v>
      </c>
      <c r="H5107" s="90"/>
    </row>
    <row r="5108" spans="2:8">
      <c r="B5108" s="847">
        <v>105158</v>
      </c>
      <c r="C5108" s="847" t="s">
        <v>23732</v>
      </c>
      <c r="D5108" s="847" t="s">
        <v>286</v>
      </c>
      <c r="E5108" s="848">
        <v>24.75</v>
      </c>
      <c r="H5108" s="90"/>
    </row>
    <row r="5109" spans="2:8">
      <c r="B5109" s="847">
        <v>105159</v>
      </c>
      <c r="C5109" s="847" t="s">
        <v>23733</v>
      </c>
      <c r="D5109" s="847" t="s">
        <v>286</v>
      </c>
      <c r="E5109" s="848">
        <v>43.8</v>
      </c>
      <c r="H5109" s="90"/>
    </row>
    <row r="5110" spans="2:8">
      <c r="B5110" s="847">
        <v>105160</v>
      </c>
      <c r="C5110" s="847" t="s">
        <v>23734</v>
      </c>
      <c r="D5110" s="847" t="s">
        <v>286</v>
      </c>
      <c r="E5110" s="848">
        <v>54.08</v>
      </c>
      <c r="H5110" s="90"/>
    </row>
    <row r="5111" spans="2:8">
      <c r="B5111" s="847">
        <v>105161</v>
      </c>
      <c r="C5111" s="847" t="s">
        <v>23735</v>
      </c>
      <c r="D5111" s="847" t="s">
        <v>286</v>
      </c>
      <c r="E5111" s="848">
        <v>86.77</v>
      </c>
      <c r="H5111" s="90"/>
    </row>
    <row r="5112" spans="2:8">
      <c r="B5112" s="847">
        <v>105162</v>
      </c>
      <c r="C5112" s="847" t="s">
        <v>23736</v>
      </c>
      <c r="D5112" s="847" t="s">
        <v>286</v>
      </c>
      <c r="E5112" s="848">
        <v>148.76</v>
      </c>
      <c r="H5112" s="90"/>
    </row>
    <row r="5113" spans="2:8">
      <c r="B5113" s="847">
        <v>105163</v>
      </c>
      <c r="C5113" s="847" t="s">
        <v>23737</v>
      </c>
      <c r="D5113" s="847" t="s">
        <v>286</v>
      </c>
      <c r="E5113" s="848">
        <v>12.63</v>
      </c>
      <c r="H5113" s="90"/>
    </row>
    <row r="5114" spans="2:8">
      <c r="B5114" s="847">
        <v>105164</v>
      </c>
      <c r="C5114" s="847" t="s">
        <v>23738</v>
      </c>
      <c r="D5114" s="847" t="s">
        <v>286</v>
      </c>
      <c r="E5114" s="848">
        <v>9.64</v>
      </c>
      <c r="H5114" s="90"/>
    </row>
    <row r="5115" spans="2:8">
      <c r="B5115" s="847">
        <v>105165</v>
      </c>
      <c r="C5115" s="847" t="s">
        <v>23739</v>
      </c>
      <c r="D5115" s="847" t="s">
        <v>286</v>
      </c>
      <c r="E5115" s="848">
        <v>9.7899999999999991</v>
      </c>
      <c r="H5115" s="90"/>
    </row>
    <row r="5116" spans="2:8">
      <c r="B5116" s="847">
        <v>105166</v>
      </c>
      <c r="C5116" s="847" t="s">
        <v>23740</v>
      </c>
      <c r="D5116" s="847" t="s">
        <v>286</v>
      </c>
      <c r="E5116" s="848">
        <v>35.119999999999997</v>
      </c>
      <c r="H5116" s="90"/>
    </row>
    <row r="5117" spans="2:8">
      <c r="B5117" s="847">
        <v>105167</v>
      </c>
      <c r="C5117" s="847" t="s">
        <v>23741</v>
      </c>
      <c r="D5117" s="847" t="s">
        <v>286</v>
      </c>
      <c r="E5117" s="848">
        <v>195.16</v>
      </c>
      <c r="H5117" s="90"/>
    </row>
    <row r="5118" spans="2:8">
      <c r="B5118" s="847">
        <v>105169</v>
      </c>
      <c r="C5118" s="847" t="s">
        <v>23742</v>
      </c>
      <c r="D5118" s="847" t="s">
        <v>286</v>
      </c>
      <c r="E5118" s="848">
        <v>71.52</v>
      </c>
      <c r="H5118" s="90"/>
    </row>
    <row r="5119" spans="2:8">
      <c r="B5119" s="847">
        <v>105170</v>
      </c>
      <c r="C5119" s="847" t="s">
        <v>23743</v>
      </c>
      <c r="D5119" s="847" t="s">
        <v>286</v>
      </c>
      <c r="E5119" s="848">
        <v>5</v>
      </c>
      <c r="H5119" s="90"/>
    </row>
    <row r="5120" spans="2:8">
      <c r="B5120" s="847">
        <v>105172</v>
      </c>
      <c r="C5120" s="847" t="s">
        <v>23744</v>
      </c>
      <c r="D5120" s="847" t="s">
        <v>286</v>
      </c>
      <c r="E5120" s="848">
        <v>71.44</v>
      </c>
      <c r="H5120" s="90"/>
    </row>
    <row r="5121" spans="2:8">
      <c r="B5121" s="847">
        <v>105173</v>
      </c>
      <c r="C5121" s="847" t="s">
        <v>23745</v>
      </c>
      <c r="D5121" s="847" t="s">
        <v>286</v>
      </c>
      <c r="E5121" s="848">
        <v>71.91</v>
      </c>
      <c r="H5121" s="90"/>
    </row>
    <row r="5122" spans="2:8">
      <c r="B5122" s="847">
        <v>105174</v>
      </c>
      <c r="C5122" s="847" t="s">
        <v>23746</v>
      </c>
      <c r="D5122" s="847" t="s">
        <v>286</v>
      </c>
      <c r="E5122" s="848">
        <v>103.87</v>
      </c>
      <c r="H5122" s="90"/>
    </row>
    <row r="5123" spans="2:8">
      <c r="B5123" s="847">
        <v>105175</v>
      </c>
      <c r="C5123" s="847" t="s">
        <v>23747</v>
      </c>
      <c r="D5123" s="847" t="s">
        <v>286</v>
      </c>
      <c r="E5123" s="848">
        <v>102.56</v>
      </c>
      <c r="H5123" s="90"/>
    </row>
    <row r="5124" spans="2:8">
      <c r="B5124" s="847">
        <v>105176</v>
      </c>
      <c r="C5124" s="847" t="s">
        <v>23748</v>
      </c>
      <c r="D5124" s="847" t="s">
        <v>286</v>
      </c>
      <c r="E5124" s="848">
        <v>129.72</v>
      </c>
      <c r="H5124" s="90"/>
    </row>
    <row r="5125" spans="2:8">
      <c r="B5125" s="847">
        <v>105177</v>
      </c>
      <c r="C5125" s="847" t="s">
        <v>23749</v>
      </c>
      <c r="D5125" s="847" t="s">
        <v>286</v>
      </c>
      <c r="E5125" s="848">
        <v>115.51</v>
      </c>
      <c r="H5125" s="90"/>
    </row>
    <row r="5126" spans="2:8">
      <c r="B5126" s="847">
        <v>105178</v>
      </c>
      <c r="C5126" s="847" t="s">
        <v>23750</v>
      </c>
      <c r="D5126" s="847" t="s">
        <v>286</v>
      </c>
      <c r="E5126" s="848">
        <v>111.74</v>
      </c>
      <c r="H5126" s="90"/>
    </row>
    <row r="5127" spans="2:8">
      <c r="B5127" s="847">
        <v>105179</v>
      </c>
      <c r="C5127" s="847" t="s">
        <v>23751</v>
      </c>
      <c r="D5127" s="847" t="s">
        <v>286</v>
      </c>
      <c r="E5127" s="848">
        <v>8.36</v>
      </c>
      <c r="H5127" s="90"/>
    </row>
    <row r="5128" spans="2:8">
      <c r="B5128" s="847">
        <v>105180</v>
      </c>
      <c r="C5128" s="847" t="s">
        <v>23752</v>
      </c>
      <c r="D5128" s="847" t="s">
        <v>286</v>
      </c>
      <c r="E5128" s="848">
        <v>11.41</v>
      </c>
      <c r="H5128" s="90"/>
    </row>
    <row r="5129" spans="2:8">
      <c r="B5129" s="847">
        <v>105181</v>
      </c>
      <c r="C5129" s="847" t="s">
        <v>23753</v>
      </c>
      <c r="D5129" s="847" t="s">
        <v>286</v>
      </c>
      <c r="E5129" s="848">
        <v>15.45</v>
      </c>
      <c r="H5129" s="90"/>
    </row>
    <row r="5130" spans="2:8">
      <c r="B5130" s="847">
        <v>105182</v>
      </c>
      <c r="C5130" s="847" t="s">
        <v>23754</v>
      </c>
      <c r="D5130" s="847" t="s">
        <v>286</v>
      </c>
      <c r="E5130" s="848">
        <v>34.71</v>
      </c>
      <c r="H5130" s="90"/>
    </row>
    <row r="5131" spans="2:8">
      <c r="B5131" s="847">
        <v>105183</v>
      </c>
      <c r="C5131" s="847" t="s">
        <v>23755</v>
      </c>
      <c r="D5131" s="847" t="s">
        <v>286</v>
      </c>
      <c r="E5131" s="848">
        <v>71.69</v>
      </c>
      <c r="H5131" s="90"/>
    </row>
    <row r="5132" spans="2:8">
      <c r="B5132" s="847">
        <v>105184</v>
      </c>
      <c r="C5132" s="847" t="s">
        <v>23756</v>
      </c>
      <c r="D5132" s="847" t="s">
        <v>286</v>
      </c>
      <c r="E5132" s="848">
        <v>88.83</v>
      </c>
      <c r="H5132" s="90"/>
    </row>
    <row r="5133" spans="2:8">
      <c r="B5133" s="847">
        <v>105189</v>
      </c>
      <c r="C5133" s="847" t="s">
        <v>23757</v>
      </c>
      <c r="D5133" s="847" t="s">
        <v>286</v>
      </c>
      <c r="E5133" s="848">
        <v>18.649999999999999</v>
      </c>
      <c r="H5133" s="90"/>
    </row>
    <row r="5134" spans="2:8">
      <c r="B5134" s="847">
        <v>105190</v>
      </c>
      <c r="C5134" s="847" t="s">
        <v>23758</v>
      </c>
      <c r="D5134" s="847" t="s">
        <v>286</v>
      </c>
      <c r="E5134" s="848">
        <v>23</v>
      </c>
      <c r="H5134" s="90"/>
    </row>
    <row r="5135" spans="2:8">
      <c r="B5135" s="847">
        <v>105193</v>
      </c>
      <c r="C5135" s="847" t="s">
        <v>23759</v>
      </c>
      <c r="D5135" s="847" t="s">
        <v>286</v>
      </c>
      <c r="E5135" s="848">
        <v>122.29</v>
      </c>
      <c r="H5135" s="90"/>
    </row>
    <row r="5136" spans="2:8">
      <c r="B5136" s="847">
        <v>105194</v>
      </c>
      <c r="C5136" s="847" t="s">
        <v>23760</v>
      </c>
      <c r="D5136" s="847" t="s">
        <v>286</v>
      </c>
      <c r="E5136" s="848">
        <v>69.790000000000006</v>
      </c>
      <c r="H5136" s="90"/>
    </row>
    <row r="5137" spans="2:8">
      <c r="B5137" s="847">
        <v>105195</v>
      </c>
      <c r="C5137" s="847" t="s">
        <v>23761</v>
      </c>
      <c r="D5137" s="847" t="s">
        <v>286</v>
      </c>
      <c r="E5137" s="848">
        <v>177.08</v>
      </c>
      <c r="H5137" s="90"/>
    </row>
    <row r="5138" spans="2:8">
      <c r="B5138" s="847">
        <v>105196</v>
      </c>
      <c r="C5138" s="847" t="s">
        <v>23762</v>
      </c>
      <c r="D5138" s="847" t="s">
        <v>286</v>
      </c>
      <c r="E5138" s="848">
        <v>188.62</v>
      </c>
      <c r="H5138" s="90"/>
    </row>
    <row r="5139" spans="2:8">
      <c r="B5139" s="847">
        <v>105197</v>
      </c>
      <c r="C5139" s="847" t="s">
        <v>23763</v>
      </c>
      <c r="D5139" s="847" t="s">
        <v>286</v>
      </c>
      <c r="E5139" s="848">
        <v>130.18</v>
      </c>
      <c r="H5139" s="90"/>
    </row>
    <row r="5140" spans="2:8">
      <c r="B5140" s="847">
        <v>105198</v>
      </c>
      <c r="C5140" s="847" t="s">
        <v>23764</v>
      </c>
      <c r="D5140" s="847" t="s">
        <v>286</v>
      </c>
      <c r="E5140" s="848">
        <v>267.14</v>
      </c>
      <c r="H5140" s="90"/>
    </row>
    <row r="5141" spans="2:8">
      <c r="B5141" s="847">
        <v>105199</v>
      </c>
      <c r="C5141" s="847" t="s">
        <v>23765</v>
      </c>
      <c r="D5141" s="847" t="s">
        <v>286</v>
      </c>
      <c r="E5141" s="848">
        <v>171.58</v>
      </c>
      <c r="H5141" s="90"/>
    </row>
    <row r="5142" spans="2:8">
      <c r="B5142" s="847">
        <v>105200</v>
      </c>
      <c r="C5142" s="847" t="s">
        <v>23766</v>
      </c>
      <c r="D5142" s="847" t="s">
        <v>286</v>
      </c>
      <c r="E5142" s="848">
        <v>103</v>
      </c>
      <c r="H5142" s="90"/>
    </row>
    <row r="5143" spans="2:8">
      <c r="B5143" s="847">
        <v>105201</v>
      </c>
      <c r="C5143" s="847" t="s">
        <v>23767</v>
      </c>
      <c r="D5143" s="847" t="s">
        <v>286</v>
      </c>
      <c r="E5143" s="848">
        <v>234.49</v>
      </c>
      <c r="H5143" s="90"/>
    </row>
    <row r="5144" spans="2:8">
      <c r="B5144" s="847">
        <v>105202</v>
      </c>
      <c r="C5144" s="847" t="s">
        <v>23768</v>
      </c>
      <c r="D5144" s="847" t="s">
        <v>286</v>
      </c>
      <c r="E5144" s="848">
        <v>212.32</v>
      </c>
      <c r="H5144" s="90"/>
    </row>
    <row r="5145" spans="2:8">
      <c r="B5145" s="847">
        <v>105203</v>
      </c>
      <c r="C5145" s="847" t="s">
        <v>23769</v>
      </c>
      <c r="D5145" s="847" t="s">
        <v>286</v>
      </c>
      <c r="E5145" s="848">
        <v>129.61000000000001</v>
      </c>
      <c r="H5145" s="90"/>
    </row>
    <row r="5146" spans="2:8">
      <c r="B5146" s="847">
        <v>105204</v>
      </c>
      <c r="C5146" s="847" t="s">
        <v>23770</v>
      </c>
      <c r="D5146" s="847" t="s">
        <v>286</v>
      </c>
      <c r="E5146" s="848">
        <v>282.16000000000003</v>
      </c>
      <c r="H5146" s="90"/>
    </row>
    <row r="5147" spans="2:8">
      <c r="B5147" s="847">
        <v>105205</v>
      </c>
      <c r="C5147" s="847" t="s">
        <v>23771</v>
      </c>
      <c r="D5147" s="847" t="s">
        <v>286</v>
      </c>
      <c r="E5147" s="848">
        <v>196.25</v>
      </c>
      <c r="H5147" s="90"/>
    </row>
    <row r="5148" spans="2:8">
      <c r="B5148" s="847">
        <v>105206</v>
      </c>
      <c r="C5148" s="847" t="s">
        <v>23772</v>
      </c>
      <c r="D5148" s="847" t="s">
        <v>286</v>
      </c>
      <c r="E5148" s="848">
        <v>123.58</v>
      </c>
      <c r="H5148" s="90"/>
    </row>
    <row r="5149" spans="2:8">
      <c r="B5149" s="847">
        <v>105207</v>
      </c>
      <c r="C5149" s="847" t="s">
        <v>23773</v>
      </c>
      <c r="D5149" s="847" t="s">
        <v>286</v>
      </c>
      <c r="E5149" s="848">
        <v>274.12</v>
      </c>
      <c r="H5149" s="90"/>
    </row>
    <row r="5150" spans="2:8">
      <c r="B5150" s="847">
        <v>105208</v>
      </c>
      <c r="C5150" s="847" t="s">
        <v>23774</v>
      </c>
      <c r="D5150" s="847" t="s">
        <v>286</v>
      </c>
      <c r="E5150" s="848">
        <v>258.06</v>
      </c>
      <c r="H5150" s="90"/>
    </row>
    <row r="5151" spans="2:8">
      <c r="B5151" s="847">
        <v>105209</v>
      </c>
      <c r="C5151" s="847" t="s">
        <v>23775</v>
      </c>
      <c r="D5151" s="847" t="s">
        <v>286</v>
      </c>
      <c r="E5151" s="848">
        <v>126.11</v>
      </c>
      <c r="H5151" s="90"/>
    </row>
    <row r="5152" spans="2:8">
      <c r="B5152" s="847">
        <v>105210</v>
      </c>
      <c r="C5152" s="847" t="s">
        <v>23776</v>
      </c>
      <c r="D5152" s="847" t="s">
        <v>286</v>
      </c>
      <c r="E5152" s="848">
        <v>332.9</v>
      </c>
      <c r="H5152" s="90"/>
    </row>
    <row r="5153" spans="2:8">
      <c r="B5153" s="847">
        <v>105211</v>
      </c>
      <c r="C5153" s="847" t="s">
        <v>23777</v>
      </c>
      <c r="D5153" s="847" t="s">
        <v>286</v>
      </c>
      <c r="E5153" s="848">
        <v>198.16</v>
      </c>
      <c r="H5153" s="90"/>
    </row>
    <row r="5154" spans="2:8">
      <c r="B5154" s="847">
        <v>105212</v>
      </c>
      <c r="C5154" s="847" t="s">
        <v>23778</v>
      </c>
      <c r="D5154" s="847" t="s">
        <v>286</v>
      </c>
      <c r="E5154" s="848">
        <v>196.45</v>
      </c>
      <c r="H5154" s="90"/>
    </row>
    <row r="5155" spans="2:8">
      <c r="B5155" s="847">
        <v>105213</v>
      </c>
      <c r="C5155" s="847" t="s">
        <v>23779</v>
      </c>
      <c r="D5155" s="847" t="s">
        <v>286</v>
      </c>
      <c r="E5155" s="848">
        <v>179.05</v>
      </c>
      <c r="H5155" s="90"/>
    </row>
    <row r="5156" spans="2:8">
      <c r="B5156" s="847">
        <v>105214</v>
      </c>
      <c r="C5156" s="847" t="s">
        <v>23780</v>
      </c>
      <c r="D5156" s="847" t="s">
        <v>286</v>
      </c>
      <c r="E5156" s="848">
        <v>39.51</v>
      </c>
      <c r="H5156" s="90"/>
    </row>
    <row r="5157" spans="2:8">
      <c r="B5157" s="847">
        <v>105215</v>
      </c>
      <c r="C5157" s="847" t="s">
        <v>23781</v>
      </c>
      <c r="D5157" s="847" t="s">
        <v>286</v>
      </c>
      <c r="E5157" s="848">
        <v>9.01</v>
      </c>
      <c r="H5157" s="90"/>
    </row>
    <row r="5158" spans="2:8">
      <c r="B5158" s="847">
        <v>105216</v>
      </c>
      <c r="C5158" s="847" t="s">
        <v>23782</v>
      </c>
      <c r="D5158" s="847" t="s">
        <v>286</v>
      </c>
      <c r="E5158" s="848">
        <v>33.56</v>
      </c>
      <c r="H5158" s="90"/>
    </row>
    <row r="5159" spans="2:8">
      <c r="B5159" s="847">
        <v>105217</v>
      </c>
      <c r="C5159" s="847" t="s">
        <v>23783</v>
      </c>
      <c r="D5159" s="847" t="s">
        <v>286</v>
      </c>
      <c r="E5159" s="848">
        <v>37.78</v>
      </c>
      <c r="H5159" s="90"/>
    </row>
    <row r="5160" spans="2:8">
      <c r="B5160" s="847">
        <v>105218</v>
      </c>
      <c r="C5160" s="847" t="s">
        <v>23784</v>
      </c>
      <c r="D5160" s="847" t="s">
        <v>286</v>
      </c>
      <c r="E5160" s="848">
        <v>65.47</v>
      </c>
      <c r="H5160" s="90"/>
    </row>
    <row r="5161" spans="2:8">
      <c r="B5161" s="847">
        <v>105219</v>
      </c>
      <c r="C5161" s="847" t="s">
        <v>23785</v>
      </c>
      <c r="D5161" s="847" t="s">
        <v>286</v>
      </c>
      <c r="E5161" s="848">
        <v>10.94</v>
      </c>
      <c r="H5161" s="90"/>
    </row>
    <row r="5162" spans="2:8">
      <c r="B5162" s="847">
        <v>105220</v>
      </c>
      <c r="C5162" s="847" t="s">
        <v>23786</v>
      </c>
      <c r="D5162" s="847" t="s">
        <v>286</v>
      </c>
      <c r="E5162" s="848">
        <v>15.05</v>
      </c>
      <c r="H5162" s="90"/>
    </row>
    <row r="5163" spans="2:8">
      <c r="B5163" s="847">
        <v>105221</v>
      </c>
      <c r="C5163" s="847" t="s">
        <v>23787</v>
      </c>
      <c r="D5163" s="847" t="s">
        <v>286</v>
      </c>
      <c r="E5163" s="848">
        <v>23.15</v>
      </c>
      <c r="H5163" s="90"/>
    </row>
    <row r="5164" spans="2:8">
      <c r="B5164" s="847">
        <v>105222</v>
      </c>
      <c r="C5164" s="847" t="s">
        <v>23788</v>
      </c>
      <c r="D5164" s="847" t="s">
        <v>286</v>
      </c>
      <c r="E5164" s="848">
        <v>66.400000000000006</v>
      </c>
      <c r="H5164" s="90"/>
    </row>
    <row r="5165" spans="2:8">
      <c r="B5165" s="847">
        <v>105223</v>
      </c>
      <c r="C5165" s="847" t="s">
        <v>23789</v>
      </c>
      <c r="D5165" s="847" t="s">
        <v>286</v>
      </c>
      <c r="E5165" s="848">
        <v>152.18</v>
      </c>
      <c r="H5165" s="90"/>
    </row>
    <row r="5166" spans="2:8">
      <c r="B5166" s="847">
        <v>105224</v>
      </c>
      <c r="C5166" s="847" t="s">
        <v>23790</v>
      </c>
      <c r="D5166" s="847" t="s">
        <v>286</v>
      </c>
      <c r="E5166" s="848">
        <v>221.86</v>
      </c>
      <c r="H5166" s="90"/>
    </row>
    <row r="5167" spans="2:8">
      <c r="B5167" s="847">
        <v>105225</v>
      </c>
      <c r="C5167" s="847" t="s">
        <v>23791</v>
      </c>
      <c r="D5167" s="847" t="s">
        <v>286</v>
      </c>
      <c r="E5167" s="848">
        <v>16.329999999999998</v>
      </c>
      <c r="H5167" s="90"/>
    </row>
    <row r="5168" spans="2:8">
      <c r="B5168" s="847">
        <v>105226</v>
      </c>
      <c r="C5168" s="847" t="s">
        <v>23792</v>
      </c>
      <c r="D5168" s="847" t="s">
        <v>286</v>
      </c>
      <c r="E5168" s="848">
        <v>38.15</v>
      </c>
      <c r="H5168" s="90"/>
    </row>
    <row r="5169" spans="2:8">
      <c r="B5169" s="847">
        <v>105227</v>
      </c>
      <c r="C5169" s="847" t="s">
        <v>23793</v>
      </c>
      <c r="D5169" s="847" t="s">
        <v>286</v>
      </c>
      <c r="E5169" s="848">
        <v>54.58</v>
      </c>
      <c r="H5169" s="90"/>
    </row>
    <row r="5170" spans="2:8">
      <c r="B5170" s="847">
        <v>105228</v>
      </c>
      <c r="C5170" s="847" t="s">
        <v>23794</v>
      </c>
      <c r="D5170" s="847" t="s">
        <v>286</v>
      </c>
      <c r="E5170" s="848">
        <v>10.18</v>
      </c>
      <c r="H5170" s="90"/>
    </row>
    <row r="5171" spans="2:8">
      <c r="B5171" s="847">
        <v>105229</v>
      </c>
      <c r="C5171" s="847" t="s">
        <v>23795</v>
      </c>
      <c r="D5171" s="847" t="s">
        <v>286</v>
      </c>
      <c r="E5171" s="848">
        <v>25.42</v>
      </c>
      <c r="H5171" s="90"/>
    </row>
    <row r="5172" spans="2:8">
      <c r="B5172" s="847">
        <v>105230</v>
      </c>
      <c r="C5172" s="847" t="s">
        <v>23796</v>
      </c>
      <c r="D5172" s="847" t="s">
        <v>286</v>
      </c>
      <c r="E5172" s="848">
        <v>7.06</v>
      </c>
      <c r="H5172" s="90"/>
    </row>
    <row r="5173" spans="2:8">
      <c r="B5173" s="847">
        <v>105231</v>
      </c>
      <c r="C5173" s="847" t="s">
        <v>23797</v>
      </c>
      <c r="D5173" s="847" t="s">
        <v>286</v>
      </c>
      <c r="E5173" s="848">
        <v>8.2899999999999991</v>
      </c>
      <c r="H5173" s="90"/>
    </row>
    <row r="5174" spans="2:8">
      <c r="B5174" s="847">
        <v>105232</v>
      </c>
      <c r="C5174" s="847" t="s">
        <v>23798</v>
      </c>
      <c r="D5174" s="847" t="s">
        <v>286</v>
      </c>
      <c r="E5174" s="848">
        <v>15.99</v>
      </c>
      <c r="H5174" s="90"/>
    </row>
    <row r="5175" spans="2:8">
      <c r="B5175" s="847">
        <v>105233</v>
      </c>
      <c r="C5175" s="847" t="s">
        <v>23799</v>
      </c>
      <c r="D5175" s="847" t="s">
        <v>286</v>
      </c>
      <c r="E5175" s="848">
        <v>6.92</v>
      </c>
      <c r="H5175" s="90"/>
    </row>
    <row r="5176" spans="2:8">
      <c r="B5176" s="847">
        <v>105234</v>
      </c>
      <c r="C5176" s="847" t="s">
        <v>23800</v>
      </c>
      <c r="D5176" s="847" t="s">
        <v>286</v>
      </c>
      <c r="E5176" s="848">
        <v>8.48</v>
      </c>
      <c r="H5176" s="90"/>
    </row>
    <row r="5177" spans="2:8">
      <c r="B5177" s="847">
        <v>97895</v>
      </c>
      <c r="C5177" s="847" t="s">
        <v>4573</v>
      </c>
      <c r="D5177" s="847" t="s">
        <v>286</v>
      </c>
      <c r="E5177" s="848">
        <v>195.46</v>
      </c>
      <c r="H5177" s="90"/>
    </row>
    <row r="5178" spans="2:8">
      <c r="B5178" s="847">
        <v>97896</v>
      </c>
      <c r="C5178" s="847" t="s">
        <v>4574</v>
      </c>
      <c r="D5178" s="847" t="s">
        <v>286</v>
      </c>
      <c r="E5178" s="848">
        <v>361.46</v>
      </c>
      <c r="H5178" s="90"/>
    </row>
    <row r="5179" spans="2:8">
      <c r="B5179" s="847">
        <v>97897</v>
      </c>
      <c r="C5179" s="847" t="s">
        <v>4575</v>
      </c>
      <c r="D5179" s="847" t="s">
        <v>286</v>
      </c>
      <c r="E5179" s="848">
        <v>467.78</v>
      </c>
      <c r="H5179" s="90"/>
    </row>
    <row r="5180" spans="2:8">
      <c r="B5180" s="847">
        <v>97898</v>
      </c>
      <c r="C5180" s="847" t="s">
        <v>4576</v>
      </c>
      <c r="D5180" s="847" t="s">
        <v>286</v>
      </c>
      <c r="E5180" s="848">
        <v>894.46</v>
      </c>
      <c r="H5180" s="90"/>
    </row>
    <row r="5181" spans="2:8">
      <c r="B5181" s="847">
        <v>97900</v>
      </c>
      <c r="C5181" s="847" t="s">
        <v>4577</v>
      </c>
      <c r="D5181" s="847" t="s">
        <v>286</v>
      </c>
      <c r="E5181" s="848">
        <v>191.19</v>
      </c>
      <c r="H5181" s="90"/>
    </row>
    <row r="5182" spans="2:8">
      <c r="B5182" s="847">
        <v>97901</v>
      </c>
      <c r="C5182" s="847" t="s">
        <v>4578</v>
      </c>
      <c r="D5182" s="847" t="s">
        <v>286</v>
      </c>
      <c r="E5182" s="848">
        <v>300.68</v>
      </c>
      <c r="H5182" s="90"/>
    </row>
    <row r="5183" spans="2:8">
      <c r="B5183" s="847">
        <v>97902</v>
      </c>
      <c r="C5183" s="847" t="s">
        <v>4579</v>
      </c>
      <c r="D5183" s="847" t="s">
        <v>286</v>
      </c>
      <c r="E5183" s="848">
        <v>586.82000000000005</v>
      </c>
      <c r="H5183" s="90"/>
    </row>
    <row r="5184" spans="2:8">
      <c r="B5184" s="847">
        <v>97903</v>
      </c>
      <c r="C5184" s="847" t="s">
        <v>4580</v>
      </c>
      <c r="D5184" s="847" t="s">
        <v>286</v>
      </c>
      <c r="E5184" s="848">
        <v>814.54</v>
      </c>
      <c r="H5184" s="90"/>
    </row>
    <row r="5185" spans="2:8">
      <c r="B5185" s="847">
        <v>97904</v>
      </c>
      <c r="C5185" s="847" t="s">
        <v>4581</v>
      </c>
      <c r="D5185" s="847" t="s">
        <v>286</v>
      </c>
      <c r="E5185" s="848">
        <v>968.97</v>
      </c>
      <c r="H5185" s="90"/>
    </row>
    <row r="5186" spans="2:8">
      <c r="B5186" s="847">
        <v>97905</v>
      </c>
      <c r="C5186" s="847" t="s">
        <v>4582</v>
      </c>
      <c r="D5186" s="847" t="s">
        <v>286</v>
      </c>
      <c r="E5186" s="848">
        <v>239.86</v>
      </c>
      <c r="H5186" s="90"/>
    </row>
    <row r="5187" spans="2:8">
      <c r="B5187" s="847">
        <v>97906</v>
      </c>
      <c r="C5187" s="847" t="s">
        <v>4583</v>
      </c>
      <c r="D5187" s="847" t="s">
        <v>286</v>
      </c>
      <c r="E5187" s="848">
        <v>446.77</v>
      </c>
      <c r="H5187" s="90"/>
    </row>
    <row r="5188" spans="2:8">
      <c r="B5188" s="847">
        <v>97907</v>
      </c>
      <c r="C5188" s="847" t="s">
        <v>4584</v>
      </c>
      <c r="D5188" s="847" t="s">
        <v>286</v>
      </c>
      <c r="E5188" s="848">
        <v>635.82000000000005</v>
      </c>
      <c r="H5188" s="90"/>
    </row>
    <row r="5189" spans="2:8">
      <c r="B5189" s="847">
        <v>97908</v>
      </c>
      <c r="C5189" s="847" t="s">
        <v>4585</v>
      </c>
      <c r="D5189" s="847" t="s">
        <v>286</v>
      </c>
      <c r="E5189" s="848">
        <v>757.52</v>
      </c>
      <c r="H5189" s="90"/>
    </row>
    <row r="5190" spans="2:8">
      <c r="B5190" s="847">
        <v>98102</v>
      </c>
      <c r="C5190" s="847" t="s">
        <v>4586</v>
      </c>
      <c r="D5190" s="847" t="s">
        <v>286</v>
      </c>
      <c r="E5190" s="848">
        <v>184.83</v>
      </c>
      <c r="H5190" s="90"/>
    </row>
    <row r="5191" spans="2:8">
      <c r="B5191" s="847">
        <v>98104</v>
      </c>
      <c r="C5191" s="847" t="s">
        <v>4587</v>
      </c>
      <c r="D5191" s="847" t="s">
        <v>286</v>
      </c>
      <c r="E5191" s="848">
        <v>381.16</v>
      </c>
      <c r="H5191" s="90"/>
    </row>
    <row r="5192" spans="2:8">
      <c r="B5192" s="847">
        <v>98105</v>
      </c>
      <c r="C5192" s="847" t="s">
        <v>4588</v>
      </c>
      <c r="D5192" s="847" t="s">
        <v>286</v>
      </c>
      <c r="E5192" s="848">
        <v>661.65</v>
      </c>
      <c r="H5192" s="90"/>
    </row>
    <row r="5193" spans="2:8">
      <c r="B5193" s="847">
        <v>98106</v>
      </c>
      <c r="C5193" s="847" t="s">
        <v>4589</v>
      </c>
      <c r="D5193" s="847" t="s">
        <v>286</v>
      </c>
      <c r="E5193" s="849">
        <v>1093.79</v>
      </c>
      <c r="H5193" s="90"/>
    </row>
    <row r="5194" spans="2:8">
      <c r="B5194" s="847">
        <v>98107</v>
      </c>
      <c r="C5194" s="847" t="s">
        <v>4590</v>
      </c>
      <c r="D5194" s="847" t="s">
        <v>286</v>
      </c>
      <c r="E5194" s="848">
        <v>272.79000000000002</v>
      </c>
      <c r="H5194" s="90"/>
    </row>
    <row r="5195" spans="2:8">
      <c r="B5195" s="847">
        <v>98108</v>
      </c>
      <c r="C5195" s="847" t="s">
        <v>4591</v>
      </c>
      <c r="D5195" s="847" t="s">
        <v>286</v>
      </c>
      <c r="E5195" s="848">
        <v>486.65</v>
      </c>
      <c r="H5195" s="90"/>
    </row>
    <row r="5196" spans="2:8">
      <c r="B5196" s="847">
        <v>99250</v>
      </c>
      <c r="C5196" s="847" t="s">
        <v>4592</v>
      </c>
      <c r="D5196" s="847" t="s">
        <v>286</v>
      </c>
      <c r="E5196" s="848">
        <v>186.65</v>
      </c>
      <c r="H5196" s="90"/>
    </row>
    <row r="5197" spans="2:8">
      <c r="B5197" s="847">
        <v>99251</v>
      </c>
      <c r="C5197" s="847" t="s">
        <v>4593</v>
      </c>
      <c r="D5197" s="847" t="s">
        <v>286</v>
      </c>
      <c r="E5197" s="848">
        <v>292.89</v>
      </c>
      <c r="H5197" s="90"/>
    </row>
    <row r="5198" spans="2:8">
      <c r="B5198" s="847">
        <v>99253</v>
      </c>
      <c r="C5198" s="847" t="s">
        <v>4594</v>
      </c>
      <c r="D5198" s="847" t="s">
        <v>286</v>
      </c>
      <c r="E5198" s="848">
        <v>569.33000000000004</v>
      </c>
      <c r="H5198" s="90"/>
    </row>
    <row r="5199" spans="2:8">
      <c r="B5199" s="847">
        <v>99255</v>
      </c>
      <c r="C5199" s="847" t="s">
        <v>4595</v>
      </c>
      <c r="D5199" s="847" t="s">
        <v>286</v>
      </c>
      <c r="E5199" s="848">
        <v>790.56</v>
      </c>
      <c r="H5199" s="90"/>
    </row>
    <row r="5200" spans="2:8">
      <c r="B5200" s="847">
        <v>99257</v>
      </c>
      <c r="C5200" s="847" t="s">
        <v>4596</v>
      </c>
      <c r="D5200" s="847" t="s">
        <v>286</v>
      </c>
      <c r="E5200" s="848">
        <v>937.96</v>
      </c>
      <c r="H5200" s="90"/>
    </row>
    <row r="5201" spans="2:8">
      <c r="B5201" s="847">
        <v>99258</v>
      </c>
      <c r="C5201" s="847" t="s">
        <v>4597</v>
      </c>
      <c r="D5201" s="847" t="s">
        <v>286</v>
      </c>
      <c r="E5201" s="848">
        <v>234.91</v>
      </c>
      <c r="H5201" s="90"/>
    </row>
    <row r="5202" spans="2:8">
      <c r="B5202" s="847">
        <v>99260</v>
      </c>
      <c r="C5202" s="847" t="s">
        <v>4598</v>
      </c>
      <c r="D5202" s="847" t="s">
        <v>286</v>
      </c>
      <c r="E5202" s="848">
        <v>435.76</v>
      </c>
      <c r="H5202" s="90"/>
    </row>
    <row r="5203" spans="2:8">
      <c r="B5203" s="847">
        <v>99262</v>
      </c>
      <c r="C5203" s="847" t="s">
        <v>4599</v>
      </c>
      <c r="D5203" s="847" t="s">
        <v>286</v>
      </c>
      <c r="E5203" s="848">
        <v>620.11</v>
      </c>
      <c r="H5203" s="90"/>
    </row>
    <row r="5204" spans="2:8">
      <c r="B5204" s="847">
        <v>99264</v>
      </c>
      <c r="C5204" s="847" t="s">
        <v>4600</v>
      </c>
      <c r="D5204" s="847" t="s">
        <v>286</v>
      </c>
      <c r="E5204" s="848">
        <v>736.29</v>
      </c>
      <c r="H5204" s="90"/>
    </row>
    <row r="5205" spans="2:8">
      <c r="B5205" s="847">
        <v>102587</v>
      </c>
      <c r="C5205" s="847" t="s">
        <v>4601</v>
      </c>
      <c r="D5205" s="847" t="s">
        <v>286</v>
      </c>
      <c r="E5205" s="848">
        <v>3.24</v>
      </c>
      <c r="H5205" s="90"/>
    </row>
    <row r="5206" spans="2:8">
      <c r="B5206" s="847">
        <v>102588</v>
      </c>
      <c r="C5206" s="847" t="s">
        <v>4602</v>
      </c>
      <c r="D5206" s="847" t="s">
        <v>286</v>
      </c>
      <c r="E5206" s="848">
        <v>4.6900000000000004</v>
      </c>
      <c r="H5206" s="90"/>
    </row>
    <row r="5207" spans="2:8">
      <c r="B5207" s="847">
        <v>102589</v>
      </c>
      <c r="C5207" s="847" t="s">
        <v>4603</v>
      </c>
      <c r="D5207" s="847" t="s">
        <v>286</v>
      </c>
      <c r="E5207" s="848">
        <v>3.6</v>
      </c>
      <c r="H5207" s="90"/>
    </row>
    <row r="5208" spans="2:8">
      <c r="B5208" s="847">
        <v>102590</v>
      </c>
      <c r="C5208" s="847" t="s">
        <v>4604</v>
      </c>
      <c r="D5208" s="847" t="s">
        <v>286</v>
      </c>
      <c r="E5208" s="848">
        <v>5.0599999999999996</v>
      </c>
      <c r="H5208" s="90"/>
    </row>
    <row r="5209" spans="2:8">
      <c r="B5209" s="847">
        <v>102591</v>
      </c>
      <c r="C5209" s="847" t="s">
        <v>4605</v>
      </c>
      <c r="D5209" s="847" t="s">
        <v>286</v>
      </c>
      <c r="E5209" s="848">
        <v>3.97</v>
      </c>
      <c r="H5209" s="90"/>
    </row>
    <row r="5210" spans="2:8">
      <c r="B5210" s="847">
        <v>102592</v>
      </c>
      <c r="C5210" s="847" t="s">
        <v>4606</v>
      </c>
      <c r="D5210" s="847" t="s">
        <v>286</v>
      </c>
      <c r="E5210" s="848">
        <v>5.42</v>
      </c>
      <c r="H5210" s="93"/>
    </row>
    <row r="5211" spans="2:8">
      <c r="B5211" s="847">
        <v>102593</v>
      </c>
      <c r="C5211" s="847" t="s">
        <v>4607</v>
      </c>
      <c r="D5211" s="847" t="s">
        <v>286</v>
      </c>
      <c r="E5211" s="848">
        <v>4.49</v>
      </c>
      <c r="G5211" s="92"/>
      <c r="H5211" s="93"/>
    </row>
    <row r="5212" spans="2:8">
      <c r="B5212" s="847">
        <v>102594</v>
      </c>
      <c r="C5212" s="847" t="s">
        <v>4608</v>
      </c>
      <c r="D5212" s="847" t="s">
        <v>286</v>
      </c>
      <c r="E5212" s="848">
        <v>5.94</v>
      </c>
      <c r="G5212" s="92"/>
      <c r="H5212" s="93"/>
    </row>
    <row r="5213" spans="2:8">
      <c r="B5213" s="847">
        <v>102595</v>
      </c>
      <c r="C5213" s="847" t="s">
        <v>4609</v>
      </c>
      <c r="D5213" s="847" t="s">
        <v>286</v>
      </c>
      <c r="E5213" s="848">
        <v>5.07</v>
      </c>
      <c r="G5213" s="92"/>
      <c r="H5213" s="93"/>
    </row>
    <row r="5214" spans="2:8">
      <c r="B5214" s="847">
        <v>102596</v>
      </c>
      <c r="C5214" s="847" t="s">
        <v>4610</v>
      </c>
      <c r="D5214" s="847" t="s">
        <v>286</v>
      </c>
      <c r="E5214" s="848">
        <v>6.53</v>
      </c>
      <c r="H5214" s="90"/>
    </row>
    <row r="5215" spans="2:8">
      <c r="B5215" s="847">
        <v>102597</v>
      </c>
      <c r="C5215" s="847" t="s">
        <v>4611</v>
      </c>
      <c r="D5215" s="847" t="s">
        <v>286</v>
      </c>
      <c r="E5215" s="848">
        <v>5.8</v>
      </c>
      <c r="H5215" s="90"/>
    </row>
    <row r="5216" spans="2:8">
      <c r="B5216" s="847">
        <v>102598</v>
      </c>
      <c r="C5216" s="847" t="s">
        <v>4612</v>
      </c>
      <c r="D5216" s="847" t="s">
        <v>286</v>
      </c>
      <c r="E5216" s="848">
        <v>7.25</v>
      </c>
      <c r="H5216" s="90"/>
    </row>
    <row r="5217" spans="2:8">
      <c r="B5217" s="847">
        <v>102599</v>
      </c>
      <c r="C5217" s="847" t="s">
        <v>4613</v>
      </c>
      <c r="D5217" s="847" t="s">
        <v>286</v>
      </c>
      <c r="E5217" s="848">
        <v>6.53</v>
      </c>
      <c r="H5217" s="90"/>
    </row>
    <row r="5218" spans="2:8">
      <c r="B5218" s="847">
        <v>102600</v>
      </c>
      <c r="C5218" s="847" t="s">
        <v>4614</v>
      </c>
      <c r="D5218" s="847" t="s">
        <v>286</v>
      </c>
      <c r="E5218" s="848">
        <v>7.99</v>
      </c>
      <c r="H5218" s="90"/>
    </row>
    <row r="5219" spans="2:8">
      <c r="B5219" s="847">
        <v>102601</v>
      </c>
      <c r="C5219" s="847" t="s">
        <v>4615</v>
      </c>
      <c r="D5219" s="847" t="s">
        <v>286</v>
      </c>
      <c r="E5219" s="848">
        <v>7.64</v>
      </c>
      <c r="H5219" s="90"/>
    </row>
    <row r="5220" spans="2:8">
      <c r="B5220" s="847">
        <v>102602</v>
      </c>
      <c r="C5220" s="847" t="s">
        <v>4616</v>
      </c>
      <c r="D5220" s="847" t="s">
        <v>286</v>
      </c>
      <c r="E5220" s="848">
        <v>9.09</v>
      </c>
      <c r="H5220" s="90"/>
    </row>
    <row r="5221" spans="2:8">
      <c r="B5221" s="847">
        <v>102603</v>
      </c>
      <c r="C5221" s="847" t="s">
        <v>4617</v>
      </c>
      <c r="D5221" s="847" t="s">
        <v>286</v>
      </c>
      <c r="E5221" s="848">
        <v>9.4600000000000009</v>
      </c>
      <c r="H5221" s="90"/>
    </row>
    <row r="5222" spans="2:8">
      <c r="B5222" s="847">
        <v>102604</v>
      </c>
      <c r="C5222" s="847" t="s">
        <v>4618</v>
      </c>
      <c r="D5222" s="847" t="s">
        <v>286</v>
      </c>
      <c r="E5222" s="848">
        <v>10.91</v>
      </c>
      <c r="H5222" s="90"/>
    </row>
    <row r="5223" spans="2:8">
      <c r="B5223" s="847">
        <v>102605</v>
      </c>
      <c r="C5223" s="847" t="s">
        <v>4619</v>
      </c>
      <c r="D5223" s="847" t="s">
        <v>286</v>
      </c>
      <c r="E5223" s="848">
        <v>249.77</v>
      </c>
      <c r="H5223" s="90"/>
    </row>
    <row r="5224" spans="2:8">
      <c r="B5224" s="847">
        <v>102606</v>
      </c>
      <c r="C5224" s="847" t="s">
        <v>4620</v>
      </c>
      <c r="D5224" s="847" t="s">
        <v>286</v>
      </c>
      <c r="E5224" s="848">
        <v>384.82</v>
      </c>
      <c r="H5224" s="90"/>
    </row>
    <row r="5225" spans="2:8">
      <c r="B5225" s="847">
        <v>102607</v>
      </c>
      <c r="C5225" s="847" t="s">
        <v>4621</v>
      </c>
      <c r="D5225" s="847" t="s">
        <v>286</v>
      </c>
      <c r="E5225" s="848">
        <v>411.95</v>
      </c>
      <c r="H5225" s="90"/>
    </row>
    <row r="5226" spans="2:8">
      <c r="B5226" s="847">
        <v>102608</v>
      </c>
      <c r="C5226" s="847" t="s">
        <v>4622</v>
      </c>
      <c r="D5226" s="847" t="s">
        <v>286</v>
      </c>
      <c r="E5226" s="848">
        <v>944.02</v>
      </c>
      <c r="H5226" s="90"/>
    </row>
    <row r="5227" spans="2:8">
      <c r="B5227" s="847">
        <v>102609</v>
      </c>
      <c r="C5227" s="847" t="s">
        <v>4623</v>
      </c>
      <c r="D5227" s="847" t="s">
        <v>286</v>
      </c>
      <c r="E5227" s="849">
        <v>1072.74</v>
      </c>
      <c r="H5227" s="90"/>
    </row>
    <row r="5228" spans="2:8">
      <c r="B5228" s="847">
        <v>102610</v>
      </c>
      <c r="C5228" s="847" t="s">
        <v>4624</v>
      </c>
      <c r="D5228" s="847" t="s">
        <v>286</v>
      </c>
      <c r="E5228" s="849">
        <v>1843.49</v>
      </c>
      <c r="H5228" s="90"/>
    </row>
    <row r="5229" spans="2:8">
      <c r="B5229" s="847">
        <v>102611</v>
      </c>
      <c r="C5229" s="847" t="s">
        <v>4625</v>
      </c>
      <c r="D5229" s="847" t="s">
        <v>286</v>
      </c>
      <c r="E5229" s="848">
        <v>414.88</v>
      </c>
      <c r="H5229" s="90"/>
    </row>
    <row r="5230" spans="2:8">
      <c r="B5230" s="847">
        <v>102612</v>
      </c>
      <c r="C5230" s="847" t="s">
        <v>4626</v>
      </c>
      <c r="D5230" s="847" t="s">
        <v>286</v>
      </c>
      <c r="E5230" s="848">
        <v>595.57000000000005</v>
      </c>
      <c r="H5230" s="90"/>
    </row>
    <row r="5231" spans="2:8">
      <c r="B5231" s="847">
        <v>102613</v>
      </c>
      <c r="C5231" s="847" t="s">
        <v>4627</v>
      </c>
      <c r="D5231" s="847" t="s">
        <v>286</v>
      </c>
      <c r="E5231" s="848">
        <v>577.38</v>
      </c>
      <c r="H5231" s="90"/>
    </row>
    <row r="5232" spans="2:8">
      <c r="B5232" s="847">
        <v>102614</v>
      </c>
      <c r="C5232" s="847" t="s">
        <v>4628</v>
      </c>
      <c r="D5232" s="847" t="s">
        <v>286</v>
      </c>
      <c r="E5232" s="848">
        <v>887.73</v>
      </c>
      <c r="H5232" s="90"/>
    </row>
    <row r="5233" spans="2:8">
      <c r="B5233" s="847">
        <v>102615</v>
      </c>
      <c r="C5233" s="847" t="s">
        <v>4629</v>
      </c>
      <c r="D5233" s="847" t="s">
        <v>286</v>
      </c>
      <c r="E5233" s="849">
        <v>1114.0899999999999</v>
      </c>
      <c r="H5233" s="90"/>
    </row>
    <row r="5234" spans="2:8">
      <c r="B5234" s="847">
        <v>102616</v>
      </c>
      <c r="C5234" s="847" t="s">
        <v>4630</v>
      </c>
      <c r="D5234" s="847" t="s">
        <v>286</v>
      </c>
      <c r="E5234" s="849">
        <v>1649.13</v>
      </c>
      <c r="H5234" s="90"/>
    </row>
    <row r="5235" spans="2:8">
      <c r="B5235" s="847">
        <v>102617</v>
      </c>
      <c r="C5235" s="847" t="s">
        <v>4631</v>
      </c>
      <c r="D5235" s="847" t="s">
        <v>286</v>
      </c>
      <c r="E5235" s="849">
        <v>3094.5</v>
      </c>
      <c r="H5235" s="90"/>
    </row>
    <row r="5236" spans="2:8">
      <c r="B5236" s="847">
        <v>102618</v>
      </c>
      <c r="C5236" s="847" t="s">
        <v>4632</v>
      </c>
      <c r="D5236" s="847" t="s">
        <v>286</v>
      </c>
      <c r="E5236" s="849">
        <v>3712.87</v>
      </c>
      <c r="H5236" s="90"/>
    </row>
    <row r="5237" spans="2:8">
      <c r="B5237" s="847">
        <v>102619</v>
      </c>
      <c r="C5237" s="847" t="s">
        <v>4633</v>
      </c>
      <c r="D5237" s="847" t="s">
        <v>286</v>
      </c>
      <c r="E5237" s="849">
        <v>4967.42</v>
      </c>
      <c r="H5237" s="90"/>
    </row>
    <row r="5238" spans="2:8">
      <c r="B5238" s="847">
        <v>102620</v>
      </c>
      <c r="C5238" s="847" t="s">
        <v>4634</v>
      </c>
      <c r="D5238" s="847" t="s">
        <v>286</v>
      </c>
      <c r="E5238" s="849">
        <v>7194.53</v>
      </c>
      <c r="H5238" s="90"/>
    </row>
    <row r="5239" spans="2:8">
      <c r="B5239" s="847">
        <v>102621</v>
      </c>
      <c r="C5239" s="847" t="s">
        <v>4635</v>
      </c>
      <c r="D5239" s="847" t="s">
        <v>286</v>
      </c>
      <c r="E5239" s="849">
        <v>11032.42</v>
      </c>
      <c r="H5239" s="90"/>
    </row>
    <row r="5240" spans="2:8">
      <c r="B5240" s="847">
        <v>102622</v>
      </c>
      <c r="C5240" s="847" t="s">
        <v>4636</v>
      </c>
      <c r="D5240" s="847" t="s">
        <v>286</v>
      </c>
      <c r="E5240" s="848">
        <v>518.99</v>
      </c>
      <c r="H5240" s="90"/>
    </row>
    <row r="5241" spans="2:8">
      <c r="B5241" s="847">
        <v>102623</v>
      </c>
      <c r="C5241" s="847" t="s">
        <v>4637</v>
      </c>
      <c r="D5241" s="847" t="s">
        <v>286</v>
      </c>
      <c r="E5241" s="848">
        <v>722.32</v>
      </c>
      <c r="H5241" s="90"/>
    </row>
    <row r="5242" spans="2:8">
      <c r="B5242" s="847">
        <v>89482</v>
      </c>
      <c r="C5242" s="847" t="s">
        <v>4638</v>
      </c>
      <c r="D5242" s="847" t="s">
        <v>286</v>
      </c>
      <c r="E5242" s="848">
        <v>38.479999999999997</v>
      </c>
      <c r="H5242" s="90"/>
    </row>
    <row r="5243" spans="2:8">
      <c r="B5243" s="847">
        <v>89491</v>
      </c>
      <c r="C5243" s="847" t="s">
        <v>4639</v>
      </c>
      <c r="D5243" s="847" t="s">
        <v>286</v>
      </c>
      <c r="E5243" s="848">
        <v>97.8</v>
      </c>
      <c r="H5243" s="90"/>
    </row>
    <row r="5244" spans="2:8">
      <c r="B5244" s="847">
        <v>89495</v>
      </c>
      <c r="C5244" s="847" t="s">
        <v>4640</v>
      </c>
      <c r="D5244" s="847" t="s">
        <v>286</v>
      </c>
      <c r="E5244" s="848">
        <v>17.649999999999999</v>
      </c>
      <c r="H5244" s="90"/>
    </row>
    <row r="5245" spans="2:8">
      <c r="B5245" s="847">
        <v>89707</v>
      </c>
      <c r="C5245" s="847" t="s">
        <v>4641</v>
      </c>
      <c r="D5245" s="847" t="s">
        <v>286</v>
      </c>
      <c r="E5245" s="848">
        <v>46.93</v>
      </c>
      <c r="H5245" s="90"/>
    </row>
    <row r="5246" spans="2:8">
      <c r="B5246" s="847">
        <v>89708</v>
      </c>
      <c r="C5246" s="847" t="s">
        <v>4642</v>
      </c>
      <c r="D5246" s="847" t="s">
        <v>286</v>
      </c>
      <c r="E5246" s="848">
        <v>100.69</v>
      </c>
      <c r="H5246" s="90"/>
    </row>
    <row r="5247" spans="2:8">
      <c r="B5247" s="847">
        <v>89709</v>
      </c>
      <c r="C5247" s="847" t="s">
        <v>4643</v>
      </c>
      <c r="D5247" s="847" t="s">
        <v>286</v>
      </c>
      <c r="E5247" s="848">
        <v>20.190000000000001</v>
      </c>
      <c r="H5247" s="90"/>
    </row>
    <row r="5248" spans="2:8">
      <c r="B5248" s="847">
        <v>89710</v>
      </c>
      <c r="C5248" s="847" t="s">
        <v>4644</v>
      </c>
      <c r="D5248" s="847" t="s">
        <v>286</v>
      </c>
      <c r="E5248" s="848">
        <v>17.72</v>
      </c>
      <c r="H5248" s="90"/>
    </row>
    <row r="5249" spans="2:8">
      <c r="B5249" s="847">
        <v>104326</v>
      </c>
      <c r="C5249" s="847" t="s">
        <v>4645</v>
      </c>
      <c r="D5249" s="847" t="s">
        <v>286</v>
      </c>
      <c r="E5249" s="848">
        <v>19.25</v>
      </c>
      <c r="H5249" s="90"/>
    </row>
    <row r="5250" spans="2:8">
      <c r="B5250" s="847">
        <v>104327</v>
      </c>
      <c r="C5250" s="847" t="s">
        <v>4646</v>
      </c>
      <c r="D5250" s="847" t="s">
        <v>286</v>
      </c>
      <c r="E5250" s="848">
        <v>18.34</v>
      </c>
      <c r="H5250" s="90"/>
    </row>
    <row r="5251" spans="2:8">
      <c r="B5251" s="847">
        <v>104328</v>
      </c>
      <c r="C5251" s="847" t="s">
        <v>4647</v>
      </c>
      <c r="D5251" s="847" t="s">
        <v>286</v>
      </c>
      <c r="E5251" s="848">
        <v>68.09</v>
      </c>
      <c r="H5251" s="90"/>
    </row>
    <row r="5252" spans="2:8">
      <c r="B5252" s="847">
        <v>104329</v>
      </c>
      <c r="C5252" s="847" t="s">
        <v>4648</v>
      </c>
      <c r="D5252" s="847" t="s">
        <v>286</v>
      </c>
      <c r="E5252" s="848">
        <v>76.92</v>
      </c>
      <c r="H5252" s="90"/>
    </row>
    <row r="5253" spans="2:8">
      <c r="B5253" s="847">
        <v>86872</v>
      </c>
      <c r="C5253" s="847" t="s">
        <v>4649</v>
      </c>
      <c r="D5253" s="847" t="s">
        <v>286</v>
      </c>
      <c r="E5253" s="848">
        <v>671.95</v>
      </c>
      <c r="H5253" s="90"/>
    </row>
    <row r="5254" spans="2:8">
      <c r="B5254" s="847">
        <v>86874</v>
      </c>
      <c r="C5254" s="847" t="s">
        <v>4650</v>
      </c>
      <c r="D5254" s="847" t="s">
        <v>286</v>
      </c>
      <c r="E5254" s="848">
        <v>469.17</v>
      </c>
      <c r="H5254" s="90"/>
    </row>
    <row r="5255" spans="2:8">
      <c r="B5255" s="847">
        <v>86875</v>
      </c>
      <c r="C5255" s="847" t="s">
        <v>4651</v>
      </c>
      <c r="D5255" s="847" t="s">
        <v>286</v>
      </c>
      <c r="E5255" s="848">
        <v>567.73</v>
      </c>
      <c r="H5255" s="90"/>
    </row>
    <row r="5256" spans="2:8">
      <c r="B5256" s="847">
        <v>86876</v>
      </c>
      <c r="C5256" s="847" t="s">
        <v>4652</v>
      </c>
      <c r="D5256" s="847" t="s">
        <v>286</v>
      </c>
      <c r="E5256" s="848">
        <v>322.52</v>
      </c>
      <c r="H5256" s="90"/>
    </row>
    <row r="5257" spans="2:8">
      <c r="B5257" s="847">
        <v>86877</v>
      </c>
      <c r="C5257" s="847" t="s">
        <v>23801</v>
      </c>
      <c r="D5257" s="847" t="s">
        <v>286</v>
      </c>
      <c r="E5257" s="848">
        <v>73.760000000000005</v>
      </c>
      <c r="H5257" s="90"/>
    </row>
    <row r="5258" spans="2:8">
      <c r="B5258" s="847">
        <v>86878</v>
      </c>
      <c r="C5258" s="847" t="s">
        <v>23802</v>
      </c>
      <c r="D5258" s="847" t="s">
        <v>286</v>
      </c>
      <c r="E5258" s="848">
        <v>79.58</v>
      </c>
      <c r="H5258" s="90"/>
    </row>
    <row r="5259" spans="2:8">
      <c r="B5259" s="847">
        <v>86879</v>
      </c>
      <c r="C5259" s="847" t="s">
        <v>23803</v>
      </c>
      <c r="D5259" s="847" t="s">
        <v>286</v>
      </c>
      <c r="E5259" s="848">
        <v>10.81</v>
      </c>
      <c r="H5259" s="90"/>
    </row>
    <row r="5260" spans="2:8">
      <c r="B5260" s="847">
        <v>86880</v>
      </c>
      <c r="C5260" s="847" t="s">
        <v>23804</v>
      </c>
      <c r="D5260" s="847" t="s">
        <v>286</v>
      </c>
      <c r="E5260" s="848">
        <v>31.76</v>
      </c>
      <c r="H5260" s="90"/>
    </row>
    <row r="5261" spans="2:8">
      <c r="B5261" s="847">
        <v>86881</v>
      </c>
      <c r="C5261" s="847" t="s">
        <v>23805</v>
      </c>
      <c r="D5261" s="847" t="s">
        <v>286</v>
      </c>
      <c r="E5261" s="848">
        <v>225.12</v>
      </c>
      <c r="H5261" s="90"/>
    </row>
    <row r="5262" spans="2:8">
      <c r="B5262" s="847">
        <v>86882</v>
      </c>
      <c r="C5262" s="847" t="s">
        <v>23806</v>
      </c>
      <c r="D5262" s="847" t="s">
        <v>286</v>
      </c>
      <c r="E5262" s="848">
        <v>26.59</v>
      </c>
      <c r="H5262" s="90"/>
    </row>
    <row r="5263" spans="2:8">
      <c r="B5263" s="847">
        <v>86883</v>
      </c>
      <c r="C5263" s="847" t="s">
        <v>4653</v>
      </c>
      <c r="D5263" s="847" t="s">
        <v>286</v>
      </c>
      <c r="E5263" s="848">
        <v>14.32</v>
      </c>
      <c r="H5263" s="90"/>
    </row>
    <row r="5264" spans="2:8">
      <c r="B5264" s="847">
        <v>86884</v>
      </c>
      <c r="C5264" s="847" t="s">
        <v>23807</v>
      </c>
      <c r="D5264" s="847" t="s">
        <v>286</v>
      </c>
      <c r="E5264" s="848">
        <v>11.9</v>
      </c>
      <c r="H5264" s="90"/>
    </row>
    <row r="5265" spans="2:8">
      <c r="B5265" s="847">
        <v>86885</v>
      </c>
      <c r="C5265" s="847" t="s">
        <v>23808</v>
      </c>
      <c r="D5265" s="847" t="s">
        <v>286</v>
      </c>
      <c r="E5265" s="848">
        <v>13.71</v>
      </c>
      <c r="H5265" s="90"/>
    </row>
    <row r="5266" spans="2:8">
      <c r="B5266" s="847">
        <v>86886</v>
      </c>
      <c r="C5266" s="847" t="s">
        <v>4654</v>
      </c>
      <c r="D5266" s="847" t="s">
        <v>286</v>
      </c>
      <c r="E5266" s="848">
        <v>54.53</v>
      </c>
      <c r="H5266" s="90"/>
    </row>
    <row r="5267" spans="2:8">
      <c r="B5267" s="847">
        <v>86887</v>
      </c>
      <c r="C5267" s="847" t="s">
        <v>4655</v>
      </c>
      <c r="D5267" s="847" t="s">
        <v>286</v>
      </c>
      <c r="E5267" s="848">
        <v>59.22</v>
      </c>
      <c r="H5267" s="90"/>
    </row>
    <row r="5268" spans="2:8">
      <c r="B5268" s="847">
        <v>86888</v>
      </c>
      <c r="C5268" s="847" t="s">
        <v>4656</v>
      </c>
      <c r="D5268" s="847" t="s">
        <v>286</v>
      </c>
      <c r="E5268" s="848">
        <v>457.24</v>
      </c>
      <c r="H5268" s="90"/>
    </row>
    <row r="5269" spans="2:8">
      <c r="B5269" s="847">
        <v>86889</v>
      </c>
      <c r="C5269" s="847" t="s">
        <v>4657</v>
      </c>
      <c r="D5269" s="847" t="s">
        <v>286</v>
      </c>
      <c r="E5269" s="848">
        <v>762.86</v>
      </c>
      <c r="H5269" s="90"/>
    </row>
    <row r="5270" spans="2:8">
      <c r="B5270" s="847">
        <v>86893</v>
      </c>
      <c r="C5270" s="847" t="s">
        <v>4658</v>
      </c>
      <c r="D5270" s="847" t="s">
        <v>286</v>
      </c>
      <c r="E5270" s="848">
        <v>681.79</v>
      </c>
      <c r="H5270" s="90"/>
    </row>
    <row r="5271" spans="2:8">
      <c r="B5271" s="847">
        <v>86894</v>
      </c>
      <c r="C5271" s="847" t="s">
        <v>4659</v>
      </c>
      <c r="D5271" s="847" t="s">
        <v>286</v>
      </c>
      <c r="E5271" s="848">
        <v>322.98</v>
      </c>
      <c r="G5271" s="92"/>
      <c r="H5271" s="93"/>
    </row>
    <row r="5272" spans="2:8">
      <c r="B5272" s="847">
        <v>86895</v>
      </c>
      <c r="C5272" s="847" t="s">
        <v>4660</v>
      </c>
      <c r="D5272" s="847" t="s">
        <v>286</v>
      </c>
      <c r="E5272" s="848">
        <v>363.67</v>
      </c>
      <c r="G5272" s="92"/>
      <c r="H5272" s="93"/>
    </row>
    <row r="5273" spans="2:8">
      <c r="B5273" s="847">
        <v>86899</v>
      </c>
      <c r="C5273" s="847" t="s">
        <v>4661</v>
      </c>
      <c r="D5273" s="847" t="s">
        <v>286</v>
      </c>
      <c r="E5273" s="848">
        <v>333.26</v>
      </c>
      <c r="H5273" s="90"/>
    </row>
    <row r="5274" spans="2:8">
      <c r="B5274" s="847">
        <v>86900</v>
      </c>
      <c r="C5274" s="847" t="s">
        <v>4662</v>
      </c>
      <c r="D5274" s="847" t="s">
        <v>286</v>
      </c>
      <c r="E5274" s="848">
        <v>224.27</v>
      </c>
      <c r="H5274" s="90"/>
    </row>
    <row r="5275" spans="2:8">
      <c r="B5275" s="847">
        <v>86901</v>
      </c>
      <c r="C5275" s="847" t="s">
        <v>4663</v>
      </c>
      <c r="D5275" s="847" t="s">
        <v>286</v>
      </c>
      <c r="E5275" s="848">
        <v>141.22999999999999</v>
      </c>
      <c r="H5275" s="90"/>
    </row>
    <row r="5276" spans="2:8">
      <c r="B5276" s="847">
        <v>86902</v>
      </c>
      <c r="C5276" s="847" t="s">
        <v>4664</v>
      </c>
      <c r="D5276" s="847" t="s">
        <v>286</v>
      </c>
      <c r="E5276" s="848">
        <v>295.02</v>
      </c>
      <c r="H5276" s="90"/>
    </row>
    <row r="5277" spans="2:8">
      <c r="B5277" s="847">
        <v>86903</v>
      </c>
      <c r="C5277" s="847" t="s">
        <v>4665</v>
      </c>
      <c r="D5277" s="847" t="s">
        <v>286</v>
      </c>
      <c r="E5277" s="848">
        <v>334.07</v>
      </c>
      <c r="H5277" s="90"/>
    </row>
    <row r="5278" spans="2:8">
      <c r="B5278" s="847">
        <v>86904</v>
      </c>
      <c r="C5278" s="847" t="s">
        <v>4666</v>
      </c>
      <c r="D5278" s="847" t="s">
        <v>286</v>
      </c>
      <c r="E5278" s="848">
        <v>138.33000000000001</v>
      </c>
      <c r="H5278" s="90"/>
    </row>
    <row r="5279" spans="2:8">
      <c r="B5279" s="847">
        <v>86905</v>
      </c>
      <c r="C5279" s="847" t="s">
        <v>4667</v>
      </c>
      <c r="D5279" s="847" t="s">
        <v>286</v>
      </c>
      <c r="E5279" s="848">
        <v>438.45</v>
      </c>
      <c r="H5279" s="90"/>
    </row>
    <row r="5280" spans="2:8">
      <c r="B5280" s="847">
        <v>86906</v>
      </c>
      <c r="C5280" s="847" t="s">
        <v>23809</v>
      </c>
      <c r="D5280" s="847" t="s">
        <v>286</v>
      </c>
      <c r="E5280" s="848">
        <v>81.08</v>
      </c>
      <c r="H5280" s="90"/>
    </row>
    <row r="5281" spans="2:8">
      <c r="B5281" s="847">
        <v>86908</v>
      </c>
      <c r="C5281" s="847" t="s">
        <v>4668</v>
      </c>
      <c r="D5281" s="847" t="s">
        <v>286</v>
      </c>
      <c r="E5281" s="848">
        <v>526.13</v>
      </c>
      <c r="H5281" s="90"/>
    </row>
    <row r="5282" spans="2:8">
      <c r="B5282" s="847">
        <v>86909</v>
      </c>
      <c r="C5282" s="847" t="s">
        <v>23810</v>
      </c>
      <c r="D5282" s="847" t="s">
        <v>286</v>
      </c>
      <c r="E5282" s="848">
        <v>140.79</v>
      </c>
      <c r="H5282" s="90"/>
    </row>
    <row r="5283" spans="2:8">
      <c r="B5283" s="847">
        <v>86910</v>
      </c>
      <c r="C5283" s="847" t="s">
        <v>23811</v>
      </c>
      <c r="D5283" s="847" t="s">
        <v>286</v>
      </c>
      <c r="E5283" s="848">
        <v>138.77000000000001</v>
      </c>
      <c r="H5283" s="90"/>
    </row>
    <row r="5284" spans="2:8">
      <c r="B5284" s="847">
        <v>86911</v>
      </c>
      <c r="C5284" s="847" t="s">
        <v>23812</v>
      </c>
      <c r="D5284" s="847" t="s">
        <v>286</v>
      </c>
      <c r="E5284" s="848">
        <v>94.87</v>
      </c>
      <c r="H5284" s="90"/>
    </row>
    <row r="5285" spans="2:8">
      <c r="B5285" s="847">
        <v>86913</v>
      </c>
      <c r="C5285" s="847" t="s">
        <v>23813</v>
      </c>
      <c r="D5285" s="847" t="s">
        <v>286</v>
      </c>
      <c r="E5285" s="848">
        <v>59.15</v>
      </c>
      <c r="H5285" s="90"/>
    </row>
    <row r="5286" spans="2:8">
      <c r="B5286" s="847">
        <v>86914</v>
      </c>
      <c r="C5286" s="847" t="s">
        <v>23814</v>
      </c>
      <c r="D5286" s="847" t="s">
        <v>286</v>
      </c>
      <c r="E5286" s="848">
        <v>106.45</v>
      </c>
      <c r="H5286" s="90"/>
    </row>
    <row r="5287" spans="2:8">
      <c r="B5287" s="847">
        <v>86915</v>
      </c>
      <c r="C5287" s="847" t="s">
        <v>23815</v>
      </c>
      <c r="D5287" s="847" t="s">
        <v>286</v>
      </c>
      <c r="E5287" s="848">
        <v>155.49</v>
      </c>
      <c r="H5287" s="90"/>
    </row>
    <row r="5288" spans="2:8">
      <c r="B5288" s="847">
        <v>86916</v>
      </c>
      <c r="C5288" s="847" t="s">
        <v>23816</v>
      </c>
      <c r="D5288" s="847" t="s">
        <v>286</v>
      </c>
      <c r="E5288" s="848">
        <v>27</v>
      </c>
      <c r="H5288" s="90"/>
    </row>
    <row r="5289" spans="2:8">
      <c r="B5289" s="847">
        <v>86919</v>
      </c>
      <c r="C5289" s="847" t="s">
        <v>4669</v>
      </c>
      <c r="D5289" s="847" t="s">
        <v>286</v>
      </c>
      <c r="E5289" s="848">
        <v>866.48</v>
      </c>
      <c r="H5289" s="90"/>
    </row>
    <row r="5290" spans="2:8">
      <c r="B5290" s="847">
        <v>86920</v>
      </c>
      <c r="C5290" s="847" t="s">
        <v>4670</v>
      </c>
      <c r="D5290" s="847" t="s">
        <v>286</v>
      </c>
      <c r="E5290" s="848">
        <v>756.23</v>
      </c>
      <c r="H5290" s="90"/>
    </row>
    <row r="5291" spans="2:8">
      <c r="B5291" s="847">
        <v>86921</v>
      </c>
      <c r="C5291" s="847" t="s">
        <v>4671</v>
      </c>
      <c r="D5291" s="847" t="s">
        <v>286</v>
      </c>
      <c r="E5291" s="848">
        <v>724.08</v>
      </c>
      <c r="H5291" s="90"/>
    </row>
    <row r="5292" spans="2:8">
      <c r="B5292" s="847">
        <v>86922</v>
      </c>
      <c r="C5292" s="847" t="s">
        <v>4672</v>
      </c>
      <c r="D5292" s="847" t="s">
        <v>286</v>
      </c>
      <c r="E5292" s="848">
        <v>874.5</v>
      </c>
      <c r="H5292" s="90"/>
    </row>
    <row r="5293" spans="2:8">
      <c r="B5293" s="847">
        <v>86923</v>
      </c>
      <c r="C5293" s="847" t="s">
        <v>4673</v>
      </c>
      <c r="D5293" s="847" t="s">
        <v>286</v>
      </c>
      <c r="E5293" s="848">
        <v>565.72</v>
      </c>
      <c r="H5293" s="90"/>
    </row>
    <row r="5294" spans="2:8">
      <c r="B5294" s="847">
        <v>86924</v>
      </c>
      <c r="C5294" s="847" t="s">
        <v>4674</v>
      </c>
      <c r="D5294" s="847" t="s">
        <v>286</v>
      </c>
      <c r="E5294" s="848">
        <v>533.57000000000005</v>
      </c>
      <c r="H5294" s="90"/>
    </row>
    <row r="5295" spans="2:8">
      <c r="B5295" s="847">
        <v>86925</v>
      </c>
      <c r="C5295" s="847" t="s">
        <v>4675</v>
      </c>
      <c r="D5295" s="847" t="s">
        <v>286</v>
      </c>
      <c r="E5295" s="848">
        <v>652.01</v>
      </c>
      <c r="H5295" s="90"/>
    </row>
    <row r="5296" spans="2:8">
      <c r="B5296" s="847">
        <v>86926</v>
      </c>
      <c r="C5296" s="847" t="s">
        <v>4676</v>
      </c>
      <c r="D5296" s="847" t="s">
        <v>286</v>
      </c>
      <c r="E5296" s="848">
        <v>619.86</v>
      </c>
      <c r="H5296" s="90"/>
    </row>
    <row r="5297" spans="2:8">
      <c r="B5297" s="847">
        <v>86927</v>
      </c>
      <c r="C5297" s="847" t="s">
        <v>4677</v>
      </c>
      <c r="D5297" s="847" t="s">
        <v>286</v>
      </c>
      <c r="E5297" s="848">
        <v>419.07</v>
      </c>
      <c r="H5297" s="90"/>
    </row>
    <row r="5298" spans="2:8">
      <c r="B5298" s="847">
        <v>86928</v>
      </c>
      <c r="C5298" s="847" t="s">
        <v>4678</v>
      </c>
      <c r="D5298" s="847" t="s">
        <v>286</v>
      </c>
      <c r="E5298" s="848">
        <v>386.92</v>
      </c>
      <c r="H5298" s="90"/>
    </row>
    <row r="5299" spans="2:8">
      <c r="B5299" s="847">
        <v>86929</v>
      </c>
      <c r="C5299" s="847" t="s">
        <v>4679</v>
      </c>
      <c r="D5299" s="847" t="s">
        <v>286</v>
      </c>
      <c r="E5299" s="848">
        <v>406.8</v>
      </c>
      <c r="H5299" s="90"/>
    </row>
    <row r="5300" spans="2:8">
      <c r="B5300" s="847">
        <v>86930</v>
      </c>
      <c r="C5300" s="847" t="s">
        <v>4680</v>
      </c>
      <c r="D5300" s="847" t="s">
        <v>286</v>
      </c>
      <c r="E5300" s="848">
        <v>374.65</v>
      </c>
      <c r="H5300" s="90"/>
    </row>
    <row r="5301" spans="2:8">
      <c r="B5301" s="847">
        <v>86931</v>
      </c>
      <c r="C5301" s="847" t="s">
        <v>4681</v>
      </c>
      <c r="D5301" s="847" t="s">
        <v>286</v>
      </c>
      <c r="E5301" s="848">
        <v>470.95</v>
      </c>
      <c r="H5301" s="90"/>
    </row>
    <row r="5302" spans="2:8">
      <c r="B5302" s="847">
        <v>86932</v>
      </c>
      <c r="C5302" s="847" t="s">
        <v>4682</v>
      </c>
      <c r="D5302" s="847" t="s">
        <v>286</v>
      </c>
      <c r="E5302" s="848">
        <v>516.46</v>
      </c>
      <c r="H5302" s="90"/>
    </row>
    <row r="5303" spans="2:8">
      <c r="B5303" s="847">
        <v>86933</v>
      </c>
      <c r="C5303" s="847" t="s">
        <v>4683</v>
      </c>
      <c r="D5303" s="847" t="s">
        <v>286</v>
      </c>
      <c r="E5303" s="848">
        <v>476.2</v>
      </c>
      <c r="H5303" s="90"/>
    </row>
    <row r="5304" spans="2:8">
      <c r="B5304" s="847">
        <v>86934</v>
      </c>
      <c r="C5304" s="847" t="s">
        <v>4684</v>
      </c>
      <c r="D5304" s="847" t="s">
        <v>286</v>
      </c>
      <c r="E5304" s="848">
        <v>463.93</v>
      </c>
      <c r="H5304" s="90"/>
    </row>
    <row r="5305" spans="2:8">
      <c r="B5305" s="847">
        <v>86935</v>
      </c>
      <c r="C5305" s="847" t="s">
        <v>4685</v>
      </c>
      <c r="D5305" s="847" t="s">
        <v>286</v>
      </c>
      <c r="E5305" s="848">
        <v>318.17</v>
      </c>
      <c r="H5305" s="90"/>
    </row>
    <row r="5306" spans="2:8">
      <c r="B5306" s="847">
        <v>86936</v>
      </c>
      <c r="C5306" s="847" t="s">
        <v>4686</v>
      </c>
      <c r="D5306" s="847" t="s">
        <v>286</v>
      </c>
      <c r="E5306" s="848">
        <v>528.97</v>
      </c>
      <c r="H5306" s="90"/>
    </row>
    <row r="5307" spans="2:8">
      <c r="B5307" s="847">
        <v>86937</v>
      </c>
      <c r="C5307" s="847" t="s">
        <v>4687</v>
      </c>
      <c r="D5307" s="847" t="s">
        <v>286</v>
      </c>
      <c r="E5307" s="848">
        <v>229.31</v>
      </c>
      <c r="H5307" s="90"/>
    </row>
    <row r="5308" spans="2:8">
      <c r="B5308" s="847">
        <v>86938</v>
      </c>
      <c r="C5308" s="847" t="s">
        <v>4688</v>
      </c>
      <c r="D5308" s="847" t="s">
        <v>286</v>
      </c>
      <c r="E5308" s="848">
        <v>440.11</v>
      </c>
      <c r="H5308" s="90"/>
    </row>
    <row r="5309" spans="2:8">
      <c r="B5309" s="847">
        <v>86939</v>
      </c>
      <c r="C5309" s="847" t="s">
        <v>4689</v>
      </c>
      <c r="D5309" s="847" t="s">
        <v>286</v>
      </c>
      <c r="E5309" s="848">
        <v>413.13</v>
      </c>
      <c r="H5309" s="90"/>
    </row>
    <row r="5310" spans="2:8">
      <c r="B5310" s="847">
        <v>86940</v>
      </c>
      <c r="C5310" s="847" t="s">
        <v>4690</v>
      </c>
      <c r="D5310" s="847" t="s">
        <v>286</v>
      </c>
      <c r="E5310" s="849">
        <v>1189.8399999999999</v>
      </c>
      <c r="H5310" s="90"/>
    </row>
    <row r="5311" spans="2:8">
      <c r="B5311" s="847">
        <v>86941</v>
      </c>
      <c r="C5311" s="847" t="s">
        <v>4691</v>
      </c>
      <c r="D5311" s="847" t="s">
        <v>286</v>
      </c>
      <c r="E5311" s="848">
        <v>847.66</v>
      </c>
      <c r="H5311" s="90"/>
    </row>
    <row r="5312" spans="2:8">
      <c r="B5312" s="847">
        <v>86942</v>
      </c>
      <c r="C5312" s="847" t="s">
        <v>4692</v>
      </c>
      <c r="D5312" s="847" t="s">
        <v>286</v>
      </c>
      <c r="E5312" s="848">
        <v>268.70999999999998</v>
      </c>
      <c r="H5312" s="90"/>
    </row>
    <row r="5313" spans="2:8">
      <c r="B5313" s="847">
        <v>86943</v>
      </c>
      <c r="C5313" s="847" t="s">
        <v>4693</v>
      </c>
      <c r="D5313" s="847" t="s">
        <v>286</v>
      </c>
      <c r="E5313" s="848">
        <v>256.44</v>
      </c>
      <c r="H5313" s="90"/>
    </row>
    <row r="5314" spans="2:8">
      <c r="B5314" s="847">
        <v>86947</v>
      </c>
      <c r="C5314" s="847" t="s">
        <v>4694</v>
      </c>
      <c r="D5314" s="847" t="s">
        <v>286</v>
      </c>
      <c r="E5314" s="849">
        <v>1330.26</v>
      </c>
      <c r="H5314" s="90"/>
    </row>
    <row r="5315" spans="2:8">
      <c r="B5315" s="847">
        <v>93396</v>
      </c>
      <c r="C5315" s="847" t="s">
        <v>4695</v>
      </c>
      <c r="D5315" s="847" t="s">
        <v>286</v>
      </c>
      <c r="E5315" s="848">
        <v>685.96</v>
      </c>
      <c r="H5315" s="90"/>
    </row>
    <row r="5316" spans="2:8">
      <c r="B5316" s="847">
        <v>93441</v>
      </c>
      <c r="C5316" s="847" t="s">
        <v>23817</v>
      </c>
      <c r="D5316" s="847" t="s">
        <v>286</v>
      </c>
      <c r="E5316" s="849">
        <v>1187.8</v>
      </c>
      <c r="H5316" s="90"/>
    </row>
    <row r="5317" spans="2:8">
      <c r="B5317" s="847">
        <v>93442</v>
      </c>
      <c r="C5317" s="847" t="s">
        <v>23818</v>
      </c>
      <c r="D5317" s="847" t="s">
        <v>286</v>
      </c>
      <c r="E5317" s="849">
        <v>1363.45</v>
      </c>
      <c r="H5317" s="90"/>
    </row>
    <row r="5318" spans="2:8">
      <c r="B5318" s="847">
        <v>95469</v>
      </c>
      <c r="C5318" s="847" t="s">
        <v>4696</v>
      </c>
      <c r="D5318" s="847" t="s">
        <v>286</v>
      </c>
      <c r="E5318" s="848">
        <v>280.49</v>
      </c>
      <c r="H5318" s="90"/>
    </row>
    <row r="5319" spans="2:8">
      <c r="B5319" s="847">
        <v>95470</v>
      </c>
      <c r="C5319" s="847" t="s">
        <v>23819</v>
      </c>
      <c r="D5319" s="847" t="s">
        <v>286</v>
      </c>
      <c r="E5319" s="848">
        <v>288.04000000000002</v>
      </c>
      <c r="H5319" s="90"/>
    </row>
    <row r="5320" spans="2:8">
      <c r="B5320" s="847">
        <v>95471</v>
      </c>
      <c r="C5320" s="847" t="s">
        <v>4697</v>
      </c>
      <c r="D5320" s="847" t="s">
        <v>286</v>
      </c>
      <c r="E5320" s="848">
        <v>715.62</v>
      </c>
      <c r="H5320" s="90"/>
    </row>
    <row r="5321" spans="2:8">
      <c r="B5321" s="847">
        <v>95472</v>
      </c>
      <c r="C5321" s="847" t="s">
        <v>4698</v>
      </c>
      <c r="D5321" s="847" t="s">
        <v>286</v>
      </c>
      <c r="E5321" s="848">
        <v>723.17</v>
      </c>
      <c r="H5321" s="90"/>
    </row>
    <row r="5322" spans="2:8">
      <c r="B5322" s="847">
        <v>95542</v>
      </c>
      <c r="C5322" s="847" t="s">
        <v>4699</v>
      </c>
      <c r="D5322" s="847" t="s">
        <v>286</v>
      </c>
      <c r="E5322" s="848">
        <v>33.06</v>
      </c>
      <c r="H5322" s="90"/>
    </row>
    <row r="5323" spans="2:8">
      <c r="B5323" s="847">
        <v>95543</v>
      </c>
      <c r="C5323" s="847" t="s">
        <v>4700</v>
      </c>
      <c r="D5323" s="847" t="s">
        <v>286</v>
      </c>
      <c r="E5323" s="848">
        <v>55.97</v>
      </c>
      <c r="H5323" s="90"/>
    </row>
    <row r="5324" spans="2:8">
      <c r="B5324" s="847">
        <v>95544</v>
      </c>
      <c r="C5324" s="847" t="s">
        <v>4701</v>
      </c>
      <c r="D5324" s="847" t="s">
        <v>286</v>
      </c>
      <c r="E5324" s="848">
        <v>40.159999999999997</v>
      </c>
      <c r="H5324" s="90"/>
    </row>
    <row r="5325" spans="2:8">
      <c r="B5325" s="847">
        <v>95545</v>
      </c>
      <c r="C5325" s="847" t="s">
        <v>4702</v>
      </c>
      <c r="D5325" s="847" t="s">
        <v>286</v>
      </c>
      <c r="E5325" s="848">
        <v>39.409999999999997</v>
      </c>
      <c r="H5325" s="90"/>
    </row>
    <row r="5326" spans="2:8">
      <c r="B5326" s="847">
        <v>95546</v>
      </c>
      <c r="C5326" s="847" t="s">
        <v>4703</v>
      </c>
      <c r="D5326" s="847" t="s">
        <v>286</v>
      </c>
      <c r="E5326" s="848">
        <v>137.88999999999999</v>
      </c>
      <c r="H5326" s="90"/>
    </row>
    <row r="5327" spans="2:8">
      <c r="B5327" s="847">
        <v>95547</v>
      </c>
      <c r="C5327" s="847" t="s">
        <v>4704</v>
      </c>
      <c r="D5327" s="847" t="s">
        <v>286</v>
      </c>
      <c r="E5327" s="848">
        <v>58.08</v>
      </c>
      <c r="H5327" s="90"/>
    </row>
    <row r="5328" spans="2:8">
      <c r="B5328" s="847">
        <v>100848</v>
      </c>
      <c r="C5328" s="847" t="s">
        <v>4705</v>
      </c>
      <c r="D5328" s="847" t="s">
        <v>286</v>
      </c>
      <c r="E5328" s="848">
        <v>515.1</v>
      </c>
      <c r="H5328" s="90"/>
    </row>
    <row r="5329" spans="2:8">
      <c r="B5329" s="847">
        <v>100849</v>
      </c>
      <c r="C5329" s="847" t="s">
        <v>4706</v>
      </c>
      <c r="D5329" s="847" t="s">
        <v>286</v>
      </c>
      <c r="E5329" s="848">
        <v>43.51</v>
      </c>
      <c r="H5329" s="90"/>
    </row>
    <row r="5330" spans="2:8">
      <c r="B5330" s="847">
        <v>100851</v>
      </c>
      <c r="C5330" s="847" t="s">
        <v>4707</v>
      </c>
      <c r="D5330" s="847" t="s">
        <v>286</v>
      </c>
      <c r="E5330" s="848">
        <v>87.06</v>
      </c>
      <c r="H5330" s="90"/>
    </row>
    <row r="5331" spans="2:8">
      <c r="B5331" s="847">
        <v>100852</v>
      </c>
      <c r="C5331" s="847" t="s">
        <v>4708</v>
      </c>
      <c r="D5331" s="847" t="s">
        <v>286</v>
      </c>
      <c r="E5331" s="848">
        <v>245.91</v>
      </c>
      <c r="H5331" s="90"/>
    </row>
    <row r="5332" spans="2:8">
      <c r="B5332" s="847">
        <v>100853</v>
      </c>
      <c r="C5332" s="847" t="s">
        <v>4709</v>
      </c>
      <c r="D5332" s="847" t="s">
        <v>286</v>
      </c>
      <c r="E5332" s="848">
        <v>372.39</v>
      </c>
      <c r="H5332" s="90"/>
    </row>
    <row r="5333" spans="2:8">
      <c r="B5333" s="847">
        <v>100854</v>
      </c>
      <c r="C5333" s="847" t="s">
        <v>4710</v>
      </c>
      <c r="D5333" s="847" t="s">
        <v>286</v>
      </c>
      <c r="E5333" s="849">
        <v>1946.97</v>
      </c>
      <c r="H5333" s="90"/>
    </row>
    <row r="5334" spans="2:8">
      <c r="B5334" s="847">
        <v>100856</v>
      </c>
      <c r="C5334" s="847" t="s">
        <v>23820</v>
      </c>
      <c r="D5334" s="847" t="s">
        <v>286</v>
      </c>
      <c r="E5334" s="848">
        <v>40.98</v>
      </c>
      <c r="H5334" s="90"/>
    </row>
    <row r="5335" spans="2:8">
      <c r="B5335" s="847">
        <v>100857</v>
      </c>
      <c r="C5335" s="847" t="s">
        <v>23821</v>
      </c>
      <c r="D5335" s="847" t="s">
        <v>286</v>
      </c>
      <c r="E5335" s="848">
        <v>570.08000000000004</v>
      </c>
      <c r="H5335" s="90"/>
    </row>
    <row r="5336" spans="2:8">
      <c r="B5336" s="847">
        <v>100858</v>
      </c>
      <c r="C5336" s="847" t="s">
        <v>23822</v>
      </c>
      <c r="D5336" s="847" t="s">
        <v>286</v>
      </c>
      <c r="E5336" s="848">
        <v>557.03</v>
      </c>
      <c r="H5336" s="90"/>
    </row>
    <row r="5337" spans="2:8">
      <c r="B5337" s="847">
        <v>100859</v>
      </c>
      <c r="C5337" s="847" t="s">
        <v>23823</v>
      </c>
      <c r="D5337" s="847" t="s">
        <v>286</v>
      </c>
      <c r="E5337" s="848">
        <v>937.18</v>
      </c>
      <c r="H5337" s="90"/>
    </row>
    <row r="5338" spans="2:8">
      <c r="B5338" s="847">
        <v>100860</v>
      </c>
      <c r="C5338" s="847" t="s">
        <v>23824</v>
      </c>
      <c r="D5338" s="847" t="s">
        <v>286</v>
      </c>
      <c r="E5338" s="848">
        <v>108.24</v>
      </c>
      <c r="H5338" s="90"/>
    </row>
    <row r="5339" spans="2:8">
      <c r="B5339" s="847">
        <v>100861</v>
      </c>
      <c r="C5339" s="847" t="s">
        <v>4711</v>
      </c>
      <c r="D5339" s="847" t="s">
        <v>286</v>
      </c>
      <c r="E5339" s="848">
        <v>34.01</v>
      </c>
      <c r="H5339" s="90"/>
    </row>
    <row r="5340" spans="2:8">
      <c r="B5340" s="847">
        <v>100862</v>
      </c>
      <c r="C5340" s="847" t="s">
        <v>4712</v>
      </c>
      <c r="D5340" s="847" t="s">
        <v>286</v>
      </c>
      <c r="E5340" s="848">
        <v>37.42</v>
      </c>
      <c r="H5340" s="90"/>
    </row>
    <row r="5341" spans="2:8">
      <c r="B5341" s="847">
        <v>100863</v>
      </c>
      <c r="C5341" s="847" t="s">
        <v>4713</v>
      </c>
      <c r="D5341" s="847" t="s">
        <v>286</v>
      </c>
      <c r="E5341" s="848">
        <v>616.47</v>
      </c>
      <c r="H5341" s="90"/>
    </row>
    <row r="5342" spans="2:8">
      <c r="B5342" s="847">
        <v>100864</v>
      </c>
      <c r="C5342" s="847" t="s">
        <v>4714</v>
      </c>
      <c r="D5342" s="847" t="s">
        <v>286</v>
      </c>
      <c r="E5342" s="848">
        <v>678.78</v>
      </c>
      <c r="H5342" s="90"/>
    </row>
    <row r="5343" spans="2:8">
      <c r="B5343" s="847">
        <v>100865</v>
      </c>
      <c r="C5343" s="847" t="s">
        <v>4715</v>
      </c>
      <c r="D5343" s="847" t="s">
        <v>286</v>
      </c>
      <c r="E5343" s="848">
        <v>610.41</v>
      </c>
      <c r="H5343" s="90"/>
    </row>
    <row r="5344" spans="2:8">
      <c r="B5344" s="847">
        <v>100866</v>
      </c>
      <c r="C5344" s="847" t="s">
        <v>4716</v>
      </c>
      <c r="D5344" s="847" t="s">
        <v>286</v>
      </c>
      <c r="E5344" s="848">
        <v>315.44</v>
      </c>
      <c r="H5344" s="90"/>
    </row>
    <row r="5345" spans="2:8">
      <c r="B5345" s="847">
        <v>100867</v>
      </c>
      <c r="C5345" s="847" t="s">
        <v>4717</v>
      </c>
      <c r="D5345" s="847" t="s">
        <v>286</v>
      </c>
      <c r="E5345" s="848">
        <v>335.99</v>
      </c>
      <c r="H5345" s="90"/>
    </row>
    <row r="5346" spans="2:8">
      <c r="B5346" s="847">
        <v>100868</v>
      </c>
      <c r="C5346" s="847" t="s">
        <v>4718</v>
      </c>
      <c r="D5346" s="847" t="s">
        <v>286</v>
      </c>
      <c r="E5346" s="848">
        <v>349.66</v>
      </c>
      <c r="H5346" s="90"/>
    </row>
    <row r="5347" spans="2:8">
      <c r="B5347" s="847">
        <v>100869</v>
      </c>
      <c r="C5347" s="847" t="s">
        <v>4719</v>
      </c>
      <c r="D5347" s="847" t="s">
        <v>286</v>
      </c>
      <c r="E5347" s="848">
        <v>360.15</v>
      </c>
      <c r="H5347" s="90"/>
    </row>
    <row r="5348" spans="2:8">
      <c r="B5348" s="847">
        <v>100870</v>
      </c>
      <c r="C5348" s="847" t="s">
        <v>4720</v>
      </c>
      <c r="D5348" s="847" t="s">
        <v>286</v>
      </c>
      <c r="E5348" s="848">
        <v>285.26</v>
      </c>
      <c r="H5348" s="90"/>
    </row>
    <row r="5349" spans="2:8">
      <c r="B5349" s="847">
        <v>100871</v>
      </c>
      <c r="C5349" s="847" t="s">
        <v>4721</v>
      </c>
      <c r="D5349" s="847" t="s">
        <v>286</v>
      </c>
      <c r="E5349" s="848">
        <v>308.08</v>
      </c>
      <c r="H5349" s="90"/>
    </row>
    <row r="5350" spans="2:8">
      <c r="B5350" s="847">
        <v>100872</v>
      </c>
      <c r="C5350" s="847" t="s">
        <v>4722</v>
      </c>
      <c r="D5350" s="847" t="s">
        <v>286</v>
      </c>
      <c r="E5350" s="848">
        <v>322.64999999999998</v>
      </c>
      <c r="H5350" s="90"/>
    </row>
    <row r="5351" spans="2:8">
      <c r="B5351" s="847">
        <v>100873</v>
      </c>
      <c r="C5351" s="847" t="s">
        <v>4723</v>
      </c>
      <c r="D5351" s="847" t="s">
        <v>286</v>
      </c>
      <c r="E5351" s="848">
        <v>331.75</v>
      </c>
      <c r="H5351" s="90"/>
    </row>
    <row r="5352" spans="2:8">
      <c r="B5352" s="847">
        <v>100874</v>
      </c>
      <c r="C5352" s="847" t="s">
        <v>4724</v>
      </c>
      <c r="D5352" s="847" t="s">
        <v>286</v>
      </c>
      <c r="E5352" s="848">
        <v>315.44</v>
      </c>
      <c r="H5352" s="90"/>
    </row>
    <row r="5353" spans="2:8">
      <c r="B5353" s="847">
        <v>100875</v>
      </c>
      <c r="C5353" s="847" t="s">
        <v>4725</v>
      </c>
      <c r="D5353" s="847" t="s">
        <v>286</v>
      </c>
      <c r="E5353" s="849">
        <v>1125.58</v>
      </c>
      <c r="H5353" s="90"/>
    </row>
    <row r="5354" spans="2:8">
      <c r="B5354" s="847">
        <v>100878</v>
      </c>
      <c r="C5354" s="847" t="s">
        <v>4726</v>
      </c>
      <c r="D5354" s="847" t="s">
        <v>286</v>
      </c>
      <c r="E5354" s="848">
        <v>612.88</v>
      </c>
      <c r="H5354" s="90"/>
    </row>
    <row r="5355" spans="2:8">
      <c r="B5355" s="847">
        <v>98052</v>
      </c>
      <c r="C5355" s="847" t="s">
        <v>4727</v>
      </c>
      <c r="D5355" s="847" t="s">
        <v>286</v>
      </c>
      <c r="E5355" s="849">
        <v>2119.4499999999998</v>
      </c>
      <c r="H5355" s="90"/>
    </row>
    <row r="5356" spans="2:8">
      <c r="B5356" s="847">
        <v>98053</v>
      </c>
      <c r="C5356" s="847" t="s">
        <v>4728</v>
      </c>
      <c r="D5356" s="847" t="s">
        <v>286</v>
      </c>
      <c r="E5356" s="849">
        <v>2926.07</v>
      </c>
      <c r="H5356" s="90"/>
    </row>
    <row r="5357" spans="2:8">
      <c r="B5357" s="847">
        <v>98054</v>
      </c>
      <c r="C5357" s="847" t="s">
        <v>4729</v>
      </c>
      <c r="D5357" s="847" t="s">
        <v>286</v>
      </c>
      <c r="E5357" s="849">
        <v>4795.32</v>
      </c>
      <c r="H5357" s="90"/>
    </row>
    <row r="5358" spans="2:8">
      <c r="B5358" s="847">
        <v>98055</v>
      </c>
      <c r="C5358" s="847" t="s">
        <v>4730</v>
      </c>
      <c r="D5358" s="847" t="s">
        <v>286</v>
      </c>
      <c r="E5358" s="849">
        <v>6533.03</v>
      </c>
      <c r="H5358" s="90"/>
    </row>
    <row r="5359" spans="2:8">
      <c r="B5359" s="847">
        <v>98056</v>
      </c>
      <c r="C5359" s="847" t="s">
        <v>4731</v>
      </c>
      <c r="D5359" s="847" t="s">
        <v>286</v>
      </c>
      <c r="E5359" s="849">
        <v>7623.31</v>
      </c>
      <c r="H5359" s="90"/>
    </row>
    <row r="5360" spans="2:8">
      <c r="B5360" s="847">
        <v>98057</v>
      </c>
      <c r="C5360" s="847" t="s">
        <v>4732</v>
      </c>
      <c r="D5360" s="847" t="s">
        <v>286</v>
      </c>
      <c r="E5360" s="849">
        <v>9094.9</v>
      </c>
      <c r="H5360" s="90"/>
    </row>
    <row r="5361" spans="2:8">
      <c r="B5361" s="847">
        <v>98058</v>
      </c>
      <c r="C5361" s="847" t="s">
        <v>4733</v>
      </c>
      <c r="D5361" s="847" t="s">
        <v>286</v>
      </c>
      <c r="E5361" s="849">
        <v>1839.49</v>
      </c>
      <c r="H5361" s="90"/>
    </row>
    <row r="5362" spans="2:8">
      <c r="B5362" s="847">
        <v>98059</v>
      </c>
      <c r="C5362" s="847" t="s">
        <v>4734</v>
      </c>
      <c r="D5362" s="847" t="s">
        <v>286</v>
      </c>
      <c r="E5362" s="849">
        <v>4035.96</v>
      </c>
      <c r="H5362" s="90"/>
    </row>
    <row r="5363" spans="2:8">
      <c r="B5363" s="847">
        <v>98060</v>
      </c>
      <c r="C5363" s="847" t="s">
        <v>4735</v>
      </c>
      <c r="D5363" s="847" t="s">
        <v>286</v>
      </c>
      <c r="E5363" s="849">
        <v>5663.18</v>
      </c>
      <c r="H5363" s="90"/>
    </row>
    <row r="5364" spans="2:8">
      <c r="B5364" s="847">
        <v>98061</v>
      </c>
      <c r="C5364" s="847" t="s">
        <v>4736</v>
      </c>
      <c r="D5364" s="847" t="s">
        <v>286</v>
      </c>
      <c r="E5364" s="849">
        <v>7919.37</v>
      </c>
      <c r="H5364" s="90"/>
    </row>
    <row r="5365" spans="2:8">
      <c r="B5365" s="847">
        <v>98062</v>
      </c>
      <c r="C5365" s="847" t="s">
        <v>4737</v>
      </c>
      <c r="D5365" s="847" t="s">
        <v>286</v>
      </c>
      <c r="E5365" s="849">
        <v>3184.53</v>
      </c>
      <c r="H5365" s="90"/>
    </row>
    <row r="5366" spans="2:8">
      <c r="B5366" s="847">
        <v>98063</v>
      </c>
      <c r="C5366" s="847" t="s">
        <v>4738</v>
      </c>
      <c r="D5366" s="847" t="s">
        <v>286</v>
      </c>
      <c r="E5366" s="849">
        <v>4869.97</v>
      </c>
      <c r="H5366" s="90"/>
    </row>
    <row r="5367" spans="2:8">
      <c r="B5367" s="847">
        <v>98064</v>
      </c>
      <c r="C5367" s="847" t="s">
        <v>4739</v>
      </c>
      <c r="D5367" s="847" t="s">
        <v>286</v>
      </c>
      <c r="E5367" s="849">
        <v>5628.76</v>
      </c>
      <c r="H5367" s="90"/>
    </row>
    <row r="5368" spans="2:8">
      <c r="B5368" s="847">
        <v>98065</v>
      </c>
      <c r="C5368" s="847" t="s">
        <v>4740</v>
      </c>
      <c r="D5368" s="847" t="s">
        <v>286</v>
      </c>
      <c r="E5368" s="849">
        <v>7837.86</v>
      </c>
      <c r="H5368" s="90"/>
    </row>
    <row r="5369" spans="2:8">
      <c r="B5369" s="847">
        <v>98066</v>
      </c>
      <c r="C5369" s="847" t="s">
        <v>4741</v>
      </c>
      <c r="D5369" s="847" t="s">
        <v>286</v>
      </c>
      <c r="E5369" s="849">
        <v>4954.09</v>
      </c>
      <c r="H5369" s="90"/>
    </row>
    <row r="5370" spans="2:8">
      <c r="B5370" s="847">
        <v>98067</v>
      </c>
      <c r="C5370" s="847" t="s">
        <v>4742</v>
      </c>
      <c r="D5370" s="847" t="s">
        <v>286</v>
      </c>
      <c r="E5370" s="849">
        <v>6604.91</v>
      </c>
      <c r="H5370" s="90"/>
    </row>
    <row r="5371" spans="2:8">
      <c r="B5371" s="847">
        <v>98068</v>
      </c>
      <c r="C5371" s="847" t="s">
        <v>4743</v>
      </c>
      <c r="D5371" s="847" t="s">
        <v>286</v>
      </c>
      <c r="E5371" s="849">
        <v>9327.8799999999992</v>
      </c>
      <c r="H5371" s="90"/>
    </row>
    <row r="5372" spans="2:8">
      <c r="B5372" s="847">
        <v>98069</v>
      </c>
      <c r="C5372" s="847" t="s">
        <v>4744</v>
      </c>
      <c r="D5372" s="847" t="s">
        <v>286</v>
      </c>
      <c r="E5372" s="849">
        <v>12523.69</v>
      </c>
      <c r="H5372" s="90"/>
    </row>
    <row r="5373" spans="2:8">
      <c r="B5373" s="847">
        <v>98070</v>
      </c>
      <c r="C5373" s="847" t="s">
        <v>4745</v>
      </c>
      <c r="D5373" s="847" t="s">
        <v>286</v>
      </c>
      <c r="E5373" s="849">
        <v>14321.97</v>
      </c>
      <c r="H5373" s="90"/>
    </row>
    <row r="5374" spans="2:8">
      <c r="B5374" s="847">
        <v>98071</v>
      </c>
      <c r="C5374" s="847" t="s">
        <v>4746</v>
      </c>
      <c r="D5374" s="847" t="s">
        <v>286</v>
      </c>
      <c r="E5374" s="849">
        <v>15656.46</v>
      </c>
      <c r="H5374" s="90"/>
    </row>
    <row r="5375" spans="2:8">
      <c r="B5375" s="847">
        <v>98072</v>
      </c>
      <c r="C5375" s="847" t="s">
        <v>4747</v>
      </c>
      <c r="D5375" s="847" t="s">
        <v>286</v>
      </c>
      <c r="E5375" s="849">
        <v>4160.1499999999996</v>
      </c>
      <c r="H5375" s="90"/>
    </row>
    <row r="5376" spans="2:8">
      <c r="B5376" s="847">
        <v>98073</v>
      </c>
      <c r="C5376" s="847" t="s">
        <v>4748</v>
      </c>
      <c r="D5376" s="847" t="s">
        <v>286</v>
      </c>
      <c r="E5376" s="849">
        <v>6526.69</v>
      </c>
      <c r="H5376" s="90"/>
    </row>
    <row r="5377" spans="2:8">
      <c r="B5377" s="847">
        <v>98074</v>
      </c>
      <c r="C5377" s="847" t="s">
        <v>4749</v>
      </c>
      <c r="D5377" s="847" t="s">
        <v>286</v>
      </c>
      <c r="E5377" s="849">
        <v>10161.959999999999</v>
      </c>
      <c r="H5377" s="90"/>
    </row>
    <row r="5378" spans="2:8">
      <c r="B5378" s="847">
        <v>98075</v>
      </c>
      <c r="C5378" s="847" t="s">
        <v>4750</v>
      </c>
      <c r="D5378" s="847" t="s">
        <v>286</v>
      </c>
      <c r="E5378" s="849">
        <v>13230.66</v>
      </c>
      <c r="H5378" s="90"/>
    </row>
    <row r="5379" spans="2:8">
      <c r="B5379" s="847">
        <v>98076</v>
      </c>
      <c r="C5379" s="847" t="s">
        <v>4751</v>
      </c>
      <c r="D5379" s="847" t="s">
        <v>286</v>
      </c>
      <c r="E5379" s="849">
        <v>15262.59</v>
      </c>
      <c r="H5379" s="90"/>
    </row>
    <row r="5380" spans="2:8">
      <c r="B5380" s="847">
        <v>98077</v>
      </c>
      <c r="C5380" s="847" t="s">
        <v>4752</v>
      </c>
      <c r="D5380" s="847" t="s">
        <v>286</v>
      </c>
      <c r="E5380" s="849">
        <v>17980.060000000001</v>
      </c>
      <c r="H5380" s="90"/>
    </row>
    <row r="5381" spans="2:8">
      <c r="B5381" s="847">
        <v>98078</v>
      </c>
      <c r="C5381" s="847" t="s">
        <v>4753</v>
      </c>
      <c r="D5381" s="847" t="s">
        <v>286</v>
      </c>
      <c r="E5381" s="849">
        <v>4711.6899999999996</v>
      </c>
      <c r="H5381" s="90"/>
    </row>
    <row r="5382" spans="2:8">
      <c r="B5382" s="847">
        <v>98079</v>
      </c>
      <c r="C5382" s="847" t="s">
        <v>4754</v>
      </c>
      <c r="D5382" s="847" t="s">
        <v>286</v>
      </c>
      <c r="E5382" s="849">
        <v>8250.09</v>
      </c>
      <c r="H5382" s="90"/>
    </row>
    <row r="5383" spans="2:8">
      <c r="B5383" s="847">
        <v>98080</v>
      </c>
      <c r="C5383" s="847" t="s">
        <v>4755</v>
      </c>
      <c r="D5383" s="847" t="s">
        <v>286</v>
      </c>
      <c r="E5383" s="849">
        <v>10595.9</v>
      </c>
      <c r="H5383" s="90"/>
    </row>
    <row r="5384" spans="2:8">
      <c r="B5384" s="847">
        <v>98081</v>
      </c>
      <c r="C5384" s="847" t="s">
        <v>4756</v>
      </c>
      <c r="D5384" s="847" t="s">
        <v>286</v>
      </c>
      <c r="E5384" s="849">
        <v>15687.51</v>
      </c>
      <c r="H5384" s="90"/>
    </row>
    <row r="5385" spans="2:8">
      <c r="B5385" s="847">
        <v>98082</v>
      </c>
      <c r="C5385" s="847" t="s">
        <v>4757</v>
      </c>
      <c r="D5385" s="847" t="s">
        <v>286</v>
      </c>
      <c r="E5385" s="849">
        <v>3772.24</v>
      </c>
      <c r="H5385" s="90"/>
    </row>
    <row r="5386" spans="2:8">
      <c r="B5386" s="847">
        <v>98083</v>
      </c>
      <c r="C5386" s="847" t="s">
        <v>4758</v>
      </c>
      <c r="D5386" s="847" t="s">
        <v>286</v>
      </c>
      <c r="E5386" s="849">
        <v>4968.8900000000003</v>
      </c>
      <c r="H5386" s="90"/>
    </row>
    <row r="5387" spans="2:8">
      <c r="B5387" s="847">
        <v>98084</v>
      </c>
      <c r="C5387" s="847" t="s">
        <v>4759</v>
      </c>
      <c r="D5387" s="847" t="s">
        <v>286</v>
      </c>
      <c r="E5387" s="849">
        <v>6959.86</v>
      </c>
      <c r="H5387" s="90"/>
    </row>
    <row r="5388" spans="2:8">
      <c r="B5388" s="847">
        <v>98085</v>
      </c>
      <c r="C5388" s="847" t="s">
        <v>4760</v>
      </c>
      <c r="D5388" s="847" t="s">
        <v>286</v>
      </c>
      <c r="E5388" s="849">
        <v>9436.4699999999993</v>
      </c>
      <c r="H5388" s="90"/>
    </row>
    <row r="5389" spans="2:8">
      <c r="B5389" s="847">
        <v>98086</v>
      </c>
      <c r="C5389" s="847" t="s">
        <v>4761</v>
      </c>
      <c r="D5389" s="847" t="s">
        <v>286</v>
      </c>
      <c r="E5389" s="849">
        <v>10643.11</v>
      </c>
      <c r="H5389" s="90"/>
    </row>
    <row r="5390" spans="2:8">
      <c r="B5390" s="847">
        <v>98087</v>
      </c>
      <c r="C5390" s="847" t="s">
        <v>4762</v>
      </c>
      <c r="D5390" s="847" t="s">
        <v>286</v>
      </c>
      <c r="E5390" s="849">
        <v>11343.99</v>
      </c>
      <c r="H5390" s="90"/>
    </row>
    <row r="5391" spans="2:8">
      <c r="B5391" s="847">
        <v>98088</v>
      </c>
      <c r="C5391" s="847" t="s">
        <v>4763</v>
      </c>
      <c r="D5391" s="847" t="s">
        <v>286</v>
      </c>
      <c r="E5391" s="849">
        <v>3279.05</v>
      </c>
      <c r="H5391" s="90"/>
    </row>
    <row r="5392" spans="2:8">
      <c r="B5392" s="847">
        <v>98089</v>
      </c>
      <c r="C5392" s="847" t="s">
        <v>4764</v>
      </c>
      <c r="D5392" s="847" t="s">
        <v>286</v>
      </c>
      <c r="E5392" s="849">
        <v>5201.26</v>
      </c>
      <c r="H5392" s="90"/>
    </row>
    <row r="5393" spans="2:8">
      <c r="B5393" s="847">
        <v>98090</v>
      </c>
      <c r="C5393" s="847" t="s">
        <v>4765</v>
      </c>
      <c r="D5393" s="847" t="s">
        <v>286</v>
      </c>
      <c r="E5393" s="849">
        <v>8199.73</v>
      </c>
      <c r="H5393" s="90"/>
    </row>
    <row r="5394" spans="2:8">
      <c r="B5394" s="847">
        <v>98091</v>
      </c>
      <c r="C5394" s="847" t="s">
        <v>4766</v>
      </c>
      <c r="D5394" s="847" t="s">
        <v>286</v>
      </c>
      <c r="E5394" s="849">
        <v>10727.69</v>
      </c>
      <c r="H5394" s="90"/>
    </row>
    <row r="5395" spans="2:8">
      <c r="B5395" s="847">
        <v>98092</v>
      </c>
      <c r="C5395" s="847" t="s">
        <v>4767</v>
      </c>
      <c r="D5395" s="847" t="s">
        <v>286</v>
      </c>
      <c r="E5395" s="849">
        <v>12477.62</v>
      </c>
      <c r="H5395" s="90"/>
    </row>
    <row r="5396" spans="2:8">
      <c r="B5396" s="847">
        <v>98093</v>
      </c>
      <c r="C5396" s="847" t="s">
        <v>4768</v>
      </c>
      <c r="D5396" s="847" t="s">
        <v>286</v>
      </c>
      <c r="E5396" s="849">
        <v>14740.53</v>
      </c>
      <c r="H5396" s="90"/>
    </row>
    <row r="5397" spans="2:8">
      <c r="B5397" s="847">
        <v>98094</v>
      </c>
      <c r="C5397" s="847" t="s">
        <v>4769</v>
      </c>
      <c r="D5397" s="847" t="s">
        <v>286</v>
      </c>
      <c r="E5397" s="849">
        <v>2731.6</v>
      </c>
      <c r="H5397" s="90"/>
    </row>
    <row r="5398" spans="2:8">
      <c r="B5398" s="847">
        <v>98099</v>
      </c>
      <c r="C5398" s="847" t="s">
        <v>4770</v>
      </c>
      <c r="D5398" s="847" t="s">
        <v>286</v>
      </c>
      <c r="E5398" s="849">
        <v>4669.6099999999997</v>
      </c>
      <c r="H5398" s="90"/>
    </row>
    <row r="5399" spans="2:8">
      <c r="B5399" s="847">
        <v>98100</v>
      </c>
      <c r="C5399" s="847" t="s">
        <v>4771</v>
      </c>
      <c r="D5399" s="847" t="s">
        <v>286</v>
      </c>
      <c r="E5399" s="849">
        <v>6126.24</v>
      </c>
      <c r="H5399" s="90"/>
    </row>
    <row r="5400" spans="2:8">
      <c r="B5400" s="847">
        <v>98101</v>
      </c>
      <c r="C5400" s="847" t="s">
        <v>4772</v>
      </c>
      <c r="D5400" s="847" t="s">
        <v>286</v>
      </c>
      <c r="E5400" s="849">
        <v>9058.74</v>
      </c>
      <c r="H5400" s="90"/>
    </row>
    <row r="5401" spans="2:8">
      <c r="B5401" s="847">
        <v>98109</v>
      </c>
      <c r="C5401" s="847" t="s">
        <v>4773</v>
      </c>
      <c r="D5401" s="847" t="s">
        <v>286</v>
      </c>
      <c r="E5401" s="848">
        <v>790.56</v>
      </c>
      <c r="H5401" s="90"/>
    </row>
    <row r="5402" spans="2:8">
      <c r="B5402" s="847">
        <v>98110</v>
      </c>
      <c r="C5402" s="847" t="s">
        <v>4774</v>
      </c>
      <c r="D5402" s="847" t="s">
        <v>286</v>
      </c>
      <c r="E5402" s="848">
        <v>378.43</v>
      </c>
      <c r="H5402" s="90"/>
    </row>
    <row r="5403" spans="2:8">
      <c r="B5403" s="847">
        <v>98111</v>
      </c>
      <c r="C5403" s="847" t="s">
        <v>4775</v>
      </c>
      <c r="D5403" s="847" t="s">
        <v>286</v>
      </c>
      <c r="E5403" s="848">
        <v>51.25</v>
      </c>
      <c r="H5403" s="90"/>
    </row>
    <row r="5404" spans="2:8">
      <c r="B5404" s="847">
        <v>98112</v>
      </c>
      <c r="C5404" s="847" t="s">
        <v>4776</v>
      </c>
      <c r="D5404" s="847" t="s">
        <v>286</v>
      </c>
      <c r="E5404" s="848">
        <v>83.53</v>
      </c>
      <c r="H5404" s="90"/>
    </row>
    <row r="5405" spans="2:8">
      <c r="B5405" s="847">
        <v>98114</v>
      </c>
      <c r="C5405" s="847" t="s">
        <v>4777</v>
      </c>
      <c r="D5405" s="847" t="s">
        <v>286</v>
      </c>
      <c r="E5405" s="848">
        <v>700.85</v>
      </c>
      <c r="H5405" s="90"/>
    </row>
    <row r="5406" spans="2:8">
      <c r="B5406" s="847">
        <v>98115</v>
      </c>
      <c r="C5406" s="847" t="s">
        <v>4778</v>
      </c>
      <c r="D5406" s="847" t="s">
        <v>286</v>
      </c>
      <c r="E5406" s="848">
        <v>98.48</v>
      </c>
      <c r="H5406" s="90"/>
    </row>
    <row r="5407" spans="2:8">
      <c r="B5407" s="847">
        <v>89349</v>
      </c>
      <c r="C5407" s="847" t="s">
        <v>4779</v>
      </c>
      <c r="D5407" s="847" t="s">
        <v>286</v>
      </c>
      <c r="E5407" s="848">
        <v>21.9</v>
      </c>
      <c r="H5407" s="90"/>
    </row>
    <row r="5408" spans="2:8">
      <c r="B5408" s="847">
        <v>89351</v>
      </c>
      <c r="C5408" s="847" t="s">
        <v>4780</v>
      </c>
      <c r="D5408" s="847" t="s">
        <v>286</v>
      </c>
      <c r="E5408" s="848">
        <v>27.28</v>
      </c>
      <c r="H5408" s="90"/>
    </row>
    <row r="5409" spans="2:8">
      <c r="B5409" s="847">
        <v>89352</v>
      </c>
      <c r="C5409" s="847" t="s">
        <v>4781</v>
      </c>
      <c r="D5409" s="847" t="s">
        <v>286</v>
      </c>
      <c r="E5409" s="848">
        <v>29.48</v>
      </c>
      <c r="H5409" s="90"/>
    </row>
    <row r="5410" spans="2:8">
      <c r="B5410" s="847">
        <v>89353</v>
      </c>
      <c r="C5410" s="847" t="s">
        <v>4782</v>
      </c>
      <c r="D5410" s="847" t="s">
        <v>286</v>
      </c>
      <c r="E5410" s="848">
        <v>32.72</v>
      </c>
      <c r="H5410" s="90"/>
    </row>
    <row r="5411" spans="2:8">
      <c r="B5411" s="847">
        <v>89354</v>
      </c>
      <c r="C5411" s="847" t="s">
        <v>4783</v>
      </c>
      <c r="D5411" s="847" t="s">
        <v>286</v>
      </c>
      <c r="E5411" s="848">
        <v>588.12</v>
      </c>
      <c r="H5411" s="90"/>
    </row>
    <row r="5412" spans="2:8">
      <c r="B5412" s="847">
        <v>89984</v>
      </c>
      <c r="C5412" s="847" t="s">
        <v>4784</v>
      </c>
      <c r="D5412" s="847" t="s">
        <v>286</v>
      </c>
      <c r="E5412" s="848">
        <v>69.73</v>
      </c>
      <c r="H5412" s="90"/>
    </row>
    <row r="5413" spans="2:8">
      <c r="B5413" s="847">
        <v>89985</v>
      </c>
      <c r="C5413" s="847" t="s">
        <v>4785</v>
      </c>
      <c r="D5413" s="847" t="s">
        <v>286</v>
      </c>
      <c r="E5413" s="848">
        <v>73.599999999999994</v>
      </c>
      <c r="H5413" s="90"/>
    </row>
    <row r="5414" spans="2:8">
      <c r="B5414" s="847">
        <v>89986</v>
      </c>
      <c r="C5414" s="847" t="s">
        <v>4786</v>
      </c>
      <c r="D5414" s="847" t="s">
        <v>286</v>
      </c>
      <c r="E5414" s="848">
        <v>67.989999999999995</v>
      </c>
      <c r="H5414" s="90"/>
    </row>
    <row r="5415" spans="2:8">
      <c r="B5415" s="847">
        <v>89987</v>
      </c>
      <c r="C5415" s="847" t="s">
        <v>4787</v>
      </c>
      <c r="D5415" s="847" t="s">
        <v>286</v>
      </c>
      <c r="E5415" s="848">
        <v>77.41</v>
      </c>
      <c r="H5415" s="90"/>
    </row>
    <row r="5416" spans="2:8">
      <c r="B5416" s="847">
        <v>90371</v>
      </c>
      <c r="C5416" s="847" t="s">
        <v>4788</v>
      </c>
      <c r="D5416" s="847" t="s">
        <v>286</v>
      </c>
      <c r="E5416" s="848">
        <v>24.29</v>
      </c>
      <c r="H5416" s="90"/>
    </row>
    <row r="5417" spans="2:8">
      <c r="B5417" s="847">
        <v>94489</v>
      </c>
      <c r="C5417" s="847" t="s">
        <v>4789</v>
      </c>
      <c r="D5417" s="847" t="s">
        <v>286</v>
      </c>
      <c r="E5417" s="848">
        <v>24.63</v>
      </c>
      <c r="H5417" s="90"/>
    </row>
    <row r="5418" spans="2:8">
      <c r="B5418" s="847">
        <v>94490</v>
      </c>
      <c r="C5418" s="847" t="s">
        <v>4790</v>
      </c>
      <c r="D5418" s="847" t="s">
        <v>286</v>
      </c>
      <c r="E5418" s="848">
        <v>35.979999999999997</v>
      </c>
      <c r="H5418" s="90"/>
    </row>
    <row r="5419" spans="2:8">
      <c r="B5419" s="847">
        <v>94491</v>
      </c>
      <c r="C5419" s="847" t="s">
        <v>4791</v>
      </c>
      <c r="D5419" s="847" t="s">
        <v>286</v>
      </c>
      <c r="E5419" s="848">
        <v>49.25</v>
      </c>
      <c r="H5419" s="90"/>
    </row>
    <row r="5420" spans="2:8">
      <c r="B5420" s="847">
        <v>94492</v>
      </c>
      <c r="C5420" s="847" t="s">
        <v>4792</v>
      </c>
      <c r="D5420" s="847" t="s">
        <v>286</v>
      </c>
      <c r="E5420" s="848">
        <v>50.59</v>
      </c>
      <c r="H5420" s="90"/>
    </row>
    <row r="5421" spans="2:8">
      <c r="B5421" s="847">
        <v>94493</v>
      </c>
      <c r="C5421" s="847" t="s">
        <v>4793</v>
      </c>
      <c r="D5421" s="847" t="s">
        <v>286</v>
      </c>
      <c r="E5421" s="848">
        <v>92.71</v>
      </c>
      <c r="H5421" s="90"/>
    </row>
    <row r="5422" spans="2:8">
      <c r="B5422" s="847">
        <v>94495</v>
      </c>
      <c r="C5422" s="847" t="s">
        <v>4794</v>
      </c>
      <c r="D5422" s="847" t="s">
        <v>286</v>
      </c>
      <c r="E5422" s="848">
        <v>50.42</v>
      </c>
      <c r="H5422" s="90"/>
    </row>
    <row r="5423" spans="2:8">
      <c r="B5423" s="847">
        <v>94496</v>
      </c>
      <c r="C5423" s="847" t="s">
        <v>4795</v>
      </c>
      <c r="D5423" s="847" t="s">
        <v>286</v>
      </c>
      <c r="E5423" s="848">
        <v>68.69</v>
      </c>
      <c r="H5423" s="90"/>
    </row>
    <row r="5424" spans="2:8">
      <c r="B5424" s="847">
        <v>94497</v>
      </c>
      <c r="C5424" s="847" t="s">
        <v>4796</v>
      </c>
      <c r="D5424" s="847" t="s">
        <v>286</v>
      </c>
      <c r="E5424" s="848">
        <v>87.07</v>
      </c>
      <c r="H5424" s="90"/>
    </row>
    <row r="5425" spans="2:8">
      <c r="B5425" s="847">
        <v>94498</v>
      </c>
      <c r="C5425" s="847" t="s">
        <v>4797</v>
      </c>
      <c r="D5425" s="847" t="s">
        <v>286</v>
      </c>
      <c r="E5425" s="848">
        <v>119.99</v>
      </c>
      <c r="H5425" s="90"/>
    </row>
    <row r="5426" spans="2:8">
      <c r="B5426" s="847">
        <v>94499</v>
      </c>
      <c r="C5426" s="847" t="s">
        <v>4798</v>
      </c>
      <c r="D5426" s="847" t="s">
        <v>286</v>
      </c>
      <c r="E5426" s="848">
        <v>236.98</v>
      </c>
      <c r="H5426" s="90"/>
    </row>
    <row r="5427" spans="2:8">
      <c r="B5427" s="847">
        <v>94500</v>
      </c>
      <c r="C5427" s="847" t="s">
        <v>4799</v>
      </c>
      <c r="D5427" s="847" t="s">
        <v>286</v>
      </c>
      <c r="E5427" s="848">
        <v>287.77999999999997</v>
      </c>
      <c r="H5427" s="90"/>
    </row>
    <row r="5428" spans="2:8">
      <c r="B5428" s="847">
        <v>94501</v>
      </c>
      <c r="C5428" s="847" t="s">
        <v>4800</v>
      </c>
      <c r="D5428" s="847" t="s">
        <v>286</v>
      </c>
      <c r="E5428" s="848">
        <v>577.66</v>
      </c>
      <c r="H5428" s="90"/>
    </row>
    <row r="5429" spans="2:8">
      <c r="B5429" s="847">
        <v>94792</v>
      </c>
      <c r="C5429" s="847" t="s">
        <v>4801</v>
      </c>
      <c r="D5429" s="847" t="s">
        <v>286</v>
      </c>
      <c r="E5429" s="848">
        <v>94.24</v>
      </c>
      <c r="H5429" s="90"/>
    </row>
    <row r="5430" spans="2:8">
      <c r="B5430" s="847">
        <v>94793</v>
      </c>
      <c r="C5430" s="847" t="s">
        <v>4802</v>
      </c>
      <c r="D5430" s="847" t="s">
        <v>286</v>
      </c>
      <c r="E5430" s="848">
        <v>128.79</v>
      </c>
      <c r="H5430" s="90"/>
    </row>
    <row r="5431" spans="2:8">
      <c r="B5431" s="847">
        <v>94794</v>
      </c>
      <c r="C5431" s="847" t="s">
        <v>4803</v>
      </c>
      <c r="D5431" s="847" t="s">
        <v>286</v>
      </c>
      <c r="E5431" s="848">
        <v>136.91</v>
      </c>
      <c r="H5431" s="90"/>
    </row>
    <row r="5432" spans="2:8">
      <c r="B5432" s="847">
        <v>94795</v>
      </c>
      <c r="C5432" s="847" t="s">
        <v>4804</v>
      </c>
      <c r="D5432" s="847" t="s">
        <v>286</v>
      </c>
      <c r="E5432" s="848">
        <v>38.85</v>
      </c>
      <c r="H5432" s="90"/>
    </row>
    <row r="5433" spans="2:8">
      <c r="B5433" s="847">
        <v>94796</v>
      </c>
      <c r="C5433" s="847" t="s">
        <v>4805</v>
      </c>
      <c r="D5433" s="847" t="s">
        <v>286</v>
      </c>
      <c r="E5433" s="848">
        <v>44.58</v>
      </c>
      <c r="H5433" s="90"/>
    </row>
    <row r="5434" spans="2:8">
      <c r="B5434" s="847">
        <v>94797</v>
      </c>
      <c r="C5434" s="847" t="s">
        <v>4806</v>
      </c>
      <c r="D5434" s="847" t="s">
        <v>286</v>
      </c>
      <c r="E5434" s="848">
        <v>92.25</v>
      </c>
      <c r="H5434" s="90"/>
    </row>
    <row r="5435" spans="2:8">
      <c r="B5435" s="847">
        <v>94798</v>
      </c>
      <c r="C5435" s="847" t="s">
        <v>4807</v>
      </c>
      <c r="D5435" s="847" t="s">
        <v>286</v>
      </c>
      <c r="E5435" s="848">
        <v>153</v>
      </c>
      <c r="H5435" s="90"/>
    </row>
    <row r="5436" spans="2:8">
      <c r="B5436" s="847">
        <v>94799</v>
      </c>
      <c r="C5436" s="847" t="s">
        <v>4808</v>
      </c>
      <c r="D5436" s="847" t="s">
        <v>286</v>
      </c>
      <c r="E5436" s="848">
        <v>187.84</v>
      </c>
      <c r="H5436" s="90"/>
    </row>
    <row r="5437" spans="2:8">
      <c r="B5437" s="847">
        <v>94800</v>
      </c>
      <c r="C5437" s="847" t="s">
        <v>4809</v>
      </c>
      <c r="D5437" s="847" t="s">
        <v>286</v>
      </c>
      <c r="E5437" s="848">
        <v>241.18</v>
      </c>
      <c r="H5437" s="90"/>
    </row>
    <row r="5438" spans="2:8">
      <c r="B5438" s="847">
        <v>95248</v>
      </c>
      <c r="C5438" s="847" t="s">
        <v>4810</v>
      </c>
      <c r="D5438" s="847" t="s">
        <v>286</v>
      </c>
      <c r="E5438" s="848">
        <v>42.47</v>
      </c>
      <c r="H5438" s="90"/>
    </row>
    <row r="5439" spans="2:8">
      <c r="B5439" s="847">
        <v>95249</v>
      </c>
      <c r="C5439" s="847" t="s">
        <v>4811</v>
      </c>
      <c r="D5439" s="847" t="s">
        <v>286</v>
      </c>
      <c r="E5439" s="848">
        <v>50.3</v>
      </c>
      <c r="H5439" s="90"/>
    </row>
    <row r="5440" spans="2:8">
      <c r="B5440" s="847">
        <v>95250</v>
      </c>
      <c r="C5440" s="847" t="s">
        <v>4812</v>
      </c>
      <c r="D5440" s="847" t="s">
        <v>286</v>
      </c>
      <c r="E5440" s="848">
        <v>67.89</v>
      </c>
      <c r="H5440" s="90"/>
    </row>
    <row r="5441" spans="2:8">
      <c r="B5441" s="847">
        <v>95251</v>
      </c>
      <c r="C5441" s="847" t="s">
        <v>4813</v>
      </c>
      <c r="D5441" s="847" t="s">
        <v>286</v>
      </c>
      <c r="E5441" s="848">
        <v>100.26</v>
      </c>
      <c r="H5441" s="90"/>
    </row>
    <row r="5442" spans="2:8">
      <c r="B5442" s="847">
        <v>95252</v>
      </c>
      <c r="C5442" s="847" t="s">
        <v>4814</v>
      </c>
      <c r="D5442" s="847" t="s">
        <v>286</v>
      </c>
      <c r="E5442" s="848">
        <v>121.71</v>
      </c>
      <c r="H5442" s="90"/>
    </row>
    <row r="5443" spans="2:8">
      <c r="B5443" s="847">
        <v>95253</v>
      </c>
      <c r="C5443" s="847" t="s">
        <v>4815</v>
      </c>
      <c r="D5443" s="847" t="s">
        <v>286</v>
      </c>
      <c r="E5443" s="848">
        <v>184.53</v>
      </c>
      <c r="H5443" s="90"/>
    </row>
    <row r="5444" spans="2:8">
      <c r="B5444" s="847">
        <v>99619</v>
      </c>
      <c r="C5444" s="847" t="s">
        <v>4816</v>
      </c>
      <c r="D5444" s="847" t="s">
        <v>286</v>
      </c>
      <c r="E5444" s="848">
        <v>118.18</v>
      </c>
      <c r="H5444" s="90"/>
    </row>
    <row r="5445" spans="2:8">
      <c r="B5445" s="847">
        <v>99620</v>
      </c>
      <c r="C5445" s="847" t="s">
        <v>4817</v>
      </c>
      <c r="D5445" s="847" t="s">
        <v>286</v>
      </c>
      <c r="E5445" s="848">
        <v>160.56</v>
      </c>
      <c r="H5445" s="90"/>
    </row>
    <row r="5446" spans="2:8">
      <c r="B5446" s="847">
        <v>99621</v>
      </c>
      <c r="C5446" s="847" t="s">
        <v>4818</v>
      </c>
      <c r="D5446" s="847" t="s">
        <v>286</v>
      </c>
      <c r="E5446" s="848">
        <v>239.38</v>
      </c>
      <c r="H5446" s="90"/>
    </row>
    <row r="5447" spans="2:8">
      <c r="B5447" s="847">
        <v>99622</v>
      </c>
      <c r="C5447" s="847" t="s">
        <v>4819</v>
      </c>
      <c r="D5447" s="847" t="s">
        <v>286</v>
      </c>
      <c r="E5447" s="848">
        <v>269.26</v>
      </c>
      <c r="H5447" s="90"/>
    </row>
    <row r="5448" spans="2:8">
      <c r="B5448" s="847">
        <v>99623</v>
      </c>
      <c r="C5448" s="847" t="s">
        <v>4820</v>
      </c>
      <c r="D5448" s="847" t="s">
        <v>286</v>
      </c>
      <c r="E5448" s="848">
        <v>375.86</v>
      </c>
      <c r="H5448" s="90"/>
    </row>
    <row r="5449" spans="2:8">
      <c r="B5449" s="847">
        <v>99624</v>
      </c>
      <c r="C5449" s="847" t="s">
        <v>4821</v>
      </c>
      <c r="D5449" s="847" t="s">
        <v>286</v>
      </c>
      <c r="E5449" s="848">
        <v>535.99</v>
      </c>
      <c r="H5449" s="90"/>
    </row>
    <row r="5450" spans="2:8">
      <c r="B5450" s="847">
        <v>99625</v>
      </c>
      <c r="C5450" s="847" t="s">
        <v>4822</v>
      </c>
      <c r="D5450" s="847" t="s">
        <v>286</v>
      </c>
      <c r="E5450" s="848">
        <v>737.52</v>
      </c>
      <c r="H5450" s="90"/>
    </row>
    <row r="5451" spans="2:8">
      <c r="B5451" s="847">
        <v>99626</v>
      </c>
      <c r="C5451" s="847" t="s">
        <v>4823</v>
      </c>
      <c r="D5451" s="847" t="s">
        <v>286</v>
      </c>
      <c r="E5451" s="849">
        <v>1136.28</v>
      </c>
      <c r="H5451" s="90"/>
    </row>
    <row r="5452" spans="2:8">
      <c r="B5452" s="847">
        <v>99627</v>
      </c>
      <c r="C5452" s="847" t="s">
        <v>4824</v>
      </c>
      <c r="D5452" s="847" t="s">
        <v>286</v>
      </c>
      <c r="E5452" s="848">
        <v>71.28</v>
      </c>
      <c r="H5452" s="90"/>
    </row>
    <row r="5453" spans="2:8">
      <c r="B5453" s="847">
        <v>99628</v>
      </c>
      <c r="C5453" s="847" t="s">
        <v>4825</v>
      </c>
      <c r="D5453" s="847" t="s">
        <v>286</v>
      </c>
      <c r="E5453" s="848">
        <v>77.650000000000006</v>
      </c>
      <c r="H5453" s="90"/>
    </row>
    <row r="5454" spans="2:8">
      <c r="B5454" s="847">
        <v>99629</v>
      </c>
      <c r="C5454" s="847" t="s">
        <v>4826</v>
      </c>
      <c r="D5454" s="847" t="s">
        <v>286</v>
      </c>
      <c r="E5454" s="848">
        <v>86.17</v>
      </c>
      <c r="H5454" s="90"/>
    </row>
    <row r="5455" spans="2:8">
      <c r="B5455" s="847">
        <v>99630</v>
      </c>
      <c r="C5455" s="847" t="s">
        <v>4827</v>
      </c>
      <c r="D5455" s="847" t="s">
        <v>286</v>
      </c>
      <c r="E5455" s="848">
        <v>128.27000000000001</v>
      </c>
      <c r="H5455" s="90"/>
    </row>
    <row r="5456" spans="2:8">
      <c r="B5456" s="847">
        <v>99631</v>
      </c>
      <c r="C5456" s="847" t="s">
        <v>4828</v>
      </c>
      <c r="D5456" s="847" t="s">
        <v>286</v>
      </c>
      <c r="E5456" s="848">
        <v>149.19</v>
      </c>
      <c r="H5456" s="90"/>
    </row>
    <row r="5457" spans="2:8">
      <c r="B5457" s="847">
        <v>99632</v>
      </c>
      <c r="C5457" s="847" t="s">
        <v>4829</v>
      </c>
      <c r="D5457" s="847" t="s">
        <v>286</v>
      </c>
      <c r="E5457" s="848">
        <v>215.29</v>
      </c>
      <c r="H5457" s="90"/>
    </row>
    <row r="5458" spans="2:8">
      <c r="B5458" s="847">
        <v>99633</v>
      </c>
      <c r="C5458" s="847" t="s">
        <v>4830</v>
      </c>
      <c r="D5458" s="847" t="s">
        <v>286</v>
      </c>
      <c r="E5458" s="848">
        <v>462.81</v>
      </c>
      <c r="H5458" s="90"/>
    </row>
    <row r="5459" spans="2:8">
      <c r="B5459" s="847">
        <v>99634</v>
      </c>
      <c r="C5459" s="847" t="s">
        <v>4831</v>
      </c>
      <c r="D5459" s="847" t="s">
        <v>286</v>
      </c>
      <c r="E5459" s="848">
        <v>790.63</v>
      </c>
      <c r="H5459" s="90"/>
    </row>
    <row r="5460" spans="2:8">
      <c r="B5460" s="847">
        <v>99635</v>
      </c>
      <c r="C5460" s="847" t="s">
        <v>4832</v>
      </c>
      <c r="D5460" s="847" t="s">
        <v>286</v>
      </c>
      <c r="E5460" s="848">
        <v>215.19</v>
      </c>
      <c r="H5460" s="90"/>
    </row>
    <row r="5461" spans="2:8">
      <c r="B5461" s="847">
        <v>103008</v>
      </c>
      <c r="C5461" s="847" t="s">
        <v>4833</v>
      </c>
      <c r="D5461" s="847" t="s">
        <v>286</v>
      </c>
      <c r="E5461" s="848">
        <v>96.63</v>
      </c>
      <c r="H5461" s="90"/>
    </row>
    <row r="5462" spans="2:8">
      <c r="B5462" s="847">
        <v>103009</v>
      </c>
      <c r="C5462" s="847" t="s">
        <v>4834</v>
      </c>
      <c r="D5462" s="847" t="s">
        <v>286</v>
      </c>
      <c r="E5462" s="848">
        <v>340.71</v>
      </c>
      <c r="H5462" s="90"/>
    </row>
    <row r="5463" spans="2:8">
      <c r="B5463" s="847">
        <v>103010</v>
      </c>
      <c r="C5463" s="847" t="s">
        <v>4835</v>
      </c>
      <c r="D5463" s="847" t="s">
        <v>286</v>
      </c>
      <c r="E5463" s="848">
        <v>73.27</v>
      </c>
      <c r="H5463" s="90"/>
    </row>
    <row r="5464" spans="2:8">
      <c r="B5464" s="847">
        <v>103011</v>
      </c>
      <c r="C5464" s="847" t="s">
        <v>4836</v>
      </c>
      <c r="D5464" s="847" t="s">
        <v>286</v>
      </c>
      <c r="E5464" s="848">
        <v>81.650000000000006</v>
      </c>
      <c r="H5464" s="90"/>
    </row>
    <row r="5465" spans="2:8">
      <c r="B5465" s="847">
        <v>103012</v>
      </c>
      <c r="C5465" s="847" t="s">
        <v>4837</v>
      </c>
      <c r="D5465" s="847" t="s">
        <v>286</v>
      </c>
      <c r="E5465" s="848">
        <v>128.82</v>
      </c>
      <c r="H5465" s="90"/>
    </row>
    <row r="5466" spans="2:8">
      <c r="B5466" s="847">
        <v>103013</v>
      </c>
      <c r="C5466" s="847" t="s">
        <v>4838</v>
      </c>
      <c r="D5466" s="847" t="s">
        <v>286</v>
      </c>
      <c r="E5466" s="848">
        <v>138.58000000000001</v>
      </c>
      <c r="H5466" s="90"/>
    </row>
    <row r="5467" spans="2:8">
      <c r="B5467" s="847">
        <v>103014</v>
      </c>
      <c r="C5467" s="847" t="s">
        <v>4839</v>
      </c>
      <c r="D5467" s="847" t="s">
        <v>286</v>
      </c>
      <c r="E5467" s="848">
        <v>208.52</v>
      </c>
      <c r="H5467" s="90"/>
    </row>
    <row r="5468" spans="2:8">
      <c r="B5468" s="847">
        <v>103015</v>
      </c>
      <c r="C5468" s="847" t="s">
        <v>4840</v>
      </c>
      <c r="D5468" s="847" t="s">
        <v>286</v>
      </c>
      <c r="E5468" s="848">
        <v>369</v>
      </c>
      <c r="H5468" s="90"/>
    </row>
    <row r="5469" spans="2:8">
      <c r="B5469" s="847">
        <v>103016</v>
      </c>
      <c r="C5469" s="847" t="s">
        <v>4841</v>
      </c>
      <c r="D5469" s="847" t="s">
        <v>286</v>
      </c>
      <c r="E5469" s="848">
        <v>504.57</v>
      </c>
      <c r="H5469" s="90"/>
    </row>
    <row r="5470" spans="2:8">
      <c r="B5470" s="847">
        <v>103017</v>
      </c>
      <c r="C5470" s="847" t="s">
        <v>4842</v>
      </c>
      <c r="D5470" s="847" t="s">
        <v>286</v>
      </c>
      <c r="E5470" s="848">
        <v>881.39</v>
      </c>
      <c r="H5470" s="90"/>
    </row>
    <row r="5471" spans="2:8">
      <c r="B5471" s="847">
        <v>103018</v>
      </c>
      <c r="C5471" s="847" t="s">
        <v>4843</v>
      </c>
      <c r="D5471" s="847" t="s">
        <v>286</v>
      </c>
      <c r="E5471" s="848">
        <v>176.82</v>
      </c>
      <c r="H5471" s="90"/>
    </row>
    <row r="5472" spans="2:8">
      <c r="B5472" s="847">
        <v>103019</v>
      </c>
      <c r="C5472" s="847" t="s">
        <v>4844</v>
      </c>
      <c r="D5472" s="847" t="s">
        <v>286</v>
      </c>
      <c r="E5472" s="848">
        <v>201.55</v>
      </c>
      <c r="H5472" s="90"/>
    </row>
    <row r="5473" spans="2:8">
      <c r="B5473" s="847">
        <v>103029</v>
      </c>
      <c r="C5473" s="847" t="s">
        <v>4845</v>
      </c>
      <c r="D5473" s="847" t="s">
        <v>286</v>
      </c>
      <c r="E5473" s="848">
        <v>37.25</v>
      </c>
      <c r="H5473" s="90"/>
    </row>
    <row r="5474" spans="2:8">
      <c r="B5474" s="847">
        <v>103036</v>
      </c>
      <c r="C5474" s="847" t="s">
        <v>4846</v>
      </c>
      <c r="D5474" s="847" t="s">
        <v>286</v>
      </c>
      <c r="E5474" s="848">
        <v>19.329999999999998</v>
      </c>
      <c r="H5474" s="90"/>
    </row>
    <row r="5475" spans="2:8">
      <c r="B5475" s="847">
        <v>103037</v>
      </c>
      <c r="C5475" s="847" t="s">
        <v>4847</v>
      </c>
      <c r="D5475" s="847" t="s">
        <v>286</v>
      </c>
      <c r="E5475" s="848">
        <v>38.14</v>
      </c>
      <c r="H5475" s="90"/>
    </row>
    <row r="5476" spans="2:8">
      <c r="B5476" s="847">
        <v>103038</v>
      </c>
      <c r="C5476" s="847" t="s">
        <v>4848</v>
      </c>
      <c r="D5476" s="847" t="s">
        <v>286</v>
      </c>
      <c r="E5476" s="848">
        <v>51.09</v>
      </c>
      <c r="H5476" s="90"/>
    </row>
    <row r="5477" spans="2:8">
      <c r="B5477" s="847">
        <v>103039</v>
      </c>
      <c r="C5477" s="847" t="s">
        <v>4849</v>
      </c>
      <c r="D5477" s="847" t="s">
        <v>286</v>
      </c>
      <c r="E5477" s="848">
        <v>56.04</v>
      </c>
      <c r="H5477" s="90"/>
    </row>
    <row r="5478" spans="2:8">
      <c r="B5478" s="847">
        <v>103040</v>
      </c>
      <c r="C5478" s="847" t="s">
        <v>4850</v>
      </c>
      <c r="D5478" s="847" t="s">
        <v>286</v>
      </c>
      <c r="E5478" s="848">
        <v>82.77</v>
      </c>
      <c r="H5478" s="90"/>
    </row>
    <row r="5479" spans="2:8">
      <c r="B5479" s="847">
        <v>103041</v>
      </c>
      <c r="C5479" s="847" t="s">
        <v>4851</v>
      </c>
      <c r="D5479" s="847" t="s">
        <v>286</v>
      </c>
      <c r="E5479" s="848">
        <v>16.239999999999998</v>
      </c>
      <c r="H5479" s="90"/>
    </row>
    <row r="5480" spans="2:8">
      <c r="B5480" s="847">
        <v>103042</v>
      </c>
      <c r="C5480" s="847" t="s">
        <v>4852</v>
      </c>
      <c r="D5480" s="847" t="s">
        <v>286</v>
      </c>
      <c r="E5480" s="848">
        <v>20.29</v>
      </c>
      <c r="H5480" s="90"/>
    </row>
    <row r="5481" spans="2:8">
      <c r="B5481" s="847">
        <v>103043</v>
      </c>
      <c r="C5481" s="847" t="s">
        <v>4853</v>
      </c>
      <c r="D5481" s="847" t="s">
        <v>286</v>
      </c>
      <c r="E5481" s="848">
        <v>18.64</v>
      </c>
      <c r="H5481" s="90"/>
    </row>
    <row r="5482" spans="2:8">
      <c r="B5482" s="847">
        <v>103044</v>
      </c>
      <c r="C5482" s="847" t="s">
        <v>4854</v>
      </c>
      <c r="D5482" s="847" t="s">
        <v>286</v>
      </c>
      <c r="E5482" s="848">
        <v>25.28</v>
      </c>
      <c r="H5482" s="90"/>
    </row>
    <row r="5483" spans="2:8">
      <c r="B5483" s="847">
        <v>103045</v>
      </c>
      <c r="C5483" s="847" t="s">
        <v>4855</v>
      </c>
      <c r="D5483" s="847" t="s">
        <v>286</v>
      </c>
      <c r="E5483" s="848">
        <v>8.3699999999999992</v>
      </c>
      <c r="H5483" s="90"/>
    </row>
    <row r="5484" spans="2:8">
      <c r="B5484" s="847">
        <v>103046</v>
      </c>
      <c r="C5484" s="847" t="s">
        <v>4856</v>
      </c>
      <c r="D5484" s="847" t="s">
        <v>286</v>
      </c>
      <c r="E5484" s="848">
        <v>19.28</v>
      </c>
      <c r="H5484" s="90"/>
    </row>
    <row r="5485" spans="2:8">
      <c r="B5485" s="847">
        <v>103047</v>
      </c>
      <c r="C5485" s="847" t="s">
        <v>4857</v>
      </c>
      <c r="D5485" s="847" t="s">
        <v>286</v>
      </c>
      <c r="E5485" s="848">
        <v>20.170000000000002</v>
      </c>
      <c r="H5485" s="90"/>
    </row>
    <row r="5486" spans="2:8">
      <c r="B5486" s="847">
        <v>103048</v>
      </c>
      <c r="C5486" s="847" t="s">
        <v>4858</v>
      </c>
      <c r="D5486" s="847" t="s">
        <v>286</v>
      </c>
      <c r="E5486" s="848">
        <v>15.41</v>
      </c>
      <c r="H5486" s="90"/>
    </row>
    <row r="5487" spans="2:8">
      <c r="B5487" s="847">
        <v>103049</v>
      </c>
      <c r="C5487" s="847" t="s">
        <v>4859</v>
      </c>
      <c r="D5487" s="847" t="s">
        <v>286</v>
      </c>
      <c r="E5487" s="848">
        <v>16.7</v>
      </c>
      <c r="H5487" s="90"/>
    </row>
    <row r="5488" spans="2:8">
      <c r="B5488" s="847">
        <v>103050</v>
      </c>
      <c r="C5488" s="847" t="s">
        <v>4860</v>
      </c>
      <c r="D5488" s="847" t="s">
        <v>286</v>
      </c>
      <c r="E5488" s="848">
        <v>23.11</v>
      </c>
      <c r="H5488" s="90"/>
    </row>
    <row r="5489" spans="2:8">
      <c r="B5489" s="847">
        <v>103051</v>
      </c>
      <c r="C5489" s="847" t="s">
        <v>4861</v>
      </c>
      <c r="D5489" s="847" t="s">
        <v>286</v>
      </c>
      <c r="E5489" s="848">
        <v>28</v>
      </c>
      <c r="H5489" s="90"/>
    </row>
    <row r="5490" spans="2:8">
      <c r="B5490" s="847">
        <v>103052</v>
      </c>
      <c r="C5490" s="847" t="s">
        <v>4862</v>
      </c>
      <c r="D5490" s="847" t="s">
        <v>286</v>
      </c>
      <c r="E5490" s="848">
        <v>37.299999999999997</v>
      </c>
      <c r="H5490" s="90"/>
    </row>
    <row r="5491" spans="2:8">
      <c r="B5491" s="847">
        <v>95634</v>
      </c>
      <c r="C5491" s="847" t="s">
        <v>23825</v>
      </c>
      <c r="D5491" s="847" t="s">
        <v>286</v>
      </c>
      <c r="E5491" s="848">
        <v>173.98</v>
      </c>
      <c r="H5491" s="90"/>
    </row>
    <row r="5492" spans="2:8">
      <c r="B5492" s="847">
        <v>95635</v>
      </c>
      <c r="C5492" s="847" t="s">
        <v>23826</v>
      </c>
      <c r="D5492" s="847" t="s">
        <v>286</v>
      </c>
      <c r="E5492" s="848">
        <v>183.83</v>
      </c>
      <c r="H5492" s="90"/>
    </row>
    <row r="5493" spans="2:8">
      <c r="B5493" s="847">
        <v>95636</v>
      </c>
      <c r="C5493" s="847" t="s">
        <v>23827</v>
      </c>
      <c r="D5493" s="847" t="s">
        <v>286</v>
      </c>
      <c r="E5493" s="848">
        <v>344.4</v>
      </c>
      <c r="H5493" s="90"/>
    </row>
    <row r="5494" spans="2:8">
      <c r="B5494" s="847">
        <v>95637</v>
      </c>
      <c r="C5494" s="847" t="s">
        <v>23828</v>
      </c>
      <c r="D5494" s="847" t="s">
        <v>286</v>
      </c>
      <c r="E5494" s="848">
        <v>453.43</v>
      </c>
      <c r="H5494" s="90"/>
    </row>
    <row r="5495" spans="2:8">
      <c r="B5495" s="847">
        <v>95638</v>
      </c>
      <c r="C5495" s="847" t="s">
        <v>23829</v>
      </c>
      <c r="D5495" s="847" t="s">
        <v>286</v>
      </c>
      <c r="E5495" s="848">
        <v>558.05999999999995</v>
      </c>
      <c r="H5495" s="90"/>
    </row>
    <row r="5496" spans="2:8">
      <c r="B5496" s="847">
        <v>95639</v>
      </c>
      <c r="C5496" s="847" t="s">
        <v>23830</v>
      </c>
      <c r="D5496" s="847" t="s">
        <v>286</v>
      </c>
      <c r="E5496" s="848">
        <v>761.69</v>
      </c>
      <c r="H5496" s="90"/>
    </row>
    <row r="5497" spans="2:8">
      <c r="B5497" s="847">
        <v>95641</v>
      </c>
      <c r="C5497" s="847" t="s">
        <v>23831</v>
      </c>
      <c r="D5497" s="847" t="s">
        <v>286</v>
      </c>
      <c r="E5497" s="848">
        <v>262.45999999999998</v>
      </c>
      <c r="H5497" s="90"/>
    </row>
    <row r="5498" spans="2:8">
      <c r="B5498" s="847">
        <v>95642</v>
      </c>
      <c r="C5498" s="847" t="s">
        <v>23832</v>
      </c>
      <c r="D5498" s="847" t="s">
        <v>286</v>
      </c>
      <c r="E5498" s="848">
        <v>388.23</v>
      </c>
      <c r="H5498" s="90"/>
    </row>
    <row r="5499" spans="2:8">
      <c r="B5499" s="847">
        <v>95643</v>
      </c>
      <c r="C5499" s="847" t="s">
        <v>23833</v>
      </c>
      <c r="D5499" s="847" t="s">
        <v>286</v>
      </c>
      <c r="E5499" s="848">
        <v>507.63</v>
      </c>
      <c r="H5499" s="90"/>
    </row>
    <row r="5500" spans="2:8">
      <c r="B5500" s="847">
        <v>95644</v>
      </c>
      <c r="C5500" s="847" t="s">
        <v>23834</v>
      </c>
      <c r="D5500" s="847" t="s">
        <v>286</v>
      </c>
      <c r="E5500" s="848">
        <v>190.33</v>
      </c>
      <c r="H5500" s="90"/>
    </row>
    <row r="5501" spans="2:8">
      <c r="B5501" s="847">
        <v>95645</v>
      </c>
      <c r="C5501" s="847" t="s">
        <v>23835</v>
      </c>
      <c r="D5501" s="847" t="s">
        <v>286</v>
      </c>
      <c r="E5501" s="848">
        <v>347.87</v>
      </c>
      <c r="H5501" s="90"/>
    </row>
    <row r="5502" spans="2:8">
      <c r="B5502" s="847">
        <v>95646</v>
      </c>
      <c r="C5502" s="847" t="s">
        <v>23836</v>
      </c>
      <c r="D5502" s="847" t="s">
        <v>286</v>
      </c>
      <c r="E5502" s="848">
        <v>518.44000000000005</v>
      </c>
      <c r="H5502" s="90"/>
    </row>
    <row r="5503" spans="2:8">
      <c r="B5503" s="847">
        <v>95647</v>
      </c>
      <c r="C5503" s="847" t="s">
        <v>23837</v>
      </c>
      <c r="D5503" s="847" t="s">
        <v>286</v>
      </c>
      <c r="E5503" s="848">
        <v>679.58</v>
      </c>
      <c r="H5503" s="90"/>
    </row>
    <row r="5504" spans="2:8">
      <c r="B5504" s="847">
        <v>95648</v>
      </c>
      <c r="C5504" s="847" t="s">
        <v>23838</v>
      </c>
      <c r="D5504" s="847" t="s">
        <v>286</v>
      </c>
      <c r="E5504" s="848">
        <v>556.77</v>
      </c>
      <c r="H5504" s="90"/>
    </row>
    <row r="5505" spans="2:8">
      <c r="B5505" s="847">
        <v>95649</v>
      </c>
      <c r="C5505" s="847" t="s">
        <v>23839</v>
      </c>
      <c r="D5505" s="847" t="s">
        <v>286</v>
      </c>
      <c r="E5505" s="848">
        <v>960.01</v>
      </c>
      <c r="H5505" s="90"/>
    </row>
    <row r="5506" spans="2:8">
      <c r="B5506" s="847">
        <v>95650</v>
      </c>
      <c r="C5506" s="847" t="s">
        <v>23840</v>
      </c>
      <c r="D5506" s="847" t="s">
        <v>286</v>
      </c>
      <c r="E5506" s="849">
        <v>1401.91</v>
      </c>
      <c r="H5506" s="90"/>
    </row>
    <row r="5507" spans="2:8">
      <c r="B5507" s="847">
        <v>95651</v>
      </c>
      <c r="C5507" s="847" t="s">
        <v>23841</v>
      </c>
      <c r="D5507" s="847" t="s">
        <v>286</v>
      </c>
      <c r="E5507" s="849">
        <v>1820.84</v>
      </c>
      <c r="H5507" s="90"/>
    </row>
    <row r="5508" spans="2:8">
      <c r="B5508" s="847">
        <v>95652</v>
      </c>
      <c r="C5508" s="847" t="s">
        <v>23842</v>
      </c>
      <c r="D5508" s="847" t="s">
        <v>286</v>
      </c>
      <c r="E5508" s="848">
        <v>687.61</v>
      </c>
      <c r="H5508" s="90"/>
    </row>
    <row r="5509" spans="2:8">
      <c r="B5509" s="847">
        <v>95653</v>
      </c>
      <c r="C5509" s="847" t="s">
        <v>23843</v>
      </c>
      <c r="D5509" s="847" t="s">
        <v>286</v>
      </c>
      <c r="E5509" s="849">
        <v>1219.9100000000001</v>
      </c>
      <c r="H5509" s="90"/>
    </row>
    <row r="5510" spans="2:8">
      <c r="B5510" s="847">
        <v>95654</v>
      </c>
      <c r="C5510" s="847" t="s">
        <v>23844</v>
      </c>
      <c r="D5510" s="847" t="s">
        <v>286</v>
      </c>
      <c r="E5510" s="849">
        <v>1796.17</v>
      </c>
      <c r="H5510" s="90"/>
    </row>
    <row r="5511" spans="2:8">
      <c r="B5511" s="847">
        <v>95655</v>
      </c>
      <c r="C5511" s="847" t="s">
        <v>23845</v>
      </c>
      <c r="D5511" s="847" t="s">
        <v>286</v>
      </c>
      <c r="E5511" s="849">
        <v>2343.0100000000002</v>
      </c>
      <c r="H5511" s="90"/>
    </row>
    <row r="5512" spans="2:8">
      <c r="B5512" s="847">
        <v>95657</v>
      </c>
      <c r="C5512" s="847" t="s">
        <v>23846</v>
      </c>
      <c r="D5512" s="847" t="s">
        <v>286</v>
      </c>
      <c r="E5512" s="848">
        <v>282.3</v>
      </c>
      <c r="H5512" s="90"/>
    </row>
    <row r="5513" spans="2:8">
      <c r="B5513" s="847">
        <v>95658</v>
      </c>
      <c r="C5513" s="847" t="s">
        <v>23847</v>
      </c>
      <c r="D5513" s="847" t="s">
        <v>286</v>
      </c>
      <c r="E5513" s="848">
        <v>513.26</v>
      </c>
      <c r="H5513" s="90"/>
    </row>
    <row r="5514" spans="2:8">
      <c r="B5514" s="847">
        <v>95659</v>
      </c>
      <c r="C5514" s="847" t="s">
        <v>23848</v>
      </c>
      <c r="D5514" s="847" t="s">
        <v>286</v>
      </c>
      <c r="E5514" s="848">
        <v>763.74</v>
      </c>
      <c r="H5514" s="90"/>
    </row>
    <row r="5515" spans="2:8">
      <c r="B5515" s="847">
        <v>95660</v>
      </c>
      <c r="C5515" s="847" t="s">
        <v>23849</v>
      </c>
      <c r="D5515" s="847" t="s">
        <v>286</v>
      </c>
      <c r="E5515" s="849">
        <v>1000.84</v>
      </c>
      <c r="H5515" s="90"/>
    </row>
    <row r="5516" spans="2:8">
      <c r="B5516" s="847">
        <v>95661</v>
      </c>
      <c r="C5516" s="847" t="s">
        <v>23850</v>
      </c>
      <c r="D5516" s="847" t="s">
        <v>286</v>
      </c>
      <c r="E5516" s="848">
        <v>348.85</v>
      </c>
      <c r="H5516" s="90"/>
    </row>
    <row r="5517" spans="2:8">
      <c r="B5517" s="847">
        <v>95662</v>
      </c>
      <c r="C5517" s="847" t="s">
        <v>23851</v>
      </c>
      <c r="D5517" s="847" t="s">
        <v>286</v>
      </c>
      <c r="E5517" s="848">
        <v>645.02</v>
      </c>
      <c r="H5517" s="90"/>
    </row>
    <row r="5518" spans="2:8">
      <c r="B5518" s="847">
        <v>95663</v>
      </c>
      <c r="C5518" s="847" t="s">
        <v>23852</v>
      </c>
      <c r="D5518" s="847" t="s">
        <v>286</v>
      </c>
      <c r="E5518" s="848">
        <v>964.65</v>
      </c>
      <c r="H5518" s="90"/>
    </row>
    <row r="5519" spans="2:8">
      <c r="B5519" s="847">
        <v>95664</v>
      </c>
      <c r="C5519" s="847" t="s">
        <v>23853</v>
      </c>
      <c r="D5519" s="847" t="s">
        <v>286</v>
      </c>
      <c r="E5519" s="849">
        <v>1266.0999999999999</v>
      </c>
      <c r="H5519" s="90"/>
    </row>
    <row r="5520" spans="2:8">
      <c r="B5520" s="847">
        <v>95665</v>
      </c>
      <c r="C5520" s="847" t="s">
        <v>23854</v>
      </c>
      <c r="D5520" s="847" t="s">
        <v>286</v>
      </c>
      <c r="E5520" s="848">
        <v>313.14</v>
      </c>
      <c r="H5520" s="90"/>
    </row>
    <row r="5521" spans="2:8">
      <c r="B5521" s="847">
        <v>95666</v>
      </c>
      <c r="C5521" s="847" t="s">
        <v>23855</v>
      </c>
      <c r="D5521" s="847" t="s">
        <v>286</v>
      </c>
      <c r="E5521" s="848">
        <v>553.19000000000005</v>
      </c>
      <c r="H5521" s="90"/>
    </row>
    <row r="5522" spans="2:8">
      <c r="B5522" s="847">
        <v>95667</v>
      </c>
      <c r="C5522" s="847" t="s">
        <v>23856</v>
      </c>
      <c r="D5522" s="847" t="s">
        <v>286</v>
      </c>
      <c r="E5522" s="848">
        <v>818.97</v>
      </c>
      <c r="H5522" s="90"/>
    </row>
    <row r="5523" spans="2:8">
      <c r="B5523" s="847">
        <v>95668</v>
      </c>
      <c r="C5523" s="847" t="s">
        <v>23857</v>
      </c>
      <c r="D5523" s="847" t="s">
        <v>286</v>
      </c>
      <c r="E5523" s="849">
        <v>1069.53</v>
      </c>
      <c r="H5523" s="90"/>
    </row>
    <row r="5524" spans="2:8">
      <c r="B5524" s="847">
        <v>95669</v>
      </c>
      <c r="C5524" s="847" t="s">
        <v>23858</v>
      </c>
      <c r="D5524" s="847" t="s">
        <v>286</v>
      </c>
      <c r="E5524" s="848">
        <v>376.04</v>
      </c>
      <c r="H5524" s="90"/>
    </row>
    <row r="5525" spans="2:8">
      <c r="B5525" s="847">
        <v>95670</v>
      </c>
      <c r="C5525" s="847" t="s">
        <v>23859</v>
      </c>
      <c r="D5525" s="847" t="s">
        <v>286</v>
      </c>
      <c r="E5525" s="848">
        <v>677.85</v>
      </c>
      <c r="H5525" s="90"/>
    </row>
    <row r="5526" spans="2:8">
      <c r="B5526" s="847">
        <v>95671</v>
      </c>
      <c r="C5526" s="847" t="s">
        <v>23860</v>
      </c>
      <c r="D5526" s="847" t="s">
        <v>286</v>
      </c>
      <c r="E5526" s="849">
        <v>1008.77</v>
      </c>
      <c r="H5526" s="90"/>
    </row>
    <row r="5527" spans="2:8">
      <c r="B5527" s="847">
        <v>95672</v>
      </c>
      <c r="C5527" s="847" t="s">
        <v>23861</v>
      </c>
      <c r="D5527" s="847" t="s">
        <v>286</v>
      </c>
      <c r="E5527" s="849">
        <v>1320.4</v>
      </c>
      <c r="H5527" s="90"/>
    </row>
    <row r="5528" spans="2:8">
      <c r="B5528" s="847">
        <v>95673</v>
      </c>
      <c r="C5528" s="847" t="s">
        <v>23862</v>
      </c>
      <c r="D5528" s="847" t="s">
        <v>286</v>
      </c>
      <c r="E5528" s="848">
        <v>116.33</v>
      </c>
      <c r="H5528" s="90"/>
    </row>
    <row r="5529" spans="2:8">
      <c r="B5529" s="847">
        <v>95674</v>
      </c>
      <c r="C5529" s="847" t="s">
        <v>23863</v>
      </c>
      <c r="D5529" s="847" t="s">
        <v>286</v>
      </c>
      <c r="E5529" s="848">
        <v>123.39</v>
      </c>
      <c r="H5529" s="90"/>
    </row>
    <row r="5530" spans="2:8">
      <c r="B5530" s="847">
        <v>95675</v>
      </c>
      <c r="C5530" s="847" t="s">
        <v>23864</v>
      </c>
      <c r="D5530" s="847" t="s">
        <v>286</v>
      </c>
      <c r="E5530" s="848">
        <v>152.25</v>
      </c>
      <c r="H5530" s="90"/>
    </row>
    <row r="5531" spans="2:8">
      <c r="B5531" s="847">
        <v>95676</v>
      </c>
      <c r="C5531" s="847" t="s">
        <v>23865</v>
      </c>
      <c r="D5531" s="847" t="s">
        <v>286</v>
      </c>
      <c r="E5531" s="848">
        <v>137.29</v>
      </c>
      <c r="H5531" s="90"/>
    </row>
    <row r="5532" spans="2:8">
      <c r="B5532" s="847">
        <v>97741</v>
      </c>
      <c r="C5532" s="847" t="s">
        <v>23866</v>
      </c>
      <c r="D5532" s="847" t="s">
        <v>286</v>
      </c>
      <c r="E5532" s="848">
        <v>147.19999999999999</v>
      </c>
      <c r="H5532" s="90"/>
    </row>
    <row r="5533" spans="2:8">
      <c r="B5533" s="847">
        <v>104992</v>
      </c>
      <c r="C5533" s="847" t="s">
        <v>23867</v>
      </c>
      <c r="D5533" s="847" t="s">
        <v>286</v>
      </c>
      <c r="E5533" s="849">
        <v>1213.46</v>
      </c>
      <c r="H5533" s="90"/>
    </row>
    <row r="5534" spans="2:8">
      <c r="B5534" s="847">
        <v>104997</v>
      </c>
      <c r="C5534" s="847" t="s">
        <v>23868</v>
      </c>
      <c r="D5534" s="847" t="s">
        <v>286</v>
      </c>
      <c r="E5534" s="848">
        <v>397.93</v>
      </c>
      <c r="H5534" s="90"/>
    </row>
    <row r="5535" spans="2:8">
      <c r="B5535" s="847">
        <v>104998</v>
      </c>
      <c r="C5535" s="847" t="s">
        <v>23869</v>
      </c>
      <c r="D5535" s="847" t="s">
        <v>286</v>
      </c>
      <c r="E5535" s="848">
        <v>532.24</v>
      </c>
      <c r="H5535" s="90"/>
    </row>
    <row r="5536" spans="2:8">
      <c r="B5536" s="847">
        <v>105135</v>
      </c>
      <c r="C5536" s="847" t="s">
        <v>23870</v>
      </c>
      <c r="D5536" s="847" t="s">
        <v>286</v>
      </c>
      <c r="E5536" s="848">
        <v>869.3</v>
      </c>
      <c r="H5536" s="90"/>
    </row>
    <row r="5537" spans="2:8">
      <c r="B5537" s="847">
        <v>90436</v>
      </c>
      <c r="C5537" s="847" t="s">
        <v>4863</v>
      </c>
      <c r="D5537" s="847" t="s">
        <v>286</v>
      </c>
      <c r="E5537" s="848">
        <v>13.73</v>
      </c>
      <c r="H5537" s="90"/>
    </row>
    <row r="5538" spans="2:8">
      <c r="B5538" s="847">
        <v>90437</v>
      </c>
      <c r="C5538" s="847" t="s">
        <v>4864</v>
      </c>
      <c r="D5538" s="847" t="s">
        <v>286</v>
      </c>
      <c r="E5538" s="848">
        <v>36.6</v>
      </c>
      <c r="H5538" s="90"/>
    </row>
    <row r="5539" spans="2:8">
      <c r="B5539" s="847">
        <v>90438</v>
      </c>
      <c r="C5539" s="847" t="s">
        <v>4865</v>
      </c>
      <c r="D5539" s="847" t="s">
        <v>286</v>
      </c>
      <c r="E5539" s="848">
        <v>53.45</v>
      </c>
      <c r="H5539" s="90"/>
    </row>
    <row r="5540" spans="2:8">
      <c r="B5540" s="847">
        <v>90439</v>
      </c>
      <c r="C5540" s="847" t="s">
        <v>4866</v>
      </c>
      <c r="D5540" s="847" t="s">
        <v>286</v>
      </c>
      <c r="E5540" s="848">
        <v>7.84</v>
      </c>
      <c r="H5540" s="90"/>
    </row>
    <row r="5541" spans="2:8">
      <c r="B5541" s="847">
        <v>90440</v>
      </c>
      <c r="C5541" s="847" t="s">
        <v>4867</v>
      </c>
      <c r="D5541" s="847" t="s">
        <v>286</v>
      </c>
      <c r="E5541" s="848">
        <v>20.92</v>
      </c>
      <c r="H5541" s="90"/>
    </row>
    <row r="5542" spans="2:8">
      <c r="B5542" s="847">
        <v>90441</v>
      </c>
      <c r="C5542" s="847" t="s">
        <v>4868</v>
      </c>
      <c r="D5542" s="847" t="s">
        <v>286</v>
      </c>
      <c r="E5542" s="848">
        <v>30.55</v>
      </c>
      <c r="H5542" s="90"/>
    </row>
    <row r="5543" spans="2:8">
      <c r="B5543" s="847">
        <v>90443</v>
      </c>
      <c r="C5543" s="847" t="s">
        <v>4869</v>
      </c>
      <c r="D5543" s="847" t="s">
        <v>284</v>
      </c>
      <c r="E5543" s="848">
        <v>7.37</v>
      </c>
      <c r="H5543" s="90"/>
    </row>
    <row r="5544" spans="2:8">
      <c r="B5544" s="847">
        <v>90444</v>
      </c>
      <c r="C5544" s="847" t="s">
        <v>4870</v>
      </c>
      <c r="D5544" s="847" t="s">
        <v>284</v>
      </c>
      <c r="E5544" s="848">
        <v>10.52</v>
      </c>
      <c r="H5544" s="90"/>
    </row>
    <row r="5545" spans="2:8">
      <c r="B5545" s="847">
        <v>90445</v>
      </c>
      <c r="C5545" s="847" t="s">
        <v>4871</v>
      </c>
      <c r="D5545" s="847" t="s">
        <v>284</v>
      </c>
      <c r="E5545" s="848">
        <v>13.95</v>
      </c>
      <c r="H5545" s="90"/>
    </row>
    <row r="5546" spans="2:8">
      <c r="B5546" s="847">
        <v>90446</v>
      </c>
      <c r="C5546" s="847" t="s">
        <v>4872</v>
      </c>
      <c r="D5546" s="847" t="s">
        <v>284</v>
      </c>
      <c r="E5546" s="848">
        <v>18.53</v>
      </c>
      <c r="H5546" s="90"/>
    </row>
    <row r="5547" spans="2:8">
      <c r="B5547" s="847">
        <v>90447</v>
      </c>
      <c r="C5547" s="847" t="s">
        <v>4873</v>
      </c>
      <c r="D5547" s="847" t="s">
        <v>284</v>
      </c>
      <c r="E5547" s="848">
        <v>7.7</v>
      </c>
      <c r="H5547" s="90"/>
    </row>
    <row r="5548" spans="2:8">
      <c r="B5548" s="847">
        <v>90451</v>
      </c>
      <c r="C5548" s="847" t="s">
        <v>4874</v>
      </c>
      <c r="D5548" s="847" t="s">
        <v>286</v>
      </c>
      <c r="E5548" s="848">
        <v>6.27</v>
      </c>
      <c r="H5548" s="90"/>
    </row>
    <row r="5549" spans="2:8">
      <c r="B5549" s="847">
        <v>90452</v>
      </c>
      <c r="C5549" s="847" t="s">
        <v>4875</v>
      </c>
      <c r="D5549" s="847" t="s">
        <v>286</v>
      </c>
      <c r="E5549" s="848">
        <v>25.08</v>
      </c>
      <c r="H5549" s="90"/>
    </row>
    <row r="5550" spans="2:8">
      <c r="B5550" s="847">
        <v>90453</v>
      </c>
      <c r="C5550" s="847" t="s">
        <v>4876</v>
      </c>
      <c r="D5550" s="847" t="s">
        <v>286</v>
      </c>
      <c r="E5550" s="848">
        <v>3.63</v>
      </c>
      <c r="H5550" s="90"/>
    </row>
    <row r="5551" spans="2:8">
      <c r="B5551" s="847">
        <v>90454</v>
      </c>
      <c r="C5551" s="847" t="s">
        <v>4877</v>
      </c>
      <c r="D5551" s="847" t="s">
        <v>286</v>
      </c>
      <c r="E5551" s="848">
        <v>5.74</v>
      </c>
      <c r="H5551" s="90"/>
    </row>
    <row r="5552" spans="2:8">
      <c r="B5552" s="847">
        <v>90455</v>
      </c>
      <c r="C5552" s="847" t="s">
        <v>4878</v>
      </c>
      <c r="D5552" s="847" t="s">
        <v>286</v>
      </c>
      <c r="E5552" s="848">
        <v>7.36</v>
      </c>
      <c r="H5552" s="90"/>
    </row>
    <row r="5553" spans="2:8">
      <c r="B5553" s="847">
        <v>90456</v>
      </c>
      <c r="C5553" s="847" t="s">
        <v>4879</v>
      </c>
      <c r="D5553" s="847" t="s">
        <v>286</v>
      </c>
      <c r="E5553" s="848">
        <v>5.1100000000000003</v>
      </c>
      <c r="H5553" s="90"/>
    </row>
    <row r="5554" spans="2:8">
      <c r="B5554" s="847">
        <v>90457</v>
      </c>
      <c r="C5554" s="847" t="s">
        <v>4880</v>
      </c>
      <c r="D5554" s="847" t="s">
        <v>286</v>
      </c>
      <c r="E5554" s="848">
        <v>11.66</v>
      </c>
      <c r="H5554" s="90"/>
    </row>
    <row r="5555" spans="2:8">
      <c r="B5555" s="847">
        <v>90458</v>
      </c>
      <c r="C5555" s="847" t="s">
        <v>4881</v>
      </c>
      <c r="D5555" s="847" t="s">
        <v>286</v>
      </c>
      <c r="E5555" s="848">
        <v>33.25</v>
      </c>
      <c r="H5555" s="90"/>
    </row>
    <row r="5556" spans="2:8">
      <c r="B5556" s="847">
        <v>90459</v>
      </c>
      <c r="C5556" s="847" t="s">
        <v>4882</v>
      </c>
      <c r="D5556" s="847" t="s">
        <v>286</v>
      </c>
      <c r="E5556" s="848">
        <v>45.02</v>
      </c>
      <c r="H5556" s="90"/>
    </row>
    <row r="5557" spans="2:8">
      <c r="B5557" s="847">
        <v>90460</v>
      </c>
      <c r="C5557" s="847" t="s">
        <v>4883</v>
      </c>
      <c r="D5557" s="847" t="s">
        <v>284</v>
      </c>
      <c r="E5557" s="848">
        <v>24.01</v>
      </c>
      <c r="H5557" s="90"/>
    </row>
    <row r="5558" spans="2:8">
      <c r="B5558" s="847">
        <v>90461</v>
      </c>
      <c r="C5558" s="847" t="s">
        <v>4884</v>
      </c>
      <c r="D5558" s="847" t="s">
        <v>284</v>
      </c>
      <c r="E5558" s="848">
        <v>17.77</v>
      </c>
      <c r="H5558" s="90"/>
    </row>
    <row r="5559" spans="2:8">
      <c r="B5559" s="847">
        <v>90462</v>
      </c>
      <c r="C5559" s="847" t="s">
        <v>4885</v>
      </c>
      <c r="D5559" s="847" t="s">
        <v>284</v>
      </c>
      <c r="E5559" s="848">
        <v>4.28</v>
      </c>
      <c r="H5559" s="90"/>
    </row>
    <row r="5560" spans="2:8">
      <c r="B5560" s="847">
        <v>90463</v>
      </c>
      <c r="C5560" s="847" t="s">
        <v>4886</v>
      </c>
      <c r="D5560" s="847" t="s">
        <v>284</v>
      </c>
      <c r="E5560" s="848">
        <v>3.59</v>
      </c>
      <c r="H5560" s="90"/>
    </row>
    <row r="5561" spans="2:8">
      <c r="B5561" s="847">
        <v>90466</v>
      </c>
      <c r="C5561" s="847" t="s">
        <v>4887</v>
      </c>
      <c r="D5561" s="847" t="s">
        <v>284</v>
      </c>
      <c r="E5561" s="848">
        <v>14.68</v>
      </c>
      <c r="H5561" s="90"/>
    </row>
    <row r="5562" spans="2:8">
      <c r="B5562" s="847">
        <v>90467</v>
      </c>
      <c r="C5562" s="847" t="s">
        <v>4888</v>
      </c>
      <c r="D5562" s="847" t="s">
        <v>284</v>
      </c>
      <c r="E5562" s="848">
        <v>22.09</v>
      </c>
      <c r="H5562" s="90"/>
    </row>
    <row r="5563" spans="2:8">
      <c r="B5563" s="847">
        <v>90468</v>
      </c>
      <c r="C5563" s="847" t="s">
        <v>4889</v>
      </c>
      <c r="D5563" s="847" t="s">
        <v>284</v>
      </c>
      <c r="E5563" s="848">
        <v>7.49</v>
      </c>
      <c r="H5563" s="90"/>
    </row>
    <row r="5564" spans="2:8">
      <c r="B5564" s="847">
        <v>90469</v>
      </c>
      <c r="C5564" s="847" t="s">
        <v>4890</v>
      </c>
      <c r="D5564" s="847" t="s">
        <v>284</v>
      </c>
      <c r="E5564" s="848">
        <v>11.38</v>
      </c>
      <c r="H5564" s="90"/>
    </row>
    <row r="5565" spans="2:8">
      <c r="B5565" s="847">
        <v>90470</v>
      </c>
      <c r="C5565" s="847" t="s">
        <v>4891</v>
      </c>
      <c r="D5565" s="847" t="s">
        <v>284</v>
      </c>
      <c r="E5565" s="848">
        <v>15.2</v>
      </c>
      <c r="H5565" s="90"/>
    </row>
    <row r="5566" spans="2:8">
      <c r="B5566" s="847">
        <v>91166</v>
      </c>
      <c r="C5566" s="847" t="s">
        <v>4892</v>
      </c>
      <c r="D5566" s="847" t="s">
        <v>284</v>
      </c>
      <c r="E5566" s="848">
        <v>4.4400000000000004</v>
      </c>
      <c r="H5566" s="90"/>
    </row>
    <row r="5567" spans="2:8">
      <c r="B5567" s="847">
        <v>91167</v>
      </c>
      <c r="C5567" s="847" t="s">
        <v>23871</v>
      </c>
      <c r="D5567" s="847" t="s">
        <v>284</v>
      </c>
      <c r="E5567" s="848">
        <v>9.93</v>
      </c>
      <c r="H5567" s="90"/>
    </row>
    <row r="5568" spans="2:8">
      <c r="B5568" s="847">
        <v>91170</v>
      </c>
      <c r="C5568" s="847" t="s">
        <v>23872</v>
      </c>
      <c r="D5568" s="847" t="s">
        <v>284</v>
      </c>
      <c r="E5568" s="848">
        <v>9.93</v>
      </c>
      <c r="H5568" s="90"/>
    </row>
    <row r="5569" spans="2:8">
      <c r="B5569" s="847">
        <v>91171</v>
      </c>
      <c r="C5569" s="847" t="s">
        <v>23873</v>
      </c>
      <c r="D5569" s="847" t="s">
        <v>284</v>
      </c>
      <c r="E5569" s="848">
        <v>16.27</v>
      </c>
      <c r="H5569" s="90"/>
    </row>
    <row r="5570" spans="2:8">
      <c r="B5570" s="847">
        <v>91172</v>
      </c>
      <c r="C5570" s="847" t="s">
        <v>23874</v>
      </c>
      <c r="D5570" s="847" t="s">
        <v>284</v>
      </c>
      <c r="E5570" s="848">
        <v>18.77</v>
      </c>
      <c r="H5570" s="90"/>
    </row>
    <row r="5571" spans="2:8">
      <c r="B5571" s="847">
        <v>91173</v>
      </c>
      <c r="C5571" s="847" t="s">
        <v>23875</v>
      </c>
      <c r="D5571" s="847" t="s">
        <v>284</v>
      </c>
      <c r="E5571" s="848">
        <v>3.7</v>
      </c>
      <c r="H5571" s="90"/>
    </row>
    <row r="5572" spans="2:8">
      <c r="B5572" s="847">
        <v>91174</v>
      </c>
      <c r="C5572" s="847" t="s">
        <v>23876</v>
      </c>
      <c r="D5572" s="847" t="s">
        <v>284</v>
      </c>
      <c r="E5572" s="848">
        <v>6.49</v>
      </c>
      <c r="H5572" s="90"/>
    </row>
    <row r="5573" spans="2:8">
      <c r="B5573" s="847">
        <v>91175</v>
      </c>
      <c r="C5573" s="847" t="s">
        <v>23877</v>
      </c>
      <c r="D5573" s="847" t="s">
        <v>284</v>
      </c>
      <c r="E5573" s="848">
        <v>10.130000000000001</v>
      </c>
      <c r="H5573" s="90"/>
    </row>
    <row r="5574" spans="2:8">
      <c r="B5574" s="847">
        <v>91176</v>
      </c>
      <c r="C5574" s="847" t="s">
        <v>23878</v>
      </c>
      <c r="D5574" s="847" t="s">
        <v>284</v>
      </c>
      <c r="E5574" s="848">
        <v>16.579999999999998</v>
      </c>
      <c r="H5574" s="90"/>
    </row>
    <row r="5575" spans="2:8">
      <c r="B5575" s="847">
        <v>91179</v>
      </c>
      <c r="C5575" s="847" t="s">
        <v>4893</v>
      </c>
      <c r="D5575" s="847" t="s">
        <v>284</v>
      </c>
      <c r="E5575" s="848">
        <v>16.579999999999998</v>
      </c>
      <c r="H5575" s="90"/>
    </row>
    <row r="5576" spans="2:8">
      <c r="B5576" s="847">
        <v>91180</v>
      </c>
      <c r="C5576" s="847" t="s">
        <v>4894</v>
      </c>
      <c r="D5576" s="847" t="s">
        <v>284</v>
      </c>
      <c r="E5576" s="848">
        <v>22.19</v>
      </c>
      <c r="H5576" s="90"/>
    </row>
    <row r="5577" spans="2:8">
      <c r="B5577" s="847">
        <v>91181</v>
      </c>
      <c r="C5577" s="847" t="s">
        <v>4895</v>
      </c>
      <c r="D5577" s="847" t="s">
        <v>284</v>
      </c>
      <c r="E5577" s="848">
        <v>23.32</v>
      </c>
      <c r="H5577" s="90"/>
    </row>
    <row r="5578" spans="2:8">
      <c r="B5578" s="847">
        <v>91182</v>
      </c>
      <c r="C5578" s="847" t="s">
        <v>4896</v>
      </c>
      <c r="D5578" s="847" t="s">
        <v>284</v>
      </c>
      <c r="E5578" s="848">
        <v>23.05</v>
      </c>
      <c r="H5578" s="90"/>
    </row>
    <row r="5579" spans="2:8">
      <c r="B5579" s="847">
        <v>91185</v>
      </c>
      <c r="C5579" s="847" t="s">
        <v>4897</v>
      </c>
      <c r="D5579" s="847" t="s">
        <v>284</v>
      </c>
      <c r="E5579" s="848">
        <v>23.05</v>
      </c>
      <c r="H5579" s="90"/>
    </row>
    <row r="5580" spans="2:8">
      <c r="B5580" s="847">
        <v>91186</v>
      </c>
      <c r="C5580" s="847" t="s">
        <v>4898</v>
      </c>
      <c r="D5580" s="847" t="s">
        <v>284</v>
      </c>
      <c r="E5580" s="848">
        <v>25.38</v>
      </c>
      <c r="H5580" s="90"/>
    </row>
    <row r="5581" spans="2:8">
      <c r="B5581" s="847">
        <v>91187</v>
      </c>
      <c r="C5581" s="847" t="s">
        <v>4899</v>
      </c>
      <c r="D5581" s="847" t="s">
        <v>284</v>
      </c>
      <c r="E5581" s="848">
        <v>22.79</v>
      </c>
      <c r="H5581" s="90"/>
    </row>
    <row r="5582" spans="2:8">
      <c r="B5582" s="847">
        <v>91188</v>
      </c>
      <c r="C5582" s="847" t="s">
        <v>4900</v>
      </c>
      <c r="D5582" s="847" t="s">
        <v>286</v>
      </c>
      <c r="E5582" s="848">
        <v>12.96</v>
      </c>
      <c r="H5582" s="90"/>
    </row>
    <row r="5583" spans="2:8">
      <c r="B5583" s="847">
        <v>91189</v>
      </c>
      <c r="C5583" s="847" t="s">
        <v>4901</v>
      </c>
      <c r="D5583" s="847" t="s">
        <v>286</v>
      </c>
      <c r="E5583" s="848">
        <v>74.39</v>
      </c>
      <c r="H5583" s="90"/>
    </row>
    <row r="5584" spans="2:8">
      <c r="B5584" s="847">
        <v>91190</v>
      </c>
      <c r="C5584" s="847" t="s">
        <v>4902</v>
      </c>
      <c r="D5584" s="847" t="s">
        <v>286</v>
      </c>
      <c r="E5584" s="848">
        <v>10.33</v>
      </c>
      <c r="H5584" s="90"/>
    </row>
    <row r="5585" spans="2:8">
      <c r="B5585" s="847">
        <v>91191</v>
      </c>
      <c r="C5585" s="847" t="s">
        <v>4903</v>
      </c>
      <c r="D5585" s="847" t="s">
        <v>286</v>
      </c>
      <c r="E5585" s="848">
        <v>14.59</v>
      </c>
      <c r="H5585" s="90"/>
    </row>
    <row r="5586" spans="2:8">
      <c r="B5586" s="847">
        <v>91192</v>
      </c>
      <c r="C5586" s="847" t="s">
        <v>4904</v>
      </c>
      <c r="D5586" s="847" t="s">
        <v>286</v>
      </c>
      <c r="E5586" s="848">
        <v>22.24</v>
      </c>
      <c r="H5586" s="90"/>
    </row>
    <row r="5587" spans="2:8">
      <c r="B5587" s="847">
        <v>91222</v>
      </c>
      <c r="C5587" s="847" t="s">
        <v>4905</v>
      </c>
      <c r="D5587" s="847" t="s">
        <v>284</v>
      </c>
      <c r="E5587" s="848">
        <v>8.19</v>
      </c>
      <c r="H5587" s="90"/>
    </row>
    <row r="5588" spans="2:8">
      <c r="B5588" s="847">
        <v>94480</v>
      </c>
      <c r="C5588" s="847" t="s">
        <v>23879</v>
      </c>
      <c r="D5588" s="847" t="s">
        <v>286</v>
      </c>
      <c r="E5588" s="849">
        <v>2385.91</v>
      </c>
      <c r="H5588" s="90"/>
    </row>
    <row r="5589" spans="2:8">
      <c r="B5589" s="847">
        <v>94481</v>
      </c>
      <c r="C5589" s="847" t="s">
        <v>23880</v>
      </c>
      <c r="D5589" s="847" t="s">
        <v>286</v>
      </c>
      <c r="E5589" s="849">
        <v>1688.61</v>
      </c>
      <c r="H5589" s="90"/>
    </row>
    <row r="5590" spans="2:8">
      <c r="B5590" s="847">
        <v>94482</v>
      </c>
      <c r="C5590" s="847" t="s">
        <v>23881</v>
      </c>
      <c r="D5590" s="847" t="s">
        <v>286</v>
      </c>
      <c r="E5590" s="849">
        <v>1327.11</v>
      </c>
      <c r="H5590" s="90"/>
    </row>
    <row r="5591" spans="2:8">
      <c r="B5591" s="847">
        <v>94483</v>
      </c>
      <c r="C5591" s="847" t="s">
        <v>23882</v>
      </c>
      <c r="D5591" s="847" t="s">
        <v>286</v>
      </c>
      <c r="E5591" s="849">
        <v>1113.95</v>
      </c>
      <c r="H5591" s="90"/>
    </row>
    <row r="5592" spans="2:8">
      <c r="B5592" s="847">
        <v>95541</v>
      </c>
      <c r="C5592" s="847" t="s">
        <v>4906</v>
      </c>
      <c r="D5592" s="847" t="s">
        <v>286</v>
      </c>
      <c r="E5592" s="848">
        <v>22.52</v>
      </c>
      <c r="H5592" s="90"/>
    </row>
    <row r="5593" spans="2:8">
      <c r="B5593" s="847">
        <v>96559</v>
      </c>
      <c r="C5593" s="847" t="s">
        <v>4907</v>
      </c>
      <c r="D5593" s="847" t="s">
        <v>279</v>
      </c>
      <c r="E5593" s="848">
        <v>33.619999999999997</v>
      </c>
      <c r="H5593" s="90"/>
    </row>
    <row r="5594" spans="2:8">
      <c r="B5594" s="847">
        <v>96560</v>
      </c>
      <c r="C5594" s="847" t="s">
        <v>4908</v>
      </c>
      <c r="D5594" s="847" t="s">
        <v>279</v>
      </c>
      <c r="E5594" s="848">
        <v>31.52</v>
      </c>
      <c r="H5594" s="90"/>
    </row>
    <row r="5595" spans="2:8">
      <c r="B5595" s="847">
        <v>96562</v>
      </c>
      <c r="C5595" s="847" t="s">
        <v>4909</v>
      </c>
      <c r="D5595" s="847" t="s">
        <v>284</v>
      </c>
      <c r="E5595" s="848">
        <v>48.28</v>
      </c>
      <c r="H5595" s="90"/>
    </row>
    <row r="5596" spans="2:8">
      <c r="B5596" s="847">
        <v>96563</v>
      </c>
      <c r="C5596" s="847" t="s">
        <v>4910</v>
      </c>
      <c r="D5596" s="847" t="s">
        <v>284</v>
      </c>
      <c r="E5596" s="848">
        <v>54.04</v>
      </c>
      <c r="H5596" s="90"/>
    </row>
    <row r="5597" spans="2:8">
      <c r="B5597" s="847">
        <v>100128</v>
      </c>
      <c r="C5597" s="847" t="s">
        <v>4911</v>
      </c>
      <c r="D5597" s="847" t="s">
        <v>286</v>
      </c>
      <c r="E5597" s="849">
        <v>1333.83</v>
      </c>
      <c r="H5597" s="90"/>
    </row>
    <row r="5598" spans="2:8">
      <c r="B5598" s="847">
        <v>101802</v>
      </c>
      <c r="C5598" s="847" t="s">
        <v>4912</v>
      </c>
      <c r="D5598" s="847" t="s">
        <v>286</v>
      </c>
      <c r="E5598" s="849">
        <v>1758.92</v>
      </c>
      <c r="H5598" s="90"/>
    </row>
    <row r="5599" spans="2:8">
      <c r="B5599" s="847">
        <v>101803</v>
      </c>
      <c r="C5599" s="847" t="s">
        <v>4913</v>
      </c>
      <c r="D5599" s="847" t="s">
        <v>286</v>
      </c>
      <c r="E5599" s="849">
        <v>1107.02</v>
      </c>
      <c r="H5599" s="90"/>
    </row>
    <row r="5600" spans="2:8">
      <c r="B5600" s="847">
        <v>101804</v>
      </c>
      <c r="C5600" s="847" t="s">
        <v>4914</v>
      </c>
      <c r="D5600" s="847" t="s">
        <v>286</v>
      </c>
      <c r="E5600" s="849">
        <v>1400.91</v>
      </c>
      <c r="H5600" s="90"/>
    </row>
    <row r="5601" spans="2:8">
      <c r="B5601" s="847">
        <v>101805</v>
      </c>
      <c r="C5601" s="847" t="s">
        <v>4915</v>
      </c>
      <c r="D5601" s="847" t="s">
        <v>286</v>
      </c>
      <c r="E5601" s="849">
        <v>1783.48</v>
      </c>
      <c r="H5601" s="90"/>
    </row>
    <row r="5602" spans="2:8">
      <c r="B5602" s="847">
        <v>102111</v>
      </c>
      <c r="C5602" s="847" t="s">
        <v>4916</v>
      </c>
      <c r="D5602" s="847" t="s">
        <v>286</v>
      </c>
      <c r="E5602" s="848">
        <v>882.58</v>
      </c>
      <c r="H5602" s="90"/>
    </row>
    <row r="5603" spans="2:8">
      <c r="B5603" s="847">
        <v>102112</v>
      </c>
      <c r="C5603" s="847" t="s">
        <v>4917</v>
      </c>
      <c r="D5603" s="847" t="s">
        <v>286</v>
      </c>
      <c r="E5603" s="848">
        <v>133.18</v>
      </c>
      <c r="H5603" s="90"/>
    </row>
    <row r="5604" spans="2:8">
      <c r="B5604" s="847">
        <v>102113</v>
      </c>
      <c r="C5604" s="847" t="s">
        <v>4918</v>
      </c>
      <c r="D5604" s="847" t="s">
        <v>286</v>
      </c>
      <c r="E5604" s="849">
        <v>1399.77</v>
      </c>
      <c r="H5604" s="90"/>
    </row>
    <row r="5605" spans="2:8">
      <c r="B5605" s="847">
        <v>102114</v>
      </c>
      <c r="C5605" s="847" t="s">
        <v>4919</v>
      </c>
      <c r="D5605" s="847" t="s">
        <v>286</v>
      </c>
      <c r="E5605" s="848">
        <v>136.53</v>
      </c>
      <c r="H5605" s="90"/>
    </row>
    <row r="5606" spans="2:8">
      <c r="B5606" s="847">
        <v>102115</v>
      </c>
      <c r="C5606" s="847" t="s">
        <v>4920</v>
      </c>
      <c r="D5606" s="847" t="s">
        <v>286</v>
      </c>
      <c r="E5606" s="849">
        <v>2438.34</v>
      </c>
      <c r="H5606" s="90"/>
    </row>
    <row r="5607" spans="2:8">
      <c r="B5607" s="847">
        <v>102116</v>
      </c>
      <c r="C5607" s="847" t="s">
        <v>4921</v>
      </c>
      <c r="D5607" s="847" t="s">
        <v>286</v>
      </c>
      <c r="E5607" s="849">
        <v>1494.79</v>
      </c>
      <c r="H5607" s="90"/>
    </row>
    <row r="5608" spans="2:8">
      <c r="B5608" s="847">
        <v>102117</v>
      </c>
      <c r="C5608" s="847" t="s">
        <v>4922</v>
      </c>
      <c r="D5608" s="847" t="s">
        <v>286</v>
      </c>
      <c r="E5608" s="848">
        <v>140.6</v>
      </c>
      <c r="H5608" s="90"/>
    </row>
    <row r="5609" spans="2:8">
      <c r="B5609" s="847">
        <v>102118</v>
      </c>
      <c r="C5609" s="847" t="s">
        <v>4923</v>
      </c>
      <c r="D5609" s="847" t="s">
        <v>286</v>
      </c>
      <c r="E5609" s="849">
        <v>2033.62</v>
      </c>
      <c r="H5609" s="90"/>
    </row>
    <row r="5610" spans="2:8">
      <c r="B5610" s="847">
        <v>102119</v>
      </c>
      <c r="C5610" s="847" t="s">
        <v>4924</v>
      </c>
      <c r="D5610" s="847" t="s">
        <v>286</v>
      </c>
      <c r="E5610" s="848">
        <v>144.1</v>
      </c>
      <c r="H5610" s="90"/>
    </row>
    <row r="5611" spans="2:8">
      <c r="B5611" s="847">
        <v>102121</v>
      </c>
      <c r="C5611" s="847" t="s">
        <v>4925</v>
      </c>
      <c r="D5611" s="847" t="s">
        <v>286</v>
      </c>
      <c r="E5611" s="848">
        <v>180.69</v>
      </c>
      <c r="H5611" s="90"/>
    </row>
    <row r="5612" spans="2:8">
      <c r="B5612" s="847">
        <v>102122</v>
      </c>
      <c r="C5612" s="847" t="s">
        <v>4926</v>
      </c>
      <c r="D5612" s="847" t="s">
        <v>286</v>
      </c>
      <c r="E5612" s="849">
        <v>6855.17</v>
      </c>
      <c r="H5612" s="90"/>
    </row>
    <row r="5613" spans="2:8">
      <c r="B5613" s="847">
        <v>102123</v>
      </c>
      <c r="C5613" s="847" t="s">
        <v>4927</v>
      </c>
      <c r="D5613" s="847" t="s">
        <v>286</v>
      </c>
      <c r="E5613" s="848">
        <v>191.11</v>
      </c>
      <c r="H5613" s="90"/>
    </row>
    <row r="5614" spans="2:8">
      <c r="B5614" s="847">
        <v>102136</v>
      </c>
      <c r="C5614" s="847" t="s">
        <v>4928</v>
      </c>
      <c r="D5614" s="847" t="s">
        <v>286</v>
      </c>
      <c r="E5614" s="848">
        <v>69.150000000000006</v>
      </c>
      <c r="H5614" s="90"/>
    </row>
    <row r="5615" spans="2:8">
      <c r="B5615" s="847">
        <v>102137</v>
      </c>
      <c r="C5615" s="847" t="s">
        <v>4929</v>
      </c>
      <c r="D5615" s="847" t="s">
        <v>286</v>
      </c>
      <c r="E5615" s="848">
        <v>87.18</v>
      </c>
      <c r="H5615" s="90"/>
    </row>
    <row r="5616" spans="2:8">
      <c r="B5616" s="847">
        <v>102138</v>
      </c>
      <c r="C5616" s="847" t="s">
        <v>4930</v>
      </c>
      <c r="D5616" s="847" t="s">
        <v>286</v>
      </c>
      <c r="E5616" s="848">
        <v>208.08</v>
      </c>
      <c r="H5616" s="90"/>
    </row>
    <row r="5617" spans="2:8">
      <c r="B5617" s="847">
        <v>103517</v>
      </c>
      <c r="C5617" s="847" t="s">
        <v>4931</v>
      </c>
      <c r="D5617" s="847" t="s">
        <v>286</v>
      </c>
      <c r="E5617" s="849">
        <v>3584.91</v>
      </c>
      <c r="H5617" s="90"/>
    </row>
    <row r="5618" spans="2:8">
      <c r="B5618" s="847">
        <v>103519</v>
      </c>
      <c r="C5618" s="847" t="s">
        <v>4932</v>
      </c>
      <c r="D5618" s="847" t="s">
        <v>286</v>
      </c>
      <c r="E5618" s="848">
        <v>12.32</v>
      </c>
      <c r="H5618" s="90"/>
    </row>
    <row r="5619" spans="2:8">
      <c r="B5619" s="847">
        <v>103520</v>
      </c>
      <c r="C5619" s="847" t="s">
        <v>4933</v>
      </c>
      <c r="D5619" s="847" t="s">
        <v>286</v>
      </c>
      <c r="E5619" s="849">
        <v>5927.91</v>
      </c>
      <c r="H5619" s="90"/>
    </row>
    <row r="5620" spans="2:8">
      <c r="B5620" s="847">
        <v>103521</v>
      </c>
      <c r="C5620" s="847" t="s">
        <v>4934</v>
      </c>
      <c r="D5620" s="847" t="s">
        <v>286</v>
      </c>
      <c r="E5620" s="849">
        <v>7870.67</v>
      </c>
      <c r="H5620" s="90"/>
    </row>
    <row r="5621" spans="2:8">
      <c r="B5621" s="847">
        <v>103522</v>
      </c>
      <c r="C5621" s="847" t="s">
        <v>4935</v>
      </c>
      <c r="D5621" s="847" t="s">
        <v>286</v>
      </c>
      <c r="E5621" s="849">
        <v>7932.34</v>
      </c>
      <c r="H5621" s="90"/>
    </row>
    <row r="5622" spans="2:8">
      <c r="B5622" s="847">
        <v>103523</v>
      </c>
      <c r="C5622" s="847" t="s">
        <v>4936</v>
      </c>
      <c r="D5622" s="847" t="s">
        <v>286</v>
      </c>
      <c r="E5622" s="849">
        <v>11939.13</v>
      </c>
      <c r="H5622" s="90"/>
    </row>
    <row r="5623" spans="2:8">
      <c r="B5623" s="847">
        <v>104767</v>
      </c>
      <c r="C5623" s="847" t="s">
        <v>4937</v>
      </c>
      <c r="D5623" s="847" t="s">
        <v>286</v>
      </c>
      <c r="E5623" s="848">
        <v>0.56999999999999995</v>
      </c>
      <c r="H5623" s="90"/>
    </row>
    <row r="5624" spans="2:8">
      <c r="B5624" s="847">
        <v>104769</v>
      </c>
      <c r="C5624" s="847" t="s">
        <v>4938</v>
      </c>
      <c r="D5624" s="847" t="s">
        <v>286</v>
      </c>
      <c r="E5624" s="848">
        <v>1.55</v>
      </c>
      <c r="H5624" s="90"/>
    </row>
    <row r="5625" spans="2:8">
      <c r="B5625" s="847">
        <v>104771</v>
      </c>
      <c r="C5625" s="847" t="s">
        <v>4939</v>
      </c>
      <c r="D5625" s="847" t="s">
        <v>286</v>
      </c>
      <c r="E5625" s="848">
        <v>2.2599999999999998</v>
      </c>
      <c r="H5625" s="90"/>
    </row>
    <row r="5626" spans="2:8">
      <c r="B5626" s="847">
        <v>104773</v>
      </c>
      <c r="C5626" s="847" t="s">
        <v>4940</v>
      </c>
      <c r="D5626" s="847" t="s">
        <v>286</v>
      </c>
      <c r="E5626" s="848">
        <v>2.06</v>
      </c>
      <c r="H5626" s="90"/>
    </row>
    <row r="5627" spans="2:8">
      <c r="B5627" s="847">
        <v>104775</v>
      </c>
      <c r="C5627" s="847" t="s">
        <v>4941</v>
      </c>
      <c r="D5627" s="847" t="s">
        <v>286</v>
      </c>
      <c r="E5627" s="848">
        <v>5.53</v>
      </c>
      <c r="H5627" s="90"/>
    </row>
    <row r="5628" spans="2:8">
      <c r="B5628" s="847">
        <v>104777</v>
      </c>
      <c r="C5628" s="847" t="s">
        <v>4942</v>
      </c>
      <c r="D5628" s="847" t="s">
        <v>286</v>
      </c>
      <c r="E5628" s="848">
        <v>8.08</v>
      </c>
      <c r="H5628" s="90"/>
    </row>
    <row r="5629" spans="2:8">
      <c r="B5629" s="847">
        <v>104779</v>
      </c>
      <c r="C5629" s="847" t="s">
        <v>4943</v>
      </c>
      <c r="D5629" s="847" t="s">
        <v>284</v>
      </c>
      <c r="E5629" s="848">
        <v>4.74</v>
      </c>
      <c r="H5629" s="90"/>
    </row>
    <row r="5630" spans="2:8">
      <c r="B5630" s="847">
        <v>104781</v>
      </c>
      <c r="C5630" s="847" t="s">
        <v>4944</v>
      </c>
      <c r="D5630" s="847" t="s">
        <v>284</v>
      </c>
      <c r="E5630" s="848">
        <v>5.48</v>
      </c>
      <c r="H5630" s="90"/>
    </row>
    <row r="5631" spans="2:8">
      <c r="B5631" s="847">
        <v>104782</v>
      </c>
      <c r="C5631" s="847" t="s">
        <v>4945</v>
      </c>
      <c r="D5631" s="847" t="s">
        <v>286</v>
      </c>
      <c r="E5631" s="848">
        <v>87.68</v>
      </c>
      <c r="H5631" s="90"/>
    </row>
    <row r="5632" spans="2:8">
      <c r="B5632" s="847">
        <v>104783</v>
      </c>
      <c r="C5632" s="847" t="s">
        <v>4946</v>
      </c>
      <c r="D5632" s="847" t="s">
        <v>286</v>
      </c>
      <c r="E5632" s="848">
        <v>4.5599999999999996</v>
      </c>
      <c r="H5632" s="90"/>
    </row>
    <row r="5633" spans="2:8">
      <c r="B5633" s="847">
        <v>104784</v>
      </c>
      <c r="C5633" s="847" t="s">
        <v>4947</v>
      </c>
      <c r="D5633" s="847" t="s">
        <v>286</v>
      </c>
      <c r="E5633" s="848">
        <v>12.33</v>
      </c>
      <c r="H5633" s="90"/>
    </row>
    <row r="5634" spans="2:8">
      <c r="B5634" s="847">
        <v>104786</v>
      </c>
      <c r="C5634" s="847" t="s">
        <v>4948</v>
      </c>
      <c r="D5634" s="847" t="s">
        <v>284</v>
      </c>
      <c r="E5634" s="848">
        <v>5.22</v>
      </c>
      <c r="H5634" s="90"/>
    </row>
    <row r="5635" spans="2:8">
      <c r="B5635" s="847">
        <v>104787</v>
      </c>
      <c r="C5635" s="847" t="s">
        <v>4949</v>
      </c>
      <c r="D5635" s="847" t="s">
        <v>284</v>
      </c>
      <c r="E5635" s="848">
        <v>6.92</v>
      </c>
      <c r="H5635" s="90"/>
    </row>
    <row r="5636" spans="2:8">
      <c r="B5636" s="847">
        <v>104788</v>
      </c>
      <c r="C5636" s="847" t="s">
        <v>4950</v>
      </c>
      <c r="D5636" s="847" t="s">
        <v>284</v>
      </c>
      <c r="E5636" s="848">
        <v>9.19</v>
      </c>
      <c r="H5636" s="90"/>
    </row>
    <row r="5637" spans="2:8">
      <c r="B5637" s="847">
        <v>104031</v>
      </c>
      <c r="C5637" s="847" t="s">
        <v>4951</v>
      </c>
      <c r="D5637" s="847" t="s">
        <v>286</v>
      </c>
      <c r="E5637" s="848">
        <v>14.06</v>
      </c>
      <c r="H5637" s="90"/>
    </row>
    <row r="5638" spans="2:8">
      <c r="B5638" s="847">
        <v>104032</v>
      </c>
      <c r="C5638" s="847" t="s">
        <v>4952</v>
      </c>
      <c r="D5638" s="847" t="s">
        <v>286</v>
      </c>
      <c r="E5638" s="848">
        <v>17.89</v>
      </c>
      <c r="H5638" s="90"/>
    </row>
    <row r="5639" spans="2:8">
      <c r="B5639" s="847">
        <v>104033</v>
      </c>
      <c r="C5639" s="847" t="s">
        <v>4953</v>
      </c>
      <c r="D5639" s="847" t="s">
        <v>286</v>
      </c>
      <c r="E5639" s="848">
        <v>16.239999999999998</v>
      </c>
      <c r="H5639" s="90"/>
    </row>
    <row r="5640" spans="2:8">
      <c r="B5640" s="847">
        <v>104034</v>
      </c>
      <c r="C5640" s="847" t="s">
        <v>4954</v>
      </c>
      <c r="D5640" s="847" t="s">
        <v>286</v>
      </c>
      <c r="E5640" s="848">
        <v>21.42</v>
      </c>
      <c r="H5640" s="90"/>
    </row>
    <row r="5641" spans="2:8">
      <c r="B5641" s="847">
        <v>104035</v>
      </c>
      <c r="C5641" s="847" t="s">
        <v>4955</v>
      </c>
      <c r="D5641" s="847" t="s">
        <v>286</v>
      </c>
      <c r="E5641" s="848">
        <v>30.62</v>
      </c>
      <c r="H5641" s="90"/>
    </row>
    <row r="5642" spans="2:8">
      <c r="B5642" s="847">
        <v>104036</v>
      </c>
      <c r="C5642" s="847" t="s">
        <v>4956</v>
      </c>
      <c r="D5642" s="847" t="s">
        <v>286</v>
      </c>
      <c r="E5642" s="848">
        <v>31.58</v>
      </c>
      <c r="H5642" s="90"/>
    </row>
    <row r="5643" spans="2:8">
      <c r="B5643" s="847">
        <v>104039</v>
      </c>
      <c r="C5643" s="847" t="s">
        <v>4957</v>
      </c>
      <c r="D5643" s="847" t="s">
        <v>286</v>
      </c>
      <c r="E5643" s="848">
        <v>65.12</v>
      </c>
      <c r="H5643" s="90"/>
    </row>
    <row r="5644" spans="2:8">
      <c r="B5644" s="847">
        <v>104043</v>
      </c>
      <c r="C5644" s="847" t="s">
        <v>4958</v>
      </c>
      <c r="D5644" s="847" t="s">
        <v>286</v>
      </c>
      <c r="E5644" s="848">
        <v>6.97</v>
      </c>
      <c r="H5644" s="90"/>
    </row>
    <row r="5645" spans="2:8">
      <c r="B5645" s="847">
        <v>104044</v>
      </c>
      <c r="C5645" s="847" t="s">
        <v>4959</v>
      </c>
      <c r="D5645" s="847" t="s">
        <v>286</v>
      </c>
      <c r="E5645" s="848">
        <v>7.25</v>
      </c>
      <c r="H5645" s="90"/>
    </row>
    <row r="5646" spans="2:8">
      <c r="B5646" s="847">
        <v>104045</v>
      </c>
      <c r="C5646" s="847" t="s">
        <v>4960</v>
      </c>
      <c r="D5646" s="847" t="s">
        <v>286</v>
      </c>
      <c r="E5646" s="848">
        <v>12.01</v>
      </c>
      <c r="H5646" s="90"/>
    </row>
    <row r="5647" spans="2:8">
      <c r="B5647" s="847">
        <v>104046</v>
      </c>
      <c r="C5647" s="847" t="s">
        <v>4961</v>
      </c>
      <c r="D5647" s="847" t="s">
        <v>286</v>
      </c>
      <c r="E5647" s="848">
        <v>6.6</v>
      </c>
      <c r="H5647" s="90"/>
    </row>
    <row r="5648" spans="2:8">
      <c r="B5648" s="847">
        <v>104047</v>
      </c>
      <c r="C5648" s="847" t="s">
        <v>4962</v>
      </c>
      <c r="D5648" s="847" t="s">
        <v>286</v>
      </c>
      <c r="E5648" s="848">
        <v>7.62</v>
      </c>
      <c r="H5648" s="90"/>
    </row>
    <row r="5649" spans="2:8">
      <c r="B5649" s="847">
        <v>104048</v>
      </c>
      <c r="C5649" s="847" t="s">
        <v>4963</v>
      </c>
      <c r="D5649" s="847" t="s">
        <v>286</v>
      </c>
      <c r="E5649" s="848">
        <v>11.68</v>
      </c>
      <c r="H5649" s="90"/>
    </row>
    <row r="5650" spans="2:8">
      <c r="B5650" s="847">
        <v>104049</v>
      </c>
      <c r="C5650" s="847" t="s">
        <v>4964</v>
      </c>
      <c r="D5650" s="847" t="s">
        <v>286</v>
      </c>
      <c r="E5650" s="848">
        <v>4.08</v>
      </c>
      <c r="H5650" s="90"/>
    </row>
    <row r="5651" spans="2:8">
      <c r="B5651" s="847">
        <v>104050</v>
      </c>
      <c r="C5651" s="847" t="s">
        <v>4965</v>
      </c>
      <c r="D5651" s="847" t="s">
        <v>286</v>
      </c>
      <c r="E5651" s="848">
        <v>6.22</v>
      </c>
      <c r="H5651" s="90"/>
    </row>
    <row r="5652" spans="2:8">
      <c r="B5652" s="847">
        <v>104051</v>
      </c>
      <c r="C5652" s="847" t="s">
        <v>4966</v>
      </c>
      <c r="D5652" s="847" t="s">
        <v>286</v>
      </c>
      <c r="E5652" s="848">
        <v>6.15</v>
      </c>
      <c r="H5652" s="90"/>
    </row>
    <row r="5653" spans="2:8">
      <c r="B5653" s="847">
        <v>104052</v>
      </c>
      <c r="C5653" s="847" t="s">
        <v>4967</v>
      </c>
      <c r="D5653" s="847" t="s">
        <v>286</v>
      </c>
      <c r="E5653" s="848">
        <v>8.66</v>
      </c>
      <c r="H5653" s="90"/>
    </row>
    <row r="5654" spans="2:8">
      <c r="B5654" s="847">
        <v>104053</v>
      </c>
      <c r="C5654" s="847" t="s">
        <v>4968</v>
      </c>
      <c r="D5654" s="847" t="s">
        <v>286</v>
      </c>
      <c r="E5654" s="848">
        <v>7.36</v>
      </c>
      <c r="H5654" s="90"/>
    </row>
    <row r="5655" spans="2:8">
      <c r="B5655" s="847">
        <v>104054</v>
      </c>
      <c r="C5655" s="847" t="s">
        <v>4969</v>
      </c>
      <c r="D5655" s="847" t="s">
        <v>286</v>
      </c>
      <c r="E5655" s="848">
        <v>15.31</v>
      </c>
      <c r="H5655" s="90"/>
    </row>
    <row r="5656" spans="2:8">
      <c r="B5656" s="847">
        <v>104055</v>
      </c>
      <c r="C5656" s="847" t="s">
        <v>4970</v>
      </c>
      <c r="D5656" s="847" t="s">
        <v>286</v>
      </c>
      <c r="E5656" s="848">
        <v>11.99</v>
      </c>
      <c r="H5656" s="90"/>
    </row>
    <row r="5657" spans="2:8">
      <c r="B5657" s="847">
        <v>104056</v>
      </c>
      <c r="C5657" s="847" t="s">
        <v>4971</v>
      </c>
      <c r="D5657" s="847" t="s">
        <v>286</v>
      </c>
      <c r="E5657" s="848">
        <v>18.2</v>
      </c>
      <c r="H5657" s="90"/>
    </row>
    <row r="5658" spans="2:8">
      <c r="B5658" s="847">
        <v>104058</v>
      </c>
      <c r="C5658" s="847" t="s">
        <v>4972</v>
      </c>
      <c r="D5658" s="847" t="s">
        <v>286</v>
      </c>
      <c r="E5658" s="848">
        <v>5.86</v>
      </c>
      <c r="H5658" s="90"/>
    </row>
    <row r="5659" spans="2:8">
      <c r="B5659" s="847">
        <v>104059</v>
      </c>
      <c r="C5659" s="847" t="s">
        <v>4973</v>
      </c>
      <c r="D5659" s="847" t="s">
        <v>286</v>
      </c>
      <c r="E5659" s="848">
        <v>7.81</v>
      </c>
      <c r="H5659" s="90"/>
    </row>
    <row r="5660" spans="2:8">
      <c r="B5660" s="847">
        <v>104060</v>
      </c>
      <c r="C5660" s="847" t="s">
        <v>4974</v>
      </c>
      <c r="D5660" s="847" t="s">
        <v>284</v>
      </c>
      <c r="E5660" s="848">
        <v>7.56</v>
      </c>
      <c r="H5660" s="90"/>
    </row>
    <row r="5661" spans="2:8">
      <c r="B5661" s="847">
        <v>104061</v>
      </c>
      <c r="C5661" s="847" t="s">
        <v>4975</v>
      </c>
      <c r="D5661" s="847" t="s">
        <v>284</v>
      </c>
      <c r="E5661" s="848">
        <v>13.85</v>
      </c>
      <c r="H5661" s="90"/>
    </row>
    <row r="5662" spans="2:8">
      <c r="B5662" s="847">
        <v>104062</v>
      </c>
      <c r="C5662" s="847" t="s">
        <v>4976</v>
      </c>
      <c r="D5662" s="847" t="s">
        <v>286</v>
      </c>
      <c r="E5662" s="848">
        <v>60.1</v>
      </c>
      <c r="H5662" s="90"/>
    </row>
    <row r="5663" spans="2:8">
      <c r="B5663" s="847">
        <v>104063</v>
      </c>
      <c r="C5663" s="847" t="s">
        <v>4977</v>
      </c>
      <c r="D5663" s="847" t="s">
        <v>286</v>
      </c>
      <c r="E5663" s="848">
        <v>57.11</v>
      </c>
      <c r="H5663" s="90"/>
    </row>
    <row r="5664" spans="2:8">
      <c r="B5664" s="847">
        <v>104064</v>
      </c>
      <c r="C5664" s="847" t="s">
        <v>4978</v>
      </c>
      <c r="D5664" s="847" t="s">
        <v>286</v>
      </c>
      <c r="E5664" s="848">
        <v>148.16999999999999</v>
      </c>
      <c r="H5664" s="90"/>
    </row>
    <row r="5665" spans="2:8">
      <c r="B5665" s="847">
        <v>104065</v>
      </c>
      <c r="C5665" s="847" t="s">
        <v>4979</v>
      </c>
      <c r="D5665" s="847" t="s">
        <v>286</v>
      </c>
      <c r="E5665" s="848">
        <v>125.66</v>
      </c>
      <c r="H5665" s="90"/>
    </row>
    <row r="5666" spans="2:8">
      <c r="B5666" s="847">
        <v>104072</v>
      </c>
      <c r="C5666" s="847" t="s">
        <v>4980</v>
      </c>
      <c r="D5666" s="847" t="s">
        <v>286</v>
      </c>
      <c r="E5666" s="848">
        <v>236.97</v>
      </c>
      <c r="H5666" s="90"/>
    </row>
    <row r="5667" spans="2:8">
      <c r="B5667" s="847">
        <v>104076</v>
      </c>
      <c r="C5667" s="847" t="s">
        <v>4981</v>
      </c>
      <c r="D5667" s="847" t="s">
        <v>286</v>
      </c>
      <c r="E5667" s="848">
        <v>36.479999999999997</v>
      </c>
      <c r="H5667" s="90"/>
    </row>
    <row r="5668" spans="2:8">
      <c r="B5668" s="847">
        <v>104082</v>
      </c>
      <c r="C5668" s="847" t="s">
        <v>4982</v>
      </c>
      <c r="D5668" s="847" t="s">
        <v>286</v>
      </c>
      <c r="E5668" s="848">
        <v>25.04</v>
      </c>
      <c r="H5668" s="90"/>
    </row>
    <row r="5669" spans="2:8">
      <c r="B5669" s="847">
        <v>104083</v>
      </c>
      <c r="C5669" s="847" t="s">
        <v>4983</v>
      </c>
      <c r="D5669" s="847" t="s">
        <v>286</v>
      </c>
      <c r="E5669" s="848">
        <v>61.78</v>
      </c>
      <c r="H5669" s="90"/>
    </row>
    <row r="5670" spans="2:8">
      <c r="B5670" s="847">
        <v>104084</v>
      </c>
      <c r="C5670" s="847" t="s">
        <v>4984</v>
      </c>
      <c r="D5670" s="847" t="s">
        <v>286</v>
      </c>
      <c r="E5670" s="848">
        <v>70.260000000000005</v>
      </c>
      <c r="H5670" s="90"/>
    </row>
    <row r="5671" spans="2:8">
      <c r="B5671" s="847">
        <v>104085</v>
      </c>
      <c r="C5671" s="847" t="s">
        <v>4985</v>
      </c>
      <c r="D5671" s="847" t="s">
        <v>284</v>
      </c>
      <c r="E5671" s="848">
        <v>43.7</v>
      </c>
      <c r="H5671" s="90"/>
    </row>
    <row r="5672" spans="2:8">
      <c r="B5672" s="847">
        <v>104086</v>
      </c>
      <c r="C5672" s="847" t="s">
        <v>4986</v>
      </c>
      <c r="D5672" s="847" t="s">
        <v>284</v>
      </c>
      <c r="E5672" s="848">
        <v>79.239999999999995</v>
      </c>
      <c r="H5672" s="90"/>
    </row>
    <row r="5673" spans="2:8">
      <c r="B5673" s="847">
        <v>104947</v>
      </c>
      <c r="C5673" s="847" t="s">
        <v>23883</v>
      </c>
      <c r="D5673" s="847" t="s">
        <v>280</v>
      </c>
      <c r="E5673" s="848">
        <v>10.58</v>
      </c>
      <c r="H5673" s="90"/>
    </row>
    <row r="5674" spans="2:8">
      <c r="B5674" s="847">
        <v>104948</v>
      </c>
      <c r="C5674" s="847" t="s">
        <v>23884</v>
      </c>
      <c r="D5674" s="847" t="s">
        <v>280</v>
      </c>
      <c r="E5674" s="848">
        <v>4.83</v>
      </c>
      <c r="H5674" s="90"/>
    </row>
    <row r="5675" spans="2:8">
      <c r="B5675" s="847">
        <v>96520</v>
      </c>
      <c r="C5675" s="847" t="s">
        <v>23885</v>
      </c>
      <c r="D5675" s="847" t="s">
        <v>280</v>
      </c>
      <c r="E5675" s="848">
        <v>83.33</v>
      </c>
      <c r="H5675" s="90"/>
    </row>
    <row r="5676" spans="2:8">
      <c r="B5676" s="847">
        <v>96521</v>
      </c>
      <c r="C5676" s="847" t="s">
        <v>23886</v>
      </c>
      <c r="D5676" s="847" t="s">
        <v>280</v>
      </c>
      <c r="E5676" s="848">
        <v>37.229999999999997</v>
      </c>
      <c r="H5676" s="90"/>
    </row>
    <row r="5677" spans="2:8">
      <c r="B5677" s="847">
        <v>96522</v>
      </c>
      <c r="C5677" s="847" t="s">
        <v>23887</v>
      </c>
      <c r="D5677" s="847" t="s">
        <v>280</v>
      </c>
      <c r="E5677" s="848">
        <v>133.35</v>
      </c>
      <c r="H5677" s="90"/>
    </row>
    <row r="5678" spans="2:8">
      <c r="B5678" s="847">
        <v>96523</v>
      </c>
      <c r="C5678" s="847" t="s">
        <v>23888</v>
      </c>
      <c r="D5678" s="847" t="s">
        <v>280</v>
      </c>
      <c r="E5678" s="848">
        <v>88.26</v>
      </c>
      <c r="H5678" s="90"/>
    </row>
    <row r="5679" spans="2:8">
      <c r="B5679" s="847">
        <v>96524</v>
      </c>
      <c r="C5679" s="847" t="s">
        <v>23889</v>
      </c>
      <c r="D5679" s="847" t="s">
        <v>280</v>
      </c>
      <c r="E5679" s="848">
        <v>139.06</v>
      </c>
      <c r="H5679" s="90"/>
    </row>
    <row r="5680" spans="2:8">
      <c r="B5680" s="847">
        <v>96525</v>
      </c>
      <c r="C5680" s="847" t="s">
        <v>23890</v>
      </c>
      <c r="D5680" s="847" t="s">
        <v>280</v>
      </c>
      <c r="E5680" s="848">
        <v>49.39</v>
      </c>
      <c r="H5680" s="90"/>
    </row>
    <row r="5681" spans="2:8">
      <c r="B5681" s="847">
        <v>96526</v>
      </c>
      <c r="C5681" s="847" t="s">
        <v>23891</v>
      </c>
      <c r="D5681" s="847" t="s">
        <v>280</v>
      </c>
      <c r="E5681" s="848">
        <v>190.65</v>
      </c>
      <c r="H5681" s="90"/>
    </row>
    <row r="5682" spans="2:8">
      <c r="B5682" s="847">
        <v>96527</v>
      </c>
      <c r="C5682" s="847" t="s">
        <v>23892</v>
      </c>
      <c r="D5682" s="847" t="s">
        <v>280</v>
      </c>
      <c r="E5682" s="848">
        <v>97.14</v>
      </c>
      <c r="H5682" s="90"/>
    </row>
    <row r="5683" spans="2:8">
      <c r="B5683" s="847">
        <v>96528</v>
      </c>
      <c r="C5683" s="847" t="s">
        <v>23893</v>
      </c>
      <c r="D5683" s="847" t="s">
        <v>279</v>
      </c>
      <c r="E5683" s="848">
        <v>185.5</v>
      </c>
      <c r="H5683" s="90"/>
    </row>
    <row r="5684" spans="2:8">
      <c r="B5684" s="847">
        <v>101114</v>
      </c>
      <c r="C5684" s="847" t="s">
        <v>4987</v>
      </c>
      <c r="D5684" s="847" t="s">
        <v>280</v>
      </c>
      <c r="E5684" s="848">
        <v>3.99</v>
      </c>
      <c r="H5684" s="90"/>
    </row>
    <row r="5685" spans="2:8">
      <c r="B5685" s="847">
        <v>101115</v>
      </c>
      <c r="C5685" s="847" t="s">
        <v>4988</v>
      </c>
      <c r="D5685" s="847" t="s">
        <v>280</v>
      </c>
      <c r="E5685" s="848">
        <v>3.4</v>
      </c>
      <c r="H5685" s="90"/>
    </row>
    <row r="5686" spans="2:8">
      <c r="B5686" s="847">
        <v>101116</v>
      </c>
      <c r="C5686" s="847" t="s">
        <v>4989</v>
      </c>
      <c r="D5686" s="847" t="s">
        <v>280</v>
      </c>
      <c r="E5686" s="848">
        <v>2.11</v>
      </c>
      <c r="H5686" s="90"/>
    </row>
    <row r="5687" spans="2:8">
      <c r="B5687" s="847">
        <v>101117</v>
      </c>
      <c r="C5687" s="847" t="s">
        <v>4990</v>
      </c>
      <c r="D5687" s="847" t="s">
        <v>280</v>
      </c>
      <c r="E5687" s="848">
        <v>3.06</v>
      </c>
      <c r="H5687" s="90"/>
    </row>
    <row r="5688" spans="2:8">
      <c r="B5688" s="847">
        <v>101118</v>
      </c>
      <c r="C5688" s="847" t="s">
        <v>4991</v>
      </c>
      <c r="D5688" s="847" t="s">
        <v>280</v>
      </c>
      <c r="E5688" s="848">
        <v>3.46</v>
      </c>
      <c r="H5688" s="90"/>
    </row>
    <row r="5689" spans="2:8">
      <c r="B5689" s="847">
        <v>101119</v>
      </c>
      <c r="C5689" s="847" t="s">
        <v>4992</v>
      </c>
      <c r="D5689" s="847" t="s">
        <v>280</v>
      </c>
      <c r="E5689" s="848">
        <v>7.63</v>
      </c>
      <c r="H5689" s="90"/>
    </row>
    <row r="5690" spans="2:8">
      <c r="B5690" s="847">
        <v>101120</v>
      </c>
      <c r="C5690" s="847" t="s">
        <v>4993</v>
      </c>
      <c r="D5690" s="847" t="s">
        <v>280</v>
      </c>
      <c r="E5690" s="848">
        <v>6.49</v>
      </c>
      <c r="H5690" s="90"/>
    </row>
    <row r="5691" spans="2:8">
      <c r="B5691" s="847">
        <v>101121</v>
      </c>
      <c r="C5691" s="847" t="s">
        <v>4994</v>
      </c>
      <c r="D5691" s="847" t="s">
        <v>280</v>
      </c>
      <c r="E5691" s="848">
        <v>4.07</v>
      </c>
      <c r="H5691" s="90"/>
    </row>
    <row r="5692" spans="2:8">
      <c r="B5692" s="847">
        <v>101122</v>
      </c>
      <c r="C5692" s="847" t="s">
        <v>4995</v>
      </c>
      <c r="D5692" s="847" t="s">
        <v>280</v>
      </c>
      <c r="E5692" s="848">
        <v>5.85</v>
      </c>
      <c r="H5692" s="90"/>
    </row>
    <row r="5693" spans="2:8">
      <c r="B5693" s="847">
        <v>101123</v>
      </c>
      <c r="C5693" s="847" t="s">
        <v>4996</v>
      </c>
      <c r="D5693" s="847" t="s">
        <v>280</v>
      </c>
      <c r="E5693" s="848">
        <v>6.6</v>
      </c>
      <c r="H5693" s="90"/>
    </row>
    <row r="5694" spans="2:8">
      <c r="B5694" s="847">
        <v>101124</v>
      </c>
      <c r="C5694" s="847" t="s">
        <v>4997</v>
      </c>
      <c r="D5694" s="847" t="s">
        <v>280</v>
      </c>
      <c r="E5694" s="848">
        <v>14.65</v>
      </c>
      <c r="H5694" s="90"/>
    </row>
    <row r="5695" spans="2:8">
      <c r="B5695" s="847">
        <v>101125</v>
      </c>
      <c r="C5695" s="847" t="s">
        <v>4998</v>
      </c>
      <c r="D5695" s="847" t="s">
        <v>280</v>
      </c>
      <c r="E5695" s="848">
        <v>14.06</v>
      </c>
      <c r="H5695" s="90"/>
    </row>
    <row r="5696" spans="2:8">
      <c r="B5696" s="847">
        <v>101126</v>
      </c>
      <c r="C5696" s="847" t="s">
        <v>4999</v>
      </c>
      <c r="D5696" s="847" t="s">
        <v>280</v>
      </c>
      <c r="E5696" s="848">
        <v>12.77</v>
      </c>
      <c r="H5696" s="90"/>
    </row>
    <row r="5697" spans="2:8">
      <c r="B5697" s="847">
        <v>101127</v>
      </c>
      <c r="C5697" s="847" t="s">
        <v>5000</v>
      </c>
      <c r="D5697" s="847" t="s">
        <v>280</v>
      </c>
      <c r="E5697" s="848">
        <v>13.72</v>
      </c>
      <c r="H5697" s="90"/>
    </row>
    <row r="5698" spans="2:8">
      <c r="B5698" s="847">
        <v>101128</v>
      </c>
      <c r="C5698" s="847" t="s">
        <v>5001</v>
      </c>
      <c r="D5698" s="847" t="s">
        <v>280</v>
      </c>
      <c r="E5698" s="848">
        <v>14.12</v>
      </c>
      <c r="H5698" s="90"/>
    </row>
    <row r="5699" spans="2:8">
      <c r="B5699" s="847">
        <v>101129</v>
      </c>
      <c r="C5699" s="847" t="s">
        <v>5002</v>
      </c>
      <c r="D5699" s="847" t="s">
        <v>280</v>
      </c>
      <c r="E5699" s="848">
        <v>18.71</v>
      </c>
      <c r="H5699" s="90"/>
    </row>
    <row r="5700" spans="2:8">
      <c r="B5700" s="847">
        <v>101130</v>
      </c>
      <c r="C5700" s="847" t="s">
        <v>5003</v>
      </c>
      <c r="D5700" s="847" t="s">
        <v>280</v>
      </c>
      <c r="E5700" s="848">
        <v>17.57</v>
      </c>
      <c r="H5700" s="90"/>
    </row>
    <row r="5701" spans="2:8">
      <c r="B5701" s="847">
        <v>101131</v>
      </c>
      <c r="C5701" s="847" t="s">
        <v>5004</v>
      </c>
      <c r="D5701" s="847" t="s">
        <v>280</v>
      </c>
      <c r="E5701" s="848">
        <v>15.15</v>
      </c>
      <c r="H5701" s="90"/>
    </row>
    <row r="5702" spans="2:8">
      <c r="B5702" s="847">
        <v>101132</v>
      </c>
      <c r="C5702" s="847" t="s">
        <v>5005</v>
      </c>
      <c r="D5702" s="847" t="s">
        <v>280</v>
      </c>
      <c r="E5702" s="848">
        <v>16.93</v>
      </c>
      <c r="H5702" s="90"/>
    </row>
    <row r="5703" spans="2:8">
      <c r="B5703" s="847">
        <v>101133</v>
      </c>
      <c r="C5703" s="847" t="s">
        <v>5006</v>
      </c>
      <c r="D5703" s="847" t="s">
        <v>280</v>
      </c>
      <c r="E5703" s="848">
        <v>17.68</v>
      </c>
      <c r="H5703" s="90"/>
    </row>
    <row r="5704" spans="2:8">
      <c r="B5704" s="847">
        <v>101134</v>
      </c>
      <c r="C5704" s="847" t="s">
        <v>5007</v>
      </c>
      <c r="D5704" s="847" t="s">
        <v>280</v>
      </c>
      <c r="E5704" s="848">
        <v>15.33</v>
      </c>
      <c r="H5704" s="90"/>
    </row>
    <row r="5705" spans="2:8">
      <c r="B5705" s="847">
        <v>101135</v>
      </c>
      <c r="C5705" s="847" t="s">
        <v>5008</v>
      </c>
      <c r="D5705" s="847" t="s">
        <v>280</v>
      </c>
      <c r="E5705" s="848">
        <v>14.74</v>
      </c>
      <c r="H5705" s="90"/>
    </row>
    <row r="5706" spans="2:8">
      <c r="B5706" s="847">
        <v>101136</v>
      </c>
      <c r="C5706" s="847" t="s">
        <v>5009</v>
      </c>
      <c r="D5706" s="847" t="s">
        <v>280</v>
      </c>
      <c r="E5706" s="848">
        <v>13.45</v>
      </c>
      <c r="H5706" s="90"/>
    </row>
    <row r="5707" spans="2:8">
      <c r="B5707" s="847">
        <v>101137</v>
      </c>
      <c r="C5707" s="847" t="s">
        <v>5010</v>
      </c>
      <c r="D5707" s="847" t="s">
        <v>280</v>
      </c>
      <c r="E5707" s="848">
        <v>14.4</v>
      </c>
      <c r="H5707" s="90"/>
    </row>
    <row r="5708" spans="2:8">
      <c r="B5708" s="847">
        <v>101138</v>
      </c>
      <c r="C5708" s="847" t="s">
        <v>5011</v>
      </c>
      <c r="D5708" s="847" t="s">
        <v>280</v>
      </c>
      <c r="E5708" s="848">
        <v>14.8</v>
      </c>
      <c r="H5708" s="90"/>
    </row>
    <row r="5709" spans="2:8">
      <c r="B5709" s="847">
        <v>101139</v>
      </c>
      <c r="C5709" s="847" t="s">
        <v>5012</v>
      </c>
      <c r="D5709" s="847" t="s">
        <v>280</v>
      </c>
      <c r="E5709" s="848">
        <v>19.420000000000002</v>
      </c>
      <c r="H5709" s="90"/>
    </row>
    <row r="5710" spans="2:8">
      <c r="B5710" s="847">
        <v>101140</v>
      </c>
      <c r="C5710" s="847" t="s">
        <v>5013</v>
      </c>
      <c r="D5710" s="847" t="s">
        <v>280</v>
      </c>
      <c r="E5710" s="848">
        <v>18.28</v>
      </c>
      <c r="H5710" s="90"/>
    </row>
    <row r="5711" spans="2:8">
      <c r="B5711" s="847">
        <v>101141</v>
      </c>
      <c r="C5711" s="847" t="s">
        <v>5014</v>
      </c>
      <c r="D5711" s="847" t="s">
        <v>280</v>
      </c>
      <c r="E5711" s="848">
        <v>15.86</v>
      </c>
      <c r="H5711" s="90"/>
    </row>
    <row r="5712" spans="2:8">
      <c r="B5712" s="847">
        <v>101142</v>
      </c>
      <c r="C5712" s="847" t="s">
        <v>5015</v>
      </c>
      <c r="D5712" s="847" t="s">
        <v>280</v>
      </c>
      <c r="E5712" s="848">
        <v>17.64</v>
      </c>
      <c r="H5712" s="90"/>
    </row>
    <row r="5713" spans="2:8">
      <c r="B5713" s="847">
        <v>101143</v>
      </c>
      <c r="C5713" s="847" t="s">
        <v>5016</v>
      </c>
      <c r="D5713" s="847" t="s">
        <v>280</v>
      </c>
      <c r="E5713" s="848">
        <v>18.39</v>
      </c>
      <c r="H5713" s="90"/>
    </row>
    <row r="5714" spans="2:8">
      <c r="B5714" s="847">
        <v>101144</v>
      </c>
      <c r="C5714" s="847" t="s">
        <v>5017</v>
      </c>
      <c r="D5714" s="847" t="s">
        <v>280</v>
      </c>
      <c r="E5714" s="848">
        <v>15.39</v>
      </c>
      <c r="H5714" s="90"/>
    </row>
    <row r="5715" spans="2:8">
      <c r="B5715" s="847">
        <v>101145</v>
      </c>
      <c r="C5715" s="847" t="s">
        <v>5018</v>
      </c>
      <c r="D5715" s="847" t="s">
        <v>280</v>
      </c>
      <c r="E5715" s="848">
        <v>14.8</v>
      </c>
      <c r="H5715" s="90"/>
    </row>
    <row r="5716" spans="2:8">
      <c r="B5716" s="847">
        <v>101146</v>
      </c>
      <c r="C5716" s="847" t="s">
        <v>5019</v>
      </c>
      <c r="D5716" s="847" t="s">
        <v>280</v>
      </c>
      <c r="E5716" s="848">
        <v>13.51</v>
      </c>
      <c r="H5716" s="90"/>
    </row>
    <row r="5717" spans="2:8">
      <c r="B5717" s="847">
        <v>101147</v>
      </c>
      <c r="C5717" s="847" t="s">
        <v>5020</v>
      </c>
      <c r="D5717" s="847" t="s">
        <v>280</v>
      </c>
      <c r="E5717" s="848">
        <v>14.46</v>
      </c>
      <c r="H5717" s="90"/>
    </row>
    <row r="5718" spans="2:8">
      <c r="B5718" s="847">
        <v>101148</v>
      </c>
      <c r="C5718" s="847" t="s">
        <v>5021</v>
      </c>
      <c r="D5718" s="847" t="s">
        <v>280</v>
      </c>
      <c r="E5718" s="848">
        <v>14.86</v>
      </c>
      <c r="H5718" s="90"/>
    </row>
    <row r="5719" spans="2:8">
      <c r="B5719" s="847">
        <v>101149</v>
      </c>
      <c r="C5719" s="847" t="s">
        <v>5022</v>
      </c>
      <c r="D5719" s="847" t="s">
        <v>280</v>
      </c>
      <c r="E5719" s="848">
        <v>19.489999999999998</v>
      </c>
      <c r="H5719" s="90"/>
    </row>
    <row r="5720" spans="2:8">
      <c r="B5720" s="847">
        <v>101150</v>
      </c>
      <c r="C5720" s="847" t="s">
        <v>5023</v>
      </c>
      <c r="D5720" s="847" t="s">
        <v>280</v>
      </c>
      <c r="E5720" s="848">
        <v>18.350000000000001</v>
      </c>
      <c r="H5720" s="90"/>
    </row>
    <row r="5721" spans="2:8">
      <c r="B5721" s="847">
        <v>101151</v>
      </c>
      <c r="C5721" s="847" t="s">
        <v>5024</v>
      </c>
      <c r="D5721" s="847" t="s">
        <v>280</v>
      </c>
      <c r="E5721" s="848">
        <v>15.93</v>
      </c>
      <c r="H5721" s="90"/>
    </row>
    <row r="5722" spans="2:8">
      <c r="B5722" s="847">
        <v>101152</v>
      </c>
      <c r="C5722" s="847" t="s">
        <v>5025</v>
      </c>
      <c r="D5722" s="847" t="s">
        <v>280</v>
      </c>
      <c r="E5722" s="848">
        <v>17.71</v>
      </c>
      <c r="H5722" s="90"/>
    </row>
    <row r="5723" spans="2:8">
      <c r="B5723" s="847">
        <v>101153</v>
      </c>
      <c r="C5723" s="847" t="s">
        <v>5026</v>
      </c>
      <c r="D5723" s="847" t="s">
        <v>280</v>
      </c>
      <c r="E5723" s="848">
        <v>18.46</v>
      </c>
      <c r="H5723" s="90"/>
    </row>
    <row r="5724" spans="2:8">
      <c r="B5724" s="847">
        <v>101206</v>
      </c>
      <c r="C5724" s="847" t="s">
        <v>5027</v>
      </c>
      <c r="D5724" s="847" t="s">
        <v>280</v>
      </c>
      <c r="E5724" s="848">
        <v>12.75</v>
      </c>
      <c r="H5724" s="90"/>
    </row>
    <row r="5725" spans="2:8">
      <c r="B5725" s="847">
        <v>101207</v>
      </c>
      <c r="C5725" s="847" t="s">
        <v>5028</v>
      </c>
      <c r="D5725" s="847" t="s">
        <v>280</v>
      </c>
      <c r="E5725" s="848">
        <v>10.96</v>
      </c>
      <c r="H5725" s="90"/>
    </row>
    <row r="5726" spans="2:8">
      <c r="B5726" s="847">
        <v>101208</v>
      </c>
      <c r="C5726" s="847" t="s">
        <v>5029</v>
      </c>
      <c r="D5726" s="847" t="s">
        <v>280</v>
      </c>
      <c r="E5726" s="848">
        <v>10.74</v>
      </c>
      <c r="H5726" s="90"/>
    </row>
    <row r="5727" spans="2:8">
      <c r="B5727" s="847">
        <v>101209</v>
      </c>
      <c r="C5727" s="847" t="s">
        <v>5030</v>
      </c>
      <c r="D5727" s="847" t="s">
        <v>280</v>
      </c>
      <c r="E5727" s="848">
        <v>9.9700000000000006</v>
      </c>
      <c r="H5727" s="90"/>
    </row>
    <row r="5728" spans="2:8">
      <c r="B5728" s="847">
        <v>101210</v>
      </c>
      <c r="C5728" s="847" t="s">
        <v>5031</v>
      </c>
      <c r="D5728" s="847" t="s">
        <v>280</v>
      </c>
      <c r="E5728" s="848">
        <v>17.850000000000001</v>
      </c>
      <c r="H5728" s="90"/>
    </row>
    <row r="5729" spans="2:8">
      <c r="B5729" s="847">
        <v>101211</v>
      </c>
      <c r="C5729" s="847" t="s">
        <v>5032</v>
      </c>
      <c r="D5729" s="847" t="s">
        <v>280</v>
      </c>
      <c r="E5729" s="848">
        <v>19.170000000000002</v>
      </c>
      <c r="H5729" s="90"/>
    </row>
    <row r="5730" spans="2:8">
      <c r="B5730" s="847">
        <v>101212</v>
      </c>
      <c r="C5730" s="847" t="s">
        <v>5033</v>
      </c>
      <c r="D5730" s="847" t="s">
        <v>280</v>
      </c>
      <c r="E5730" s="848">
        <v>22.42</v>
      </c>
      <c r="H5730" s="90"/>
    </row>
    <row r="5731" spans="2:8">
      <c r="B5731" s="847">
        <v>101213</v>
      </c>
      <c r="C5731" s="847" t="s">
        <v>5034</v>
      </c>
      <c r="D5731" s="847" t="s">
        <v>280</v>
      </c>
      <c r="E5731" s="848">
        <v>25.12</v>
      </c>
      <c r="H5731" s="90"/>
    </row>
    <row r="5732" spans="2:8">
      <c r="B5732" s="847">
        <v>101214</v>
      </c>
      <c r="C5732" s="847" t="s">
        <v>5035</v>
      </c>
      <c r="D5732" s="847" t="s">
        <v>280</v>
      </c>
      <c r="E5732" s="848">
        <v>30.38</v>
      </c>
      <c r="H5732" s="90"/>
    </row>
    <row r="5733" spans="2:8">
      <c r="B5733" s="847">
        <v>101215</v>
      </c>
      <c r="C5733" s="847" t="s">
        <v>5036</v>
      </c>
      <c r="D5733" s="847" t="s">
        <v>280</v>
      </c>
      <c r="E5733" s="848">
        <v>17.170000000000002</v>
      </c>
      <c r="H5733" s="90"/>
    </row>
    <row r="5734" spans="2:8">
      <c r="B5734" s="847">
        <v>101216</v>
      </c>
      <c r="C5734" s="847" t="s">
        <v>5037</v>
      </c>
      <c r="D5734" s="847" t="s">
        <v>280</v>
      </c>
      <c r="E5734" s="848">
        <v>18</v>
      </c>
      <c r="H5734" s="90"/>
    </row>
    <row r="5735" spans="2:8">
      <c r="B5735" s="847">
        <v>101217</v>
      </c>
      <c r="C5735" s="847" t="s">
        <v>5038</v>
      </c>
      <c r="D5735" s="847" t="s">
        <v>280</v>
      </c>
      <c r="E5735" s="848">
        <v>21.02</v>
      </c>
      <c r="H5735" s="90"/>
    </row>
    <row r="5736" spans="2:8">
      <c r="B5736" s="847">
        <v>101218</v>
      </c>
      <c r="C5736" s="847" t="s">
        <v>5039</v>
      </c>
      <c r="D5736" s="847" t="s">
        <v>280</v>
      </c>
      <c r="E5736" s="848">
        <v>22.23</v>
      </c>
      <c r="H5736" s="90"/>
    </row>
    <row r="5737" spans="2:8">
      <c r="B5737" s="847">
        <v>101219</v>
      </c>
      <c r="C5737" s="847" t="s">
        <v>5040</v>
      </c>
      <c r="D5737" s="847" t="s">
        <v>280</v>
      </c>
      <c r="E5737" s="848">
        <v>26.99</v>
      </c>
      <c r="H5737" s="90"/>
    </row>
    <row r="5738" spans="2:8">
      <c r="B5738" s="847">
        <v>101220</v>
      </c>
      <c r="C5738" s="847" t="s">
        <v>5041</v>
      </c>
      <c r="D5738" s="847" t="s">
        <v>280</v>
      </c>
      <c r="E5738" s="848">
        <v>16.87</v>
      </c>
      <c r="H5738" s="90"/>
    </row>
    <row r="5739" spans="2:8">
      <c r="B5739" s="847">
        <v>101221</v>
      </c>
      <c r="C5739" s="847" t="s">
        <v>5042</v>
      </c>
      <c r="D5739" s="847" t="s">
        <v>280</v>
      </c>
      <c r="E5739" s="848">
        <v>17.829999999999998</v>
      </c>
      <c r="H5739" s="90"/>
    </row>
    <row r="5740" spans="2:8">
      <c r="B5740" s="847">
        <v>101222</v>
      </c>
      <c r="C5740" s="847" t="s">
        <v>5043</v>
      </c>
      <c r="D5740" s="847" t="s">
        <v>280</v>
      </c>
      <c r="E5740" s="848">
        <v>20.76</v>
      </c>
      <c r="H5740" s="90"/>
    </row>
    <row r="5741" spans="2:8">
      <c r="B5741" s="847">
        <v>101223</v>
      </c>
      <c r="C5741" s="847" t="s">
        <v>5044</v>
      </c>
      <c r="D5741" s="847" t="s">
        <v>280</v>
      </c>
      <c r="E5741" s="848">
        <v>23.14</v>
      </c>
      <c r="H5741" s="90"/>
    </row>
    <row r="5742" spans="2:8">
      <c r="B5742" s="847">
        <v>101224</v>
      </c>
      <c r="C5742" s="847" t="s">
        <v>5045</v>
      </c>
      <c r="D5742" s="847" t="s">
        <v>280</v>
      </c>
      <c r="E5742" s="848">
        <v>29.06</v>
      </c>
      <c r="H5742" s="90"/>
    </row>
    <row r="5743" spans="2:8">
      <c r="B5743" s="847">
        <v>101225</v>
      </c>
      <c r="C5743" s="847" t="s">
        <v>5046</v>
      </c>
      <c r="D5743" s="847" t="s">
        <v>280</v>
      </c>
      <c r="E5743" s="848">
        <v>15.48</v>
      </c>
      <c r="H5743" s="90"/>
    </row>
    <row r="5744" spans="2:8">
      <c r="B5744" s="847">
        <v>101226</v>
      </c>
      <c r="C5744" s="847" t="s">
        <v>5047</v>
      </c>
      <c r="D5744" s="847" t="s">
        <v>280</v>
      </c>
      <c r="E5744" s="848">
        <v>16.32</v>
      </c>
      <c r="H5744" s="90"/>
    </row>
    <row r="5745" spans="2:8">
      <c r="B5745" s="847">
        <v>101227</v>
      </c>
      <c r="C5745" s="847" t="s">
        <v>5048</v>
      </c>
      <c r="D5745" s="847" t="s">
        <v>280</v>
      </c>
      <c r="E5745" s="848">
        <v>18.95</v>
      </c>
      <c r="H5745" s="90"/>
    </row>
    <row r="5746" spans="2:8">
      <c r="B5746" s="847">
        <v>101228</v>
      </c>
      <c r="C5746" s="847" t="s">
        <v>5049</v>
      </c>
      <c r="D5746" s="847" t="s">
        <v>280</v>
      </c>
      <c r="E5746" s="848">
        <v>20.21</v>
      </c>
      <c r="H5746" s="90"/>
    </row>
    <row r="5747" spans="2:8">
      <c r="B5747" s="847">
        <v>101229</v>
      </c>
      <c r="C5747" s="847" t="s">
        <v>5050</v>
      </c>
      <c r="D5747" s="847" t="s">
        <v>280</v>
      </c>
      <c r="E5747" s="848">
        <v>25.53</v>
      </c>
      <c r="H5747" s="90"/>
    </row>
    <row r="5748" spans="2:8">
      <c r="B5748" s="847">
        <v>101230</v>
      </c>
      <c r="C5748" s="847" t="s">
        <v>5051</v>
      </c>
      <c r="D5748" s="847" t="s">
        <v>280</v>
      </c>
      <c r="E5748" s="848">
        <v>11.23</v>
      </c>
      <c r="H5748" s="90"/>
    </row>
    <row r="5749" spans="2:8">
      <c r="B5749" s="847">
        <v>101231</v>
      </c>
      <c r="C5749" s="847" t="s">
        <v>5052</v>
      </c>
      <c r="D5749" s="847" t="s">
        <v>280</v>
      </c>
      <c r="E5749" s="848">
        <v>10.68</v>
      </c>
      <c r="H5749" s="90"/>
    </row>
    <row r="5750" spans="2:8">
      <c r="B5750" s="847">
        <v>101232</v>
      </c>
      <c r="C5750" s="847" t="s">
        <v>5053</v>
      </c>
      <c r="D5750" s="847" t="s">
        <v>280</v>
      </c>
      <c r="E5750" s="848">
        <v>9.6</v>
      </c>
      <c r="H5750" s="90"/>
    </row>
    <row r="5751" spans="2:8">
      <c r="B5751" s="847">
        <v>101233</v>
      </c>
      <c r="C5751" s="847" t="s">
        <v>5054</v>
      </c>
      <c r="D5751" s="847" t="s">
        <v>280</v>
      </c>
      <c r="E5751" s="848">
        <v>8.86</v>
      </c>
      <c r="H5751" s="90"/>
    </row>
    <row r="5752" spans="2:8">
      <c r="B5752" s="847">
        <v>101234</v>
      </c>
      <c r="C5752" s="847" t="s">
        <v>5055</v>
      </c>
      <c r="D5752" s="847" t="s">
        <v>280</v>
      </c>
      <c r="E5752" s="848">
        <v>17.559999999999999</v>
      </c>
      <c r="H5752" s="90"/>
    </row>
    <row r="5753" spans="2:8">
      <c r="B5753" s="847">
        <v>101235</v>
      </c>
      <c r="C5753" s="847" t="s">
        <v>5056</v>
      </c>
      <c r="D5753" s="847" t="s">
        <v>280</v>
      </c>
      <c r="E5753" s="848">
        <v>18.5</v>
      </c>
      <c r="H5753" s="90"/>
    </row>
    <row r="5754" spans="2:8">
      <c r="B5754" s="847">
        <v>101236</v>
      </c>
      <c r="C5754" s="847" t="s">
        <v>5057</v>
      </c>
      <c r="D5754" s="847" t="s">
        <v>280</v>
      </c>
      <c r="E5754" s="848">
        <v>21.58</v>
      </c>
      <c r="H5754" s="90"/>
    </row>
    <row r="5755" spans="2:8">
      <c r="B5755" s="847">
        <v>101237</v>
      </c>
      <c r="C5755" s="847" t="s">
        <v>5058</v>
      </c>
      <c r="D5755" s="847" t="s">
        <v>280</v>
      </c>
      <c r="E5755" s="848">
        <v>22.97</v>
      </c>
      <c r="H5755" s="90"/>
    </row>
    <row r="5756" spans="2:8">
      <c r="B5756" s="847">
        <v>101238</v>
      </c>
      <c r="C5756" s="847" t="s">
        <v>5059</v>
      </c>
      <c r="D5756" s="847" t="s">
        <v>280</v>
      </c>
      <c r="E5756" s="848">
        <v>29.13</v>
      </c>
      <c r="H5756" s="90"/>
    </row>
    <row r="5757" spans="2:8">
      <c r="B5757" s="847">
        <v>101239</v>
      </c>
      <c r="C5757" s="847" t="s">
        <v>5060</v>
      </c>
      <c r="D5757" s="847" t="s">
        <v>280</v>
      </c>
      <c r="E5757" s="848">
        <v>15.38</v>
      </c>
      <c r="H5757" s="90"/>
    </row>
    <row r="5758" spans="2:8">
      <c r="B5758" s="847">
        <v>101240</v>
      </c>
      <c r="C5758" s="847" t="s">
        <v>5061</v>
      </c>
      <c r="D5758" s="847" t="s">
        <v>280</v>
      </c>
      <c r="E5758" s="848">
        <v>16.23</v>
      </c>
      <c r="H5758" s="90"/>
    </row>
    <row r="5759" spans="2:8">
      <c r="B5759" s="847">
        <v>101241</v>
      </c>
      <c r="C5759" s="847" t="s">
        <v>5062</v>
      </c>
      <c r="D5759" s="847" t="s">
        <v>280</v>
      </c>
      <c r="E5759" s="848">
        <v>19.02</v>
      </c>
      <c r="H5759" s="90"/>
    </row>
    <row r="5760" spans="2:8">
      <c r="B5760" s="847">
        <v>101242</v>
      </c>
      <c r="C5760" s="847" t="s">
        <v>5063</v>
      </c>
      <c r="D5760" s="847" t="s">
        <v>280</v>
      </c>
      <c r="E5760" s="848">
        <v>21.29</v>
      </c>
      <c r="H5760" s="90"/>
    </row>
    <row r="5761" spans="2:8">
      <c r="B5761" s="847">
        <v>101243</v>
      </c>
      <c r="C5761" s="847" t="s">
        <v>5064</v>
      </c>
      <c r="D5761" s="847" t="s">
        <v>280</v>
      </c>
      <c r="E5761" s="848">
        <v>25.83</v>
      </c>
      <c r="H5761" s="90"/>
    </row>
    <row r="5762" spans="2:8">
      <c r="B5762" s="847">
        <v>101244</v>
      </c>
      <c r="C5762" s="847" t="s">
        <v>5065</v>
      </c>
      <c r="D5762" s="847" t="s">
        <v>280</v>
      </c>
      <c r="E5762" s="848">
        <v>16.239999999999998</v>
      </c>
      <c r="H5762" s="90"/>
    </row>
    <row r="5763" spans="2:8">
      <c r="B5763" s="847">
        <v>101245</v>
      </c>
      <c r="C5763" s="847" t="s">
        <v>5066</v>
      </c>
      <c r="D5763" s="847" t="s">
        <v>280</v>
      </c>
      <c r="E5763" s="848">
        <v>17.18</v>
      </c>
      <c r="H5763" s="90"/>
    </row>
    <row r="5764" spans="2:8">
      <c r="B5764" s="847">
        <v>101246</v>
      </c>
      <c r="C5764" s="847" t="s">
        <v>5067</v>
      </c>
      <c r="D5764" s="847" t="s">
        <v>280</v>
      </c>
      <c r="E5764" s="848">
        <v>19.98</v>
      </c>
      <c r="H5764" s="90"/>
    </row>
    <row r="5765" spans="2:8">
      <c r="B5765" s="847">
        <v>101247</v>
      </c>
      <c r="C5765" s="847" t="s">
        <v>5068</v>
      </c>
      <c r="D5765" s="847" t="s">
        <v>280</v>
      </c>
      <c r="E5765" s="848">
        <v>22.21</v>
      </c>
      <c r="H5765" s="90"/>
    </row>
    <row r="5766" spans="2:8">
      <c r="B5766" s="847">
        <v>101248</v>
      </c>
      <c r="C5766" s="847" t="s">
        <v>5069</v>
      </c>
      <c r="D5766" s="847" t="s">
        <v>280</v>
      </c>
      <c r="E5766" s="848">
        <v>27.83</v>
      </c>
      <c r="H5766" s="90"/>
    </row>
    <row r="5767" spans="2:8">
      <c r="B5767" s="847">
        <v>101249</v>
      </c>
      <c r="C5767" s="847" t="s">
        <v>5070</v>
      </c>
      <c r="D5767" s="847" t="s">
        <v>280</v>
      </c>
      <c r="E5767" s="848">
        <v>14.1</v>
      </c>
      <c r="H5767" s="90"/>
    </row>
    <row r="5768" spans="2:8">
      <c r="B5768" s="847">
        <v>101250</v>
      </c>
      <c r="C5768" s="847" t="s">
        <v>5071</v>
      </c>
      <c r="D5768" s="847" t="s">
        <v>280</v>
      </c>
      <c r="E5768" s="848">
        <v>15.68</v>
      </c>
      <c r="H5768" s="90"/>
    </row>
    <row r="5769" spans="2:8">
      <c r="B5769" s="847">
        <v>101251</v>
      </c>
      <c r="C5769" s="847" t="s">
        <v>5072</v>
      </c>
      <c r="D5769" s="847" t="s">
        <v>280</v>
      </c>
      <c r="E5769" s="848">
        <v>17.79</v>
      </c>
      <c r="H5769" s="90"/>
    </row>
    <row r="5770" spans="2:8">
      <c r="B5770" s="847">
        <v>101252</v>
      </c>
      <c r="C5770" s="847" t="s">
        <v>5073</v>
      </c>
      <c r="D5770" s="847" t="s">
        <v>280</v>
      </c>
      <c r="E5770" s="848">
        <v>19.399999999999999</v>
      </c>
      <c r="H5770" s="90"/>
    </row>
    <row r="5771" spans="2:8">
      <c r="B5771" s="847">
        <v>101253</v>
      </c>
      <c r="C5771" s="847" t="s">
        <v>5074</v>
      </c>
      <c r="D5771" s="847" t="s">
        <v>280</v>
      </c>
      <c r="E5771" s="848">
        <v>24.48</v>
      </c>
      <c r="H5771" s="90"/>
    </row>
    <row r="5772" spans="2:8">
      <c r="B5772" s="847">
        <v>101254</v>
      </c>
      <c r="C5772" s="847" t="s">
        <v>5075</v>
      </c>
      <c r="D5772" s="847" t="s">
        <v>280</v>
      </c>
      <c r="E5772" s="848">
        <v>12.87</v>
      </c>
      <c r="H5772" s="90"/>
    </row>
    <row r="5773" spans="2:8">
      <c r="B5773" s="847">
        <v>101255</v>
      </c>
      <c r="C5773" s="847" t="s">
        <v>5076</v>
      </c>
      <c r="D5773" s="847" t="s">
        <v>280</v>
      </c>
      <c r="E5773" s="848">
        <v>11.37</v>
      </c>
      <c r="H5773" s="90"/>
    </row>
    <row r="5774" spans="2:8">
      <c r="B5774" s="847">
        <v>101256</v>
      </c>
      <c r="C5774" s="847" t="s">
        <v>5077</v>
      </c>
      <c r="D5774" s="847" t="s">
        <v>280</v>
      </c>
      <c r="E5774" s="848">
        <v>19.989999999999998</v>
      </c>
      <c r="H5774" s="90"/>
    </row>
    <row r="5775" spans="2:8">
      <c r="B5775" s="847">
        <v>101257</v>
      </c>
      <c r="C5775" s="847" t="s">
        <v>5078</v>
      </c>
      <c r="D5775" s="847" t="s">
        <v>280</v>
      </c>
      <c r="E5775" s="848">
        <v>21.07</v>
      </c>
      <c r="H5775" s="90"/>
    </row>
    <row r="5776" spans="2:8">
      <c r="B5776" s="847">
        <v>101258</v>
      </c>
      <c r="C5776" s="847" t="s">
        <v>5079</v>
      </c>
      <c r="D5776" s="847" t="s">
        <v>280</v>
      </c>
      <c r="E5776" s="848">
        <v>24.47</v>
      </c>
      <c r="H5776" s="90"/>
    </row>
    <row r="5777" spans="2:8">
      <c r="B5777" s="847">
        <v>101259</v>
      </c>
      <c r="C5777" s="847" t="s">
        <v>5080</v>
      </c>
      <c r="D5777" s="847" t="s">
        <v>280</v>
      </c>
      <c r="E5777" s="848">
        <v>27.23</v>
      </c>
      <c r="H5777" s="90"/>
    </row>
    <row r="5778" spans="2:8">
      <c r="B5778" s="847">
        <v>101260</v>
      </c>
      <c r="C5778" s="847" t="s">
        <v>5081</v>
      </c>
      <c r="D5778" s="847" t="s">
        <v>280</v>
      </c>
      <c r="E5778" s="848">
        <v>34.090000000000003</v>
      </c>
      <c r="H5778" s="90"/>
    </row>
    <row r="5779" spans="2:8">
      <c r="B5779" s="847">
        <v>101261</v>
      </c>
      <c r="C5779" s="847" t="s">
        <v>5082</v>
      </c>
      <c r="D5779" s="847" t="s">
        <v>280</v>
      </c>
      <c r="E5779" s="848">
        <v>18.93</v>
      </c>
      <c r="H5779" s="90"/>
    </row>
    <row r="5780" spans="2:8">
      <c r="B5780" s="847">
        <v>101262</v>
      </c>
      <c r="C5780" s="847" t="s">
        <v>5083</v>
      </c>
      <c r="D5780" s="847" t="s">
        <v>280</v>
      </c>
      <c r="E5780" s="848">
        <v>19.98</v>
      </c>
      <c r="H5780" s="90"/>
    </row>
    <row r="5781" spans="2:8">
      <c r="B5781" s="847">
        <v>101263</v>
      </c>
      <c r="C5781" s="847" t="s">
        <v>5084</v>
      </c>
      <c r="D5781" s="847" t="s">
        <v>280</v>
      </c>
      <c r="E5781" s="848">
        <v>23.14</v>
      </c>
      <c r="H5781" s="90"/>
    </row>
    <row r="5782" spans="2:8">
      <c r="B5782" s="847">
        <v>101264</v>
      </c>
      <c r="C5782" s="847" t="s">
        <v>5085</v>
      </c>
      <c r="D5782" s="847" t="s">
        <v>280</v>
      </c>
      <c r="E5782" s="848">
        <v>25.68</v>
      </c>
      <c r="H5782" s="90"/>
    </row>
    <row r="5783" spans="2:8">
      <c r="B5783" s="847">
        <v>101265</v>
      </c>
      <c r="C5783" s="847" t="s">
        <v>5086</v>
      </c>
      <c r="D5783" s="847" t="s">
        <v>280</v>
      </c>
      <c r="E5783" s="848">
        <v>32.04</v>
      </c>
      <c r="H5783" s="90"/>
    </row>
    <row r="5784" spans="2:8">
      <c r="B5784" s="847">
        <v>101266</v>
      </c>
      <c r="C5784" s="847" t="s">
        <v>5087</v>
      </c>
      <c r="D5784" s="847" t="s">
        <v>280</v>
      </c>
      <c r="E5784" s="848">
        <v>11.45</v>
      </c>
      <c r="H5784" s="90"/>
    </row>
    <row r="5785" spans="2:8">
      <c r="B5785" s="847">
        <v>101267</v>
      </c>
      <c r="C5785" s="847" t="s">
        <v>5088</v>
      </c>
      <c r="D5785" s="847" t="s">
        <v>280</v>
      </c>
      <c r="E5785" s="848">
        <v>11.04</v>
      </c>
      <c r="H5785" s="90"/>
    </row>
    <row r="5786" spans="2:8">
      <c r="B5786" s="847">
        <v>101268</v>
      </c>
      <c r="C5786" s="847" t="s">
        <v>5089</v>
      </c>
      <c r="D5786" s="847" t="s">
        <v>280</v>
      </c>
      <c r="E5786" s="848">
        <v>18.16</v>
      </c>
      <c r="H5786" s="90"/>
    </row>
    <row r="5787" spans="2:8">
      <c r="B5787" s="847">
        <v>101269</v>
      </c>
      <c r="C5787" s="847" t="s">
        <v>5090</v>
      </c>
      <c r="D5787" s="847" t="s">
        <v>280</v>
      </c>
      <c r="E5787" s="848">
        <v>20.260000000000002</v>
      </c>
      <c r="H5787" s="90"/>
    </row>
    <row r="5788" spans="2:8">
      <c r="B5788" s="847">
        <v>101270</v>
      </c>
      <c r="C5788" s="847" t="s">
        <v>5091</v>
      </c>
      <c r="D5788" s="847" t="s">
        <v>280</v>
      </c>
      <c r="E5788" s="848">
        <v>23.49</v>
      </c>
      <c r="H5788" s="90"/>
    </row>
    <row r="5789" spans="2:8">
      <c r="B5789" s="847">
        <v>101271</v>
      </c>
      <c r="C5789" s="847" t="s">
        <v>5092</v>
      </c>
      <c r="D5789" s="847" t="s">
        <v>280</v>
      </c>
      <c r="E5789" s="848">
        <v>26.07</v>
      </c>
      <c r="H5789" s="90"/>
    </row>
    <row r="5790" spans="2:8">
      <c r="B5790" s="847">
        <v>101272</v>
      </c>
      <c r="C5790" s="847" t="s">
        <v>5093</v>
      </c>
      <c r="D5790" s="847" t="s">
        <v>280</v>
      </c>
      <c r="E5790" s="848">
        <v>32.57</v>
      </c>
      <c r="H5790" s="90"/>
    </row>
    <row r="5791" spans="2:8">
      <c r="B5791" s="847">
        <v>101273</v>
      </c>
      <c r="C5791" s="847" t="s">
        <v>5094</v>
      </c>
      <c r="D5791" s="847" t="s">
        <v>280</v>
      </c>
      <c r="E5791" s="848">
        <v>17.37</v>
      </c>
      <c r="H5791" s="90"/>
    </row>
    <row r="5792" spans="2:8">
      <c r="B5792" s="847">
        <v>101274</v>
      </c>
      <c r="C5792" s="847" t="s">
        <v>5095</v>
      </c>
      <c r="D5792" s="847" t="s">
        <v>280</v>
      </c>
      <c r="E5792" s="848">
        <v>19.23</v>
      </c>
      <c r="H5792" s="90"/>
    </row>
    <row r="5793" spans="2:8">
      <c r="B5793" s="847">
        <v>101275</v>
      </c>
      <c r="C5793" s="847" t="s">
        <v>5096</v>
      </c>
      <c r="D5793" s="847" t="s">
        <v>280</v>
      </c>
      <c r="E5793" s="848">
        <v>22.28</v>
      </c>
      <c r="H5793" s="90"/>
    </row>
    <row r="5794" spans="2:8">
      <c r="B5794" s="847">
        <v>101276</v>
      </c>
      <c r="C5794" s="847" t="s">
        <v>5097</v>
      </c>
      <c r="D5794" s="847" t="s">
        <v>280</v>
      </c>
      <c r="E5794" s="848">
        <v>24.64</v>
      </c>
      <c r="H5794" s="90"/>
    </row>
    <row r="5795" spans="2:8">
      <c r="B5795" s="847">
        <v>101277</v>
      </c>
      <c r="C5795" s="847" t="s">
        <v>5098</v>
      </c>
      <c r="D5795" s="847" t="s">
        <v>280</v>
      </c>
      <c r="E5795" s="848">
        <v>31.56</v>
      </c>
      <c r="H5795" s="90"/>
    </row>
    <row r="5796" spans="2:8">
      <c r="B5796" s="847">
        <v>102354</v>
      </c>
      <c r="C5796" s="847" t="s">
        <v>23894</v>
      </c>
      <c r="D5796" s="847" t="s">
        <v>280</v>
      </c>
      <c r="E5796" s="848">
        <v>146.47</v>
      </c>
      <c r="H5796" s="90"/>
    </row>
    <row r="5797" spans="2:8">
      <c r="B5797" s="847">
        <v>102355</v>
      </c>
      <c r="C5797" s="847" t="s">
        <v>23895</v>
      </c>
      <c r="D5797" s="847" t="s">
        <v>280</v>
      </c>
      <c r="E5797" s="848">
        <v>170.07</v>
      </c>
      <c r="H5797" s="90"/>
    </row>
    <row r="5798" spans="2:8">
      <c r="B5798" s="847">
        <v>102360</v>
      </c>
      <c r="C5798" s="847" t="s">
        <v>5099</v>
      </c>
      <c r="D5798" s="847" t="s">
        <v>280</v>
      </c>
      <c r="E5798" s="848">
        <v>22.56</v>
      </c>
      <c r="H5798" s="90"/>
    </row>
    <row r="5799" spans="2:8">
      <c r="B5799" s="847">
        <v>102361</v>
      </c>
      <c r="C5799" s="847" t="s">
        <v>5100</v>
      </c>
      <c r="D5799" s="847" t="s">
        <v>280</v>
      </c>
      <c r="E5799" s="848">
        <v>31.91</v>
      </c>
      <c r="H5799" s="90"/>
    </row>
    <row r="5800" spans="2:8">
      <c r="B5800" s="847">
        <v>90082</v>
      </c>
      <c r="C5800" s="847" t="s">
        <v>5101</v>
      </c>
      <c r="D5800" s="847" t="s">
        <v>280</v>
      </c>
      <c r="E5800" s="848">
        <v>10.76</v>
      </c>
      <c r="H5800" s="90"/>
    </row>
    <row r="5801" spans="2:8">
      <c r="B5801" s="847">
        <v>90084</v>
      </c>
      <c r="C5801" s="847" t="s">
        <v>5102</v>
      </c>
      <c r="D5801" s="847" t="s">
        <v>280</v>
      </c>
      <c r="E5801" s="848">
        <v>10.42</v>
      </c>
      <c r="H5801" s="90"/>
    </row>
    <row r="5802" spans="2:8">
      <c r="B5802" s="847">
        <v>90086</v>
      </c>
      <c r="C5802" s="847" t="s">
        <v>5103</v>
      </c>
      <c r="D5802" s="847" t="s">
        <v>280</v>
      </c>
      <c r="E5802" s="848">
        <v>9.84</v>
      </c>
      <c r="H5802" s="90"/>
    </row>
    <row r="5803" spans="2:8">
      <c r="B5803" s="847">
        <v>90087</v>
      </c>
      <c r="C5803" s="847" t="s">
        <v>5104</v>
      </c>
      <c r="D5803" s="847" t="s">
        <v>280</v>
      </c>
      <c r="E5803" s="848">
        <v>9.0299999999999994</v>
      </c>
      <c r="H5803" s="90"/>
    </row>
    <row r="5804" spans="2:8">
      <c r="B5804" s="847">
        <v>90090</v>
      </c>
      <c r="C5804" s="847" t="s">
        <v>5105</v>
      </c>
      <c r="D5804" s="847" t="s">
        <v>280</v>
      </c>
      <c r="E5804" s="848">
        <v>8.84</v>
      </c>
      <c r="H5804" s="90"/>
    </row>
    <row r="5805" spans="2:8">
      <c r="B5805" s="847">
        <v>90091</v>
      </c>
      <c r="C5805" s="847" t="s">
        <v>5106</v>
      </c>
      <c r="D5805" s="847" t="s">
        <v>280</v>
      </c>
      <c r="E5805" s="848">
        <v>5.82</v>
      </c>
      <c r="H5805" s="90"/>
    </row>
    <row r="5806" spans="2:8">
      <c r="B5806" s="847">
        <v>90092</v>
      </c>
      <c r="C5806" s="847" t="s">
        <v>5107</v>
      </c>
      <c r="D5806" s="847" t="s">
        <v>280</v>
      </c>
      <c r="E5806" s="848">
        <v>5.74</v>
      </c>
      <c r="H5806" s="90"/>
    </row>
    <row r="5807" spans="2:8">
      <c r="B5807" s="847">
        <v>90094</v>
      </c>
      <c r="C5807" s="847" t="s">
        <v>5108</v>
      </c>
      <c r="D5807" s="847" t="s">
        <v>280</v>
      </c>
      <c r="E5807" s="848">
        <v>5.44</v>
      </c>
      <c r="H5807" s="90"/>
    </row>
    <row r="5808" spans="2:8">
      <c r="B5808" s="847">
        <v>90095</v>
      </c>
      <c r="C5808" s="847" t="s">
        <v>5109</v>
      </c>
      <c r="D5808" s="847" t="s">
        <v>280</v>
      </c>
      <c r="E5808" s="848">
        <v>4.97</v>
      </c>
      <c r="H5808" s="90"/>
    </row>
    <row r="5809" spans="2:8">
      <c r="B5809" s="847">
        <v>90098</v>
      </c>
      <c r="C5809" s="847" t="s">
        <v>5110</v>
      </c>
      <c r="D5809" s="847" t="s">
        <v>280</v>
      </c>
      <c r="E5809" s="848">
        <v>4.8899999999999997</v>
      </c>
      <c r="H5809" s="90"/>
    </row>
    <row r="5810" spans="2:8">
      <c r="B5810" s="847">
        <v>90099</v>
      </c>
      <c r="C5810" s="847" t="s">
        <v>5111</v>
      </c>
      <c r="D5810" s="847" t="s">
        <v>280</v>
      </c>
      <c r="E5810" s="848">
        <v>14.42</v>
      </c>
      <c r="H5810" s="90"/>
    </row>
    <row r="5811" spans="2:8">
      <c r="B5811" s="847">
        <v>90100</v>
      </c>
      <c r="C5811" s="847" t="s">
        <v>5112</v>
      </c>
      <c r="D5811" s="847" t="s">
        <v>280</v>
      </c>
      <c r="E5811" s="848">
        <v>12.25</v>
      </c>
      <c r="H5811" s="90"/>
    </row>
    <row r="5812" spans="2:8">
      <c r="B5812" s="847">
        <v>90101</v>
      </c>
      <c r="C5812" s="847" t="s">
        <v>5113</v>
      </c>
      <c r="D5812" s="847" t="s">
        <v>280</v>
      </c>
      <c r="E5812" s="848">
        <v>12.1</v>
      </c>
      <c r="H5812" s="90"/>
    </row>
    <row r="5813" spans="2:8">
      <c r="B5813" s="847">
        <v>90102</v>
      </c>
      <c r="C5813" s="847" t="s">
        <v>5114</v>
      </c>
      <c r="D5813" s="847" t="s">
        <v>280</v>
      </c>
      <c r="E5813" s="848">
        <v>11.01</v>
      </c>
      <c r="H5813" s="90"/>
    </row>
    <row r="5814" spans="2:8">
      <c r="B5814" s="847">
        <v>90105</v>
      </c>
      <c r="C5814" s="847" t="s">
        <v>5115</v>
      </c>
      <c r="D5814" s="847" t="s">
        <v>280</v>
      </c>
      <c r="E5814" s="848">
        <v>7.95</v>
      </c>
      <c r="H5814" s="90"/>
    </row>
    <row r="5815" spans="2:8">
      <c r="B5815" s="847">
        <v>90106</v>
      </c>
      <c r="C5815" s="847" t="s">
        <v>5116</v>
      </c>
      <c r="D5815" s="847" t="s">
        <v>280</v>
      </c>
      <c r="E5815" s="848">
        <v>6.76</v>
      </c>
      <c r="H5815" s="90"/>
    </row>
    <row r="5816" spans="2:8">
      <c r="B5816" s="847">
        <v>90107</v>
      </c>
      <c r="C5816" s="847" t="s">
        <v>5117</v>
      </c>
      <c r="D5816" s="847" t="s">
        <v>280</v>
      </c>
      <c r="E5816" s="848">
        <v>6.68</v>
      </c>
      <c r="H5816" s="90"/>
    </row>
    <row r="5817" spans="2:8">
      <c r="B5817" s="847">
        <v>90108</v>
      </c>
      <c r="C5817" s="847" t="s">
        <v>5118</v>
      </c>
      <c r="D5817" s="847" t="s">
        <v>280</v>
      </c>
      <c r="E5817" s="848">
        <v>6.07</v>
      </c>
      <c r="H5817" s="90"/>
    </row>
    <row r="5818" spans="2:8">
      <c r="B5818" s="847">
        <v>93358</v>
      </c>
      <c r="C5818" s="847" t="s">
        <v>5119</v>
      </c>
      <c r="D5818" s="847" t="s">
        <v>280</v>
      </c>
      <c r="E5818" s="848">
        <v>80.38</v>
      </c>
      <c r="H5818" s="90"/>
    </row>
    <row r="5819" spans="2:8">
      <c r="B5819" s="847">
        <v>102276</v>
      </c>
      <c r="C5819" s="847" t="s">
        <v>5120</v>
      </c>
      <c r="D5819" s="847" t="s">
        <v>280</v>
      </c>
      <c r="E5819" s="848">
        <v>12.1</v>
      </c>
      <c r="H5819" s="90"/>
    </row>
    <row r="5820" spans="2:8">
      <c r="B5820" s="847">
        <v>102277</v>
      </c>
      <c r="C5820" s="847" t="s">
        <v>5121</v>
      </c>
      <c r="D5820" s="847" t="s">
        <v>280</v>
      </c>
      <c r="E5820" s="848">
        <v>9.56</v>
      </c>
      <c r="H5820" s="90"/>
    </row>
    <row r="5821" spans="2:8">
      <c r="B5821" s="847">
        <v>102278</v>
      </c>
      <c r="C5821" s="847" t="s">
        <v>5122</v>
      </c>
      <c r="D5821" s="847" t="s">
        <v>280</v>
      </c>
      <c r="E5821" s="848">
        <v>9.42</v>
      </c>
      <c r="H5821" s="90"/>
    </row>
    <row r="5822" spans="2:8">
      <c r="B5822" s="847">
        <v>102279</v>
      </c>
      <c r="C5822" s="847" t="s">
        <v>5123</v>
      </c>
      <c r="D5822" s="847" t="s">
        <v>280</v>
      </c>
      <c r="E5822" s="848">
        <v>6.67</v>
      </c>
      <c r="H5822" s="90"/>
    </row>
    <row r="5823" spans="2:8">
      <c r="B5823" s="847">
        <v>102280</v>
      </c>
      <c r="C5823" s="847" t="s">
        <v>5124</v>
      </c>
      <c r="D5823" s="847" t="s">
        <v>280</v>
      </c>
      <c r="E5823" s="848">
        <v>5.28</v>
      </c>
      <c r="H5823" s="90"/>
    </row>
    <row r="5824" spans="2:8">
      <c r="B5824" s="847">
        <v>102281</v>
      </c>
      <c r="C5824" s="847" t="s">
        <v>5125</v>
      </c>
      <c r="D5824" s="847" t="s">
        <v>280</v>
      </c>
      <c r="E5824" s="848">
        <v>5.2</v>
      </c>
      <c r="H5824" s="90"/>
    </row>
    <row r="5825" spans="2:8">
      <c r="B5825" s="847">
        <v>102282</v>
      </c>
      <c r="C5825" s="847" t="s">
        <v>5126</v>
      </c>
      <c r="D5825" s="847" t="s">
        <v>280</v>
      </c>
      <c r="E5825" s="848">
        <v>13.44</v>
      </c>
      <c r="H5825" s="90"/>
    </row>
    <row r="5826" spans="2:8">
      <c r="B5826" s="847">
        <v>102283</v>
      </c>
      <c r="C5826" s="847" t="s">
        <v>5127</v>
      </c>
      <c r="D5826" s="847" t="s">
        <v>280</v>
      </c>
      <c r="E5826" s="848">
        <v>11.94</v>
      </c>
      <c r="H5826" s="90"/>
    </row>
    <row r="5827" spans="2:8">
      <c r="B5827" s="847">
        <v>102284</v>
      </c>
      <c r="C5827" s="847" t="s">
        <v>5128</v>
      </c>
      <c r="D5827" s="847" t="s">
        <v>280</v>
      </c>
      <c r="E5827" s="848">
        <v>11.56</v>
      </c>
      <c r="H5827" s="90"/>
    </row>
    <row r="5828" spans="2:8">
      <c r="B5828" s="847">
        <v>102285</v>
      </c>
      <c r="C5828" s="847" t="s">
        <v>5129</v>
      </c>
      <c r="D5828" s="847" t="s">
        <v>280</v>
      </c>
      <c r="E5828" s="848">
        <v>10.93</v>
      </c>
      <c r="H5828" s="90"/>
    </row>
    <row r="5829" spans="2:8">
      <c r="B5829" s="847">
        <v>102286</v>
      </c>
      <c r="C5829" s="847" t="s">
        <v>5130</v>
      </c>
      <c r="D5829" s="847" t="s">
        <v>280</v>
      </c>
      <c r="E5829" s="848">
        <v>10.63</v>
      </c>
      <c r="H5829" s="90"/>
    </row>
    <row r="5830" spans="2:8">
      <c r="B5830" s="847">
        <v>102287</v>
      </c>
      <c r="C5830" s="847" t="s">
        <v>5131</v>
      </c>
      <c r="D5830" s="847" t="s">
        <v>280</v>
      </c>
      <c r="E5830" s="848">
        <v>10.49</v>
      </c>
      <c r="H5830" s="90"/>
    </row>
    <row r="5831" spans="2:8">
      <c r="B5831" s="847">
        <v>102288</v>
      </c>
      <c r="C5831" s="847" t="s">
        <v>5132</v>
      </c>
      <c r="D5831" s="847" t="s">
        <v>280</v>
      </c>
      <c r="E5831" s="848">
        <v>10.06</v>
      </c>
      <c r="H5831" s="90"/>
    </row>
    <row r="5832" spans="2:8">
      <c r="B5832" s="847">
        <v>102289</v>
      </c>
      <c r="C5832" s="847" t="s">
        <v>5133</v>
      </c>
      <c r="D5832" s="847" t="s">
        <v>280</v>
      </c>
      <c r="E5832" s="848">
        <v>9.83</v>
      </c>
      <c r="H5832" s="90"/>
    </row>
    <row r="5833" spans="2:8">
      <c r="B5833" s="847">
        <v>102290</v>
      </c>
      <c r="C5833" s="847" t="s">
        <v>5134</v>
      </c>
      <c r="D5833" s="847" t="s">
        <v>280</v>
      </c>
      <c r="E5833" s="848">
        <v>7.41</v>
      </c>
      <c r="H5833" s="90"/>
    </row>
    <row r="5834" spans="2:8">
      <c r="B5834" s="847">
        <v>102291</v>
      </c>
      <c r="C5834" s="847" t="s">
        <v>5135</v>
      </c>
      <c r="D5834" s="847" t="s">
        <v>280</v>
      </c>
      <c r="E5834" s="848">
        <v>6.58</v>
      </c>
      <c r="H5834" s="90"/>
    </row>
    <row r="5835" spans="2:8">
      <c r="B5835" s="847">
        <v>102292</v>
      </c>
      <c r="C5835" s="847" t="s">
        <v>5136</v>
      </c>
      <c r="D5835" s="847" t="s">
        <v>280</v>
      </c>
      <c r="E5835" s="848">
        <v>6.38</v>
      </c>
      <c r="H5835" s="90"/>
    </row>
    <row r="5836" spans="2:8">
      <c r="B5836" s="847">
        <v>102293</v>
      </c>
      <c r="C5836" s="847" t="s">
        <v>5137</v>
      </c>
      <c r="D5836" s="847" t="s">
        <v>280</v>
      </c>
      <c r="E5836" s="848">
        <v>6.04</v>
      </c>
      <c r="H5836" s="90"/>
    </row>
    <row r="5837" spans="2:8">
      <c r="B5837" s="847">
        <v>102294</v>
      </c>
      <c r="C5837" s="847" t="s">
        <v>5138</v>
      </c>
      <c r="D5837" s="847" t="s">
        <v>280</v>
      </c>
      <c r="E5837" s="848">
        <v>5.87</v>
      </c>
      <c r="H5837" s="90"/>
    </row>
    <row r="5838" spans="2:8">
      <c r="B5838" s="847">
        <v>102295</v>
      </c>
      <c r="C5838" s="847" t="s">
        <v>5139</v>
      </c>
      <c r="D5838" s="847" t="s">
        <v>280</v>
      </c>
      <c r="E5838" s="848">
        <v>5.78</v>
      </c>
      <c r="H5838" s="90"/>
    </row>
    <row r="5839" spans="2:8">
      <c r="B5839" s="847">
        <v>102296</v>
      </c>
      <c r="C5839" s="847" t="s">
        <v>5140</v>
      </c>
      <c r="D5839" s="847" t="s">
        <v>280</v>
      </c>
      <c r="E5839" s="848">
        <v>5.53</v>
      </c>
      <c r="H5839" s="90"/>
    </row>
    <row r="5840" spans="2:8">
      <c r="B5840" s="847">
        <v>102297</v>
      </c>
      <c r="C5840" s="847" t="s">
        <v>5141</v>
      </c>
      <c r="D5840" s="847" t="s">
        <v>280</v>
      </c>
      <c r="E5840" s="848">
        <v>5.42</v>
      </c>
      <c r="H5840" s="90"/>
    </row>
    <row r="5841" spans="2:8">
      <c r="B5841" s="847">
        <v>102298</v>
      </c>
      <c r="C5841" s="847" t="s">
        <v>5142</v>
      </c>
      <c r="D5841" s="847" t="s">
        <v>280</v>
      </c>
      <c r="E5841" s="848">
        <v>16.02</v>
      </c>
      <c r="H5841" s="90"/>
    </row>
    <row r="5842" spans="2:8">
      <c r="B5842" s="847">
        <v>102299</v>
      </c>
      <c r="C5842" s="847" t="s">
        <v>5143</v>
      </c>
      <c r="D5842" s="847" t="s">
        <v>280</v>
      </c>
      <c r="E5842" s="848">
        <v>13.61</v>
      </c>
      <c r="H5842" s="90"/>
    </row>
    <row r="5843" spans="2:8">
      <c r="B5843" s="847">
        <v>102300</v>
      </c>
      <c r="C5843" s="847" t="s">
        <v>5144</v>
      </c>
      <c r="D5843" s="847" t="s">
        <v>280</v>
      </c>
      <c r="E5843" s="848">
        <v>13.44</v>
      </c>
      <c r="H5843" s="90"/>
    </row>
    <row r="5844" spans="2:8">
      <c r="B5844" s="847">
        <v>102301</v>
      </c>
      <c r="C5844" s="847" t="s">
        <v>5145</v>
      </c>
      <c r="D5844" s="847" t="s">
        <v>280</v>
      </c>
      <c r="E5844" s="848">
        <v>12.22</v>
      </c>
      <c r="H5844" s="90"/>
    </row>
    <row r="5845" spans="2:8">
      <c r="B5845" s="847">
        <v>102302</v>
      </c>
      <c r="C5845" s="847" t="s">
        <v>5146</v>
      </c>
      <c r="D5845" s="847" t="s">
        <v>280</v>
      </c>
      <c r="E5845" s="848">
        <v>8.83</v>
      </c>
      <c r="H5845" s="90"/>
    </row>
    <row r="5846" spans="2:8">
      <c r="B5846" s="847">
        <v>102303</v>
      </c>
      <c r="C5846" s="847" t="s">
        <v>5147</v>
      </c>
      <c r="D5846" s="847" t="s">
        <v>280</v>
      </c>
      <c r="E5846" s="848">
        <v>7.51</v>
      </c>
      <c r="H5846" s="90"/>
    </row>
    <row r="5847" spans="2:8">
      <c r="B5847" s="847">
        <v>102304</v>
      </c>
      <c r="C5847" s="847" t="s">
        <v>5148</v>
      </c>
      <c r="D5847" s="847" t="s">
        <v>280</v>
      </c>
      <c r="E5847" s="848">
        <v>7.4</v>
      </c>
      <c r="H5847" s="90"/>
    </row>
    <row r="5848" spans="2:8">
      <c r="B5848" s="847">
        <v>102305</v>
      </c>
      <c r="C5848" s="847" t="s">
        <v>5149</v>
      </c>
      <c r="D5848" s="847" t="s">
        <v>280</v>
      </c>
      <c r="E5848" s="848">
        <v>6.75</v>
      </c>
      <c r="H5848" s="90"/>
    </row>
    <row r="5849" spans="2:8">
      <c r="B5849" s="847">
        <v>102306</v>
      </c>
      <c r="C5849" s="847" t="s">
        <v>5150</v>
      </c>
      <c r="D5849" s="847" t="s">
        <v>280</v>
      </c>
      <c r="E5849" s="848">
        <v>15.14</v>
      </c>
      <c r="H5849" s="90"/>
    </row>
    <row r="5850" spans="2:8">
      <c r="B5850" s="847">
        <v>102307</v>
      </c>
      <c r="C5850" s="847" t="s">
        <v>5151</v>
      </c>
      <c r="D5850" s="847" t="s">
        <v>280</v>
      </c>
      <c r="E5850" s="848">
        <v>13.44</v>
      </c>
      <c r="H5850" s="90"/>
    </row>
    <row r="5851" spans="2:8">
      <c r="B5851" s="847">
        <v>102308</v>
      </c>
      <c r="C5851" s="847" t="s">
        <v>5152</v>
      </c>
      <c r="D5851" s="847" t="s">
        <v>280</v>
      </c>
      <c r="E5851" s="848">
        <v>13.02</v>
      </c>
      <c r="H5851" s="90"/>
    </row>
    <row r="5852" spans="2:8">
      <c r="B5852" s="847">
        <v>102309</v>
      </c>
      <c r="C5852" s="847" t="s">
        <v>5153</v>
      </c>
      <c r="D5852" s="847" t="s">
        <v>280</v>
      </c>
      <c r="E5852" s="848">
        <v>12.33</v>
      </c>
      <c r="H5852" s="90"/>
    </row>
    <row r="5853" spans="2:8">
      <c r="B5853" s="847">
        <v>102310</v>
      </c>
      <c r="C5853" s="847" t="s">
        <v>5154</v>
      </c>
      <c r="D5853" s="847" t="s">
        <v>280</v>
      </c>
      <c r="E5853" s="848">
        <v>11.96</v>
      </c>
      <c r="H5853" s="90"/>
    </row>
    <row r="5854" spans="2:8">
      <c r="B5854" s="847">
        <v>102311</v>
      </c>
      <c r="C5854" s="847" t="s">
        <v>5155</v>
      </c>
      <c r="D5854" s="847" t="s">
        <v>280</v>
      </c>
      <c r="E5854" s="848">
        <v>11.77</v>
      </c>
      <c r="H5854" s="90"/>
    </row>
    <row r="5855" spans="2:8">
      <c r="B5855" s="847">
        <v>102312</v>
      </c>
      <c r="C5855" s="847" t="s">
        <v>5156</v>
      </c>
      <c r="D5855" s="847" t="s">
        <v>280</v>
      </c>
      <c r="E5855" s="848">
        <v>11.32</v>
      </c>
      <c r="H5855" s="90"/>
    </row>
    <row r="5856" spans="2:8">
      <c r="B5856" s="847">
        <v>102313</v>
      </c>
      <c r="C5856" s="847" t="s">
        <v>5157</v>
      </c>
      <c r="D5856" s="847" t="s">
        <v>280</v>
      </c>
      <c r="E5856" s="848">
        <v>11.05</v>
      </c>
      <c r="H5856" s="90"/>
    </row>
    <row r="5857" spans="2:8">
      <c r="B5857" s="847">
        <v>102314</v>
      </c>
      <c r="C5857" s="847" t="s">
        <v>5158</v>
      </c>
      <c r="D5857" s="847" t="s">
        <v>280</v>
      </c>
      <c r="E5857" s="848">
        <v>8.35</v>
      </c>
      <c r="H5857" s="90"/>
    </row>
    <row r="5858" spans="2:8">
      <c r="B5858" s="847">
        <v>102315</v>
      </c>
      <c r="C5858" s="847" t="s">
        <v>5159</v>
      </c>
      <c r="D5858" s="847" t="s">
        <v>280</v>
      </c>
      <c r="E5858" s="848">
        <v>7.41</v>
      </c>
      <c r="H5858" s="90"/>
    </row>
    <row r="5859" spans="2:8">
      <c r="B5859" s="847">
        <v>102316</v>
      </c>
      <c r="C5859" s="847" t="s">
        <v>5160</v>
      </c>
      <c r="D5859" s="847" t="s">
        <v>280</v>
      </c>
      <c r="E5859" s="848">
        <v>7.18</v>
      </c>
      <c r="H5859" s="90"/>
    </row>
    <row r="5860" spans="2:8">
      <c r="B5860" s="847">
        <v>102317</v>
      </c>
      <c r="C5860" s="847" t="s">
        <v>5161</v>
      </c>
      <c r="D5860" s="847" t="s">
        <v>280</v>
      </c>
      <c r="E5860" s="848">
        <v>6.79</v>
      </c>
      <c r="H5860" s="90"/>
    </row>
    <row r="5861" spans="2:8">
      <c r="B5861" s="847">
        <v>102318</v>
      </c>
      <c r="C5861" s="847" t="s">
        <v>5162</v>
      </c>
      <c r="D5861" s="847" t="s">
        <v>280</v>
      </c>
      <c r="E5861" s="848">
        <v>6.6</v>
      </c>
      <c r="H5861" s="90"/>
    </row>
    <row r="5862" spans="2:8">
      <c r="B5862" s="847">
        <v>102319</v>
      </c>
      <c r="C5862" s="847" t="s">
        <v>5163</v>
      </c>
      <c r="D5862" s="847" t="s">
        <v>280</v>
      </c>
      <c r="E5862" s="848">
        <v>6.49</v>
      </c>
      <c r="H5862" s="90"/>
    </row>
    <row r="5863" spans="2:8">
      <c r="B5863" s="847">
        <v>102320</v>
      </c>
      <c r="C5863" s="847" t="s">
        <v>5164</v>
      </c>
      <c r="D5863" s="847" t="s">
        <v>280</v>
      </c>
      <c r="E5863" s="848">
        <v>6.23</v>
      </c>
      <c r="H5863" s="90"/>
    </row>
    <row r="5864" spans="2:8">
      <c r="B5864" s="847">
        <v>102321</v>
      </c>
      <c r="C5864" s="847" t="s">
        <v>5165</v>
      </c>
      <c r="D5864" s="847" t="s">
        <v>280</v>
      </c>
      <c r="E5864" s="848">
        <v>6.11</v>
      </c>
      <c r="H5864" s="90"/>
    </row>
    <row r="5865" spans="2:8">
      <c r="B5865" s="847">
        <v>102322</v>
      </c>
      <c r="C5865" s="847" t="s">
        <v>5166</v>
      </c>
      <c r="D5865" s="847" t="s">
        <v>280</v>
      </c>
      <c r="E5865" s="848">
        <v>18.03</v>
      </c>
      <c r="H5865" s="90"/>
    </row>
    <row r="5866" spans="2:8">
      <c r="B5866" s="847">
        <v>102323</v>
      </c>
      <c r="C5866" s="847" t="s">
        <v>5167</v>
      </c>
      <c r="D5866" s="847" t="s">
        <v>280</v>
      </c>
      <c r="E5866" s="848">
        <v>15.31</v>
      </c>
      <c r="H5866" s="90"/>
    </row>
    <row r="5867" spans="2:8">
      <c r="B5867" s="847">
        <v>102324</v>
      </c>
      <c r="C5867" s="847" t="s">
        <v>5168</v>
      </c>
      <c r="D5867" s="847" t="s">
        <v>280</v>
      </c>
      <c r="E5867" s="848">
        <v>15.12</v>
      </c>
      <c r="H5867" s="90"/>
    </row>
    <row r="5868" spans="2:8">
      <c r="B5868" s="847">
        <v>102325</v>
      </c>
      <c r="C5868" s="847" t="s">
        <v>5169</v>
      </c>
      <c r="D5868" s="847" t="s">
        <v>280</v>
      </c>
      <c r="E5868" s="848">
        <v>13.76</v>
      </c>
      <c r="H5868" s="90"/>
    </row>
    <row r="5869" spans="2:8">
      <c r="B5869" s="847">
        <v>102326</v>
      </c>
      <c r="C5869" s="847" t="s">
        <v>5170</v>
      </c>
      <c r="D5869" s="847" t="s">
        <v>280</v>
      </c>
      <c r="E5869" s="848">
        <v>9.9600000000000009</v>
      </c>
      <c r="H5869" s="90"/>
    </row>
    <row r="5870" spans="2:8">
      <c r="B5870" s="847">
        <v>102327</v>
      </c>
      <c r="C5870" s="847" t="s">
        <v>5171</v>
      </c>
      <c r="D5870" s="847" t="s">
        <v>280</v>
      </c>
      <c r="E5870" s="848">
        <v>8.4499999999999993</v>
      </c>
      <c r="H5870" s="90"/>
    </row>
    <row r="5871" spans="2:8">
      <c r="B5871" s="847">
        <v>102328</v>
      </c>
      <c r="C5871" s="847" t="s">
        <v>5172</v>
      </c>
      <c r="D5871" s="847" t="s">
        <v>280</v>
      </c>
      <c r="E5871" s="848">
        <v>8.34</v>
      </c>
      <c r="H5871" s="90"/>
    </row>
    <row r="5872" spans="2:8">
      <c r="B5872" s="847">
        <v>102329</v>
      </c>
      <c r="C5872" s="847" t="s">
        <v>5173</v>
      </c>
      <c r="D5872" s="847" t="s">
        <v>280</v>
      </c>
      <c r="E5872" s="848">
        <v>7.59</v>
      </c>
      <c r="H5872" s="90"/>
    </row>
    <row r="5873" spans="2:8">
      <c r="B5873" s="847">
        <v>94304</v>
      </c>
      <c r="C5873" s="847" t="s">
        <v>5174</v>
      </c>
      <c r="D5873" s="847" t="s">
        <v>280</v>
      </c>
      <c r="E5873" s="848">
        <v>73.12</v>
      </c>
      <c r="H5873" s="90"/>
    </row>
    <row r="5874" spans="2:8">
      <c r="B5874" s="847">
        <v>94306</v>
      </c>
      <c r="C5874" s="847" t="s">
        <v>5175</v>
      </c>
      <c r="D5874" s="847" t="s">
        <v>280</v>
      </c>
      <c r="E5874" s="848">
        <v>67.08</v>
      </c>
      <c r="H5874" s="90"/>
    </row>
    <row r="5875" spans="2:8">
      <c r="B5875" s="847">
        <v>94310</v>
      </c>
      <c r="C5875" s="847" t="s">
        <v>5176</v>
      </c>
      <c r="D5875" s="847" t="s">
        <v>280</v>
      </c>
      <c r="E5875" s="848">
        <v>64.33</v>
      </c>
      <c r="H5875" s="90"/>
    </row>
    <row r="5876" spans="2:8">
      <c r="B5876" s="847">
        <v>94316</v>
      </c>
      <c r="C5876" s="847" t="s">
        <v>5177</v>
      </c>
      <c r="D5876" s="847" t="s">
        <v>280</v>
      </c>
      <c r="E5876" s="848">
        <v>67.739999999999995</v>
      </c>
      <c r="H5876" s="90"/>
    </row>
    <row r="5877" spans="2:8">
      <c r="B5877" s="847">
        <v>94318</v>
      </c>
      <c r="C5877" s="847" t="s">
        <v>5178</v>
      </c>
      <c r="D5877" s="847" t="s">
        <v>280</v>
      </c>
      <c r="E5877" s="848">
        <v>62.83</v>
      </c>
      <c r="H5877" s="90"/>
    </row>
    <row r="5878" spans="2:8">
      <c r="B5878" s="847">
        <v>94319</v>
      </c>
      <c r="C5878" s="847" t="s">
        <v>5179</v>
      </c>
      <c r="D5878" s="847" t="s">
        <v>280</v>
      </c>
      <c r="E5878" s="848">
        <v>75.5</v>
      </c>
      <c r="H5878" s="90"/>
    </row>
    <row r="5879" spans="2:8">
      <c r="B5879" s="847">
        <v>94327</v>
      </c>
      <c r="C5879" s="847" t="s">
        <v>5180</v>
      </c>
      <c r="D5879" s="847" t="s">
        <v>280</v>
      </c>
      <c r="E5879" s="848">
        <v>113.26</v>
      </c>
      <c r="H5879" s="90"/>
    </row>
    <row r="5880" spans="2:8">
      <c r="B5880" s="847">
        <v>94329</v>
      </c>
      <c r="C5880" s="847" t="s">
        <v>5181</v>
      </c>
      <c r="D5880" s="847" t="s">
        <v>280</v>
      </c>
      <c r="E5880" s="848">
        <v>107.22</v>
      </c>
      <c r="H5880" s="90"/>
    </row>
    <row r="5881" spans="2:8">
      <c r="B5881" s="847">
        <v>94333</v>
      </c>
      <c r="C5881" s="847" t="s">
        <v>5182</v>
      </c>
      <c r="D5881" s="847" t="s">
        <v>280</v>
      </c>
      <c r="E5881" s="848">
        <v>104.47</v>
      </c>
      <c r="H5881" s="90"/>
    </row>
    <row r="5882" spans="2:8">
      <c r="B5882" s="847">
        <v>94339</v>
      </c>
      <c r="C5882" s="847" t="s">
        <v>5183</v>
      </c>
      <c r="D5882" s="847" t="s">
        <v>280</v>
      </c>
      <c r="E5882" s="848">
        <v>107.88</v>
      </c>
      <c r="H5882" s="90"/>
    </row>
    <row r="5883" spans="2:8">
      <c r="B5883" s="847">
        <v>94341</v>
      </c>
      <c r="C5883" s="847" t="s">
        <v>5184</v>
      </c>
      <c r="D5883" s="847" t="s">
        <v>280</v>
      </c>
      <c r="E5883" s="848">
        <v>102.97</v>
      </c>
      <c r="G5883" s="92"/>
      <c r="H5883" s="93"/>
    </row>
    <row r="5884" spans="2:8">
      <c r="B5884" s="847">
        <v>94342</v>
      </c>
      <c r="C5884" s="847" t="s">
        <v>5185</v>
      </c>
      <c r="D5884" s="847" t="s">
        <v>280</v>
      </c>
      <c r="E5884" s="848">
        <v>115.64</v>
      </c>
      <c r="G5884" s="92"/>
      <c r="H5884" s="93"/>
    </row>
    <row r="5885" spans="2:8">
      <c r="B5885" s="847">
        <v>96385</v>
      </c>
      <c r="C5885" s="847" t="s">
        <v>5186</v>
      </c>
      <c r="D5885" s="847" t="s">
        <v>280</v>
      </c>
      <c r="E5885" s="848">
        <v>11.11</v>
      </c>
      <c r="G5885" s="92"/>
      <c r="H5885" s="93"/>
    </row>
    <row r="5886" spans="2:8">
      <c r="B5886" s="847">
        <v>96386</v>
      </c>
      <c r="C5886" s="847" t="s">
        <v>5187</v>
      </c>
      <c r="D5886" s="847" t="s">
        <v>280</v>
      </c>
      <c r="E5886" s="848">
        <v>8.35</v>
      </c>
      <c r="G5886" s="92"/>
      <c r="H5886" s="93"/>
    </row>
    <row r="5887" spans="2:8">
      <c r="B5887" s="847">
        <v>93367</v>
      </c>
      <c r="C5887" s="847" t="s">
        <v>5188</v>
      </c>
      <c r="D5887" s="847" t="s">
        <v>280</v>
      </c>
      <c r="E5887" s="848">
        <v>21.25</v>
      </c>
      <c r="G5887" s="92"/>
      <c r="H5887" s="93"/>
    </row>
    <row r="5888" spans="2:8">
      <c r="B5888" s="847">
        <v>93368</v>
      </c>
      <c r="C5888" s="847" t="s">
        <v>5189</v>
      </c>
      <c r="D5888" s="847" t="s">
        <v>280</v>
      </c>
      <c r="E5888" s="848">
        <v>18.59</v>
      </c>
      <c r="G5888" s="92"/>
      <c r="H5888" s="93"/>
    </row>
    <row r="5889" spans="2:8">
      <c r="B5889" s="847">
        <v>93369</v>
      </c>
      <c r="C5889" s="847" t="s">
        <v>23896</v>
      </c>
      <c r="D5889" s="847" t="s">
        <v>280</v>
      </c>
      <c r="E5889" s="848">
        <v>15.21</v>
      </c>
      <c r="H5889" s="90"/>
    </row>
    <row r="5890" spans="2:8">
      <c r="B5890" s="847">
        <v>93372</v>
      </c>
      <c r="C5890" s="847" t="s">
        <v>5190</v>
      </c>
      <c r="D5890" s="847" t="s">
        <v>280</v>
      </c>
      <c r="E5890" s="848">
        <v>14.61</v>
      </c>
      <c r="H5890" s="90"/>
    </row>
    <row r="5891" spans="2:8">
      <c r="B5891" s="847">
        <v>93373</v>
      </c>
      <c r="C5891" s="847" t="s">
        <v>23897</v>
      </c>
      <c r="D5891" s="847" t="s">
        <v>280</v>
      </c>
      <c r="E5891" s="848">
        <v>12.46</v>
      </c>
      <c r="H5891" s="90"/>
    </row>
    <row r="5892" spans="2:8">
      <c r="B5892" s="847">
        <v>93378</v>
      </c>
      <c r="C5892" s="847" t="s">
        <v>23898</v>
      </c>
      <c r="D5892" s="847" t="s">
        <v>280</v>
      </c>
      <c r="E5892" s="848">
        <v>20.62</v>
      </c>
      <c r="H5892" s="90"/>
    </row>
    <row r="5893" spans="2:8">
      <c r="B5893" s="847">
        <v>93379</v>
      </c>
      <c r="C5893" s="847" t="s">
        <v>23899</v>
      </c>
      <c r="D5893" s="847" t="s">
        <v>280</v>
      </c>
      <c r="E5893" s="848">
        <v>15.87</v>
      </c>
      <c r="H5893" s="90"/>
    </row>
    <row r="5894" spans="2:8">
      <c r="B5894" s="847">
        <v>93380</v>
      </c>
      <c r="C5894" s="847" t="s">
        <v>23900</v>
      </c>
      <c r="D5894" s="847" t="s">
        <v>280</v>
      </c>
      <c r="E5894" s="848">
        <v>13.53</v>
      </c>
      <c r="H5894" s="90"/>
    </row>
    <row r="5895" spans="2:8">
      <c r="B5895" s="847">
        <v>93381</v>
      </c>
      <c r="C5895" s="847" t="s">
        <v>23901</v>
      </c>
      <c r="D5895" s="847" t="s">
        <v>280</v>
      </c>
      <c r="E5895" s="848">
        <v>10.96</v>
      </c>
      <c r="H5895" s="90"/>
    </row>
    <row r="5896" spans="2:8">
      <c r="B5896" s="847">
        <v>93382</v>
      </c>
      <c r="C5896" s="847" t="s">
        <v>5191</v>
      </c>
      <c r="D5896" s="847" t="s">
        <v>280</v>
      </c>
      <c r="E5896" s="848">
        <v>23.63</v>
      </c>
      <c r="H5896" s="90"/>
    </row>
    <row r="5897" spans="2:8">
      <c r="B5897" s="847">
        <v>104728</v>
      </c>
      <c r="C5897" s="847" t="s">
        <v>5192</v>
      </c>
      <c r="D5897" s="847" t="s">
        <v>280</v>
      </c>
      <c r="E5897" s="848">
        <v>18.21</v>
      </c>
      <c r="H5897" s="90"/>
    </row>
    <row r="5898" spans="2:8">
      <c r="B5898" s="847">
        <v>104729</v>
      </c>
      <c r="C5898" s="847" t="s">
        <v>5193</v>
      </c>
      <c r="D5898" s="847" t="s">
        <v>280</v>
      </c>
      <c r="E5898" s="848">
        <v>15.53</v>
      </c>
      <c r="H5898" s="90"/>
    </row>
    <row r="5899" spans="2:8">
      <c r="B5899" s="847">
        <v>104730</v>
      </c>
      <c r="C5899" s="847" t="s">
        <v>5194</v>
      </c>
      <c r="D5899" s="847" t="s">
        <v>280</v>
      </c>
      <c r="E5899" s="848">
        <v>12.16</v>
      </c>
      <c r="H5899" s="90"/>
    </row>
    <row r="5900" spans="2:8">
      <c r="B5900" s="847">
        <v>104731</v>
      </c>
      <c r="C5900" s="847" t="s">
        <v>5195</v>
      </c>
      <c r="D5900" s="847" t="s">
        <v>280</v>
      </c>
      <c r="E5900" s="848">
        <v>11.56</v>
      </c>
      <c r="H5900" s="90"/>
    </row>
    <row r="5901" spans="2:8">
      <c r="B5901" s="847">
        <v>104732</v>
      </c>
      <c r="C5901" s="847" t="s">
        <v>5196</v>
      </c>
      <c r="D5901" s="847" t="s">
        <v>280</v>
      </c>
      <c r="E5901" s="848">
        <v>9.41</v>
      </c>
      <c r="H5901" s="90"/>
    </row>
    <row r="5902" spans="2:8">
      <c r="B5902" s="847">
        <v>104733</v>
      </c>
      <c r="C5902" s="847" t="s">
        <v>5197</v>
      </c>
      <c r="D5902" s="847" t="s">
        <v>280</v>
      </c>
      <c r="E5902" s="848">
        <v>17.59</v>
      </c>
      <c r="H5902" s="90"/>
    </row>
    <row r="5903" spans="2:8">
      <c r="B5903" s="847">
        <v>104734</v>
      </c>
      <c r="C5903" s="847" t="s">
        <v>5198</v>
      </c>
      <c r="D5903" s="847" t="s">
        <v>280</v>
      </c>
      <c r="E5903" s="848">
        <v>12.83</v>
      </c>
      <c r="H5903" s="90"/>
    </row>
    <row r="5904" spans="2:8">
      <c r="B5904" s="847">
        <v>104735</v>
      </c>
      <c r="C5904" s="847" t="s">
        <v>5199</v>
      </c>
      <c r="D5904" s="847" t="s">
        <v>280</v>
      </c>
      <c r="E5904" s="848">
        <v>10.49</v>
      </c>
      <c r="H5904" s="90"/>
    </row>
    <row r="5905" spans="2:8">
      <c r="B5905" s="847">
        <v>104736</v>
      </c>
      <c r="C5905" s="847" t="s">
        <v>5200</v>
      </c>
      <c r="D5905" s="847" t="s">
        <v>280</v>
      </c>
      <c r="E5905" s="848">
        <v>7.91</v>
      </c>
      <c r="H5905" s="90"/>
    </row>
    <row r="5906" spans="2:8">
      <c r="B5906" s="847">
        <v>104737</v>
      </c>
      <c r="C5906" s="847" t="s">
        <v>5201</v>
      </c>
      <c r="D5906" s="847" t="s">
        <v>280</v>
      </c>
      <c r="E5906" s="848">
        <v>20.6</v>
      </c>
      <c r="H5906" s="90"/>
    </row>
    <row r="5907" spans="2:8">
      <c r="B5907" s="847">
        <v>104738</v>
      </c>
      <c r="C5907" s="847" t="s">
        <v>5202</v>
      </c>
      <c r="D5907" s="847" t="s">
        <v>280</v>
      </c>
      <c r="E5907" s="848">
        <v>76</v>
      </c>
      <c r="H5907" s="90"/>
    </row>
    <row r="5908" spans="2:8">
      <c r="B5908" s="847">
        <v>104739</v>
      </c>
      <c r="C5908" s="847" t="s">
        <v>5203</v>
      </c>
      <c r="D5908" s="847" t="s">
        <v>280</v>
      </c>
      <c r="E5908" s="848">
        <v>116.14</v>
      </c>
      <c r="H5908" s="90"/>
    </row>
    <row r="5909" spans="2:8">
      <c r="B5909" s="847">
        <v>104740</v>
      </c>
      <c r="C5909" s="847" t="s">
        <v>5204</v>
      </c>
      <c r="D5909" s="847" t="s">
        <v>280</v>
      </c>
      <c r="E5909" s="848">
        <v>24.13</v>
      </c>
      <c r="H5909" s="90"/>
    </row>
    <row r="5910" spans="2:8">
      <c r="B5910" s="847">
        <v>104741</v>
      </c>
      <c r="C5910" s="847" t="s">
        <v>5205</v>
      </c>
      <c r="D5910" s="847" t="s">
        <v>280</v>
      </c>
      <c r="E5910" s="848">
        <v>21.11</v>
      </c>
      <c r="H5910" s="90"/>
    </row>
    <row r="5911" spans="2:8">
      <c r="B5911" s="847">
        <v>104742</v>
      </c>
      <c r="C5911" s="847" t="s">
        <v>5206</v>
      </c>
      <c r="D5911" s="847" t="s">
        <v>279</v>
      </c>
      <c r="E5911" s="848">
        <v>8.0299999999999994</v>
      </c>
      <c r="H5911" s="90"/>
    </row>
    <row r="5912" spans="2:8">
      <c r="B5912" s="847">
        <v>97916</v>
      </c>
      <c r="C5912" s="847" t="s">
        <v>5207</v>
      </c>
      <c r="D5912" s="847" t="s">
        <v>5208</v>
      </c>
      <c r="E5912" s="848">
        <v>2.5499999999999998</v>
      </c>
      <c r="H5912" s="90"/>
    </row>
    <row r="5913" spans="2:8">
      <c r="B5913" s="847">
        <v>97917</v>
      </c>
      <c r="C5913" s="847" t="s">
        <v>5209</v>
      </c>
      <c r="D5913" s="847" t="s">
        <v>5208</v>
      </c>
      <c r="E5913" s="848">
        <v>2.2000000000000002</v>
      </c>
      <c r="H5913" s="90"/>
    </row>
    <row r="5914" spans="2:8">
      <c r="B5914" s="847">
        <v>97918</v>
      </c>
      <c r="C5914" s="847" t="s">
        <v>5210</v>
      </c>
      <c r="D5914" s="847" t="s">
        <v>5208</v>
      </c>
      <c r="E5914" s="848">
        <v>2.0299999999999998</v>
      </c>
      <c r="H5914" s="90"/>
    </row>
    <row r="5915" spans="2:8">
      <c r="B5915" s="847">
        <v>97919</v>
      </c>
      <c r="C5915" s="847" t="s">
        <v>5211</v>
      </c>
      <c r="D5915" s="847" t="s">
        <v>5208</v>
      </c>
      <c r="E5915" s="848">
        <v>0.8</v>
      </c>
      <c r="H5915" s="90"/>
    </row>
    <row r="5916" spans="2:8">
      <c r="B5916" s="847">
        <v>101616</v>
      </c>
      <c r="C5916" s="847" t="s">
        <v>5212</v>
      </c>
      <c r="D5916" s="847" t="s">
        <v>279</v>
      </c>
      <c r="E5916" s="848">
        <v>5.9</v>
      </c>
      <c r="H5916" s="90"/>
    </row>
    <row r="5917" spans="2:8">
      <c r="B5917" s="847">
        <v>101617</v>
      </c>
      <c r="C5917" s="847" t="s">
        <v>5213</v>
      </c>
      <c r="D5917" s="847" t="s">
        <v>279</v>
      </c>
      <c r="E5917" s="848">
        <v>2.9</v>
      </c>
      <c r="H5917" s="90"/>
    </row>
    <row r="5918" spans="2:8">
      <c r="B5918" s="847">
        <v>101618</v>
      </c>
      <c r="C5918" s="847" t="s">
        <v>5214</v>
      </c>
      <c r="D5918" s="847" t="s">
        <v>280</v>
      </c>
      <c r="E5918" s="848">
        <v>262.83</v>
      </c>
      <c r="H5918" s="90"/>
    </row>
    <row r="5919" spans="2:8">
      <c r="B5919" s="847">
        <v>101619</v>
      </c>
      <c r="C5919" s="847" t="s">
        <v>5215</v>
      </c>
      <c r="D5919" s="847" t="s">
        <v>280</v>
      </c>
      <c r="E5919" s="848">
        <v>323.58</v>
      </c>
      <c r="H5919" s="90"/>
    </row>
    <row r="5920" spans="2:8">
      <c r="B5920" s="847">
        <v>101620</v>
      </c>
      <c r="C5920" s="847" t="s">
        <v>5216</v>
      </c>
      <c r="D5920" s="847" t="s">
        <v>280</v>
      </c>
      <c r="E5920" s="848">
        <v>239.24</v>
      </c>
      <c r="G5920" s="92"/>
      <c r="H5920" s="93"/>
    </row>
    <row r="5921" spans="2:8">
      <c r="B5921" s="847">
        <v>101621</v>
      </c>
      <c r="C5921" s="847" t="s">
        <v>5217</v>
      </c>
      <c r="D5921" s="847" t="s">
        <v>280</v>
      </c>
      <c r="E5921" s="848">
        <v>299.98</v>
      </c>
      <c r="G5921" s="92"/>
      <c r="H5921" s="93"/>
    </row>
    <row r="5922" spans="2:8">
      <c r="B5922" s="847">
        <v>101622</v>
      </c>
      <c r="C5922" s="847" t="s">
        <v>5218</v>
      </c>
      <c r="D5922" s="847" t="s">
        <v>280</v>
      </c>
      <c r="E5922" s="848">
        <v>233.39</v>
      </c>
      <c r="G5922" s="92"/>
      <c r="H5922" s="93"/>
    </row>
    <row r="5923" spans="2:8">
      <c r="B5923" s="847">
        <v>101623</v>
      </c>
      <c r="C5923" s="847" t="s">
        <v>5219</v>
      </c>
      <c r="D5923" s="847" t="s">
        <v>280</v>
      </c>
      <c r="E5923" s="848">
        <v>287.29000000000002</v>
      </c>
      <c r="G5923" s="92"/>
      <c r="H5923" s="93"/>
    </row>
    <row r="5924" spans="2:8">
      <c r="B5924" s="847">
        <v>101624</v>
      </c>
      <c r="C5924" s="847" t="s">
        <v>5220</v>
      </c>
      <c r="D5924" s="847" t="s">
        <v>280</v>
      </c>
      <c r="E5924" s="848">
        <v>245.98</v>
      </c>
      <c r="G5924" s="92"/>
      <c r="H5924" s="93"/>
    </row>
    <row r="5925" spans="2:8">
      <c r="B5925" s="847">
        <v>101625</v>
      </c>
      <c r="C5925" s="847" t="s">
        <v>5221</v>
      </c>
      <c r="D5925" s="847" t="s">
        <v>280</v>
      </c>
      <c r="E5925" s="848">
        <v>197.33</v>
      </c>
      <c r="G5925" s="92"/>
      <c r="H5925" s="93"/>
    </row>
    <row r="5926" spans="2:8">
      <c r="B5926" s="847">
        <v>101159</v>
      </c>
      <c r="C5926" s="847" t="s">
        <v>5222</v>
      </c>
      <c r="D5926" s="847" t="s">
        <v>279</v>
      </c>
      <c r="E5926" s="848">
        <v>149.54</v>
      </c>
      <c r="G5926" s="92"/>
      <c r="H5926" s="93"/>
    </row>
    <row r="5927" spans="2:8">
      <c r="B5927" s="847">
        <v>103322</v>
      </c>
      <c r="C5927" s="847" t="s">
        <v>5223</v>
      </c>
      <c r="D5927" s="847" t="s">
        <v>279</v>
      </c>
      <c r="E5927" s="848">
        <v>64.44</v>
      </c>
      <c r="H5927" s="90"/>
    </row>
    <row r="5928" spans="2:8">
      <c r="B5928" s="847">
        <v>103323</v>
      </c>
      <c r="C5928" s="847" t="s">
        <v>5224</v>
      </c>
      <c r="D5928" s="847" t="s">
        <v>279</v>
      </c>
      <c r="E5928" s="848">
        <v>65.739999999999995</v>
      </c>
      <c r="H5928" s="90"/>
    </row>
    <row r="5929" spans="2:8">
      <c r="B5929" s="847">
        <v>103324</v>
      </c>
      <c r="C5929" s="847" t="s">
        <v>5225</v>
      </c>
      <c r="D5929" s="847" t="s">
        <v>279</v>
      </c>
      <c r="E5929" s="848">
        <v>85.5</v>
      </c>
      <c r="H5929" s="90"/>
    </row>
    <row r="5930" spans="2:8">
      <c r="B5930" s="847">
        <v>103325</v>
      </c>
      <c r="C5930" s="847" t="s">
        <v>5226</v>
      </c>
      <c r="D5930" s="847" t="s">
        <v>279</v>
      </c>
      <c r="E5930" s="848">
        <v>86.98</v>
      </c>
      <c r="H5930" s="90"/>
    </row>
    <row r="5931" spans="2:8">
      <c r="B5931" s="847">
        <v>103326</v>
      </c>
      <c r="C5931" s="847" t="s">
        <v>5227</v>
      </c>
      <c r="D5931" s="847" t="s">
        <v>279</v>
      </c>
      <c r="E5931" s="848">
        <v>103.68</v>
      </c>
      <c r="H5931" s="90"/>
    </row>
    <row r="5932" spans="2:8">
      <c r="B5932" s="847">
        <v>103327</v>
      </c>
      <c r="C5932" s="847" t="s">
        <v>5228</v>
      </c>
      <c r="D5932" s="847" t="s">
        <v>279</v>
      </c>
      <c r="E5932" s="848">
        <v>105.41</v>
      </c>
      <c r="H5932" s="90"/>
    </row>
    <row r="5933" spans="2:8">
      <c r="B5933" s="847">
        <v>103328</v>
      </c>
      <c r="C5933" s="847" t="s">
        <v>5229</v>
      </c>
      <c r="D5933" s="847" t="s">
        <v>279</v>
      </c>
      <c r="E5933" s="848">
        <v>93.14</v>
      </c>
      <c r="H5933" s="90"/>
    </row>
    <row r="5934" spans="2:8">
      <c r="B5934" s="847">
        <v>103329</v>
      </c>
      <c r="C5934" s="847" t="s">
        <v>5230</v>
      </c>
      <c r="D5934" s="847" t="s">
        <v>279</v>
      </c>
      <c r="E5934" s="848">
        <v>94.29</v>
      </c>
      <c r="H5934" s="90"/>
    </row>
    <row r="5935" spans="2:8">
      <c r="B5935" s="847">
        <v>103330</v>
      </c>
      <c r="C5935" s="847" t="s">
        <v>5231</v>
      </c>
      <c r="D5935" s="847" t="s">
        <v>279</v>
      </c>
      <c r="E5935" s="848">
        <v>89.09</v>
      </c>
      <c r="H5935" s="90"/>
    </row>
    <row r="5936" spans="2:8">
      <c r="B5936" s="847">
        <v>103331</v>
      </c>
      <c r="C5936" s="847" t="s">
        <v>5232</v>
      </c>
      <c r="D5936" s="847" t="s">
        <v>279</v>
      </c>
      <c r="E5936" s="848">
        <v>90.32</v>
      </c>
      <c r="H5936" s="90"/>
    </row>
    <row r="5937" spans="2:8">
      <c r="B5937" s="847">
        <v>103332</v>
      </c>
      <c r="C5937" s="847" t="s">
        <v>5233</v>
      </c>
      <c r="D5937" s="847" t="s">
        <v>279</v>
      </c>
      <c r="E5937" s="848">
        <v>121.48</v>
      </c>
      <c r="H5937" s="90"/>
    </row>
    <row r="5938" spans="2:8">
      <c r="B5938" s="847">
        <v>103333</v>
      </c>
      <c r="C5938" s="847" t="s">
        <v>5234</v>
      </c>
      <c r="D5938" s="847" t="s">
        <v>279</v>
      </c>
      <c r="E5938" s="848">
        <v>122.8</v>
      </c>
      <c r="H5938" s="90"/>
    </row>
    <row r="5939" spans="2:8">
      <c r="B5939" s="847">
        <v>103334</v>
      </c>
      <c r="C5939" s="847" t="s">
        <v>5235</v>
      </c>
      <c r="D5939" s="847" t="s">
        <v>279</v>
      </c>
      <c r="E5939" s="848">
        <v>150.19999999999999</v>
      </c>
      <c r="H5939" s="90"/>
    </row>
    <row r="5940" spans="2:8">
      <c r="B5940" s="847">
        <v>103335</v>
      </c>
      <c r="C5940" s="847" t="s">
        <v>5236</v>
      </c>
      <c r="D5940" s="847" t="s">
        <v>279</v>
      </c>
      <c r="E5940" s="848">
        <v>152.5</v>
      </c>
      <c r="H5940" s="90"/>
    </row>
    <row r="5941" spans="2:8">
      <c r="B5941" s="847">
        <v>103350</v>
      </c>
      <c r="C5941" s="847" t="s">
        <v>5237</v>
      </c>
      <c r="D5941" s="847" t="s">
        <v>279</v>
      </c>
      <c r="E5941" s="848">
        <v>185.71</v>
      </c>
      <c r="G5941" s="92"/>
      <c r="H5941" s="93"/>
    </row>
    <row r="5942" spans="2:8">
      <c r="B5942" s="847">
        <v>103351</v>
      </c>
      <c r="C5942" s="847" t="s">
        <v>5238</v>
      </c>
      <c r="D5942" s="847" t="s">
        <v>279</v>
      </c>
      <c r="E5942" s="848">
        <v>187.39</v>
      </c>
      <c r="G5942" s="92"/>
      <c r="H5942" s="93"/>
    </row>
    <row r="5943" spans="2:8">
      <c r="B5943" s="847">
        <v>103356</v>
      </c>
      <c r="C5943" s="847" t="s">
        <v>5239</v>
      </c>
      <c r="D5943" s="847" t="s">
        <v>279</v>
      </c>
      <c r="E5943" s="848">
        <v>60.01</v>
      </c>
      <c r="G5943" s="92"/>
      <c r="H5943" s="93"/>
    </row>
    <row r="5944" spans="2:8">
      <c r="B5944" s="847">
        <v>103357</v>
      </c>
      <c r="C5944" s="847" t="s">
        <v>5240</v>
      </c>
      <c r="D5944" s="847" t="s">
        <v>279</v>
      </c>
      <c r="E5944" s="848">
        <v>60.98</v>
      </c>
      <c r="G5944" s="92"/>
      <c r="H5944" s="93"/>
    </row>
    <row r="5945" spans="2:8">
      <c r="B5945" s="847">
        <v>89282</v>
      </c>
      <c r="C5945" s="847" t="s">
        <v>5241</v>
      </c>
      <c r="D5945" s="847" t="s">
        <v>279</v>
      </c>
      <c r="E5945" s="848">
        <v>80.959999999999994</v>
      </c>
      <c r="G5945" s="92"/>
      <c r="H5945" s="93"/>
    </row>
    <row r="5946" spans="2:8">
      <c r="B5946" s="847">
        <v>89283</v>
      </c>
      <c r="C5946" s="847" t="s">
        <v>5242</v>
      </c>
      <c r="D5946" s="847" t="s">
        <v>279</v>
      </c>
      <c r="E5946" s="848">
        <v>82.5</v>
      </c>
      <c r="G5946" s="92"/>
      <c r="H5946" s="93"/>
    </row>
    <row r="5947" spans="2:8">
      <c r="B5947" s="847">
        <v>89290</v>
      </c>
      <c r="C5947" s="847" t="s">
        <v>5243</v>
      </c>
      <c r="D5947" s="847" t="s">
        <v>279</v>
      </c>
      <c r="E5947" s="848">
        <v>90.09</v>
      </c>
      <c r="G5947" s="92"/>
      <c r="H5947" s="93"/>
    </row>
    <row r="5948" spans="2:8">
      <c r="B5948" s="847">
        <v>89291</v>
      </c>
      <c r="C5948" s="847" t="s">
        <v>5244</v>
      </c>
      <c r="D5948" s="847" t="s">
        <v>279</v>
      </c>
      <c r="E5948" s="848">
        <v>91.8</v>
      </c>
      <c r="G5948" s="92"/>
      <c r="H5948" s="93"/>
    </row>
    <row r="5949" spans="2:8">
      <c r="B5949" s="847">
        <v>89298</v>
      </c>
      <c r="C5949" s="847" t="s">
        <v>5245</v>
      </c>
      <c r="D5949" s="847" t="s">
        <v>279</v>
      </c>
      <c r="E5949" s="848">
        <v>91.64</v>
      </c>
      <c r="G5949" s="92"/>
      <c r="H5949" s="93"/>
    </row>
    <row r="5950" spans="2:8">
      <c r="B5950" s="847">
        <v>89299</v>
      </c>
      <c r="C5950" s="847" t="s">
        <v>5246</v>
      </c>
      <c r="D5950" s="847" t="s">
        <v>279</v>
      </c>
      <c r="E5950" s="848">
        <v>93.7</v>
      </c>
      <c r="G5950" s="92"/>
      <c r="H5950" s="93"/>
    </row>
    <row r="5951" spans="2:8">
      <c r="B5951" s="847">
        <v>89306</v>
      </c>
      <c r="C5951" s="847" t="s">
        <v>5247</v>
      </c>
      <c r="D5951" s="847" t="s">
        <v>279</v>
      </c>
      <c r="E5951" s="848">
        <v>105.17</v>
      </c>
      <c r="G5951" s="92"/>
      <c r="H5951" s="93"/>
    </row>
    <row r="5952" spans="2:8">
      <c r="B5952" s="847">
        <v>89307</v>
      </c>
      <c r="C5952" s="847" t="s">
        <v>5248</v>
      </c>
      <c r="D5952" s="847" t="s">
        <v>279</v>
      </c>
      <c r="E5952" s="848">
        <v>107.47</v>
      </c>
      <c r="G5952" s="92"/>
      <c r="H5952" s="93"/>
    </row>
    <row r="5953" spans="2:8">
      <c r="B5953" s="847">
        <v>101157</v>
      </c>
      <c r="C5953" s="847" t="s">
        <v>5249</v>
      </c>
      <c r="D5953" s="847" t="s">
        <v>279</v>
      </c>
      <c r="E5953" s="848">
        <v>70.599999999999994</v>
      </c>
      <c r="G5953" s="92"/>
      <c r="H5953" s="93"/>
    </row>
    <row r="5954" spans="2:8">
      <c r="B5954" s="847">
        <v>101158</v>
      </c>
      <c r="C5954" s="847" t="s">
        <v>5250</v>
      </c>
      <c r="D5954" s="847" t="s">
        <v>279</v>
      </c>
      <c r="E5954" s="848">
        <v>92.94</v>
      </c>
      <c r="G5954" s="92"/>
      <c r="H5954" s="93"/>
    </row>
    <row r="5955" spans="2:8">
      <c r="B5955" s="847">
        <v>101162</v>
      </c>
      <c r="C5955" s="847" t="s">
        <v>5251</v>
      </c>
      <c r="D5955" s="847" t="s">
        <v>279</v>
      </c>
      <c r="E5955" s="848">
        <v>168.14</v>
      </c>
      <c r="G5955" s="92"/>
      <c r="H5955" s="93"/>
    </row>
    <row r="5956" spans="2:8">
      <c r="B5956" s="847">
        <v>103316</v>
      </c>
      <c r="C5956" s="847" t="s">
        <v>5252</v>
      </c>
      <c r="D5956" s="847" t="s">
        <v>279</v>
      </c>
      <c r="E5956" s="848">
        <v>78.8</v>
      </c>
      <c r="G5956" s="92"/>
      <c r="H5956" s="93"/>
    </row>
    <row r="5957" spans="2:8">
      <c r="B5957" s="847">
        <v>103317</v>
      </c>
      <c r="C5957" s="847" t="s">
        <v>5253</v>
      </c>
      <c r="D5957" s="847" t="s">
        <v>279</v>
      </c>
      <c r="E5957" s="848">
        <v>79.89</v>
      </c>
      <c r="G5957" s="92"/>
      <c r="H5957" s="93"/>
    </row>
    <row r="5958" spans="2:8">
      <c r="B5958" s="847">
        <v>103318</v>
      </c>
      <c r="C5958" s="847" t="s">
        <v>5254</v>
      </c>
      <c r="D5958" s="847" t="s">
        <v>279</v>
      </c>
      <c r="E5958" s="848">
        <v>101.83</v>
      </c>
      <c r="G5958" s="92"/>
      <c r="H5958" s="93"/>
    </row>
    <row r="5959" spans="2:8">
      <c r="B5959" s="847">
        <v>103319</v>
      </c>
      <c r="C5959" s="847" t="s">
        <v>5255</v>
      </c>
      <c r="D5959" s="847" t="s">
        <v>279</v>
      </c>
      <c r="E5959" s="848">
        <v>103.11</v>
      </c>
      <c r="G5959" s="92"/>
      <c r="H5959" s="93"/>
    </row>
    <row r="5960" spans="2:8">
      <c r="B5960" s="847">
        <v>103320</v>
      </c>
      <c r="C5960" s="847" t="s">
        <v>5256</v>
      </c>
      <c r="D5960" s="847" t="s">
        <v>279</v>
      </c>
      <c r="E5960" s="848">
        <v>123.08</v>
      </c>
      <c r="G5960" s="92"/>
      <c r="H5960" s="93"/>
    </row>
    <row r="5961" spans="2:8">
      <c r="B5961" s="847">
        <v>103321</v>
      </c>
      <c r="C5961" s="847" t="s">
        <v>5257</v>
      </c>
      <c r="D5961" s="847" t="s">
        <v>279</v>
      </c>
      <c r="E5961" s="848">
        <v>124.69</v>
      </c>
      <c r="G5961" s="92"/>
      <c r="H5961" s="93"/>
    </row>
    <row r="5962" spans="2:8">
      <c r="B5962" s="847">
        <v>103336</v>
      </c>
      <c r="C5962" s="847" t="s">
        <v>5258</v>
      </c>
      <c r="D5962" s="847" t="s">
        <v>279</v>
      </c>
      <c r="E5962" s="848">
        <v>87.48</v>
      </c>
      <c r="G5962" s="92"/>
      <c r="H5962" s="93"/>
    </row>
    <row r="5963" spans="2:8">
      <c r="B5963" s="847">
        <v>103337</v>
      </c>
      <c r="C5963" s="847" t="s">
        <v>5259</v>
      </c>
      <c r="D5963" s="847" t="s">
        <v>279</v>
      </c>
      <c r="E5963" s="848">
        <v>88.57</v>
      </c>
      <c r="G5963" s="92"/>
      <c r="H5963" s="93"/>
    </row>
    <row r="5964" spans="2:8">
      <c r="B5964" s="847">
        <v>103338</v>
      </c>
      <c r="C5964" s="847" t="s">
        <v>5260</v>
      </c>
      <c r="D5964" s="847" t="s">
        <v>279</v>
      </c>
      <c r="E5964" s="848">
        <v>114.72</v>
      </c>
      <c r="G5964" s="92"/>
      <c r="H5964" s="93"/>
    </row>
    <row r="5965" spans="2:8">
      <c r="B5965" s="847">
        <v>103339</v>
      </c>
      <c r="C5965" s="847" t="s">
        <v>5261</v>
      </c>
      <c r="D5965" s="847" t="s">
        <v>279</v>
      </c>
      <c r="E5965" s="848">
        <v>116</v>
      </c>
      <c r="G5965" s="92"/>
      <c r="H5965" s="93"/>
    </row>
    <row r="5966" spans="2:8">
      <c r="B5966" s="847">
        <v>103340</v>
      </c>
      <c r="C5966" s="847" t="s">
        <v>5262</v>
      </c>
      <c r="D5966" s="847" t="s">
        <v>279</v>
      </c>
      <c r="E5966" s="848">
        <v>139.72999999999999</v>
      </c>
      <c r="G5966" s="92"/>
      <c r="H5966" s="93"/>
    </row>
    <row r="5967" spans="2:8">
      <c r="B5967" s="847">
        <v>103341</v>
      </c>
      <c r="C5967" s="847" t="s">
        <v>5263</v>
      </c>
      <c r="D5967" s="847" t="s">
        <v>279</v>
      </c>
      <c r="E5967" s="848">
        <v>141.34</v>
      </c>
      <c r="H5967" s="90"/>
    </row>
    <row r="5968" spans="2:8">
      <c r="B5968" s="847">
        <v>103342</v>
      </c>
      <c r="C5968" s="847" t="s">
        <v>5264</v>
      </c>
      <c r="D5968" s="847" t="s">
        <v>279</v>
      </c>
      <c r="E5968" s="848">
        <v>119.34</v>
      </c>
      <c r="H5968" s="90"/>
    </row>
    <row r="5969" spans="2:8">
      <c r="B5969" s="847">
        <v>103343</v>
      </c>
      <c r="C5969" s="847" t="s">
        <v>5265</v>
      </c>
      <c r="D5969" s="847" t="s">
        <v>279</v>
      </c>
      <c r="E5969" s="848">
        <v>120.76</v>
      </c>
      <c r="H5969" s="90"/>
    </row>
    <row r="5970" spans="2:8">
      <c r="B5970" s="847">
        <v>89453</v>
      </c>
      <c r="C5970" s="847" t="s">
        <v>5266</v>
      </c>
      <c r="D5970" s="847" t="s">
        <v>279</v>
      </c>
      <c r="E5970" s="848">
        <v>92.17</v>
      </c>
      <c r="H5970" s="90"/>
    </row>
    <row r="5971" spans="2:8">
      <c r="B5971" s="847">
        <v>89455</v>
      </c>
      <c r="C5971" s="847" t="s">
        <v>5267</v>
      </c>
      <c r="D5971" s="847" t="s">
        <v>279</v>
      </c>
      <c r="E5971" s="848">
        <v>113.06</v>
      </c>
      <c r="H5971" s="90"/>
    </row>
    <row r="5972" spans="2:8">
      <c r="B5972" s="847">
        <v>89462</v>
      </c>
      <c r="C5972" s="847" t="s">
        <v>5268</v>
      </c>
      <c r="D5972" s="847" t="s">
        <v>279</v>
      </c>
      <c r="E5972" s="848">
        <v>120.02</v>
      </c>
      <c r="H5972" s="90"/>
    </row>
    <row r="5973" spans="2:8">
      <c r="B5973" s="847">
        <v>89464</v>
      </c>
      <c r="C5973" s="847" t="s">
        <v>5269</v>
      </c>
      <c r="D5973" s="847" t="s">
        <v>279</v>
      </c>
      <c r="E5973" s="848">
        <v>142.69</v>
      </c>
      <c r="H5973" s="90"/>
    </row>
    <row r="5974" spans="2:8">
      <c r="B5974" s="847">
        <v>89470</v>
      </c>
      <c r="C5974" s="847" t="s">
        <v>5270</v>
      </c>
      <c r="D5974" s="847" t="s">
        <v>279</v>
      </c>
      <c r="E5974" s="848">
        <v>103</v>
      </c>
      <c r="H5974" s="90"/>
    </row>
    <row r="5975" spans="2:8">
      <c r="B5975" s="847">
        <v>89472</v>
      </c>
      <c r="C5975" s="847" t="s">
        <v>5271</v>
      </c>
      <c r="D5975" s="847" t="s">
        <v>279</v>
      </c>
      <c r="E5975" s="848">
        <v>124.99</v>
      </c>
      <c r="H5975" s="90"/>
    </row>
    <row r="5976" spans="2:8">
      <c r="B5976" s="847">
        <v>89478</v>
      </c>
      <c r="C5976" s="847" t="s">
        <v>5272</v>
      </c>
      <c r="D5976" s="847" t="s">
        <v>279</v>
      </c>
      <c r="E5976" s="848">
        <v>137.68</v>
      </c>
      <c r="H5976" s="90"/>
    </row>
    <row r="5977" spans="2:8">
      <c r="B5977" s="847">
        <v>89480</v>
      </c>
      <c r="C5977" s="847" t="s">
        <v>5273</v>
      </c>
      <c r="D5977" s="847" t="s">
        <v>279</v>
      </c>
      <c r="E5977" s="848">
        <v>161.47</v>
      </c>
      <c r="H5977" s="90"/>
    </row>
    <row r="5978" spans="2:8">
      <c r="B5978" s="847">
        <v>101161</v>
      </c>
      <c r="C5978" s="847" t="s">
        <v>5274</v>
      </c>
      <c r="D5978" s="847" t="s">
        <v>279</v>
      </c>
      <c r="E5978" s="848">
        <v>237.15</v>
      </c>
      <c r="H5978" s="90"/>
    </row>
    <row r="5979" spans="2:8">
      <c r="B5979" s="847">
        <v>101163</v>
      </c>
      <c r="C5979" s="847" t="s">
        <v>5275</v>
      </c>
      <c r="D5979" s="847" t="s">
        <v>279</v>
      </c>
      <c r="E5979" s="848">
        <v>818.15</v>
      </c>
      <c r="H5979" s="90"/>
    </row>
    <row r="5980" spans="2:8">
      <c r="B5980" s="847">
        <v>101164</v>
      </c>
      <c r="C5980" s="847" t="s">
        <v>5276</v>
      </c>
      <c r="D5980" s="847" t="s">
        <v>279</v>
      </c>
      <c r="E5980" s="848">
        <v>830.17</v>
      </c>
      <c r="H5980" s="90"/>
    </row>
    <row r="5981" spans="2:8">
      <c r="B5981" s="847">
        <v>96358</v>
      </c>
      <c r="C5981" s="847" t="s">
        <v>5277</v>
      </c>
      <c r="D5981" s="847" t="s">
        <v>279</v>
      </c>
      <c r="E5981" s="848">
        <v>97.66</v>
      </c>
      <c r="H5981" s="90"/>
    </row>
    <row r="5982" spans="2:8">
      <c r="B5982" s="847">
        <v>96359</v>
      </c>
      <c r="C5982" s="847" t="s">
        <v>5278</v>
      </c>
      <c r="D5982" s="847" t="s">
        <v>279</v>
      </c>
      <c r="E5982" s="848">
        <v>107.59</v>
      </c>
      <c r="H5982" s="90"/>
    </row>
    <row r="5983" spans="2:8">
      <c r="B5983" s="847">
        <v>96360</v>
      </c>
      <c r="C5983" s="847" t="s">
        <v>5279</v>
      </c>
      <c r="D5983" s="847" t="s">
        <v>279</v>
      </c>
      <c r="E5983" s="848">
        <v>122.97</v>
      </c>
      <c r="H5983" s="90"/>
    </row>
    <row r="5984" spans="2:8">
      <c r="B5984" s="847">
        <v>96361</v>
      </c>
      <c r="C5984" s="847" t="s">
        <v>5280</v>
      </c>
      <c r="D5984" s="847" t="s">
        <v>279</v>
      </c>
      <c r="E5984" s="848">
        <v>141.76</v>
      </c>
      <c r="H5984" s="90"/>
    </row>
    <row r="5985" spans="2:8">
      <c r="B5985" s="847">
        <v>96362</v>
      </c>
      <c r="C5985" s="847" t="s">
        <v>5281</v>
      </c>
      <c r="D5985" s="847" t="s">
        <v>279</v>
      </c>
      <c r="E5985" s="848">
        <v>128.63999999999999</v>
      </c>
      <c r="H5985" s="90"/>
    </row>
    <row r="5986" spans="2:8">
      <c r="B5986" s="847">
        <v>96363</v>
      </c>
      <c r="C5986" s="847" t="s">
        <v>5282</v>
      </c>
      <c r="D5986" s="847" t="s">
        <v>279</v>
      </c>
      <c r="E5986" s="848">
        <v>139.09</v>
      </c>
      <c r="H5986" s="90"/>
    </row>
    <row r="5987" spans="2:8">
      <c r="B5987" s="847">
        <v>96364</v>
      </c>
      <c r="C5987" s="847" t="s">
        <v>5283</v>
      </c>
      <c r="D5987" s="847" t="s">
        <v>279</v>
      </c>
      <c r="E5987" s="848">
        <v>153.94</v>
      </c>
      <c r="H5987" s="90"/>
    </row>
    <row r="5988" spans="2:8">
      <c r="B5988" s="847">
        <v>96365</v>
      </c>
      <c r="C5988" s="847" t="s">
        <v>5284</v>
      </c>
      <c r="D5988" s="847" t="s">
        <v>279</v>
      </c>
      <c r="E5988" s="848">
        <v>173.28</v>
      </c>
      <c r="H5988" s="90"/>
    </row>
    <row r="5989" spans="2:8">
      <c r="B5989" s="847">
        <v>96366</v>
      </c>
      <c r="C5989" s="847" t="s">
        <v>5285</v>
      </c>
      <c r="D5989" s="847" t="s">
        <v>279</v>
      </c>
      <c r="E5989" s="848">
        <v>159.61000000000001</v>
      </c>
      <c r="H5989" s="90"/>
    </row>
    <row r="5990" spans="2:8">
      <c r="B5990" s="847">
        <v>96367</v>
      </c>
      <c r="C5990" s="847" t="s">
        <v>5286</v>
      </c>
      <c r="D5990" s="847" t="s">
        <v>279</v>
      </c>
      <c r="E5990" s="848">
        <v>170.59</v>
      </c>
      <c r="H5990" s="90"/>
    </row>
    <row r="5991" spans="2:8">
      <c r="B5991" s="847">
        <v>96368</v>
      </c>
      <c r="C5991" s="847" t="s">
        <v>5287</v>
      </c>
      <c r="D5991" s="847" t="s">
        <v>279</v>
      </c>
      <c r="E5991" s="848">
        <v>184.94</v>
      </c>
      <c r="H5991" s="90"/>
    </row>
    <row r="5992" spans="2:8">
      <c r="B5992" s="847">
        <v>96369</v>
      </c>
      <c r="C5992" s="847" t="s">
        <v>5288</v>
      </c>
      <c r="D5992" s="847" t="s">
        <v>279</v>
      </c>
      <c r="E5992" s="848">
        <v>204.78</v>
      </c>
      <c r="H5992" s="90"/>
    </row>
    <row r="5993" spans="2:8">
      <c r="B5993" s="847">
        <v>96370</v>
      </c>
      <c r="C5993" s="847" t="s">
        <v>5289</v>
      </c>
      <c r="D5993" s="847" t="s">
        <v>279</v>
      </c>
      <c r="E5993" s="848">
        <v>62.56</v>
      </c>
      <c r="H5993" s="90"/>
    </row>
    <row r="5994" spans="2:8">
      <c r="B5994" s="847">
        <v>96371</v>
      </c>
      <c r="C5994" s="847" t="s">
        <v>5290</v>
      </c>
      <c r="D5994" s="847" t="s">
        <v>279</v>
      </c>
      <c r="E5994" s="848">
        <v>71.95</v>
      </c>
      <c r="H5994" s="90"/>
    </row>
    <row r="5995" spans="2:8">
      <c r="B5995" s="847">
        <v>96373</v>
      </c>
      <c r="C5995" s="847" t="s">
        <v>5291</v>
      </c>
      <c r="D5995" s="847" t="s">
        <v>284</v>
      </c>
      <c r="E5995" s="848">
        <v>10.130000000000001</v>
      </c>
      <c r="H5995" s="90"/>
    </row>
    <row r="5996" spans="2:8">
      <c r="B5996" s="847">
        <v>96374</v>
      </c>
      <c r="C5996" s="847" t="s">
        <v>5292</v>
      </c>
      <c r="D5996" s="847" t="s">
        <v>284</v>
      </c>
      <c r="E5996" s="848">
        <v>26.51</v>
      </c>
      <c r="H5996" s="90"/>
    </row>
    <row r="5997" spans="2:8">
      <c r="B5997" s="847">
        <v>102235</v>
      </c>
      <c r="C5997" s="847" t="s">
        <v>5293</v>
      </c>
      <c r="D5997" s="847" t="s">
        <v>279</v>
      </c>
      <c r="E5997" s="848">
        <v>538.54</v>
      </c>
      <c r="H5997" s="90"/>
    </row>
    <row r="5998" spans="2:8">
      <c r="B5998" s="847">
        <v>102253</v>
      </c>
      <c r="C5998" s="847" t="s">
        <v>5294</v>
      </c>
      <c r="D5998" s="847" t="s">
        <v>279</v>
      </c>
      <c r="E5998" s="848">
        <v>843.29</v>
      </c>
      <c r="H5998" s="90"/>
    </row>
    <row r="5999" spans="2:8">
      <c r="B5999" s="847">
        <v>102254</v>
      </c>
      <c r="C5999" s="847" t="s">
        <v>5295</v>
      </c>
      <c r="D5999" s="847" t="s">
        <v>279</v>
      </c>
      <c r="E5999" s="848">
        <v>841.23</v>
      </c>
      <c r="H5999" s="90"/>
    </row>
    <row r="6000" spans="2:8">
      <c r="B6000" s="847">
        <v>102255</v>
      </c>
      <c r="C6000" s="847" t="s">
        <v>5296</v>
      </c>
      <c r="D6000" s="847" t="s">
        <v>279</v>
      </c>
      <c r="E6000" s="848">
        <v>859.24</v>
      </c>
      <c r="H6000" s="90"/>
    </row>
    <row r="6001" spans="2:8">
      <c r="B6001" s="847">
        <v>102256</v>
      </c>
      <c r="C6001" s="847" t="s">
        <v>5297</v>
      </c>
      <c r="D6001" s="847" t="s">
        <v>279</v>
      </c>
      <c r="E6001" s="848">
        <v>857.28</v>
      </c>
      <c r="H6001" s="90"/>
    </row>
    <row r="6002" spans="2:8">
      <c r="B6002" s="847">
        <v>102257</v>
      </c>
      <c r="C6002" s="847" t="s">
        <v>5298</v>
      </c>
      <c r="D6002" s="847" t="s">
        <v>279</v>
      </c>
      <c r="E6002" s="848">
        <v>341.97</v>
      </c>
      <c r="H6002" s="90"/>
    </row>
    <row r="6003" spans="2:8">
      <c r="B6003" s="847">
        <v>102258</v>
      </c>
      <c r="C6003" s="847" t="s">
        <v>5299</v>
      </c>
      <c r="D6003" s="847" t="s">
        <v>279</v>
      </c>
      <c r="E6003" s="848">
        <v>375.11</v>
      </c>
      <c r="H6003" s="90"/>
    </row>
    <row r="6004" spans="2:8">
      <c r="B6004" s="847">
        <v>104718</v>
      </c>
      <c r="C6004" s="847" t="s">
        <v>5300</v>
      </c>
      <c r="D6004" s="847" t="s">
        <v>279</v>
      </c>
      <c r="E6004" s="848">
        <v>125.34</v>
      </c>
      <c r="H6004" s="90"/>
    </row>
    <row r="6005" spans="2:8">
      <c r="B6005" s="847">
        <v>104719</v>
      </c>
      <c r="C6005" s="847" t="s">
        <v>5301</v>
      </c>
      <c r="D6005" s="847" t="s">
        <v>279</v>
      </c>
      <c r="E6005" s="848">
        <v>174.62</v>
      </c>
      <c r="H6005" s="90"/>
    </row>
    <row r="6006" spans="2:8">
      <c r="B6006" s="847">
        <v>104720</v>
      </c>
      <c r="C6006" s="847" t="s">
        <v>5302</v>
      </c>
      <c r="D6006" s="847" t="s">
        <v>279</v>
      </c>
      <c r="E6006" s="848">
        <v>157.9</v>
      </c>
      <c r="H6006" s="90"/>
    </row>
    <row r="6007" spans="2:8">
      <c r="B6007" s="847">
        <v>104721</v>
      </c>
      <c r="C6007" s="847" t="s">
        <v>5303</v>
      </c>
      <c r="D6007" s="847" t="s">
        <v>279</v>
      </c>
      <c r="E6007" s="848">
        <v>207.17</v>
      </c>
      <c r="H6007" s="90"/>
    </row>
    <row r="6008" spans="2:8">
      <c r="B6008" s="847">
        <v>104722</v>
      </c>
      <c r="C6008" s="847" t="s">
        <v>5304</v>
      </c>
      <c r="D6008" s="847" t="s">
        <v>279</v>
      </c>
      <c r="E6008" s="848">
        <v>190.45</v>
      </c>
      <c r="H6008" s="90"/>
    </row>
    <row r="6009" spans="2:8">
      <c r="B6009" s="847">
        <v>104723</v>
      </c>
      <c r="C6009" s="847" t="s">
        <v>5305</v>
      </c>
      <c r="D6009" s="847" t="s">
        <v>279</v>
      </c>
      <c r="E6009" s="848">
        <v>239.73</v>
      </c>
      <c r="H6009" s="90"/>
    </row>
    <row r="6010" spans="2:8">
      <c r="B6010" s="847">
        <v>104724</v>
      </c>
      <c r="C6010" s="847" t="s">
        <v>5306</v>
      </c>
      <c r="D6010" s="847" t="s">
        <v>279</v>
      </c>
      <c r="E6010" s="848">
        <v>88.66</v>
      </c>
      <c r="H6010" s="90"/>
    </row>
    <row r="6011" spans="2:8">
      <c r="B6011" s="847">
        <v>101154</v>
      </c>
      <c r="C6011" s="847" t="s">
        <v>5307</v>
      </c>
      <c r="D6011" s="847" t="s">
        <v>279</v>
      </c>
      <c r="E6011" s="848">
        <v>125.02</v>
      </c>
      <c r="H6011" s="90"/>
    </row>
    <row r="6012" spans="2:8">
      <c r="B6012" s="847">
        <v>101155</v>
      </c>
      <c r="C6012" s="847" t="s">
        <v>5308</v>
      </c>
      <c r="D6012" s="847" t="s">
        <v>279</v>
      </c>
      <c r="E6012" s="848">
        <v>175.7</v>
      </c>
      <c r="H6012" s="90"/>
    </row>
    <row r="6013" spans="2:8">
      <c r="B6013" s="847">
        <v>101156</v>
      </c>
      <c r="C6013" s="847" t="s">
        <v>5309</v>
      </c>
      <c r="D6013" s="847" t="s">
        <v>279</v>
      </c>
      <c r="E6013" s="848">
        <v>258.13</v>
      </c>
      <c r="H6013" s="90"/>
    </row>
    <row r="6014" spans="2:8">
      <c r="B6014" s="847">
        <v>101814</v>
      </c>
      <c r="C6014" s="847" t="s">
        <v>5310</v>
      </c>
      <c r="D6014" s="847" t="s">
        <v>279</v>
      </c>
      <c r="E6014" s="848">
        <v>49.87</v>
      </c>
      <c r="H6014" s="93"/>
    </row>
    <row r="6015" spans="2:8">
      <c r="B6015" s="847">
        <v>101816</v>
      </c>
      <c r="C6015" s="847" t="s">
        <v>5311</v>
      </c>
      <c r="D6015" s="847" t="s">
        <v>279</v>
      </c>
      <c r="E6015" s="848">
        <v>74.900000000000006</v>
      </c>
      <c r="H6015" s="90"/>
    </row>
    <row r="6016" spans="2:8">
      <c r="B6016" s="847">
        <v>101817</v>
      </c>
      <c r="C6016" s="847" t="s">
        <v>5312</v>
      </c>
      <c r="D6016" s="847" t="s">
        <v>279</v>
      </c>
      <c r="E6016" s="848">
        <v>52.92</v>
      </c>
      <c r="H6016" s="90"/>
    </row>
    <row r="6017" spans="2:8">
      <c r="B6017" s="847">
        <v>101819</v>
      </c>
      <c r="C6017" s="847" t="s">
        <v>5313</v>
      </c>
      <c r="D6017" s="847" t="s">
        <v>279</v>
      </c>
      <c r="E6017" s="848">
        <v>66.760000000000005</v>
      </c>
      <c r="H6017" s="90"/>
    </row>
    <row r="6018" spans="2:8">
      <c r="B6018" s="847">
        <v>101820</v>
      </c>
      <c r="C6018" s="847" t="s">
        <v>5314</v>
      </c>
      <c r="D6018" s="847" t="s">
        <v>279</v>
      </c>
      <c r="E6018" s="848">
        <v>42.6</v>
      </c>
      <c r="H6018" s="90"/>
    </row>
    <row r="6019" spans="2:8">
      <c r="B6019" s="847">
        <v>101822</v>
      </c>
      <c r="C6019" s="847" t="s">
        <v>5315</v>
      </c>
      <c r="D6019" s="847" t="s">
        <v>280</v>
      </c>
      <c r="E6019" s="848">
        <v>110.71</v>
      </c>
      <c r="H6019" s="90"/>
    </row>
    <row r="6020" spans="2:8">
      <c r="B6020" s="847">
        <v>101823</v>
      </c>
      <c r="C6020" s="847" t="s">
        <v>5316</v>
      </c>
      <c r="D6020" s="847" t="s">
        <v>280</v>
      </c>
      <c r="E6020" s="848">
        <v>150.21</v>
      </c>
      <c r="H6020" s="90"/>
    </row>
    <row r="6021" spans="2:8">
      <c r="B6021" s="847">
        <v>101824</v>
      </c>
      <c r="C6021" s="847" t="s">
        <v>5317</v>
      </c>
      <c r="D6021" s="847" t="s">
        <v>280</v>
      </c>
      <c r="E6021" s="848">
        <v>186.98</v>
      </c>
      <c r="H6021" s="90"/>
    </row>
    <row r="6022" spans="2:8">
      <c r="B6022" s="847">
        <v>101825</v>
      </c>
      <c r="C6022" s="847" t="s">
        <v>5318</v>
      </c>
      <c r="D6022" s="847" t="s">
        <v>280</v>
      </c>
      <c r="E6022" s="848">
        <v>222.77</v>
      </c>
      <c r="H6022" s="90"/>
    </row>
    <row r="6023" spans="2:8">
      <c r="B6023" s="847">
        <v>101826</v>
      </c>
      <c r="C6023" s="847" t="s">
        <v>5319</v>
      </c>
      <c r="D6023" s="847" t="s">
        <v>280</v>
      </c>
      <c r="E6023" s="848">
        <v>258.08</v>
      </c>
      <c r="H6023" s="90"/>
    </row>
    <row r="6024" spans="2:8">
      <c r="B6024" s="847">
        <v>101827</v>
      </c>
      <c r="C6024" s="847" t="s">
        <v>5320</v>
      </c>
      <c r="D6024" s="847" t="s">
        <v>280</v>
      </c>
      <c r="E6024" s="848">
        <v>227.68</v>
      </c>
      <c r="H6024" s="90"/>
    </row>
    <row r="6025" spans="2:8">
      <c r="B6025" s="847">
        <v>101828</v>
      </c>
      <c r="C6025" s="847" t="s">
        <v>5321</v>
      </c>
      <c r="D6025" s="847" t="s">
        <v>280</v>
      </c>
      <c r="E6025" s="848">
        <v>208.19</v>
      </c>
      <c r="H6025" s="90"/>
    </row>
    <row r="6026" spans="2:8">
      <c r="B6026" s="847">
        <v>101829</v>
      </c>
      <c r="C6026" s="847" t="s">
        <v>5322</v>
      </c>
      <c r="D6026" s="847" t="s">
        <v>280</v>
      </c>
      <c r="E6026" s="848">
        <v>299.27</v>
      </c>
      <c r="H6026" s="90"/>
    </row>
    <row r="6027" spans="2:8">
      <c r="B6027" s="847">
        <v>101830</v>
      </c>
      <c r="C6027" s="847" t="s">
        <v>5323</v>
      </c>
      <c r="D6027" s="847" t="s">
        <v>280</v>
      </c>
      <c r="E6027" s="848">
        <v>332.72</v>
      </c>
      <c r="H6027" s="90"/>
    </row>
    <row r="6028" spans="2:8">
      <c r="B6028" s="847">
        <v>101831</v>
      </c>
      <c r="C6028" s="847" t="s">
        <v>5324</v>
      </c>
      <c r="D6028" s="847" t="s">
        <v>280</v>
      </c>
      <c r="E6028" s="848">
        <v>365.69</v>
      </c>
      <c r="H6028" s="90"/>
    </row>
    <row r="6029" spans="2:8">
      <c r="B6029" s="847">
        <v>101832</v>
      </c>
      <c r="C6029" s="847" t="s">
        <v>5325</v>
      </c>
      <c r="D6029" s="847" t="s">
        <v>280</v>
      </c>
      <c r="E6029" s="848">
        <v>280.56</v>
      </c>
      <c r="H6029" s="90"/>
    </row>
    <row r="6030" spans="2:8">
      <c r="B6030" s="847">
        <v>101833</v>
      </c>
      <c r="C6030" s="847" t="s">
        <v>5326</v>
      </c>
      <c r="D6030" s="847" t="s">
        <v>280</v>
      </c>
      <c r="E6030" s="848">
        <v>314.39</v>
      </c>
      <c r="H6030" s="90"/>
    </row>
    <row r="6031" spans="2:8">
      <c r="B6031" s="847">
        <v>101834</v>
      </c>
      <c r="C6031" s="847" t="s">
        <v>5327</v>
      </c>
      <c r="D6031" s="847" t="s">
        <v>280</v>
      </c>
      <c r="E6031" s="848">
        <v>347.76</v>
      </c>
      <c r="H6031" s="90"/>
    </row>
    <row r="6032" spans="2:8">
      <c r="B6032" s="847">
        <v>101835</v>
      </c>
      <c r="C6032" s="847" t="s">
        <v>5328</v>
      </c>
      <c r="D6032" s="847" t="s">
        <v>280</v>
      </c>
      <c r="E6032" s="848">
        <v>332.96</v>
      </c>
      <c r="H6032" s="90"/>
    </row>
    <row r="6033" spans="2:8">
      <c r="B6033" s="847">
        <v>101836</v>
      </c>
      <c r="C6033" s="847" t="s">
        <v>5329</v>
      </c>
      <c r="D6033" s="847" t="s">
        <v>280</v>
      </c>
      <c r="E6033" s="848">
        <v>24.59</v>
      </c>
      <c r="H6033" s="90"/>
    </row>
    <row r="6034" spans="2:8">
      <c r="B6034" s="847">
        <v>101837</v>
      </c>
      <c r="C6034" s="847" t="s">
        <v>5330</v>
      </c>
      <c r="D6034" s="847" t="s">
        <v>280</v>
      </c>
      <c r="E6034" s="848">
        <v>64.09</v>
      </c>
      <c r="H6034" s="90"/>
    </row>
    <row r="6035" spans="2:8">
      <c r="B6035" s="847">
        <v>101838</v>
      </c>
      <c r="C6035" s="847" t="s">
        <v>5331</v>
      </c>
      <c r="D6035" s="847" t="s">
        <v>280</v>
      </c>
      <c r="E6035" s="848">
        <v>100.86</v>
      </c>
      <c r="H6035" s="90"/>
    </row>
    <row r="6036" spans="2:8">
      <c r="B6036" s="847">
        <v>101839</v>
      </c>
      <c r="C6036" s="847" t="s">
        <v>5332</v>
      </c>
      <c r="D6036" s="847" t="s">
        <v>280</v>
      </c>
      <c r="E6036" s="848">
        <v>136.65</v>
      </c>
      <c r="H6036" s="90"/>
    </row>
    <row r="6037" spans="2:8">
      <c r="B6037" s="847">
        <v>101840</v>
      </c>
      <c r="C6037" s="847" t="s">
        <v>5333</v>
      </c>
      <c r="D6037" s="847" t="s">
        <v>280</v>
      </c>
      <c r="E6037" s="848">
        <v>213.5</v>
      </c>
      <c r="H6037" s="90"/>
    </row>
    <row r="6038" spans="2:8">
      <c r="B6038" s="847">
        <v>101841</v>
      </c>
      <c r="C6038" s="847" t="s">
        <v>5334</v>
      </c>
      <c r="D6038" s="847" t="s">
        <v>280</v>
      </c>
      <c r="E6038" s="848">
        <v>141.56</v>
      </c>
      <c r="H6038" s="90"/>
    </row>
    <row r="6039" spans="2:8">
      <c r="B6039" s="847">
        <v>101842</v>
      </c>
      <c r="C6039" s="847" t="s">
        <v>5335</v>
      </c>
      <c r="D6039" s="847" t="s">
        <v>280</v>
      </c>
      <c r="E6039" s="848">
        <v>122.07</v>
      </c>
      <c r="H6039" s="90"/>
    </row>
    <row r="6040" spans="2:8">
      <c r="B6040" s="847">
        <v>101843</v>
      </c>
      <c r="C6040" s="847" t="s">
        <v>5336</v>
      </c>
      <c r="D6040" s="847" t="s">
        <v>280</v>
      </c>
      <c r="E6040" s="848">
        <v>213.15</v>
      </c>
      <c r="H6040" s="90"/>
    </row>
    <row r="6041" spans="2:8">
      <c r="B6041" s="847">
        <v>101844</v>
      </c>
      <c r="C6041" s="847" t="s">
        <v>5337</v>
      </c>
      <c r="D6041" s="847" t="s">
        <v>280</v>
      </c>
      <c r="E6041" s="848">
        <v>246.6</v>
      </c>
      <c r="H6041" s="90"/>
    </row>
    <row r="6042" spans="2:8">
      <c r="B6042" s="847">
        <v>101845</v>
      </c>
      <c r="C6042" s="847" t="s">
        <v>5338</v>
      </c>
      <c r="D6042" s="847" t="s">
        <v>280</v>
      </c>
      <c r="E6042" s="848">
        <v>279.57</v>
      </c>
      <c r="H6042" s="90"/>
    </row>
    <row r="6043" spans="2:8">
      <c r="B6043" s="847">
        <v>101846</v>
      </c>
      <c r="C6043" s="847" t="s">
        <v>5339</v>
      </c>
      <c r="D6043" s="847" t="s">
        <v>280</v>
      </c>
      <c r="E6043" s="848">
        <v>194.44</v>
      </c>
      <c r="H6043" s="90"/>
    </row>
    <row r="6044" spans="2:8">
      <c r="B6044" s="847">
        <v>101847</v>
      </c>
      <c r="C6044" s="847" t="s">
        <v>5340</v>
      </c>
      <c r="D6044" s="847" t="s">
        <v>280</v>
      </c>
      <c r="E6044" s="848">
        <v>228.27</v>
      </c>
      <c r="H6044" s="90"/>
    </row>
    <row r="6045" spans="2:8">
      <c r="B6045" s="847">
        <v>101848</v>
      </c>
      <c r="C6045" s="847" t="s">
        <v>5341</v>
      </c>
      <c r="D6045" s="847" t="s">
        <v>280</v>
      </c>
      <c r="E6045" s="848">
        <v>261.64</v>
      </c>
      <c r="H6045" s="90"/>
    </row>
    <row r="6046" spans="2:8">
      <c r="B6046" s="847">
        <v>101849</v>
      </c>
      <c r="C6046" s="847" t="s">
        <v>5342</v>
      </c>
      <c r="D6046" s="847" t="s">
        <v>280</v>
      </c>
      <c r="E6046" s="848">
        <v>246.84</v>
      </c>
      <c r="H6046" s="90"/>
    </row>
    <row r="6047" spans="2:8">
      <c r="B6047" s="847">
        <v>101850</v>
      </c>
      <c r="C6047" s="847" t="s">
        <v>5343</v>
      </c>
      <c r="D6047" s="847" t="s">
        <v>279</v>
      </c>
      <c r="E6047" s="848">
        <v>61.63</v>
      </c>
      <c r="H6047" s="90"/>
    </row>
    <row r="6048" spans="2:8">
      <c r="B6048" s="847">
        <v>101852</v>
      </c>
      <c r="C6048" s="847" t="s">
        <v>5344</v>
      </c>
      <c r="D6048" s="847" t="s">
        <v>279</v>
      </c>
      <c r="E6048" s="848">
        <v>75.86</v>
      </c>
      <c r="H6048" s="90"/>
    </row>
    <row r="6049" spans="2:8">
      <c r="B6049" s="847">
        <v>101853</v>
      </c>
      <c r="C6049" s="847" t="s">
        <v>5345</v>
      </c>
      <c r="D6049" s="847" t="s">
        <v>279</v>
      </c>
      <c r="E6049" s="848">
        <v>56.8</v>
      </c>
      <c r="H6049" s="90"/>
    </row>
    <row r="6050" spans="2:8">
      <c r="B6050" s="847">
        <v>101855</v>
      </c>
      <c r="C6050" s="847" t="s">
        <v>5346</v>
      </c>
      <c r="D6050" s="847" t="s">
        <v>279</v>
      </c>
      <c r="E6050" s="848">
        <v>82.11</v>
      </c>
      <c r="H6050" s="90"/>
    </row>
    <row r="6051" spans="2:8">
      <c r="B6051" s="847">
        <v>101856</v>
      </c>
      <c r="C6051" s="847" t="s">
        <v>5347</v>
      </c>
      <c r="D6051" s="847" t="s">
        <v>279</v>
      </c>
      <c r="E6051" s="848">
        <v>27.98</v>
      </c>
      <c r="H6051" s="90"/>
    </row>
    <row r="6052" spans="2:8">
      <c r="B6052" s="847">
        <v>101857</v>
      </c>
      <c r="C6052" s="847" t="s">
        <v>5348</v>
      </c>
      <c r="D6052" s="847" t="s">
        <v>279</v>
      </c>
      <c r="E6052" s="848">
        <v>34.119999999999997</v>
      </c>
      <c r="H6052" s="90"/>
    </row>
    <row r="6053" spans="2:8">
      <c r="B6053" s="847">
        <v>101858</v>
      </c>
      <c r="C6053" s="847" t="s">
        <v>5349</v>
      </c>
      <c r="D6053" s="847" t="s">
        <v>279</v>
      </c>
      <c r="E6053" s="848">
        <v>28.51</v>
      </c>
      <c r="H6053" s="90"/>
    </row>
    <row r="6054" spans="2:8">
      <c r="B6054" s="847">
        <v>101859</v>
      </c>
      <c r="C6054" s="847" t="s">
        <v>5350</v>
      </c>
      <c r="D6054" s="847" t="s">
        <v>279</v>
      </c>
      <c r="E6054" s="848">
        <v>31.14</v>
      </c>
      <c r="H6054" s="90"/>
    </row>
    <row r="6055" spans="2:8">
      <c r="B6055" s="847">
        <v>101860</v>
      </c>
      <c r="C6055" s="847" t="s">
        <v>5351</v>
      </c>
      <c r="D6055" s="847" t="s">
        <v>279</v>
      </c>
      <c r="E6055" s="848">
        <v>35.28</v>
      </c>
      <c r="H6055" s="90"/>
    </row>
    <row r="6056" spans="2:8">
      <c r="B6056" s="847">
        <v>101861</v>
      </c>
      <c r="C6056" s="847" t="s">
        <v>5352</v>
      </c>
      <c r="D6056" s="847" t="s">
        <v>279</v>
      </c>
      <c r="E6056" s="848">
        <v>33.22</v>
      </c>
      <c r="H6056" s="90"/>
    </row>
    <row r="6057" spans="2:8">
      <c r="B6057" s="847">
        <v>101862</v>
      </c>
      <c r="C6057" s="847" t="s">
        <v>5353</v>
      </c>
      <c r="D6057" s="847" t="s">
        <v>279</v>
      </c>
      <c r="E6057" s="848">
        <v>35.909999999999997</v>
      </c>
      <c r="H6057" s="90"/>
    </row>
    <row r="6058" spans="2:8">
      <c r="B6058" s="847">
        <v>101863</v>
      </c>
      <c r="C6058" s="847" t="s">
        <v>5354</v>
      </c>
      <c r="D6058" s="847" t="s">
        <v>279</v>
      </c>
      <c r="E6058" s="848">
        <v>28.87</v>
      </c>
      <c r="H6058" s="90"/>
    </row>
    <row r="6059" spans="2:8">
      <c r="B6059" s="847">
        <v>101864</v>
      </c>
      <c r="C6059" s="847" t="s">
        <v>5355</v>
      </c>
      <c r="D6059" s="847" t="s">
        <v>279</v>
      </c>
      <c r="E6059" s="848">
        <v>33.01</v>
      </c>
      <c r="H6059" s="90"/>
    </row>
    <row r="6060" spans="2:8">
      <c r="B6060" s="847">
        <v>101865</v>
      </c>
      <c r="C6060" s="847" t="s">
        <v>5356</v>
      </c>
      <c r="D6060" s="847" t="s">
        <v>279</v>
      </c>
      <c r="E6060" s="848">
        <v>37.159999999999997</v>
      </c>
      <c r="H6060" s="90"/>
    </row>
    <row r="6061" spans="2:8">
      <c r="B6061" s="847">
        <v>101866</v>
      </c>
      <c r="C6061" s="847" t="s">
        <v>5357</v>
      </c>
      <c r="D6061" s="847" t="s">
        <v>279</v>
      </c>
      <c r="E6061" s="848">
        <v>33.42</v>
      </c>
      <c r="H6061" s="90"/>
    </row>
    <row r="6062" spans="2:8">
      <c r="B6062" s="847">
        <v>101867</v>
      </c>
      <c r="C6062" s="847" t="s">
        <v>5358</v>
      </c>
      <c r="D6062" s="847" t="s">
        <v>279</v>
      </c>
      <c r="E6062" s="848">
        <v>37.58</v>
      </c>
      <c r="H6062" s="90"/>
    </row>
    <row r="6063" spans="2:8">
      <c r="B6063" s="847">
        <v>101868</v>
      </c>
      <c r="C6063" s="847" t="s">
        <v>5359</v>
      </c>
      <c r="D6063" s="847" t="s">
        <v>279</v>
      </c>
      <c r="E6063" s="848">
        <v>30.54</v>
      </c>
      <c r="H6063" s="90"/>
    </row>
    <row r="6064" spans="2:8">
      <c r="B6064" s="847">
        <v>101869</v>
      </c>
      <c r="C6064" s="847" t="s">
        <v>5360</v>
      </c>
      <c r="D6064" s="847" t="s">
        <v>279</v>
      </c>
      <c r="E6064" s="848">
        <v>34.68</v>
      </c>
      <c r="H6064" s="90"/>
    </row>
    <row r="6065" spans="2:8">
      <c r="B6065" s="847">
        <v>101870</v>
      </c>
      <c r="C6065" s="847" t="s">
        <v>5361</v>
      </c>
      <c r="D6065" s="847" t="s">
        <v>279</v>
      </c>
      <c r="E6065" s="848">
        <v>38.82</v>
      </c>
      <c r="H6065" s="90"/>
    </row>
    <row r="6066" spans="2:8">
      <c r="B6066" s="847">
        <v>102098</v>
      </c>
      <c r="C6066" s="847" t="s">
        <v>5362</v>
      </c>
      <c r="D6066" s="847" t="s">
        <v>280</v>
      </c>
      <c r="E6066" s="849">
        <v>2526.44</v>
      </c>
      <c r="H6066" s="90"/>
    </row>
    <row r="6067" spans="2:8">
      <c r="B6067" s="847">
        <v>102988</v>
      </c>
      <c r="C6067" s="847" t="s">
        <v>5363</v>
      </c>
      <c r="D6067" s="847" t="s">
        <v>279</v>
      </c>
      <c r="E6067" s="848">
        <v>55.7</v>
      </c>
      <c r="H6067" s="90"/>
    </row>
    <row r="6068" spans="2:8">
      <c r="B6068" s="847">
        <v>100576</v>
      </c>
      <c r="C6068" s="847" t="s">
        <v>5364</v>
      </c>
      <c r="D6068" s="847" t="s">
        <v>279</v>
      </c>
      <c r="E6068" s="848">
        <v>2.41</v>
      </c>
      <c r="H6068" s="90"/>
    </row>
    <row r="6069" spans="2:8">
      <c r="B6069" s="847">
        <v>100577</v>
      </c>
      <c r="C6069" s="847" t="s">
        <v>5365</v>
      </c>
      <c r="D6069" s="847" t="s">
        <v>279</v>
      </c>
      <c r="E6069" s="848">
        <v>1.19</v>
      </c>
      <c r="H6069" s="90"/>
    </row>
    <row r="6070" spans="2:8">
      <c r="B6070" s="847">
        <v>96388</v>
      </c>
      <c r="C6070" s="847" t="s">
        <v>5366</v>
      </c>
      <c r="D6070" s="847" t="s">
        <v>280</v>
      </c>
      <c r="E6070" s="848">
        <v>11.75</v>
      </c>
      <c r="H6070" s="90"/>
    </row>
    <row r="6071" spans="2:8">
      <c r="B6071" s="847">
        <v>96389</v>
      </c>
      <c r="C6071" s="847" t="s">
        <v>5367</v>
      </c>
      <c r="D6071" s="847" t="s">
        <v>280</v>
      </c>
      <c r="E6071" s="848">
        <v>55.89</v>
      </c>
      <c r="H6071" s="90"/>
    </row>
    <row r="6072" spans="2:8">
      <c r="B6072" s="847">
        <v>96390</v>
      </c>
      <c r="C6072" s="847" t="s">
        <v>5368</v>
      </c>
      <c r="D6072" s="847" t="s">
        <v>280</v>
      </c>
      <c r="E6072" s="848">
        <v>90.93</v>
      </c>
      <c r="H6072" s="90"/>
    </row>
    <row r="6073" spans="2:8">
      <c r="B6073" s="847">
        <v>96391</v>
      </c>
      <c r="C6073" s="847" t="s">
        <v>5369</v>
      </c>
      <c r="D6073" s="847" t="s">
        <v>280</v>
      </c>
      <c r="E6073" s="848">
        <v>127.43</v>
      </c>
      <c r="H6073" s="90"/>
    </row>
    <row r="6074" spans="2:8">
      <c r="B6074" s="847">
        <v>96392</v>
      </c>
      <c r="C6074" s="847" t="s">
        <v>5370</v>
      </c>
      <c r="D6074" s="847" t="s">
        <v>280</v>
      </c>
      <c r="E6074" s="848">
        <v>162.74</v>
      </c>
      <c r="H6074" s="90"/>
    </row>
    <row r="6075" spans="2:8">
      <c r="B6075" s="847">
        <v>96396</v>
      </c>
      <c r="C6075" s="847" t="s">
        <v>5371</v>
      </c>
      <c r="D6075" s="847" t="s">
        <v>280</v>
      </c>
      <c r="E6075" s="848">
        <v>235.34</v>
      </c>
      <c r="H6075" s="90"/>
    </row>
    <row r="6076" spans="2:8">
      <c r="B6076" s="847">
        <v>96397</v>
      </c>
      <c r="C6076" s="847" t="s">
        <v>5372</v>
      </c>
      <c r="D6076" s="847" t="s">
        <v>280</v>
      </c>
      <c r="E6076" s="848">
        <v>304.69</v>
      </c>
      <c r="H6076" s="90"/>
    </row>
    <row r="6077" spans="2:8">
      <c r="B6077" s="847">
        <v>96398</v>
      </c>
      <c r="C6077" s="847" t="s">
        <v>5373</v>
      </c>
      <c r="D6077" s="847" t="s">
        <v>280</v>
      </c>
      <c r="E6077" s="848">
        <v>397.18</v>
      </c>
      <c r="H6077" s="90"/>
    </row>
    <row r="6078" spans="2:8">
      <c r="B6078" s="847">
        <v>96399</v>
      </c>
      <c r="C6078" s="847" t="s">
        <v>5374</v>
      </c>
      <c r="D6078" s="847" t="s">
        <v>280</v>
      </c>
      <c r="E6078" s="848">
        <v>160.58000000000001</v>
      </c>
      <c r="H6078" s="90"/>
    </row>
    <row r="6079" spans="2:8">
      <c r="B6079" s="847">
        <v>96400</v>
      </c>
      <c r="C6079" s="847" t="s">
        <v>5375</v>
      </c>
      <c r="D6079" s="847" t="s">
        <v>280</v>
      </c>
      <c r="E6079" s="848">
        <v>207.7</v>
      </c>
      <c r="H6079" s="90"/>
    </row>
    <row r="6080" spans="2:8">
      <c r="B6080" s="847">
        <v>100564</v>
      </c>
      <c r="C6080" s="847" t="s">
        <v>5376</v>
      </c>
      <c r="D6080" s="847" t="s">
        <v>280</v>
      </c>
      <c r="E6080" s="848">
        <v>139.07</v>
      </c>
      <c r="H6080" s="90"/>
    </row>
    <row r="6081" spans="2:8">
      <c r="B6081" s="847">
        <v>100565</v>
      </c>
      <c r="C6081" s="847" t="s">
        <v>5377</v>
      </c>
      <c r="D6081" s="847" t="s">
        <v>280</v>
      </c>
      <c r="E6081" s="848">
        <v>119.65</v>
      </c>
      <c r="H6081" s="90"/>
    </row>
    <row r="6082" spans="2:8">
      <c r="B6082" s="847">
        <v>100566</v>
      </c>
      <c r="C6082" s="847" t="s">
        <v>5378</v>
      </c>
      <c r="D6082" s="847" t="s">
        <v>280</v>
      </c>
      <c r="E6082" s="848">
        <v>210.66</v>
      </c>
      <c r="H6082" s="90"/>
    </row>
    <row r="6083" spans="2:8">
      <c r="B6083" s="847">
        <v>100567</v>
      </c>
      <c r="C6083" s="847" t="s">
        <v>5379</v>
      </c>
      <c r="D6083" s="847" t="s">
        <v>280</v>
      </c>
      <c r="E6083" s="848">
        <v>244.18</v>
      </c>
      <c r="H6083" s="90"/>
    </row>
    <row r="6084" spans="2:8">
      <c r="B6084" s="847">
        <v>100568</v>
      </c>
      <c r="C6084" s="847" t="s">
        <v>5380</v>
      </c>
      <c r="D6084" s="847" t="s">
        <v>280</v>
      </c>
      <c r="E6084" s="848">
        <v>277.08</v>
      </c>
      <c r="H6084" s="90"/>
    </row>
    <row r="6085" spans="2:8">
      <c r="B6085" s="847">
        <v>100569</v>
      </c>
      <c r="C6085" s="847" t="s">
        <v>5381</v>
      </c>
      <c r="D6085" s="847" t="s">
        <v>280</v>
      </c>
      <c r="E6085" s="848">
        <v>191.95</v>
      </c>
      <c r="H6085" s="90"/>
    </row>
    <row r="6086" spans="2:8">
      <c r="B6086" s="847">
        <v>100570</v>
      </c>
      <c r="C6086" s="847" t="s">
        <v>5382</v>
      </c>
      <c r="D6086" s="847" t="s">
        <v>280</v>
      </c>
      <c r="E6086" s="848">
        <v>228</v>
      </c>
      <c r="H6086" s="90"/>
    </row>
    <row r="6087" spans="2:8">
      <c r="B6087" s="847">
        <v>100571</v>
      </c>
      <c r="C6087" s="847" t="s">
        <v>5383</v>
      </c>
      <c r="D6087" s="847" t="s">
        <v>280</v>
      </c>
      <c r="E6087" s="848">
        <v>259.22000000000003</v>
      </c>
      <c r="H6087" s="90"/>
    </row>
    <row r="6088" spans="2:8">
      <c r="B6088" s="847">
        <v>100572</v>
      </c>
      <c r="C6088" s="847" t="s">
        <v>5384</v>
      </c>
      <c r="D6088" s="847" t="s">
        <v>280</v>
      </c>
      <c r="E6088" s="848">
        <v>143.69</v>
      </c>
      <c r="H6088" s="90"/>
    </row>
    <row r="6089" spans="2:8">
      <c r="B6089" s="847">
        <v>100573</v>
      </c>
      <c r="C6089" s="847" t="s">
        <v>5385</v>
      </c>
      <c r="D6089" s="847" t="s">
        <v>280</v>
      </c>
      <c r="E6089" s="848">
        <v>124.27</v>
      </c>
      <c r="H6089" s="90"/>
    </row>
    <row r="6090" spans="2:8">
      <c r="B6090" s="847">
        <v>100574</v>
      </c>
      <c r="C6090" s="847" t="s">
        <v>5386</v>
      </c>
      <c r="D6090" s="847" t="s">
        <v>280</v>
      </c>
      <c r="E6090" s="848">
        <v>1.38</v>
      </c>
      <c r="H6090" s="90"/>
    </row>
    <row r="6091" spans="2:8">
      <c r="B6091" s="847">
        <v>100575</v>
      </c>
      <c r="C6091" s="847" t="s">
        <v>5387</v>
      </c>
      <c r="D6091" s="847" t="s">
        <v>279</v>
      </c>
      <c r="E6091" s="848">
        <v>0.12</v>
      </c>
      <c r="H6091" s="90"/>
    </row>
    <row r="6092" spans="2:8">
      <c r="B6092" s="847">
        <v>101767</v>
      </c>
      <c r="C6092" s="847" t="s">
        <v>5388</v>
      </c>
      <c r="D6092" s="847" t="s">
        <v>280</v>
      </c>
      <c r="E6092" s="848">
        <v>26.73</v>
      </c>
      <c r="H6092" s="90"/>
    </row>
    <row r="6093" spans="2:8">
      <c r="B6093" s="847">
        <v>101768</v>
      </c>
      <c r="C6093" s="847" t="s">
        <v>5389</v>
      </c>
      <c r="D6093" s="847" t="s">
        <v>280</v>
      </c>
      <c r="E6093" s="848">
        <v>23.05</v>
      </c>
      <c r="H6093" s="90"/>
    </row>
    <row r="6094" spans="2:8">
      <c r="B6094" s="847">
        <v>92391</v>
      </c>
      <c r="C6094" s="847" t="s">
        <v>5390</v>
      </c>
      <c r="D6094" s="847" t="s">
        <v>279</v>
      </c>
      <c r="E6094" s="848">
        <v>91.46</v>
      </c>
      <c r="H6094" s="90"/>
    </row>
    <row r="6095" spans="2:8">
      <c r="B6095" s="847">
        <v>92392</v>
      </c>
      <c r="C6095" s="847" t="s">
        <v>5391</v>
      </c>
      <c r="D6095" s="847" t="s">
        <v>279</v>
      </c>
      <c r="E6095" s="848">
        <v>191.28</v>
      </c>
      <c r="H6095" s="90"/>
    </row>
    <row r="6096" spans="2:8">
      <c r="B6096" s="847">
        <v>92393</v>
      </c>
      <c r="C6096" s="847" t="s">
        <v>5392</v>
      </c>
      <c r="D6096" s="847" t="s">
        <v>279</v>
      </c>
      <c r="E6096" s="848">
        <v>89.48</v>
      </c>
      <c r="H6096" s="90"/>
    </row>
    <row r="6097" spans="2:8">
      <c r="B6097" s="847">
        <v>92394</v>
      </c>
      <c r="C6097" s="847" t="s">
        <v>5393</v>
      </c>
      <c r="D6097" s="847" t="s">
        <v>279</v>
      </c>
      <c r="E6097" s="848">
        <v>111.06</v>
      </c>
      <c r="H6097" s="90"/>
    </row>
    <row r="6098" spans="2:8">
      <c r="B6098" s="847">
        <v>92395</v>
      </c>
      <c r="C6098" s="847" t="s">
        <v>5394</v>
      </c>
      <c r="D6098" s="847" t="s">
        <v>279</v>
      </c>
      <c r="E6098" s="848">
        <v>132.88</v>
      </c>
      <c r="H6098" s="90"/>
    </row>
    <row r="6099" spans="2:8">
      <c r="B6099" s="847">
        <v>92396</v>
      </c>
      <c r="C6099" s="847" t="s">
        <v>5395</v>
      </c>
      <c r="D6099" s="847" t="s">
        <v>279</v>
      </c>
      <c r="E6099" s="848">
        <v>102.91</v>
      </c>
      <c r="H6099" s="90"/>
    </row>
    <row r="6100" spans="2:8">
      <c r="B6100" s="847">
        <v>92397</v>
      </c>
      <c r="C6100" s="847" t="s">
        <v>5396</v>
      </c>
      <c r="D6100" s="847" t="s">
        <v>279</v>
      </c>
      <c r="E6100" s="848">
        <v>92.87</v>
      </c>
      <c r="H6100" s="90"/>
    </row>
    <row r="6101" spans="2:8">
      <c r="B6101" s="847">
        <v>92398</v>
      </c>
      <c r="C6101" s="847" t="s">
        <v>5397</v>
      </c>
      <c r="D6101" s="847" t="s">
        <v>279</v>
      </c>
      <c r="E6101" s="848">
        <v>115.37</v>
      </c>
      <c r="H6101" s="90"/>
    </row>
    <row r="6102" spans="2:8">
      <c r="B6102" s="847">
        <v>92400</v>
      </c>
      <c r="C6102" s="847" t="s">
        <v>5398</v>
      </c>
      <c r="D6102" s="847" t="s">
        <v>279</v>
      </c>
      <c r="E6102" s="848">
        <v>135.11000000000001</v>
      </c>
      <c r="H6102" s="90"/>
    </row>
    <row r="6103" spans="2:8">
      <c r="B6103" s="847">
        <v>92402</v>
      </c>
      <c r="C6103" s="847" t="s">
        <v>5399</v>
      </c>
      <c r="D6103" s="847" t="s">
        <v>279</v>
      </c>
      <c r="E6103" s="848">
        <v>101.1</v>
      </c>
      <c r="H6103" s="90"/>
    </row>
    <row r="6104" spans="2:8">
      <c r="B6104" s="847">
        <v>92403</v>
      </c>
      <c r="C6104" s="847" t="s">
        <v>5400</v>
      </c>
      <c r="D6104" s="847" t="s">
        <v>279</v>
      </c>
      <c r="E6104" s="848">
        <v>90.62</v>
      </c>
      <c r="H6104" s="90"/>
    </row>
    <row r="6105" spans="2:8">
      <c r="B6105" s="847">
        <v>92404</v>
      </c>
      <c r="C6105" s="847" t="s">
        <v>5401</v>
      </c>
      <c r="D6105" s="847" t="s">
        <v>279</v>
      </c>
      <c r="E6105" s="848">
        <v>113.12</v>
      </c>
      <c r="H6105" s="90"/>
    </row>
    <row r="6106" spans="2:8">
      <c r="B6106" s="847">
        <v>92406</v>
      </c>
      <c r="C6106" s="847" t="s">
        <v>5402</v>
      </c>
      <c r="D6106" s="847" t="s">
        <v>279</v>
      </c>
      <c r="E6106" s="848">
        <v>135.32</v>
      </c>
      <c r="H6106" s="90"/>
    </row>
    <row r="6107" spans="2:8">
      <c r="B6107" s="847">
        <v>93679</v>
      </c>
      <c r="C6107" s="847" t="s">
        <v>5403</v>
      </c>
      <c r="D6107" s="847" t="s">
        <v>279</v>
      </c>
      <c r="E6107" s="848">
        <v>115.08</v>
      </c>
      <c r="H6107" s="90"/>
    </row>
    <row r="6108" spans="2:8">
      <c r="B6108" s="847">
        <v>93680</v>
      </c>
      <c r="C6108" s="847" t="s">
        <v>5404</v>
      </c>
      <c r="D6108" s="847" t="s">
        <v>279</v>
      </c>
      <c r="E6108" s="848">
        <v>104.74</v>
      </c>
      <c r="H6108" s="90"/>
    </row>
    <row r="6109" spans="2:8">
      <c r="B6109" s="847">
        <v>93681</v>
      </c>
      <c r="C6109" s="847" t="s">
        <v>5405</v>
      </c>
      <c r="D6109" s="847" t="s">
        <v>279</v>
      </c>
      <c r="E6109" s="848">
        <v>124.88</v>
      </c>
      <c r="H6109" s="90"/>
    </row>
    <row r="6110" spans="2:8">
      <c r="B6110" s="847">
        <v>97104</v>
      </c>
      <c r="C6110" s="847" t="s">
        <v>5406</v>
      </c>
      <c r="D6110" s="847" t="s">
        <v>279</v>
      </c>
      <c r="E6110" s="848">
        <v>165.17</v>
      </c>
      <c r="H6110" s="90"/>
    </row>
    <row r="6111" spans="2:8">
      <c r="B6111" s="847">
        <v>97105</v>
      </c>
      <c r="C6111" s="847" t="s">
        <v>5407</v>
      </c>
      <c r="D6111" s="847" t="s">
        <v>279</v>
      </c>
      <c r="E6111" s="848">
        <v>187.67</v>
      </c>
      <c r="H6111" s="90"/>
    </row>
    <row r="6112" spans="2:8">
      <c r="B6112" s="847">
        <v>97106</v>
      </c>
      <c r="C6112" s="847" t="s">
        <v>5408</v>
      </c>
      <c r="D6112" s="847" t="s">
        <v>279</v>
      </c>
      <c r="E6112" s="848">
        <v>209.45</v>
      </c>
      <c r="H6112" s="90"/>
    </row>
    <row r="6113" spans="2:8">
      <c r="B6113" s="847">
        <v>97107</v>
      </c>
      <c r="C6113" s="847" t="s">
        <v>5409</v>
      </c>
      <c r="D6113" s="847" t="s">
        <v>279</v>
      </c>
      <c r="E6113" s="848">
        <v>238.43</v>
      </c>
      <c r="H6113" s="90"/>
    </row>
    <row r="6114" spans="2:8">
      <c r="B6114" s="847">
        <v>97108</v>
      </c>
      <c r="C6114" s="847" t="s">
        <v>5410</v>
      </c>
      <c r="D6114" s="847" t="s">
        <v>279</v>
      </c>
      <c r="E6114" s="848">
        <v>271.97000000000003</v>
      </c>
      <c r="H6114" s="90"/>
    </row>
    <row r="6115" spans="2:8">
      <c r="B6115" s="847">
        <v>97109</v>
      </c>
      <c r="C6115" s="847" t="s">
        <v>5411</v>
      </c>
      <c r="D6115" s="847" t="s">
        <v>279</v>
      </c>
      <c r="E6115" s="848">
        <v>300.72000000000003</v>
      </c>
      <c r="H6115" s="90"/>
    </row>
    <row r="6116" spans="2:8">
      <c r="B6116" s="847">
        <v>97111</v>
      </c>
      <c r="C6116" s="847" t="s">
        <v>5412</v>
      </c>
      <c r="D6116" s="847" t="s">
        <v>279</v>
      </c>
      <c r="E6116" s="848">
        <v>301.45999999999998</v>
      </c>
      <c r="H6116" s="90"/>
    </row>
    <row r="6117" spans="2:8">
      <c r="B6117" s="847">
        <v>97112</v>
      </c>
      <c r="C6117" s="847" t="s">
        <v>5413</v>
      </c>
      <c r="D6117" s="847" t="s">
        <v>279</v>
      </c>
      <c r="E6117" s="848">
        <v>269.13</v>
      </c>
      <c r="H6117" s="90"/>
    </row>
    <row r="6118" spans="2:8">
      <c r="B6118" s="847">
        <v>97113</v>
      </c>
      <c r="C6118" s="847" t="s">
        <v>5414</v>
      </c>
      <c r="D6118" s="847" t="s">
        <v>279</v>
      </c>
      <c r="E6118" s="848">
        <v>2.83</v>
      </c>
      <c r="H6118" s="90"/>
    </row>
    <row r="6119" spans="2:8">
      <c r="B6119" s="847">
        <v>97114</v>
      </c>
      <c r="C6119" s="847" t="s">
        <v>5415</v>
      </c>
      <c r="D6119" s="847" t="s">
        <v>284</v>
      </c>
      <c r="E6119" s="848">
        <v>0.35</v>
      </c>
      <c r="H6119" s="90"/>
    </row>
    <row r="6120" spans="2:8">
      <c r="B6120" s="847">
        <v>97115</v>
      </c>
      <c r="C6120" s="847" t="s">
        <v>5416</v>
      </c>
      <c r="D6120" s="847" t="s">
        <v>285</v>
      </c>
      <c r="E6120" s="848">
        <v>58.25</v>
      </c>
      <c r="H6120" s="90"/>
    </row>
    <row r="6121" spans="2:8">
      <c r="B6121" s="847">
        <v>97116</v>
      </c>
      <c r="C6121" s="847" t="s">
        <v>23902</v>
      </c>
      <c r="D6121" s="847" t="s">
        <v>285</v>
      </c>
      <c r="E6121" s="848">
        <v>24.44</v>
      </c>
      <c r="H6121" s="90"/>
    </row>
    <row r="6122" spans="2:8">
      <c r="B6122" s="847">
        <v>97117</v>
      </c>
      <c r="C6122" s="847" t="s">
        <v>23903</v>
      </c>
      <c r="D6122" s="847" t="s">
        <v>285</v>
      </c>
      <c r="E6122" s="848">
        <v>22</v>
      </c>
      <c r="H6122" s="90"/>
    </row>
    <row r="6123" spans="2:8">
      <c r="B6123" s="847">
        <v>97118</v>
      </c>
      <c r="C6123" s="847" t="s">
        <v>23904</v>
      </c>
      <c r="D6123" s="847" t="s">
        <v>285</v>
      </c>
      <c r="E6123" s="848">
        <v>18.579999999999998</v>
      </c>
      <c r="H6123" s="90"/>
    </row>
    <row r="6124" spans="2:8">
      <c r="B6124" s="847">
        <v>97119</v>
      </c>
      <c r="C6124" s="847" t="s">
        <v>23905</v>
      </c>
      <c r="D6124" s="847" t="s">
        <v>285</v>
      </c>
      <c r="E6124" s="848">
        <v>17.079999999999998</v>
      </c>
      <c r="H6124" s="90"/>
    </row>
    <row r="6125" spans="2:8">
      <c r="B6125" s="847">
        <v>97120</v>
      </c>
      <c r="C6125" s="847" t="s">
        <v>23906</v>
      </c>
      <c r="D6125" s="847" t="s">
        <v>285</v>
      </c>
      <c r="E6125" s="848">
        <v>11.13</v>
      </c>
      <c r="H6125" s="90"/>
    </row>
    <row r="6126" spans="2:8">
      <c r="B6126" s="847">
        <v>101167</v>
      </c>
      <c r="C6126" s="847" t="s">
        <v>5417</v>
      </c>
      <c r="D6126" s="847" t="s">
        <v>279</v>
      </c>
      <c r="E6126" s="848">
        <v>268.8</v>
      </c>
      <c r="H6126" s="90"/>
    </row>
    <row r="6127" spans="2:8">
      <c r="B6127" s="847">
        <v>101169</v>
      </c>
      <c r="C6127" s="847" t="s">
        <v>5418</v>
      </c>
      <c r="D6127" s="847" t="s">
        <v>279</v>
      </c>
      <c r="E6127" s="848">
        <v>283.07</v>
      </c>
      <c r="H6127" s="90"/>
    </row>
    <row r="6128" spans="2:8">
      <c r="B6128" s="847">
        <v>101170</v>
      </c>
      <c r="C6128" s="847" t="s">
        <v>5419</v>
      </c>
      <c r="D6128" s="847" t="s">
        <v>279</v>
      </c>
      <c r="E6128" s="848">
        <v>56.54</v>
      </c>
      <c r="H6128" s="90"/>
    </row>
    <row r="6129" spans="2:8">
      <c r="B6129" s="847">
        <v>101172</v>
      </c>
      <c r="C6129" s="847" t="s">
        <v>5420</v>
      </c>
      <c r="D6129" s="847" t="s">
        <v>279</v>
      </c>
      <c r="E6129" s="848">
        <v>81.99</v>
      </c>
      <c r="H6129" s="90"/>
    </row>
    <row r="6130" spans="2:8">
      <c r="B6130" s="847">
        <v>103904</v>
      </c>
      <c r="C6130" s="847" t="s">
        <v>5421</v>
      </c>
      <c r="D6130" s="847" t="s">
        <v>279</v>
      </c>
      <c r="E6130" s="848">
        <v>160.13999999999999</v>
      </c>
      <c r="H6130" s="90"/>
    </row>
    <row r="6131" spans="2:8">
      <c r="B6131" s="847">
        <v>103905</v>
      </c>
      <c r="C6131" s="847" t="s">
        <v>5422</v>
      </c>
      <c r="D6131" s="847" t="s">
        <v>279</v>
      </c>
      <c r="E6131" s="848">
        <v>169.2</v>
      </c>
      <c r="H6131" s="90"/>
    </row>
    <row r="6132" spans="2:8">
      <c r="B6132" s="847">
        <v>103906</v>
      </c>
      <c r="C6132" s="847" t="s">
        <v>5423</v>
      </c>
      <c r="D6132" s="847" t="s">
        <v>279</v>
      </c>
      <c r="E6132" s="848">
        <v>199.51</v>
      </c>
      <c r="H6132" s="90"/>
    </row>
    <row r="6133" spans="2:8">
      <c r="B6133" s="847">
        <v>103907</v>
      </c>
      <c r="C6133" s="847" t="s">
        <v>5424</v>
      </c>
      <c r="D6133" s="847" t="s">
        <v>279</v>
      </c>
      <c r="E6133" s="848">
        <v>179.11</v>
      </c>
      <c r="H6133" s="90"/>
    </row>
    <row r="6134" spans="2:8">
      <c r="B6134" s="847">
        <v>103908</v>
      </c>
      <c r="C6134" s="847" t="s">
        <v>5425</v>
      </c>
      <c r="D6134" s="847" t="s">
        <v>279</v>
      </c>
      <c r="E6134" s="848">
        <v>202.75</v>
      </c>
      <c r="H6134" s="90"/>
    </row>
    <row r="6135" spans="2:8">
      <c r="B6135" s="847">
        <v>103909</v>
      </c>
      <c r="C6135" s="847" t="s">
        <v>5426</v>
      </c>
      <c r="D6135" s="847" t="s">
        <v>279</v>
      </c>
      <c r="E6135" s="848">
        <v>230.89</v>
      </c>
      <c r="H6135" s="90"/>
    </row>
    <row r="6136" spans="2:8">
      <c r="B6136" s="847">
        <v>103911</v>
      </c>
      <c r="C6136" s="847" t="s">
        <v>5427</v>
      </c>
      <c r="D6136" s="847" t="s">
        <v>279</v>
      </c>
      <c r="E6136" s="848">
        <v>263.60000000000002</v>
      </c>
      <c r="H6136" s="90"/>
    </row>
    <row r="6137" spans="2:8">
      <c r="B6137" s="847">
        <v>103912</v>
      </c>
      <c r="C6137" s="847" t="s">
        <v>5428</v>
      </c>
      <c r="D6137" s="847" t="s">
        <v>279</v>
      </c>
      <c r="E6137" s="848">
        <v>291.51</v>
      </c>
      <c r="H6137" s="90"/>
    </row>
    <row r="6138" spans="2:8">
      <c r="B6138" s="847">
        <v>103913</v>
      </c>
      <c r="C6138" s="847" t="s">
        <v>5429</v>
      </c>
      <c r="D6138" s="847" t="s">
        <v>279</v>
      </c>
      <c r="E6138" s="848">
        <v>150.06</v>
      </c>
      <c r="H6138" s="90"/>
    </row>
    <row r="6139" spans="2:8">
      <c r="B6139" s="847">
        <v>103914</v>
      </c>
      <c r="C6139" s="847" t="s">
        <v>5430</v>
      </c>
      <c r="D6139" s="847" t="s">
        <v>279</v>
      </c>
      <c r="E6139" s="848">
        <v>175.28</v>
      </c>
      <c r="H6139" s="90"/>
    </row>
    <row r="6140" spans="2:8">
      <c r="B6140" s="847">
        <v>103915</v>
      </c>
      <c r="C6140" s="847" t="s">
        <v>5431</v>
      </c>
      <c r="D6140" s="847" t="s">
        <v>279</v>
      </c>
      <c r="E6140" s="848">
        <v>191.11</v>
      </c>
      <c r="H6140" s="90"/>
    </row>
    <row r="6141" spans="2:8">
      <c r="B6141" s="847">
        <v>103916</v>
      </c>
      <c r="C6141" s="847" t="s">
        <v>5432</v>
      </c>
      <c r="D6141" s="847" t="s">
        <v>279</v>
      </c>
      <c r="E6141" s="848">
        <v>220.27</v>
      </c>
      <c r="H6141" s="90"/>
    </row>
    <row r="6142" spans="2:8">
      <c r="B6142" s="847">
        <v>103917</v>
      </c>
      <c r="C6142" s="847" t="s">
        <v>5433</v>
      </c>
      <c r="D6142" s="847" t="s">
        <v>279</v>
      </c>
      <c r="E6142" s="848">
        <v>253.03</v>
      </c>
      <c r="H6142" s="90"/>
    </row>
    <row r="6143" spans="2:8">
      <c r="B6143" s="847">
        <v>103918</v>
      </c>
      <c r="C6143" s="847" t="s">
        <v>5434</v>
      </c>
      <c r="D6143" s="847" t="s">
        <v>279</v>
      </c>
      <c r="E6143" s="848">
        <v>268.49</v>
      </c>
      <c r="H6143" s="90"/>
    </row>
    <row r="6144" spans="2:8">
      <c r="B6144" s="847">
        <v>104432</v>
      </c>
      <c r="C6144" s="847" t="s">
        <v>5435</v>
      </c>
      <c r="D6144" s="847" t="s">
        <v>279</v>
      </c>
      <c r="E6144" s="848">
        <v>107.54</v>
      </c>
      <c r="H6144" s="90"/>
    </row>
    <row r="6145" spans="2:8">
      <c r="B6145" s="847">
        <v>104433</v>
      </c>
      <c r="C6145" s="847" t="s">
        <v>5436</v>
      </c>
      <c r="D6145" s="847" t="s">
        <v>279</v>
      </c>
      <c r="E6145" s="848">
        <v>96.29</v>
      </c>
      <c r="H6145" s="90"/>
    </row>
    <row r="6146" spans="2:8">
      <c r="B6146" s="847">
        <v>103689</v>
      </c>
      <c r="C6146" s="847" t="s">
        <v>5437</v>
      </c>
      <c r="D6146" s="847" t="s">
        <v>279</v>
      </c>
      <c r="E6146" s="848">
        <v>312.72000000000003</v>
      </c>
      <c r="H6146" s="90"/>
    </row>
    <row r="6147" spans="2:8">
      <c r="B6147" s="847">
        <v>103694</v>
      </c>
      <c r="C6147" s="847" t="s">
        <v>5438</v>
      </c>
      <c r="D6147" s="847" t="s">
        <v>286</v>
      </c>
      <c r="E6147" s="848">
        <v>113.97</v>
      </c>
      <c r="H6147" s="90"/>
    </row>
    <row r="6148" spans="2:8">
      <c r="B6148" s="847">
        <v>103695</v>
      </c>
      <c r="C6148" s="847" t="s">
        <v>5439</v>
      </c>
      <c r="D6148" s="847" t="s">
        <v>286</v>
      </c>
      <c r="E6148" s="848">
        <v>102.03</v>
      </c>
      <c r="H6148" s="90"/>
    </row>
    <row r="6149" spans="2:8">
      <c r="B6149" s="847">
        <v>103696</v>
      </c>
      <c r="C6149" s="847" t="s">
        <v>5440</v>
      </c>
      <c r="D6149" s="847" t="s">
        <v>286</v>
      </c>
      <c r="E6149" s="848">
        <v>139.94999999999999</v>
      </c>
      <c r="H6149" s="90"/>
    </row>
    <row r="6150" spans="2:8">
      <c r="B6150" s="847">
        <v>103697</v>
      </c>
      <c r="C6150" s="847" t="s">
        <v>5441</v>
      </c>
      <c r="D6150" s="847" t="s">
        <v>286</v>
      </c>
      <c r="E6150" s="848">
        <v>128.01</v>
      </c>
      <c r="H6150" s="90"/>
    </row>
    <row r="6151" spans="2:8">
      <c r="B6151" s="847">
        <v>95995</v>
      </c>
      <c r="C6151" s="847" t="s">
        <v>5442</v>
      </c>
      <c r="D6151" s="847" t="s">
        <v>280</v>
      </c>
      <c r="E6151" s="849">
        <v>2097.7199999999998</v>
      </c>
      <c r="H6151" s="90"/>
    </row>
    <row r="6152" spans="2:8">
      <c r="B6152" s="847">
        <v>95996</v>
      </c>
      <c r="C6152" s="847" t="s">
        <v>5443</v>
      </c>
      <c r="D6152" s="847" t="s">
        <v>280</v>
      </c>
      <c r="E6152" s="849">
        <v>1821.07</v>
      </c>
      <c r="H6152" s="90"/>
    </row>
    <row r="6153" spans="2:8">
      <c r="B6153" s="847">
        <v>96001</v>
      </c>
      <c r="C6153" s="847" t="s">
        <v>5444</v>
      </c>
      <c r="D6153" s="847" t="s">
        <v>279</v>
      </c>
      <c r="E6153" s="848">
        <v>7.16</v>
      </c>
      <c r="H6153" s="90"/>
    </row>
    <row r="6154" spans="2:8">
      <c r="B6154" s="847">
        <v>96393</v>
      </c>
      <c r="C6154" s="847" t="s">
        <v>5445</v>
      </c>
      <c r="D6154" s="847" t="s">
        <v>280</v>
      </c>
      <c r="E6154" s="848">
        <v>222.25</v>
      </c>
      <c r="H6154" s="90"/>
    </row>
    <row r="6155" spans="2:8">
      <c r="B6155" s="847">
        <v>96394</v>
      </c>
      <c r="C6155" s="847" t="s">
        <v>5446</v>
      </c>
      <c r="D6155" s="847" t="s">
        <v>280</v>
      </c>
      <c r="E6155" s="848">
        <v>289.83</v>
      </c>
      <c r="H6155" s="90"/>
    </row>
    <row r="6156" spans="2:8">
      <c r="B6156" s="847">
        <v>96395</v>
      </c>
      <c r="C6156" s="847" t="s">
        <v>5447</v>
      </c>
      <c r="D6156" s="847" t="s">
        <v>280</v>
      </c>
      <c r="E6156" s="848">
        <v>384.09</v>
      </c>
      <c r="H6156" s="90"/>
    </row>
    <row r="6157" spans="2:8">
      <c r="B6157" s="847">
        <v>88411</v>
      </c>
      <c r="C6157" s="847" t="s">
        <v>23907</v>
      </c>
      <c r="D6157" s="847" t="s">
        <v>279</v>
      </c>
      <c r="E6157" s="848">
        <v>3.32</v>
      </c>
      <c r="H6157" s="90"/>
    </row>
    <row r="6158" spans="2:8">
      <c r="B6158" s="847">
        <v>88412</v>
      </c>
      <c r="C6158" s="847" t="s">
        <v>23908</v>
      </c>
      <c r="D6158" s="847" t="s">
        <v>279</v>
      </c>
      <c r="E6158" s="848">
        <v>2.59</v>
      </c>
      <c r="H6158" s="90"/>
    </row>
    <row r="6159" spans="2:8">
      <c r="B6159" s="847">
        <v>88413</v>
      </c>
      <c r="C6159" s="847" t="s">
        <v>23909</v>
      </c>
      <c r="D6159" s="847" t="s">
        <v>279</v>
      </c>
      <c r="E6159" s="848">
        <v>4.3899999999999997</v>
      </c>
      <c r="H6159" s="90"/>
    </row>
    <row r="6160" spans="2:8">
      <c r="B6160" s="847">
        <v>88414</v>
      </c>
      <c r="C6160" s="847" t="s">
        <v>23910</v>
      </c>
      <c r="D6160" s="847" t="s">
        <v>279</v>
      </c>
      <c r="E6160" s="848">
        <v>5.18</v>
      </c>
      <c r="H6160" s="90"/>
    </row>
    <row r="6161" spans="2:8">
      <c r="B6161" s="847">
        <v>88415</v>
      </c>
      <c r="C6161" s="847" t="s">
        <v>23911</v>
      </c>
      <c r="D6161" s="847" t="s">
        <v>279</v>
      </c>
      <c r="E6161" s="848">
        <v>3.41</v>
      </c>
      <c r="H6161" s="90"/>
    </row>
    <row r="6162" spans="2:8">
      <c r="B6162" s="847">
        <v>88416</v>
      </c>
      <c r="C6162" s="847" t="s">
        <v>23912</v>
      </c>
      <c r="D6162" s="847" t="s">
        <v>279</v>
      </c>
      <c r="E6162" s="848">
        <v>19.91</v>
      </c>
      <c r="H6162" s="90"/>
    </row>
    <row r="6163" spans="2:8">
      <c r="B6163" s="847">
        <v>88417</v>
      </c>
      <c r="C6163" s="847" t="s">
        <v>23913</v>
      </c>
      <c r="D6163" s="847" t="s">
        <v>279</v>
      </c>
      <c r="E6163" s="848">
        <v>16.95</v>
      </c>
      <c r="H6163" s="90"/>
    </row>
    <row r="6164" spans="2:8">
      <c r="B6164" s="847">
        <v>88420</v>
      </c>
      <c r="C6164" s="847" t="s">
        <v>23914</v>
      </c>
      <c r="D6164" s="847" t="s">
        <v>279</v>
      </c>
      <c r="E6164" s="848">
        <v>22.64</v>
      </c>
      <c r="H6164" s="90"/>
    </row>
    <row r="6165" spans="2:8">
      <c r="B6165" s="847">
        <v>88421</v>
      </c>
      <c r="C6165" s="847" t="s">
        <v>23915</v>
      </c>
      <c r="D6165" s="847" t="s">
        <v>279</v>
      </c>
      <c r="E6165" s="848">
        <v>27.33</v>
      </c>
      <c r="H6165" s="90"/>
    </row>
    <row r="6166" spans="2:8">
      <c r="B6166" s="847">
        <v>88423</v>
      </c>
      <c r="C6166" s="847" t="s">
        <v>23916</v>
      </c>
      <c r="D6166" s="847" t="s">
        <v>279</v>
      </c>
      <c r="E6166" s="848">
        <v>19.89</v>
      </c>
      <c r="H6166" s="90"/>
    </row>
    <row r="6167" spans="2:8">
      <c r="B6167" s="847">
        <v>88424</v>
      </c>
      <c r="C6167" s="847" t="s">
        <v>23917</v>
      </c>
      <c r="D6167" s="847" t="s">
        <v>279</v>
      </c>
      <c r="E6167" s="848">
        <v>23.14</v>
      </c>
      <c r="H6167" s="90"/>
    </row>
    <row r="6168" spans="2:8">
      <c r="B6168" s="847">
        <v>88426</v>
      </c>
      <c r="C6168" s="847" t="s">
        <v>23918</v>
      </c>
      <c r="D6168" s="847" t="s">
        <v>279</v>
      </c>
      <c r="E6168" s="848">
        <v>18.68</v>
      </c>
      <c r="H6168" s="90"/>
    </row>
    <row r="6169" spans="2:8">
      <c r="B6169" s="847">
        <v>88428</v>
      </c>
      <c r="C6169" s="847" t="s">
        <v>23919</v>
      </c>
      <c r="D6169" s="847" t="s">
        <v>279</v>
      </c>
      <c r="E6169" s="848">
        <v>28.83</v>
      </c>
      <c r="H6169" s="90"/>
    </row>
    <row r="6170" spans="2:8">
      <c r="B6170" s="847">
        <v>88429</v>
      </c>
      <c r="C6170" s="847" t="s">
        <v>23920</v>
      </c>
      <c r="D6170" s="847" t="s">
        <v>279</v>
      </c>
      <c r="E6170" s="848">
        <v>34.54</v>
      </c>
      <c r="H6170" s="90"/>
    </row>
    <row r="6171" spans="2:8">
      <c r="B6171" s="847">
        <v>88431</v>
      </c>
      <c r="C6171" s="847" t="s">
        <v>23921</v>
      </c>
      <c r="D6171" s="847" t="s">
        <v>279</v>
      </c>
      <c r="E6171" s="848">
        <v>23.52</v>
      </c>
      <c r="H6171" s="90"/>
    </row>
    <row r="6172" spans="2:8">
      <c r="B6172" s="847">
        <v>88432</v>
      </c>
      <c r="C6172" s="847" t="s">
        <v>23922</v>
      </c>
      <c r="D6172" s="847" t="s">
        <v>279</v>
      </c>
      <c r="E6172" s="848">
        <v>29.35</v>
      </c>
      <c r="H6172" s="90"/>
    </row>
    <row r="6173" spans="2:8">
      <c r="B6173" s="847">
        <v>88484</v>
      </c>
      <c r="C6173" s="847" t="s">
        <v>5448</v>
      </c>
      <c r="D6173" s="847" t="s">
        <v>279</v>
      </c>
      <c r="E6173" s="848">
        <v>4.09</v>
      </c>
      <c r="H6173" s="90"/>
    </row>
    <row r="6174" spans="2:8">
      <c r="B6174" s="847">
        <v>88485</v>
      </c>
      <c r="C6174" s="847" t="s">
        <v>5449</v>
      </c>
      <c r="D6174" s="847" t="s">
        <v>279</v>
      </c>
      <c r="E6174" s="848">
        <v>3.21</v>
      </c>
      <c r="H6174" s="90"/>
    </row>
    <row r="6175" spans="2:8">
      <c r="B6175" s="847">
        <v>88488</v>
      </c>
      <c r="C6175" s="847" t="s">
        <v>5450</v>
      </c>
      <c r="D6175" s="847" t="s">
        <v>279</v>
      </c>
      <c r="E6175" s="848">
        <v>14.14</v>
      </c>
      <c r="H6175" s="90"/>
    </row>
    <row r="6176" spans="2:8">
      <c r="B6176" s="847">
        <v>88489</v>
      </c>
      <c r="C6176" s="847" t="s">
        <v>5451</v>
      </c>
      <c r="D6176" s="847" t="s">
        <v>279</v>
      </c>
      <c r="E6176" s="848">
        <v>11.98</v>
      </c>
      <c r="H6176" s="90"/>
    </row>
    <row r="6177" spans="2:8">
      <c r="B6177" s="847">
        <v>88494</v>
      </c>
      <c r="C6177" s="847" t="s">
        <v>5452</v>
      </c>
      <c r="D6177" s="847" t="s">
        <v>279</v>
      </c>
      <c r="E6177" s="848">
        <v>19.190000000000001</v>
      </c>
      <c r="H6177" s="90"/>
    </row>
    <row r="6178" spans="2:8">
      <c r="B6178" s="847">
        <v>88495</v>
      </c>
      <c r="C6178" s="847" t="s">
        <v>5453</v>
      </c>
      <c r="D6178" s="847" t="s">
        <v>279</v>
      </c>
      <c r="E6178" s="848">
        <v>10.39</v>
      </c>
      <c r="H6178" s="90"/>
    </row>
    <row r="6179" spans="2:8">
      <c r="B6179" s="847">
        <v>88496</v>
      </c>
      <c r="C6179" s="847" t="s">
        <v>5454</v>
      </c>
      <c r="D6179" s="847" t="s">
        <v>279</v>
      </c>
      <c r="E6179" s="848">
        <v>28.94</v>
      </c>
      <c r="H6179" s="90"/>
    </row>
    <row r="6180" spans="2:8">
      <c r="B6180" s="847">
        <v>88497</v>
      </c>
      <c r="C6180" s="847" t="s">
        <v>5455</v>
      </c>
      <c r="D6180" s="847" t="s">
        <v>279</v>
      </c>
      <c r="E6180" s="848">
        <v>16.03</v>
      </c>
      <c r="H6180" s="90"/>
    </row>
    <row r="6181" spans="2:8">
      <c r="B6181" s="847">
        <v>95305</v>
      </c>
      <c r="C6181" s="847" t="s">
        <v>5456</v>
      </c>
      <c r="D6181" s="847" t="s">
        <v>279</v>
      </c>
      <c r="E6181" s="848">
        <v>12.68</v>
      </c>
      <c r="H6181" s="90"/>
    </row>
    <row r="6182" spans="2:8">
      <c r="B6182" s="847">
        <v>95306</v>
      </c>
      <c r="C6182" s="847" t="s">
        <v>5457</v>
      </c>
      <c r="D6182" s="847" t="s">
        <v>279</v>
      </c>
      <c r="E6182" s="848">
        <v>14.73</v>
      </c>
      <c r="H6182" s="90"/>
    </row>
    <row r="6183" spans="2:8">
      <c r="B6183" s="847">
        <v>95622</v>
      </c>
      <c r="C6183" s="847" t="s">
        <v>23923</v>
      </c>
      <c r="D6183" s="847" t="s">
        <v>279</v>
      </c>
      <c r="E6183" s="848">
        <v>13.75</v>
      </c>
      <c r="H6183" s="90"/>
    </row>
    <row r="6184" spans="2:8">
      <c r="B6184" s="847">
        <v>95623</v>
      </c>
      <c r="C6184" s="847" t="s">
        <v>23924</v>
      </c>
      <c r="D6184" s="847" t="s">
        <v>279</v>
      </c>
      <c r="E6184" s="848">
        <v>9.7100000000000009</v>
      </c>
      <c r="H6184" s="90"/>
    </row>
    <row r="6185" spans="2:8">
      <c r="B6185" s="847">
        <v>95624</v>
      </c>
      <c r="C6185" s="847" t="s">
        <v>23925</v>
      </c>
      <c r="D6185" s="847" t="s">
        <v>279</v>
      </c>
      <c r="E6185" s="848">
        <v>20.6</v>
      </c>
      <c r="H6185" s="90"/>
    </row>
    <row r="6186" spans="2:8">
      <c r="B6186" s="847">
        <v>95625</v>
      </c>
      <c r="C6186" s="847" t="s">
        <v>23926</v>
      </c>
      <c r="D6186" s="847" t="s">
        <v>279</v>
      </c>
      <c r="E6186" s="848">
        <v>24.37</v>
      </c>
      <c r="H6186" s="90"/>
    </row>
    <row r="6187" spans="2:8">
      <c r="B6187" s="847">
        <v>95626</v>
      </c>
      <c r="C6187" s="847" t="s">
        <v>23927</v>
      </c>
      <c r="D6187" s="847" t="s">
        <v>279</v>
      </c>
      <c r="E6187" s="848">
        <v>14.53</v>
      </c>
      <c r="H6187" s="90"/>
    </row>
    <row r="6188" spans="2:8">
      <c r="B6188" s="847">
        <v>96126</v>
      </c>
      <c r="C6188" s="847" t="s">
        <v>23928</v>
      </c>
      <c r="D6188" s="847" t="s">
        <v>279</v>
      </c>
      <c r="E6188" s="848">
        <v>15.62</v>
      </c>
      <c r="H6188" s="90"/>
    </row>
    <row r="6189" spans="2:8">
      <c r="B6189" s="847">
        <v>96127</v>
      </c>
      <c r="C6189" s="847" t="s">
        <v>23929</v>
      </c>
      <c r="D6189" s="847" t="s">
        <v>279</v>
      </c>
      <c r="E6189" s="848">
        <v>9.8699999999999992</v>
      </c>
      <c r="H6189" s="90"/>
    </row>
    <row r="6190" spans="2:8">
      <c r="B6190" s="847">
        <v>96128</v>
      </c>
      <c r="C6190" s="847" t="s">
        <v>23930</v>
      </c>
      <c r="D6190" s="847" t="s">
        <v>279</v>
      </c>
      <c r="E6190" s="848">
        <v>26.28</v>
      </c>
      <c r="H6190" s="90"/>
    </row>
    <row r="6191" spans="2:8">
      <c r="B6191" s="847">
        <v>96129</v>
      </c>
      <c r="C6191" s="847" t="s">
        <v>23931</v>
      </c>
      <c r="D6191" s="847" t="s">
        <v>279</v>
      </c>
      <c r="E6191" s="848">
        <v>30.87</v>
      </c>
      <c r="H6191" s="90"/>
    </row>
    <row r="6192" spans="2:8">
      <c r="B6192" s="847">
        <v>96130</v>
      </c>
      <c r="C6192" s="847" t="s">
        <v>23932</v>
      </c>
      <c r="D6192" s="847" t="s">
        <v>279</v>
      </c>
      <c r="E6192" s="848">
        <v>16.96</v>
      </c>
      <c r="H6192" s="90"/>
    </row>
    <row r="6193" spans="2:8">
      <c r="B6193" s="847">
        <v>96131</v>
      </c>
      <c r="C6193" s="847" t="s">
        <v>23933</v>
      </c>
      <c r="D6193" s="847" t="s">
        <v>279</v>
      </c>
      <c r="E6193" s="848">
        <v>24.41</v>
      </c>
      <c r="H6193" s="90"/>
    </row>
    <row r="6194" spans="2:8">
      <c r="B6194" s="847">
        <v>96132</v>
      </c>
      <c r="C6194" s="847" t="s">
        <v>23934</v>
      </c>
      <c r="D6194" s="847" t="s">
        <v>279</v>
      </c>
      <c r="E6194" s="848">
        <v>15.87</v>
      </c>
      <c r="H6194" s="90"/>
    </row>
    <row r="6195" spans="2:8">
      <c r="B6195" s="847">
        <v>96133</v>
      </c>
      <c r="C6195" s="847" t="s">
        <v>23935</v>
      </c>
      <c r="D6195" s="847" t="s">
        <v>279</v>
      </c>
      <c r="E6195" s="848">
        <v>39.97</v>
      </c>
      <c r="H6195" s="90"/>
    </row>
    <row r="6196" spans="2:8">
      <c r="B6196" s="847">
        <v>96134</v>
      </c>
      <c r="C6196" s="847" t="s">
        <v>23936</v>
      </c>
      <c r="D6196" s="847" t="s">
        <v>279</v>
      </c>
      <c r="E6196" s="848">
        <v>47.02</v>
      </c>
      <c r="H6196" s="90"/>
    </row>
    <row r="6197" spans="2:8">
      <c r="B6197" s="847">
        <v>96135</v>
      </c>
      <c r="C6197" s="847" t="s">
        <v>23937</v>
      </c>
      <c r="D6197" s="847" t="s">
        <v>279</v>
      </c>
      <c r="E6197" s="848">
        <v>26.33</v>
      </c>
      <c r="H6197" s="90"/>
    </row>
    <row r="6198" spans="2:8">
      <c r="B6198" s="847">
        <v>104639</v>
      </c>
      <c r="C6198" s="847" t="s">
        <v>5458</v>
      </c>
      <c r="D6198" s="847" t="s">
        <v>279</v>
      </c>
      <c r="E6198" s="848">
        <v>10.83</v>
      </c>
      <c r="H6198" s="90"/>
    </row>
    <row r="6199" spans="2:8">
      <c r="B6199" s="847">
        <v>104640</v>
      </c>
      <c r="C6199" s="847" t="s">
        <v>5459</v>
      </c>
      <c r="D6199" s="847" t="s">
        <v>279</v>
      </c>
      <c r="E6199" s="848">
        <v>12.06</v>
      </c>
      <c r="H6199" s="90"/>
    </row>
    <row r="6200" spans="2:8">
      <c r="B6200" s="847">
        <v>104641</v>
      </c>
      <c r="C6200" s="847" t="s">
        <v>5460</v>
      </c>
      <c r="D6200" s="847" t="s">
        <v>279</v>
      </c>
      <c r="E6200" s="848">
        <v>8.67</v>
      </c>
      <c r="H6200" s="90"/>
    </row>
    <row r="6201" spans="2:8">
      <c r="B6201" s="847">
        <v>104642</v>
      </c>
      <c r="C6201" s="847" t="s">
        <v>5461</v>
      </c>
      <c r="D6201" s="847" t="s">
        <v>279</v>
      </c>
      <c r="E6201" s="848">
        <v>9.9</v>
      </c>
      <c r="H6201" s="90"/>
    </row>
    <row r="6202" spans="2:8">
      <c r="B6202" s="847">
        <v>102193</v>
      </c>
      <c r="C6202" s="847" t="s">
        <v>5462</v>
      </c>
      <c r="D6202" s="847" t="s">
        <v>279</v>
      </c>
      <c r="E6202" s="848">
        <v>1.83</v>
      </c>
      <c r="H6202" s="90"/>
    </row>
    <row r="6203" spans="2:8">
      <c r="B6203" s="847">
        <v>102194</v>
      </c>
      <c r="C6203" s="847" t="s">
        <v>5463</v>
      </c>
      <c r="D6203" s="847" t="s">
        <v>279</v>
      </c>
      <c r="E6203" s="848">
        <v>7.53</v>
      </c>
      <c r="H6203" s="90"/>
    </row>
    <row r="6204" spans="2:8">
      <c r="B6204" s="847">
        <v>102197</v>
      </c>
      <c r="C6204" s="847" t="s">
        <v>5464</v>
      </c>
      <c r="D6204" s="847" t="s">
        <v>279</v>
      </c>
      <c r="E6204" s="848">
        <v>22.18</v>
      </c>
      <c r="H6204" s="90"/>
    </row>
    <row r="6205" spans="2:8">
      <c r="B6205" s="847">
        <v>102200</v>
      </c>
      <c r="C6205" s="847" t="s">
        <v>5465</v>
      </c>
      <c r="D6205" s="847" t="s">
        <v>279</v>
      </c>
      <c r="E6205" s="848">
        <v>17.91</v>
      </c>
      <c r="H6205" s="90"/>
    </row>
    <row r="6206" spans="2:8">
      <c r="B6206" s="847">
        <v>102201</v>
      </c>
      <c r="C6206" s="847" t="s">
        <v>5466</v>
      </c>
      <c r="D6206" s="847" t="s">
        <v>279</v>
      </c>
      <c r="E6206" s="848">
        <v>16.95</v>
      </c>
      <c r="H6206" s="90"/>
    </row>
    <row r="6207" spans="2:8">
      <c r="B6207" s="847">
        <v>102202</v>
      </c>
      <c r="C6207" s="847" t="s">
        <v>5467</v>
      </c>
      <c r="D6207" s="847" t="s">
        <v>279</v>
      </c>
      <c r="E6207" s="848">
        <v>41.4</v>
      </c>
      <c r="H6207" s="90"/>
    </row>
    <row r="6208" spans="2:8">
      <c r="B6208" s="847">
        <v>102203</v>
      </c>
      <c r="C6208" s="847" t="s">
        <v>5468</v>
      </c>
      <c r="D6208" s="847" t="s">
        <v>279</v>
      </c>
      <c r="E6208" s="848">
        <v>9.5500000000000007</v>
      </c>
      <c r="H6208" s="90"/>
    </row>
    <row r="6209" spans="2:8">
      <c r="B6209" s="847">
        <v>102204</v>
      </c>
      <c r="C6209" s="847" t="s">
        <v>5469</v>
      </c>
      <c r="D6209" s="847" t="s">
        <v>279</v>
      </c>
      <c r="E6209" s="848">
        <v>9.84</v>
      </c>
      <c r="H6209" s="90"/>
    </row>
    <row r="6210" spans="2:8">
      <c r="B6210" s="847">
        <v>102205</v>
      </c>
      <c r="C6210" s="847" t="s">
        <v>5470</v>
      </c>
      <c r="D6210" s="847" t="s">
        <v>279</v>
      </c>
      <c r="E6210" s="848">
        <v>8.91</v>
      </c>
      <c r="H6210" s="90"/>
    </row>
    <row r="6211" spans="2:8">
      <c r="B6211" s="847">
        <v>102207</v>
      </c>
      <c r="C6211" s="847" t="s">
        <v>5471</v>
      </c>
      <c r="D6211" s="847" t="s">
        <v>279</v>
      </c>
      <c r="E6211" s="848">
        <v>7.85</v>
      </c>
      <c r="H6211" s="90"/>
    </row>
    <row r="6212" spans="2:8">
      <c r="B6212" s="847">
        <v>102208</v>
      </c>
      <c r="C6212" s="847" t="s">
        <v>5472</v>
      </c>
      <c r="D6212" s="847" t="s">
        <v>279</v>
      </c>
      <c r="E6212" s="848">
        <v>7.49</v>
      </c>
      <c r="H6212" s="90"/>
    </row>
    <row r="6213" spans="2:8">
      <c r="B6213" s="847">
        <v>102209</v>
      </c>
      <c r="C6213" s="847" t="s">
        <v>5473</v>
      </c>
      <c r="D6213" s="847" t="s">
        <v>279</v>
      </c>
      <c r="E6213" s="848">
        <v>7.72</v>
      </c>
      <c r="H6213" s="90"/>
    </row>
    <row r="6214" spans="2:8">
      <c r="B6214" s="847">
        <v>102210</v>
      </c>
      <c r="C6214" s="847" t="s">
        <v>5474</v>
      </c>
      <c r="D6214" s="847" t="s">
        <v>279</v>
      </c>
      <c r="E6214" s="848">
        <v>7.37</v>
      </c>
      <c r="H6214" s="90"/>
    </row>
    <row r="6215" spans="2:8">
      <c r="B6215" s="847">
        <v>102213</v>
      </c>
      <c r="C6215" s="847" t="s">
        <v>5475</v>
      </c>
      <c r="D6215" s="847" t="s">
        <v>279</v>
      </c>
      <c r="E6215" s="848">
        <v>19.12</v>
      </c>
      <c r="H6215" s="90"/>
    </row>
    <row r="6216" spans="2:8">
      <c r="B6216" s="847">
        <v>102214</v>
      </c>
      <c r="C6216" s="847" t="s">
        <v>5476</v>
      </c>
      <c r="D6216" s="847" t="s">
        <v>279</v>
      </c>
      <c r="E6216" s="848">
        <v>19.7</v>
      </c>
      <c r="H6216" s="90"/>
    </row>
    <row r="6217" spans="2:8">
      <c r="B6217" s="847">
        <v>102215</v>
      </c>
      <c r="C6217" s="847" t="s">
        <v>5477</v>
      </c>
      <c r="D6217" s="847" t="s">
        <v>279</v>
      </c>
      <c r="E6217" s="848">
        <v>17.84</v>
      </c>
      <c r="H6217" s="90"/>
    </row>
    <row r="6218" spans="2:8">
      <c r="B6218" s="847">
        <v>102217</v>
      </c>
      <c r="C6218" s="847" t="s">
        <v>5478</v>
      </c>
      <c r="D6218" s="847" t="s">
        <v>279</v>
      </c>
      <c r="E6218" s="848">
        <v>15.72</v>
      </c>
      <c r="H6218" s="90"/>
    </row>
    <row r="6219" spans="2:8">
      <c r="B6219" s="847">
        <v>102218</v>
      </c>
      <c r="C6219" s="847" t="s">
        <v>5479</v>
      </c>
      <c r="D6219" s="847" t="s">
        <v>279</v>
      </c>
      <c r="E6219" s="848">
        <v>14.99</v>
      </c>
      <c r="H6219" s="90"/>
    </row>
    <row r="6220" spans="2:8">
      <c r="B6220" s="847">
        <v>102219</v>
      </c>
      <c r="C6220" s="847" t="s">
        <v>5480</v>
      </c>
      <c r="D6220" s="847" t="s">
        <v>279</v>
      </c>
      <c r="E6220" s="848">
        <v>15.45</v>
      </c>
      <c r="H6220" s="90"/>
    </row>
    <row r="6221" spans="2:8">
      <c r="B6221" s="847">
        <v>102220</v>
      </c>
      <c r="C6221" s="847" t="s">
        <v>5481</v>
      </c>
      <c r="D6221" s="847" t="s">
        <v>279</v>
      </c>
      <c r="E6221" s="848">
        <v>14.77</v>
      </c>
      <c r="H6221" s="90"/>
    </row>
    <row r="6222" spans="2:8">
      <c r="B6222" s="847">
        <v>102223</v>
      </c>
      <c r="C6222" s="847" t="s">
        <v>5482</v>
      </c>
      <c r="D6222" s="847" t="s">
        <v>279</v>
      </c>
      <c r="E6222" s="848">
        <v>28.69</v>
      </c>
      <c r="H6222" s="90"/>
    </row>
    <row r="6223" spans="2:8">
      <c r="B6223" s="847">
        <v>102224</v>
      </c>
      <c r="C6223" s="847" t="s">
        <v>5483</v>
      </c>
      <c r="D6223" s="847" t="s">
        <v>279</v>
      </c>
      <c r="E6223" s="848">
        <v>29.56</v>
      </c>
      <c r="H6223" s="90"/>
    </row>
    <row r="6224" spans="2:8">
      <c r="B6224" s="847">
        <v>102225</v>
      </c>
      <c r="C6224" s="847" t="s">
        <v>5484</v>
      </c>
      <c r="D6224" s="847" t="s">
        <v>279</v>
      </c>
      <c r="E6224" s="848">
        <v>26.77</v>
      </c>
      <c r="H6224" s="90"/>
    </row>
    <row r="6225" spans="2:8">
      <c r="B6225" s="847">
        <v>102227</v>
      </c>
      <c r="C6225" s="847" t="s">
        <v>5485</v>
      </c>
      <c r="D6225" s="847" t="s">
        <v>279</v>
      </c>
      <c r="E6225" s="848">
        <v>23.58</v>
      </c>
      <c r="H6225" s="90"/>
    </row>
    <row r="6226" spans="2:8">
      <c r="B6226" s="847">
        <v>102228</v>
      </c>
      <c r="C6226" s="847" t="s">
        <v>5486</v>
      </c>
      <c r="D6226" s="847" t="s">
        <v>279</v>
      </c>
      <c r="E6226" s="848">
        <v>22.51</v>
      </c>
      <c r="H6226" s="90"/>
    </row>
    <row r="6227" spans="2:8">
      <c r="B6227" s="847">
        <v>102229</v>
      </c>
      <c r="C6227" s="847" t="s">
        <v>5487</v>
      </c>
      <c r="D6227" s="847" t="s">
        <v>279</v>
      </c>
      <c r="E6227" s="848">
        <v>23.19</v>
      </c>
      <c r="H6227" s="90"/>
    </row>
    <row r="6228" spans="2:8">
      <c r="B6228" s="847">
        <v>102230</v>
      </c>
      <c r="C6228" s="847" t="s">
        <v>5488</v>
      </c>
      <c r="D6228" s="847" t="s">
        <v>279</v>
      </c>
      <c r="E6228" s="848">
        <v>22.16</v>
      </c>
      <c r="H6228" s="90"/>
    </row>
    <row r="6229" spans="2:8">
      <c r="B6229" s="847">
        <v>102233</v>
      </c>
      <c r="C6229" s="847" t="s">
        <v>5489</v>
      </c>
      <c r="D6229" s="847" t="s">
        <v>279</v>
      </c>
      <c r="E6229" s="848">
        <v>11.18</v>
      </c>
      <c r="H6229" s="90"/>
    </row>
    <row r="6230" spans="2:8">
      <c r="B6230" s="847">
        <v>102234</v>
      </c>
      <c r="C6230" s="847" t="s">
        <v>5490</v>
      </c>
      <c r="D6230" s="847" t="s">
        <v>279</v>
      </c>
      <c r="E6230" s="848">
        <v>22.35</v>
      </c>
      <c r="H6230" s="90"/>
    </row>
    <row r="6231" spans="2:8">
      <c r="B6231" s="847">
        <v>100716</v>
      </c>
      <c r="C6231" s="847" t="s">
        <v>5491</v>
      </c>
      <c r="D6231" s="847" t="s">
        <v>279</v>
      </c>
      <c r="E6231" s="848">
        <v>26</v>
      </c>
      <c r="H6231" s="90"/>
    </row>
    <row r="6232" spans="2:8">
      <c r="B6232" s="847">
        <v>100717</v>
      </c>
      <c r="C6232" s="847" t="s">
        <v>5492</v>
      </c>
      <c r="D6232" s="847" t="s">
        <v>279</v>
      </c>
      <c r="E6232" s="848">
        <v>8.93</v>
      </c>
      <c r="H6232" s="90"/>
    </row>
    <row r="6233" spans="2:8">
      <c r="B6233" s="847">
        <v>100718</v>
      </c>
      <c r="C6233" s="847" t="s">
        <v>5493</v>
      </c>
      <c r="D6233" s="847" t="s">
        <v>284</v>
      </c>
      <c r="E6233" s="848">
        <v>1.32</v>
      </c>
      <c r="H6233" s="90"/>
    </row>
    <row r="6234" spans="2:8">
      <c r="B6234" s="847">
        <v>100719</v>
      </c>
      <c r="C6234" s="847" t="s">
        <v>5494</v>
      </c>
      <c r="D6234" s="847" t="s">
        <v>279</v>
      </c>
      <c r="E6234" s="848">
        <v>9.7899999999999991</v>
      </c>
      <c r="H6234" s="90"/>
    </row>
    <row r="6235" spans="2:8">
      <c r="B6235" s="847">
        <v>100720</v>
      </c>
      <c r="C6235" s="847" t="s">
        <v>5495</v>
      </c>
      <c r="D6235" s="847" t="s">
        <v>279</v>
      </c>
      <c r="E6235" s="848">
        <v>9.8699999999999992</v>
      </c>
      <c r="H6235" s="90"/>
    </row>
    <row r="6236" spans="2:8">
      <c r="B6236" s="847">
        <v>100721</v>
      </c>
      <c r="C6236" s="847" t="s">
        <v>5496</v>
      </c>
      <c r="D6236" s="847" t="s">
        <v>279</v>
      </c>
      <c r="E6236" s="848">
        <v>23.02</v>
      </c>
      <c r="H6236" s="90"/>
    </row>
    <row r="6237" spans="2:8">
      <c r="B6237" s="847">
        <v>100722</v>
      </c>
      <c r="C6237" s="847" t="s">
        <v>5497</v>
      </c>
      <c r="D6237" s="847" t="s">
        <v>279</v>
      </c>
      <c r="E6237" s="848">
        <v>22.57</v>
      </c>
      <c r="H6237" s="90"/>
    </row>
    <row r="6238" spans="2:8">
      <c r="B6238" s="847">
        <v>100723</v>
      </c>
      <c r="C6238" s="847" t="s">
        <v>5498</v>
      </c>
      <c r="D6238" s="847" t="s">
        <v>279</v>
      </c>
      <c r="E6238" s="848">
        <v>10.5</v>
      </c>
      <c r="H6238" s="90"/>
    </row>
    <row r="6239" spans="2:8">
      <c r="B6239" s="847">
        <v>100724</v>
      </c>
      <c r="C6239" s="847" t="s">
        <v>5499</v>
      </c>
      <c r="D6239" s="847" t="s">
        <v>279</v>
      </c>
      <c r="E6239" s="848">
        <v>12.72</v>
      </c>
      <c r="H6239" s="90"/>
    </row>
    <row r="6240" spans="2:8">
      <c r="B6240" s="847">
        <v>100725</v>
      </c>
      <c r="C6240" s="847" t="s">
        <v>5500</v>
      </c>
      <c r="D6240" s="847" t="s">
        <v>279</v>
      </c>
      <c r="E6240" s="848">
        <v>23.25</v>
      </c>
      <c r="H6240" s="90"/>
    </row>
    <row r="6241" spans="2:8">
      <c r="B6241" s="847">
        <v>100726</v>
      </c>
      <c r="C6241" s="847" t="s">
        <v>5501</v>
      </c>
      <c r="D6241" s="847" t="s">
        <v>279</v>
      </c>
      <c r="E6241" s="848">
        <v>25.33</v>
      </c>
      <c r="H6241" s="90"/>
    </row>
    <row r="6242" spans="2:8">
      <c r="B6242" s="847">
        <v>100727</v>
      </c>
      <c r="C6242" s="847" t="s">
        <v>5502</v>
      </c>
      <c r="D6242" s="847" t="s">
        <v>279</v>
      </c>
      <c r="E6242" s="848">
        <v>23.67</v>
      </c>
      <c r="H6242" s="90"/>
    </row>
    <row r="6243" spans="2:8">
      <c r="B6243" s="847">
        <v>100728</v>
      </c>
      <c r="C6243" s="847" t="s">
        <v>5503</v>
      </c>
      <c r="D6243" s="847" t="s">
        <v>279</v>
      </c>
      <c r="E6243" s="848">
        <v>21.52</v>
      </c>
      <c r="H6243" s="90"/>
    </row>
    <row r="6244" spans="2:8">
      <c r="B6244" s="847">
        <v>100729</v>
      </c>
      <c r="C6244" s="847" t="s">
        <v>5504</v>
      </c>
      <c r="D6244" s="847" t="s">
        <v>279</v>
      </c>
      <c r="E6244" s="848">
        <v>18.010000000000002</v>
      </c>
      <c r="H6244" s="90"/>
    </row>
    <row r="6245" spans="2:8">
      <c r="B6245" s="847">
        <v>100730</v>
      </c>
      <c r="C6245" s="847" t="s">
        <v>5505</v>
      </c>
      <c r="D6245" s="847" t="s">
        <v>279</v>
      </c>
      <c r="E6245" s="848">
        <v>21.21</v>
      </c>
      <c r="H6245" s="90"/>
    </row>
    <row r="6246" spans="2:8">
      <c r="B6246" s="847">
        <v>100733</v>
      </c>
      <c r="C6246" s="847" t="s">
        <v>5506</v>
      </c>
      <c r="D6246" s="847" t="s">
        <v>279</v>
      </c>
      <c r="E6246" s="848">
        <v>10.36</v>
      </c>
      <c r="H6246" s="90"/>
    </row>
    <row r="6247" spans="2:8">
      <c r="B6247" s="847">
        <v>100734</v>
      </c>
      <c r="C6247" s="847" t="s">
        <v>5507</v>
      </c>
      <c r="D6247" s="847" t="s">
        <v>279</v>
      </c>
      <c r="E6247" s="848">
        <v>13.91</v>
      </c>
      <c r="H6247" s="90"/>
    </row>
    <row r="6248" spans="2:8">
      <c r="B6248" s="847">
        <v>100735</v>
      </c>
      <c r="C6248" s="847" t="s">
        <v>5508</v>
      </c>
      <c r="D6248" s="847" t="s">
        <v>279</v>
      </c>
      <c r="E6248" s="848">
        <v>10.28</v>
      </c>
      <c r="H6248" s="90"/>
    </row>
    <row r="6249" spans="2:8">
      <c r="B6249" s="847">
        <v>100736</v>
      </c>
      <c r="C6249" s="847" t="s">
        <v>5509</v>
      </c>
      <c r="D6249" s="847" t="s">
        <v>279</v>
      </c>
      <c r="E6249" s="848">
        <v>13.74</v>
      </c>
      <c r="H6249" s="90"/>
    </row>
    <row r="6250" spans="2:8">
      <c r="B6250" s="847">
        <v>100739</v>
      </c>
      <c r="C6250" s="847" t="s">
        <v>5510</v>
      </c>
      <c r="D6250" s="847" t="s">
        <v>279</v>
      </c>
      <c r="E6250" s="848">
        <v>9.65</v>
      </c>
      <c r="H6250" s="90"/>
    </row>
    <row r="6251" spans="2:8">
      <c r="B6251" s="847">
        <v>100740</v>
      </c>
      <c r="C6251" s="847" t="s">
        <v>5511</v>
      </c>
      <c r="D6251" s="847" t="s">
        <v>279</v>
      </c>
      <c r="E6251" s="848">
        <v>10.38</v>
      </c>
      <c r="H6251" s="90"/>
    </row>
    <row r="6252" spans="2:8">
      <c r="B6252" s="847">
        <v>100741</v>
      </c>
      <c r="C6252" s="847" t="s">
        <v>5512</v>
      </c>
      <c r="D6252" s="847" t="s">
        <v>279</v>
      </c>
      <c r="E6252" s="848">
        <v>22.69</v>
      </c>
      <c r="H6252" s="90"/>
    </row>
    <row r="6253" spans="2:8">
      <c r="B6253" s="847">
        <v>100742</v>
      </c>
      <c r="C6253" s="847" t="s">
        <v>5513</v>
      </c>
      <c r="D6253" s="847" t="s">
        <v>279</v>
      </c>
      <c r="E6253" s="848">
        <v>23.04</v>
      </c>
      <c r="H6253" s="90"/>
    </row>
    <row r="6254" spans="2:8">
      <c r="B6254" s="847">
        <v>100743</v>
      </c>
      <c r="C6254" s="847" t="s">
        <v>5514</v>
      </c>
      <c r="D6254" s="847" t="s">
        <v>279</v>
      </c>
      <c r="E6254" s="848">
        <v>9.43</v>
      </c>
      <c r="H6254" s="90"/>
    </row>
    <row r="6255" spans="2:8">
      <c r="B6255" s="847">
        <v>100744</v>
      </c>
      <c r="C6255" s="847" t="s">
        <v>5515</v>
      </c>
      <c r="D6255" s="847" t="s">
        <v>279</v>
      </c>
      <c r="E6255" s="848">
        <v>10.24</v>
      </c>
      <c r="H6255" s="90"/>
    </row>
    <row r="6256" spans="2:8">
      <c r="B6256" s="847">
        <v>100745</v>
      </c>
      <c r="C6256" s="847" t="s">
        <v>5516</v>
      </c>
      <c r="D6256" s="847" t="s">
        <v>279</v>
      </c>
      <c r="E6256" s="848">
        <v>22.46</v>
      </c>
      <c r="H6256" s="90"/>
    </row>
    <row r="6257" spans="2:8">
      <c r="B6257" s="847">
        <v>100746</v>
      </c>
      <c r="C6257" s="847" t="s">
        <v>5517</v>
      </c>
      <c r="D6257" s="847" t="s">
        <v>279</v>
      </c>
      <c r="E6257" s="848">
        <v>22.9</v>
      </c>
      <c r="H6257" s="90"/>
    </row>
    <row r="6258" spans="2:8">
      <c r="B6258" s="847">
        <v>100747</v>
      </c>
      <c r="C6258" s="847" t="s">
        <v>5518</v>
      </c>
      <c r="D6258" s="847" t="s">
        <v>279</v>
      </c>
      <c r="E6258" s="848">
        <v>9.52</v>
      </c>
      <c r="H6258" s="90"/>
    </row>
    <row r="6259" spans="2:8">
      <c r="B6259" s="847">
        <v>100748</v>
      </c>
      <c r="C6259" s="847" t="s">
        <v>5519</v>
      </c>
      <c r="D6259" s="847" t="s">
        <v>279</v>
      </c>
      <c r="E6259" s="848">
        <v>10.3</v>
      </c>
      <c r="H6259" s="90"/>
    </row>
    <row r="6260" spans="2:8">
      <c r="B6260" s="847">
        <v>100749</v>
      </c>
      <c r="C6260" s="847" t="s">
        <v>5520</v>
      </c>
      <c r="D6260" s="847" t="s">
        <v>279</v>
      </c>
      <c r="E6260" s="848">
        <v>22.56</v>
      </c>
      <c r="H6260" s="90"/>
    </row>
    <row r="6261" spans="2:8">
      <c r="B6261" s="847">
        <v>100750</v>
      </c>
      <c r="C6261" s="847" t="s">
        <v>5521</v>
      </c>
      <c r="D6261" s="847" t="s">
        <v>279</v>
      </c>
      <c r="E6261" s="848">
        <v>22.96</v>
      </c>
      <c r="H6261" s="90"/>
    </row>
    <row r="6262" spans="2:8">
      <c r="B6262" s="847">
        <v>100751</v>
      </c>
      <c r="C6262" s="847" t="s">
        <v>5522</v>
      </c>
      <c r="D6262" s="847" t="s">
        <v>279</v>
      </c>
      <c r="E6262" s="848">
        <v>36.03</v>
      </c>
      <c r="H6262" s="90"/>
    </row>
    <row r="6263" spans="2:8">
      <c r="B6263" s="847">
        <v>100752</v>
      </c>
      <c r="C6263" s="847" t="s">
        <v>5523</v>
      </c>
      <c r="D6263" s="847" t="s">
        <v>279</v>
      </c>
      <c r="E6263" s="848">
        <v>42.44</v>
      </c>
      <c r="H6263" s="90"/>
    </row>
    <row r="6264" spans="2:8">
      <c r="B6264" s="847">
        <v>100753</v>
      </c>
      <c r="C6264" s="847" t="s">
        <v>5524</v>
      </c>
      <c r="D6264" s="847" t="s">
        <v>279</v>
      </c>
      <c r="E6264" s="848">
        <v>20.57</v>
      </c>
      <c r="H6264" s="90"/>
    </row>
    <row r="6265" spans="2:8">
      <c r="B6265" s="847">
        <v>100754</v>
      </c>
      <c r="C6265" s="847" t="s">
        <v>5525</v>
      </c>
      <c r="D6265" s="847" t="s">
        <v>279</v>
      </c>
      <c r="E6265" s="848">
        <v>27.5</v>
      </c>
      <c r="H6265" s="90"/>
    </row>
    <row r="6266" spans="2:8">
      <c r="B6266" s="847">
        <v>100757</v>
      </c>
      <c r="C6266" s="847" t="s">
        <v>5526</v>
      </c>
      <c r="D6266" s="847" t="s">
        <v>279</v>
      </c>
      <c r="E6266" s="848">
        <v>45.39</v>
      </c>
      <c r="H6266" s="90"/>
    </row>
    <row r="6267" spans="2:8">
      <c r="B6267" s="847">
        <v>100758</v>
      </c>
      <c r="C6267" s="847" t="s">
        <v>5527</v>
      </c>
      <c r="D6267" s="847" t="s">
        <v>279</v>
      </c>
      <c r="E6267" s="848">
        <v>46.1</v>
      </c>
      <c r="H6267" s="90"/>
    </row>
    <row r="6268" spans="2:8">
      <c r="B6268" s="847">
        <v>100759</v>
      </c>
      <c r="C6268" s="847" t="s">
        <v>5528</v>
      </c>
      <c r="D6268" s="847" t="s">
        <v>279</v>
      </c>
      <c r="E6268" s="848">
        <v>44.94</v>
      </c>
      <c r="H6268" s="90"/>
    </row>
    <row r="6269" spans="2:8">
      <c r="B6269" s="847">
        <v>100760</v>
      </c>
      <c r="C6269" s="847" t="s">
        <v>5529</v>
      </c>
      <c r="D6269" s="847" t="s">
        <v>279</v>
      </c>
      <c r="E6269" s="848">
        <v>45.82</v>
      </c>
      <c r="H6269" s="90"/>
    </row>
    <row r="6270" spans="2:8">
      <c r="B6270" s="847">
        <v>100761</v>
      </c>
      <c r="C6270" s="847" t="s">
        <v>5530</v>
      </c>
      <c r="D6270" s="847" t="s">
        <v>279</v>
      </c>
      <c r="E6270" s="848">
        <v>45.13</v>
      </c>
      <c r="H6270" s="90"/>
    </row>
    <row r="6271" spans="2:8">
      <c r="B6271" s="847">
        <v>100762</v>
      </c>
      <c r="C6271" s="847" t="s">
        <v>5531</v>
      </c>
      <c r="D6271" s="847" t="s">
        <v>279</v>
      </c>
      <c r="E6271" s="848">
        <v>45.94</v>
      </c>
      <c r="H6271" s="90"/>
    </row>
    <row r="6272" spans="2:8">
      <c r="B6272" s="847">
        <v>102488</v>
      </c>
      <c r="C6272" s="847" t="s">
        <v>5532</v>
      </c>
      <c r="D6272" s="847" t="s">
        <v>279</v>
      </c>
      <c r="E6272" s="848">
        <v>3.34</v>
      </c>
      <c r="H6272" s="90"/>
    </row>
    <row r="6273" spans="2:8">
      <c r="B6273" s="847">
        <v>102489</v>
      </c>
      <c r="C6273" s="847" t="s">
        <v>5533</v>
      </c>
      <c r="D6273" s="847" t="s">
        <v>279</v>
      </c>
      <c r="E6273" s="848">
        <v>27.03</v>
      </c>
      <c r="H6273" s="90"/>
    </row>
    <row r="6274" spans="2:8">
      <c r="B6274" s="847">
        <v>102491</v>
      </c>
      <c r="C6274" s="847" t="s">
        <v>5534</v>
      </c>
      <c r="D6274" s="847" t="s">
        <v>279</v>
      </c>
      <c r="E6274" s="848">
        <v>18.899999999999999</v>
      </c>
      <c r="H6274" s="90"/>
    </row>
    <row r="6275" spans="2:8">
      <c r="B6275" s="847">
        <v>102492</v>
      </c>
      <c r="C6275" s="847" t="s">
        <v>5535</v>
      </c>
      <c r="D6275" s="847" t="s">
        <v>279</v>
      </c>
      <c r="E6275" s="848">
        <v>24.11</v>
      </c>
      <c r="H6275" s="90"/>
    </row>
    <row r="6276" spans="2:8">
      <c r="B6276" s="847">
        <v>102494</v>
      </c>
      <c r="C6276" s="847" t="s">
        <v>5536</v>
      </c>
      <c r="D6276" s="847" t="s">
        <v>279</v>
      </c>
      <c r="E6276" s="848">
        <v>56.19</v>
      </c>
      <c r="H6276" s="90"/>
    </row>
    <row r="6277" spans="2:8">
      <c r="B6277" s="847">
        <v>102496</v>
      </c>
      <c r="C6277" s="847" t="s">
        <v>5537</v>
      </c>
      <c r="D6277" s="847" t="s">
        <v>284</v>
      </c>
      <c r="E6277" s="848">
        <v>11.99</v>
      </c>
      <c r="H6277" s="90"/>
    </row>
    <row r="6278" spans="2:8">
      <c r="B6278" s="847">
        <v>102497</v>
      </c>
      <c r="C6278" s="847" t="s">
        <v>5538</v>
      </c>
      <c r="D6278" s="847" t="s">
        <v>284</v>
      </c>
      <c r="E6278" s="848">
        <v>4.6399999999999997</v>
      </c>
      <c r="H6278" s="90"/>
    </row>
    <row r="6279" spans="2:8">
      <c r="B6279" s="847">
        <v>102498</v>
      </c>
      <c r="C6279" s="847" t="s">
        <v>5539</v>
      </c>
      <c r="D6279" s="847" t="s">
        <v>284</v>
      </c>
      <c r="E6279" s="848">
        <v>1.49</v>
      </c>
      <c r="H6279" s="90"/>
    </row>
    <row r="6280" spans="2:8">
      <c r="B6280" s="847">
        <v>102499</v>
      </c>
      <c r="C6280" s="847" t="s">
        <v>5540</v>
      </c>
      <c r="D6280" s="847" t="s">
        <v>279</v>
      </c>
      <c r="E6280" s="848">
        <v>3.11</v>
      </c>
      <c r="H6280" s="90"/>
    </row>
    <row r="6281" spans="2:8">
      <c r="B6281" s="847">
        <v>102500</v>
      </c>
      <c r="C6281" s="847" t="s">
        <v>5541</v>
      </c>
      <c r="D6281" s="847" t="s">
        <v>284</v>
      </c>
      <c r="E6281" s="848">
        <v>4.1900000000000004</v>
      </c>
      <c r="H6281" s="90"/>
    </row>
    <row r="6282" spans="2:8">
      <c r="B6282" s="847">
        <v>102501</v>
      </c>
      <c r="C6282" s="847" t="s">
        <v>5542</v>
      </c>
      <c r="D6282" s="847" t="s">
        <v>279</v>
      </c>
      <c r="E6282" s="848">
        <v>23.58</v>
      </c>
      <c r="H6282" s="90"/>
    </row>
    <row r="6283" spans="2:8">
      <c r="B6283" s="847">
        <v>102504</v>
      </c>
      <c r="C6283" s="847" t="s">
        <v>5543</v>
      </c>
      <c r="D6283" s="847" t="s">
        <v>284</v>
      </c>
      <c r="E6283" s="848">
        <v>9.31</v>
      </c>
      <c r="H6283" s="90"/>
    </row>
    <row r="6284" spans="2:8">
      <c r="B6284" s="847">
        <v>102505</v>
      </c>
      <c r="C6284" s="847" t="s">
        <v>5544</v>
      </c>
      <c r="D6284" s="847" t="s">
        <v>284</v>
      </c>
      <c r="E6284" s="848">
        <v>9.42</v>
      </c>
      <c r="H6284" s="90"/>
    </row>
    <row r="6285" spans="2:8">
      <c r="B6285" s="847">
        <v>102506</v>
      </c>
      <c r="C6285" s="847" t="s">
        <v>5545</v>
      </c>
      <c r="D6285" s="847" t="s">
        <v>284</v>
      </c>
      <c r="E6285" s="848">
        <v>10.15</v>
      </c>
      <c r="H6285" s="90"/>
    </row>
    <row r="6286" spans="2:8">
      <c r="B6286" s="847">
        <v>102507</v>
      </c>
      <c r="C6286" s="847" t="s">
        <v>5546</v>
      </c>
      <c r="D6286" s="847" t="s">
        <v>284</v>
      </c>
      <c r="E6286" s="848">
        <v>5.86</v>
      </c>
      <c r="H6286" s="90"/>
    </row>
    <row r="6287" spans="2:8">
      <c r="B6287" s="847">
        <v>102508</v>
      </c>
      <c r="C6287" s="847" t="s">
        <v>5547</v>
      </c>
      <c r="D6287" s="847" t="s">
        <v>279</v>
      </c>
      <c r="E6287" s="848">
        <v>40.75</v>
      </c>
      <c r="H6287" s="90"/>
    </row>
    <row r="6288" spans="2:8">
      <c r="B6288" s="847">
        <v>102509</v>
      </c>
      <c r="C6288" s="847" t="s">
        <v>5548</v>
      </c>
      <c r="D6288" s="847" t="s">
        <v>279</v>
      </c>
      <c r="E6288" s="848">
        <v>26.59</v>
      </c>
      <c r="H6288" s="90"/>
    </row>
    <row r="6289" spans="2:8">
      <c r="B6289" s="847">
        <v>102512</v>
      </c>
      <c r="C6289" s="847" t="s">
        <v>5549</v>
      </c>
      <c r="D6289" s="847" t="s">
        <v>284</v>
      </c>
      <c r="E6289" s="848">
        <v>5.48</v>
      </c>
      <c r="H6289" s="90"/>
    </row>
    <row r="6290" spans="2:8">
      <c r="B6290" s="847">
        <v>102513</v>
      </c>
      <c r="C6290" s="847" t="s">
        <v>5550</v>
      </c>
      <c r="D6290" s="847" t="s">
        <v>279</v>
      </c>
      <c r="E6290" s="848">
        <v>44.69</v>
      </c>
      <c r="H6290" s="90"/>
    </row>
    <row r="6291" spans="2:8">
      <c r="B6291" s="847">
        <v>102520</v>
      </c>
      <c r="C6291" s="847" t="s">
        <v>5551</v>
      </c>
      <c r="D6291" s="847" t="s">
        <v>279</v>
      </c>
      <c r="E6291" s="848">
        <v>76.37</v>
      </c>
      <c r="H6291" s="90"/>
    </row>
    <row r="6292" spans="2:8">
      <c r="B6292" s="847">
        <v>101749</v>
      </c>
      <c r="C6292" s="847" t="s">
        <v>5552</v>
      </c>
      <c r="D6292" s="847" t="s">
        <v>279</v>
      </c>
      <c r="E6292" s="848">
        <v>56.11</v>
      </c>
      <c r="H6292" s="90"/>
    </row>
    <row r="6293" spans="2:8">
      <c r="B6293" s="847">
        <v>101750</v>
      </c>
      <c r="C6293" s="847" t="s">
        <v>5553</v>
      </c>
      <c r="D6293" s="847" t="s">
        <v>279</v>
      </c>
      <c r="E6293" s="848">
        <v>53.7</v>
      </c>
      <c r="H6293" s="90"/>
    </row>
    <row r="6294" spans="2:8">
      <c r="B6294" s="847">
        <v>101729</v>
      </c>
      <c r="C6294" s="847" t="s">
        <v>5554</v>
      </c>
      <c r="D6294" s="847" t="s">
        <v>279</v>
      </c>
      <c r="E6294" s="848">
        <v>248.53</v>
      </c>
      <c r="H6294" s="90"/>
    </row>
    <row r="6295" spans="2:8">
      <c r="B6295" s="847">
        <v>101746</v>
      </c>
      <c r="C6295" s="847" t="s">
        <v>5555</v>
      </c>
      <c r="D6295" s="847" t="s">
        <v>279</v>
      </c>
      <c r="E6295" s="848">
        <v>392</v>
      </c>
      <c r="H6295" s="90"/>
    </row>
    <row r="6296" spans="2:8">
      <c r="B6296" s="847">
        <v>101751</v>
      </c>
      <c r="C6296" s="847" t="s">
        <v>5556</v>
      </c>
      <c r="D6296" s="847" t="s">
        <v>279</v>
      </c>
      <c r="E6296" s="848">
        <v>254.57</v>
      </c>
      <c r="H6296" s="90"/>
    </row>
    <row r="6297" spans="2:8">
      <c r="B6297" s="847">
        <v>87246</v>
      </c>
      <c r="C6297" s="847" t="s">
        <v>23938</v>
      </c>
      <c r="D6297" s="847" t="s">
        <v>279</v>
      </c>
      <c r="E6297" s="848">
        <v>66.239999999999995</v>
      </c>
      <c r="H6297" s="90"/>
    </row>
    <row r="6298" spans="2:8">
      <c r="B6298" s="847">
        <v>87247</v>
      </c>
      <c r="C6298" s="847" t="s">
        <v>23939</v>
      </c>
      <c r="D6298" s="847" t="s">
        <v>279</v>
      </c>
      <c r="E6298" s="848">
        <v>59.82</v>
      </c>
      <c r="H6298" s="90"/>
    </row>
    <row r="6299" spans="2:8">
      <c r="B6299" s="847">
        <v>87248</v>
      </c>
      <c r="C6299" s="847" t="s">
        <v>23940</v>
      </c>
      <c r="D6299" s="847" t="s">
        <v>279</v>
      </c>
      <c r="E6299" s="848">
        <v>53.1</v>
      </c>
      <c r="H6299" s="90"/>
    </row>
    <row r="6300" spans="2:8">
      <c r="B6300" s="847">
        <v>87249</v>
      </c>
      <c r="C6300" s="847" t="s">
        <v>23941</v>
      </c>
      <c r="D6300" s="847" t="s">
        <v>279</v>
      </c>
      <c r="E6300" s="848">
        <v>70.489999999999995</v>
      </c>
      <c r="H6300" s="90"/>
    </row>
    <row r="6301" spans="2:8">
      <c r="B6301" s="847">
        <v>87250</v>
      </c>
      <c r="C6301" s="847" t="s">
        <v>23942</v>
      </c>
      <c r="D6301" s="847" t="s">
        <v>279</v>
      </c>
      <c r="E6301" s="848">
        <v>60.91</v>
      </c>
      <c r="H6301" s="90"/>
    </row>
    <row r="6302" spans="2:8">
      <c r="B6302" s="847">
        <v>87251</v>
      </c>
      <c r="C6302" s="847" t="s">
        <v>23943</v>
      </c>
      <c r="D6302" s="847" t="s">
        <v>279</v>
      </c>
      <c r="E6302" s="848">
        <v>53.2</v>
      </c>
      <c r="H6302" s="90"/>
    </row>
    <row r="6303" spans="2:8">
      <c r="B6303" s="847">
        <v>87255</v>
      </c>
      <c r="C6303" s="847" t="s">
        <v>23944</v>
      </c>
      <c r="D6303" s="847" t="s">
        <v>279</v>
      </c>
      <c r="E6303" s="848">
        <v>109.36</v>
      </c>
      <c r="H6303" s="90"/>
    </row>
    <row r="6304" spans="2:8">
      <c r="B6304" s="847">
        <v>87256</v>
      </c>
      <c r="C6304" s="847" t="s">
        <v>23945</v>
      </c>
      <c r="D6304" s="847" t="s">
        <v>279</v>
      </c>
      <c r="E6304" s="848">
        <v>97.68</v>
      </c>
      <c r="H6304" s="90"/>
    </row>
    <row r="6305" spans="2:8">
      <c r="B6305" s="847">
        <v>87257</v>
      </c>
      <c r="C6305" s="847" t="s">
        <v>23946</v>
      </c>
      <c r="D6305" s="847" t="s">
        <v>279</v>
      </c>
      <c r="E6305" s="848">
        <v>88.58</v>
      </c>
      <c r="H6305" s="90"/>
    </row>
    <row r="6306" spans="2:8">
      <c r="B6306" s="847">
        <v>87258</v>
      </c>
      <c r="C6306" s="847" t="s">
        <v>5557</v>
      </c>
      <c r="D6306" s="847" t="s">
        <v>279</v>
      </c>
      <c r="E6306" s="848">
        <v>152.38999999999999</v>
      </c>
      <c r="H6306" s="90"/>
    </row>
    <row r="6307" spans="2:8">
      <c r="B6307" s="847">
        <v>87259</v>
      </c>
      <c r="C6307" s="847" t="s">
        <v>5558</v>
      </c>
      <c r="D6307" s="847" t="s">
        <v>279</v>
      </c>
      <c r="E6307" s="848">
        <v>140.79</v>
      </c>
      <c r="H6307" s="90"/>
    </row>
    <row r="6308" spans="2:8">
      <c r="B6308" s="847">
        <v>87260</v>
      </c>
      <c r="C6308" s="847" t="s">
        <v>5559</v>
      </c>
      <c r="D6308" s="847" t="s">
        <v>279</v>
      </c>
      <c r="E6308" s="848">
        <v>132.5</v>
      </c>
      <c r="H6308" s="90"/>
    </row>
    <row r="6309" spans="2:8">
      <c r="B6309" s="847">
        <v>87261</v>
      </c>
      <c r="C6309" s="847" t="s">
        <v>5560</v>
      </c>
      <c r="D6309" s="847" t="s">
        <v>279</v>
      </c>
      <c r="E6309" s="848">
        <v>177.78</v>
      </c>
      <c r="H6309" s="90"/>
    </row>
    <row r="6310" spans="2:8">
      <c r="B6310" s="847">
        <v>87262</v>
      </c>
      <c r="C6310" s="847" t="s">
        <v>5561</v>
      </c>
      <c r="D6310" s="847" t="s">
        <v>279</v>
      </c>
      <c r="E6310" s="848">
        <v>164.44</v>
      </c>
      <c r="H6310" s="90"/>
    </row>
    <row r="6311" spans="2:8">
      <c r="B6311" s="847">
        <v>87263</v>
      </c>
      <c r="C6311" s="847" t="s">
        <v>5562</v>
      </c>
      <c r="D6311" s="847" t="s">
        <v>279</v>
      </c>
      <c r="E6311" s="848">
        <v>154.69999999999999</v>
      </c>
      <c r="H6311" s="90"/>
    </row>
    <row r="6312" spans="2:8">
      <c r="B6312" s="847">
        <v>104593</v>
      </c>
      <c r="C6312" s="847" t="s">
        <v>23947</v>
      </c>
      <c r="D6312" s="847" t="s">
        <v>279</v>
      </c>
      <c r="E6312" s="848">
        <v>112.98</v>
      </c>
      <c r="H6312" s="90"/>
    </row>
    <row r="6313" spans="2:8">
      <c r="B6313" s="847">
        <v>104594</v>
      </c>
      <c r="C6313" s="847" t="s">
        <v>23948</v>
      </c>
      <c r="D6313" s="847" t="s">
        <v>279</v>
      </c>
      <c r="E6313" s="848">
        <v>99.86</v>
      </c>
      <c r="H6313" s="90"/>
    </row>
    <row r="6314" spans="2:8">
      <c r="B6314" s="847">
        <v>104595</v>
      </c>
      <c r="C6314" s="847" t="s">
        <v>23949</v>
      </c>
      <c r="D6314" s="847" t="s">
        <v>279</v>
      </c>
      <c r="E6314" s="848">
        <v>89</v>
      </c>
      <c r="H6314" s="90"/>
    </row>
    <row r="6315" spans="2:8">
      <c r="B6315" s="847">
        <v>104596</v>
      </c>
      <c r="C6315" s="847" t="s">
        <v>5563</v>
      </c>
      <c r="D6315" s="847" t="s">
        <v>279</v>
      </c>
      <c r="E6315" s="848">
        <v>182.19</v>
      </c>
      <c r="H6315" s="90"/>
    </row>
    <row r="6316" spans="2:8">
      <c r="B6316" s="847">
        <v>104597</v>
      </c>
      <c r="C6316" s="847" t="s">
        <v>5564</v>
      </c>
      <c r="D6316" s="847" t="s">
        <v>279</v>
      </c>
      <c r="E6316" s="848">
        <v>167.1</v>
      </c>
      <c r="H6316" s="90"/>
    </row>
    <row r="6317" spans="2:8">
      <c r="B6317" s="847">
        <v>104598</v>
      </c>
      <c r="C6317" s="847" t="s">
        <v>5565</v>
      </c>
      <c r="D6317" s="847" t="s">
        <v>279</v>
      </c>
      <c r="E6317" s="848">
        <v>155.26</v>
      </c>
      <c r="H6317" s="90"/>
    </row>
    <row r="6318" spans="2:8">
      <c r="B6318" s="847">
        <v>104599</v>
      </c>
      <c r="C6318" s="847" t="s">
        <v>23950</v>
      </c>
      <c r="D6318" s="847" t="s">
        <v>279</v>
      </c>
      <c r="E6318" s="848">
        <v>78.260000000000005</v>
      </c>
      <c r="H6318" s="90"/>
    </row>
    <row r="6319" spans="2:8">
      <c r="B6319" s="847">
        <v>104601</v>
      </c>
      <c r="C6319" s="847" t="s">
        <v>23951</v>
      </c>
      <c r="D6319" s="847" t="s">
        <v>279</v>
      </c>
      <c r="E6319" s="848">
        <v>64.349999999999994</v>
      </c>
      <c r="H6319" s="90"/>
    </row>
    <row r="6320" spans="2:8">
      <c r="B6320" s="847">
        <v>104603</v>
      </c>
      <c r="C6320" s="847" t="s">
        <v>23952</v>
      </c>
      <c r="D6320" s="847" t="s">
        <v>279</v>
      </c>
      <c r="E6320" s="848">
        <v>55.35</v>
      </c>
      <c r="H6320" s="90"/>
    </row>
    <row r="6321" spans="2:8">
      <c r="B6321" s="847">
        <v>104605</v>
      </c>
      <c r="C6321" s="847" t="s">
        <v>23953</v>
      </c>
      <c r="D6321" s="847" t="s">
        <v>279</v>
      </c>
      <c r="E6321" s="848">
        <v>95.92</v>
      </c>
      <c r="H6321" s="90"/>
    </row>
    <row r="6322" spans="2:8">
      <c r="B6322" s="847">
        <v>104606</v>
      </c>
      <c r="C6322" s="847" t="s">
        <v>23954</v>
      </c>
      <c r="D6322" s="847" t="s">
        <v>279</v>
      </c>
      <c r="E6322" s="848">
        <v>68.13</v>
      </c>
      <c r="H6322" s="90"/>
    </row>
    <row r="6323" spans="2:8">
      <c r="B6323" s="847">
        <v>104607</v>
      </c>
      <c r="C6323" s="847" t="s">
        <v>23955</v>
      </c>
      <c r="D6323" s="847" t="s">
        <v>279</v>
      </c>
      <c r="E6323" s="848">
        <v>56.42</v>
      </c>
      <c r="H6323" s="90"/>
    </row>
    <row r="6324" spans="2:8">
      <c r="B6324" s="847">
        <v>104608</v>
      </c>
      <c r="C6324" s="847" t="s">
        <v>5566</v>
      </c>
      <c r="D6324" s="847" t="s">
        <v>279</v>
      </c>
      <c r="E6324" s="848">
        <v>186.49</v>
      </c>
      <c r="H6324" s="90"/>
    </row>
    <row r="6325" spans="2:8">
      <c r="B6325" s="847">
        <v>104609</v>
      </c>
      <c r="C6325" s="847" t="s">
        <v>5567</v>
      </c>
      <c r="D6325" s="847" t="s">
        <v>279</v>
      </c>
      <c r="E6325" s="848">
        <v>150.41999999999999</v>
      </c>
      <c r="H6325" s="90"/>
    </row>
    <row r="6326" spans="2:8">
      <c r="B6326" s="847">
        <v>104610</v>
      </c>
      <c r="C6326" s="847" t="s">
        <v>5568</v>
      </c>
      <c r="D6326" s="847" t="s">
        <v>279</v>
      </c>
      <c r="E6326" s="848">
        <v>136.80000000000001</v>
      </c>
      <c r="H6326" s="90"/>
    </row>
    <row r="6327" spans="2:8">
      <c r="B6327" s="847">
        <v>98671</v>
      </c>
      <c r="C6327" s="847" t="s">
        <v>5569</v>
      </c>
      <c r="D6327" s="847" t="s">
        <v>279</v>
      </c>
      <c r="E6327" s="848">
        <v>438.29</v>
      </c>
      <c r="H6327" s="90"/>
    </row>
    <row r="6328" spans="2:8">
      <c r="B6328" s="847">
        <v>98672</v>
      </c>
      <c r="C6328" s="847" t="s">
        <v>5570</v>
      </c>
      <c r="D6328" s="847" t="s">
        <v>279</v>
      </c>
      <c r="E6328" s="848">
        <v>603.02</v>
      </c>
      <c r="H6328" s="90"/>
    </row>
    <row r="6329" spans="2:8">
      <c r="B6329" s="847">
        <v>98678</v>
      </c>
      <c r="C6329" s="847" t="s">
        <v>5571</v>
      </c>
      <c r="D6329" s="847" t="s">
        <v>279</v>
      </c>
      <c r="E6329" s="848">
        <v>401.31</v>
      </c>
      <c r="H6329" s="90"/>
    </row>
    <row r="6330" spans="2:8">
      <c r="B6330" s="847">
        <v>98679</v>
      </c>
      <c r="C6330" s="847" t="s">
        <v>5572</v>
      </c>
      <c r="D6330" s="847" t="s">
        <v>279</v>
      </c>
      <c r="E6330" s="848">
        <v>37.79</v>
      </c>
      <c r="H6330" s="90"/>
    </row>
    <row r="6331" spans="2:8">
      <c r="B6331" s="847">
        <v>98680</v>
      </c>
      <c r="C6331" s="847" t="s">
        <v>5573</v>
      </c>
      <c r="D6331" s="847" t="s">
        <v>279</v>
      </c>
      <c r="E6331" s="848">
        <v>47.87</v>
      </c>
      <c r="H6331" s="90"/>
    </row>
    <row r="6332" spans="2:8">
      <c r="B6332" s="847">
        <v>98681</v>
      </c>
      <c r="C6332" s="847" t="s">
        <v>5574</v>
      </c>
      <c r="D6332" s="847" t="s">
        <v>279</v>
      </c>
      <c r="E6332" s="848">
        <v>35.380000000000003</v>
      </c>
      <c r="H6332" s="90"/>
    </row>
    <row r="6333" spans="2:8">
      <c r="B6333" s="847">
        <v>98682</v>
      </c>
      <c r="C6333" s="847" t="s">
        <v>5575</v>
      </c>
      <c r="D6333" s="847" t="s">
        <v>279</v>
      </c>
      <c r="E6333" s="848">
        <v>45.46</v>
      </c>
      <c r="H6333" s="90"/>
    </row>
    <row r="6334" spans="2:8">
      <c r="B6334" s="847">
        <v>98685</v>
      </c>
      <c r="C6334" s="847" t="s">
        <v>5576</v>
      </c>
      <c r="D6334" s="847" t="s">
        <v>284</v>
      </c>
      <c r="E6334" s="848">
        <v>79.02</v>
      </c>
      <c r="H6334" s="90"/>
    </row>
    <row r="6335" spans="2:8">
      <c r="B6335" s="847">
        <v>98686</v>
      </c>
      <c r="C6335" s="847" t="s">
        <v>5577</v>
      </c>
      <c r="D6335" s="847" t="s">
        <v>284</v>
      </c>
      <c r="E6335" s="848">
        <v>42</v>
      </c>
      <c r="H6335" s="90"/>
    </row>
    <row r="6336" spans="2:8">
      <c r="B6336" s="847">
        <v>98688</v>
      </c>
      <c r="C6336" s="847" t="s">
        <v>5578</v>
      </c>
      <c r="D6336" s="847" t="s">
        <v>284</v>
      </c>
      <c r="E6336" s="848">
        <v>87.6</v>
      </c>
      <c r="H6336" s="90"/>
    </row>
    <row r="6337" spans="2:8">
      <c r="B6337" s="847">
        <v>98689</v>
      </c>
      <c r="C6337" s="847" t="s">
        <v>5579</v>
      </c>
      <c r="D6337" s="847" t="s">
        <v>284</v>
      </c>
      <c r="E6337" s="848">
        <v>111.89</v>
      </c>
      <c r="H6337" s="90"/>
    </row>
    <row r="6338" spans="2:8">
      <c r="B6338" s="847">
        <v>101090</v>
      </c>
      <c r="C6338" s="847" t="s">
        <v>5580</v>
      </c>
      <c r="D6338" s="847" t="s">
        <v>279</v>
      </c>
      <c r="E6338" s="848">
        <v>233.95</v>
      </c>
      <c r="H6338" s="90"/>
    </row>
    <row r="6339" spans="2:8">
      <c r="B6339" s="847">
        <v>101091</v>
      </c>
      <c r="C6339" s="847" t="s">
        <v>5581</v>
      </c>
      <c r="D6339" s="847" t="s">
        <v>279</v>
      </c>
      <c r="E6339" s="848">
        <v>156.57</v>
      </c>
      <c r="H6339" s="90"/>
    </row>
    <row r="6340" spans="2:8">
      <c r="B6340" s="847">
        <v>101725</v>
      </c>
      <c r="C6340" s="847" t="s">
        <v>5582</v>
      </c>
      <c r="D6340" s="847" t="s">
        <v>279</v>
      </c>
      <c r="E6340" s="848">
        <v>281.31</v>
      </c>
      <c r="H6340" s="90"/>
    </row>
    <row r="6341" spans="2:8">
      <c r="B6341" s="847">
        <v>101726</v>
      </c>
      <c r="C6341" s="847" t="s">
        <v>5583</v>
      </c>
      <c r="D6341" s="847" t="s">
        <v>279</v>
      </c>
      <c r="E6341" s="848">
        <v>195.99</v>
      </c>
      <c r="H6341" s="90"/>
    </row>
    <row r="6342" spans="2:8">
      <c r="B6342" s="847">
        <v>101731</v>
      </c>
      <c r="C6342" s="847" t="s">
        <v>5584</v>
      </c>
      <c r="D6342" s="847" t="s">
        <v>279</v>
      </c>
      <c r="E6342" s="848">
        <v>343.3</v>
      </c>
      <c r="H6342" s="90"/>
    </row>
    <row r="6343" spans="2:8">
      <c r="B6343" s="847">
        <v>101732</v>
      </c>
      <c r="C6343" s="847" t="s">
        <v>5585</v>
      </c>
      <c r="D6343" s="847" t="s">
        <v>279</v>
      </c>
      <c r="E6343" s="848">
        <v>101.72</v>
      </c>
      <c r="H6343" s="90"/>
    </row>
    <row r="6344" spans="2:8">
      <c r="B6344" s="847">
        <v>101094</v>
      </c>
      <c r="C6344" s="847" t="s">
        <v>5586</v>
      </c>
      <c r="D6344" s="847" t="s">
        <v>284</v>
      </c>
      <c r="E6344" s="848">
        <v>176.47</v>
      </c>
      <c r="H6344" s="90"/>
    </row>
    <row r="6345" spans="2:8">
      <c r="B6345" s="847">
        <v>101727</v>
      </c>
      <c r="C6345" s="847" t="s">
        <v>5587</v>
      </c>
      <c r="D6345" s="847" t="s">
        <v>279</v>
      </c>
      <c r="E6345" s="848">
        <v>205.88</v>
      </c>
      <c r="H6345" s="90"/>
    </row>
    <row r="6346" spans="2:8">
      <c r="B6346" s="847">
        <v>101733</v>
      </c>
      <c r="C6346" s="847" t="s">
        <v>5588</v>
      </c>
      <c r="D6346" s="847" t="s">
        <v>279</v>
      </c>
      <c r="E6346" s="848">
        <v>278.61</v>
      </c>
      <c r="H6346" s="90"/>
    </row>
    <row r="6347" spans="2:8">
      <c r="B6347" s="847">
        <v>101734</v>
      </c>
      <c r="C6347" s="847" t="s">
        <v>5589</v>
      </c>
      <c r="D6347" s="847" t="s">
        <v>279</v>
      </c>
      <c r="E6347" s="848">
        <v>425.63</v>
      </c>
      <c r="H6347" s="90"/>
    </row>
    <row r="6348" spans="2:8">
      <c r="B6348" s="847">
        <v>101735</v>
      </c>
      <c r="C6348" s="847" t="s">
        <v>5590</v>
      </c>
      <c r="D6348" s="847" t="s">
        <v>279</v>
      </c>
      <c r="E6348" s="848">
        <v>436.3</v>
      </c>
      <c r="H6348" s="90"/>
    </row>
    <row r="6349" spans="2:8">
      <c r="B6349" s="847">
        <v>101736</v>
      </c>
      <c r="C6349" s="847" t="s">
        <v>5591</v>
      </c>
      <c r="D6349" s="847" t="s">
        <v>279</v>
      </c>
      <c r="E6349" s="848">
        <v>97.58</v>
      </c>
      <c r="H6349" s="90"/>
    </row>
    <row r="6350" spans="2:8">
      <c r="B6350" s="847">
        <v>101737</v>
      </c>
      <c r="C6350" s="847" t="s">
        <v>5592</v>
      </c>
      <c r="D6350" s="847" t="s">
        <v>279</v>
      </c>
      <c r="E6350" s="848">
        <v>118.68</v>
      </c>
      <c r="H6350" s="90"/>
    </row>
    <row r="6351" spans="2:8">
      <c r="B6351" s="847">
        <v>101748</v>
      </c>
      <c r="C6351" s="847" t="s">
        <v>5593</v>
      </c>
      <c r="D6351" s="847" t="s">
        <v>279</v>
      </c>
      <c r="E6351" s="848">
        <v>3.36</v>
      </c>
      <c r="H6351" s="90"/>
    </row>
    <row r="6352" spans="2:8">
      <c r="B6352" s="847">
        <v>104162</v>
      </c>
      <c r="C6352" s="847" t="s">
        <v>5594</v>
      </c>
      <c r="D6352" s="847" t="s">
        <v>279</v>
      </c>
      <c r="E6352" s="848">
        <v>97.98</v>
      </c>
      <c r="H6352" s="90"/>
    </row>
    <row r="6353" spans="2:8">
      <c r="B6353" s="847">
        <v>101092</v>
      </c>
      <c r="C6353" s="847" t="s">
        <v>5595</v>
      </c>
      <c r="D6353" s="847" t="s">
        <v>279</v>
      </c>
      <c r="E6353" s="848">
        <v>448.52</v>
      </c>
      <c r="H6353" s="90"/>
    </row>
    <row r="6354" spans="2:8">
      <c r="B6354" s="847">
        <v>101093</v>
      </c>
      <c r="C6354" s="847" t="s">
        <v>5596</v>
      </c>
      <c r="D6354" s="847" t="s">
        <v>279</v>
      </c>
      <c r="E6354" s="848">
        <v>613.25</v>
      </c>
      <c r="H6354" s="90"/>
    </row>
    <row r="6355" spans="2:8">
      <c r="B6355" s="847">
        <v>98695</v>
      </c>
      <c r="C6355" s="847" t="s">
        <v>5597</v>
      </c>
      <c r="D6355" s="847" t="s">
        <v>284</v>
      </c>
      <c r="E6355" s="848">
        <v>105.12</v>
      </c>
      <c r="H6355" s="90"/>
    </row>
    <row r="6356" spans="2:8">
      <c r="B6356" s="847">
        <v>98697</v>
      </c>
      <c r="C6356" s="847" t="s">
        <v>5598</v>
      </c>
      <c r="D6356" s="847" t="s">
        <v>284</v>
      </c>
      <c r="E6356" s="848">
        <v>69.849999999999994</v>
      </c>
      <c r="H6356" s="90"/>
    </row>
    <row r="6357" spans="2:8">
      <c r="B6357" s="847">
        <v>101738</v>
      </c>
      <c r="C6357" s="847" t="s">
        <v>5599</v>
      </c>
      <c r="D6357" s="847" t="s">
        <v>284</v>
      </c>
      <c r="E6357" s="848">
        <v>34.1</v>
      </c>
      <c r="H6357" s="90"/>
    </row>
    <row r="6358" spans="2:8">
      <c r="B6358" s="847">
        <v>101739</v>
      </c>
      <c r="C6358" s="847" t="s">
        <v>5600</v>
      </c>
      <c r="D6358" s="847" t="s">
        <v>284</v>
      </c>
      <c r="E6358" s="848">
        <v>36.89</v>
      </c>
      <c r="H6358" s="90"/>
    </row>
    <row r="6359" spans="2:8">
      <c r="B6359" s="847">
        <v>88648</v>
      </c>
      <c r="C6359" s="847" t="s">
        <v>23956</v>
      </c>
      <c r="D6359" s="847" t="s">
        <v>284</v>
      </c>
      <c r="E6359" s="848">
        <v>7.5</v>
      </c>
      <c r="H6359" s="90"/>
    </row>
    <row r="6360" spans="2:8">
      <c r="B6360" s="847">
        <v>88649</v>
      </c>
      <c r="C6360" s="847" t="s">
        <v>23957</v>
      </c>
      <c r="D6360" s="847" t="s">
        <v>284</v>
      </c>
      <c r="E6360" s="848">
        <v>8.4600000000000009</v>
      </c>
      <c r="H6360" s="90"/>
    </row>
    <row r="6361" spans="2:8">
      <c r="B6361" s="847">
        <v>88650</v>
      </c>
      <c r="C6361" s="847" t="s">
        <v>23958</v>
      </c>
      <c r="D6361" s="847" t="s">
        <v>284</v>
      </c>
      <c r="E6361" s="848">
        <v>15.98</v>
      </c>
      <c r="H6361" s="90"/>
    </row>
    <row r="6362" spans="2:8">
      <c r="B6362" s="847">
        <v>101740</v>
      </c>
      <c r="C6362" s="847" t="s">
        <v>5601</v>
      </c>
      <c r="D6362" s="847" t="s">
        <v>284</v>
      </c>
      <c r="E6362" s="848">
        <v>49.33</v>
      </c>
      <c r="H6362" s="90"/>
    </row>
    <row r="6363" spans="2:8">
      <c r="B6363" s="847">
        <v>101741</v>
      </c>
      <c r="C6363" s="847" t="s">
        <v>5602</v>
      </c>
      <c r="D6363" s="847" t="s">
        <v>284</v>
      </c>
      <c r="E6363" s="848">
        <v>22.61</v>
      </c>
      <c r="H6363" s="90"/>
    </row>
    <row r="6364" spans="2:8">
      <c r="B6364" s="847">
        <v>94990</v>
      </c>
      <c r="C6364" s="847" t="s">
        <v>5603</v>
      </c>
      <c r="D6364" s="847" t="s">
        <v>280</v>
      </c>
      <c r="E6364" s="848">
        <v>829.29</v>
      </c>
      <c r="H6364" s="90"/>
    </row>
    <row r="6365" spans="2:8">
      <c r="B6365" s="847">
        <v>94991</v>
      </c>
      <c r="C6365" s="847" t="s">
        <v>5604</v>
      </c>
      <c r="D6365" s="847" t="s">
        <v>280</v>
      </c>
      <c r="E6365" s="848">
        <v>937.06</v>
      </c>
      <c r="H6365" s="90"/>
    </row>
    <row r="6366" spans="2:8">
      <c r="B6366" s="847">
        <v>94992</v>
      </c>
      <c r="C6366" s="847" t="s">
        <v>5605</v>
      </c>
      <c r="D6366" s="847" t="s">
        <v>279</v>
      </c>
      <c r="E6366" s="848">
        <v>88.02</v>
      </c>
      <c r="H6366" s="90"/>
    </row>
    <row r="6367" spans="2:8">
      <c r="B6367" s="847">
        <v>94993</v>
      </c>
      <c r="C6367" s="847" t="s">
        <v>5606</v>
      </c>
      <c r="D6367" s="847" t="s">
        <v>279</v>
      </c>
      <c r="E6367" s="848">
        <v>94.49</v>
      </c>
      <c r="H6367" s="90"/>
    </row>
    <row r="6368" spans="2:8">
      <c r="B6368" s="847">
        <v>94994</v>
      </c>
      <c r="C6368" s="847" t="s">
        <v>5607</v>
      </c>
      <c r="D6368" s="847" t="s">
        <v>279</v>
      </c>
      <c r="E6368" s="848">
        <v>104.91</v>
      </c>
      <c r="H6368" s="90"/>
    </row>
    <row r="6369" spans="2:8">
      <c r="B6369" s="847">
        <v>94995</v>
      </c>
      <c r="C6369" s="847" t="s">
        <v>5608</v>
      </c>
      <c r="D6369" s="847" t="s">
        <v>279</v>
      </c>
      <c r="E6369" s="848">
        <v>113.52</v>
      </c>
      <c r="H6369" s="90"/>
    </row>
    <row r="6370" spans="2:8">
      <c r="B6370" s="847">
        <v>101747</v>
      </c>
      <c r="C6370" s="847" t="s">
        <v>5609</v>
      </c>
      <c r="D6370" s="847" t="s">
        <v>279</v>
      </c>
      <c r="E6370" s="848">
        <v>93.99</v>
      </c>
      <c r="H6370" s="90"/>
    </row>
    <row r="6371" spans="2:8">
      <c r="B6371" s="847">
        <v>104626</v>
      </c>
      <c r="C6371" s="847" t="s">
        <v>5610</v>
      </c>
      <c r="D6371" s="847" t="s">
        <v>280</v>
      </c>
      <c r="E6371" s="848">
        <v>960.23</v>
      </c>
      <c r="H6371" s="90"/>
    </row>
    <row r="6372" spans="2:8">
      <c r="B6372" s="847">
        <v>104658</v>
      </c>
      <c r="C6372" s="847" t="s">
        <v>23959</v>
      </c>
      <c r="D6372" s="847" t="s">
        <v>279</v>
      </c>
      <c r="E6372" s="848">
        <v>188.73</v>
      </c>
      <c r="H6372" s="90"/>
    </row>
    <row r="6373" spans="2:8">
      <c r="B6373" s="847">
        <v>87620</v>
      </c>
      <c r="C6373" s="847" t="s">
        <v>5611</v>
      </c>
      <c r="D6373" s="847" t="s">
        <v>279</v>
      </c>
      <c r="E6373" s="848">
        <v>31.87</v>
      </c>
      <c r="H6373" s="90"/>
    </row>
    <row r="6374" spans="2:8">
      <c r="B6374" s="847">
        <v>87622</v>
      </c>
      <c r="C6374" s="847" t="s">
        <v>5612</v>
      </c>
      <c r="D6374" s="847" t="s">
        <v>279</v>
      </c>
      <c r="E6374" s="848">
        <v>35.58</v>
      </c>
      <c r="H6374" s="90"/>
    </row>
    <row r="6375" spans="2:8">
      <c r="B6375" s="847">
        <v>87623</v>
      </c>
      <c r="C6375" s="847" t="s">
        <v>5613</v>
      </c>
      <c r="D6375" s="847" t="s">
        <v>279</v>
      </c>
      <c r="E6375" s="848">
        <v>94.65</v>
      </c>
      <c r="H6375" s="90"/>
    </row>
    <row r="6376" spans="2:8">
      <c r="B6376" s="847">
        <v>87624</v>
      </c>
      <c r="C6376" s="847" t="s">
        <v>23960</v>
      </c>
      <c r="D6376" s="847" t="s">
        <v>279</v>
      </c>
      <c r="E6376" s="848">
        <v>101.69</v>
      </c>
      <c r="H6376" s="90"/>
    </row>
    <row r="6377" spans="2:8">
      <c r="B6377" s="847">
        <v>87630</v>
      </c>
      <c r="C6377" s="847" t="s">
        <v>5614</v>
      </c>
      <c r="D6377" s="847" t="s">
        <v>279</v>
      </c>
      <c r="E6377" s="848">
        <v>40.909999999999997</v>
      </c>
      <c r="H6377" s="90"/>
    </row>
    <row r="6378" spans="2:8">
      <c r="B6378" s="847">
        <v>87632</v>
      </c>
      <c r="C6378" s="847" t="s">
        <v>5615</v>
      </c>
      <c r="D6378" s="847" t="s">
        <v>279</v>
      </c>
      <c r="E6378" s="848">
        <v>46.07</v>
      </c>
      <c r="H6378" s="90"/>
    </row>
    <row r="6379" spans="2:8">
      <c r="B6379" s="847">
        <v>87633</v>
      </c>
      <c r="C6379" s="847" t="s">
        <v>5616</v>
      </c>
      <c r="D6379" s="847" t="s">
        <v>279</v>
      </c>
      <c r="E6379" s="848">
        <v>128.19999999999999</v>
      </c>
      <c r="H6379" s="90"/>
    </row>
    <row r="6380" spans="2:8">
      <c r="B6380" s="847">
        <v>87634</v>
      </c>
      <c r="C6380" s="847" t="s">
        <v>5617</v>
      </c>
      <c r="D6380" s="847" t="s">
        <v>279</v>
      </c>
      <c r="E6380" s="848">
        <v>137.99</v>
      </c>
      <c r="H6380" s="90"/>
    </row>
    <row r="6381" spans="2:8">
      <c r="B6381" s="847">
        <v>87640</v>
      </c>
      <c r="C6381" s="847" t="s">
        <v>5618</v>
      </c>
      <c r="D6381" s="847" t="s">
        <v>279</v>
      </c>
      <c r="E6381" s="848">
        <v>48.35</v>
      </c>
      <c r="H6381" s="90"/>
    </row>
    <row r="6382" spans="2:8">
      <c r="B6382" s="847">
        <v>87642</v>
      </c>
      <c r="C6382" s="847" t="s">
        <v>5619</v>
      </c>
      <c r="D6382" s="847" t="s">
        <v>279</v>
      </c>
      <c r="E6382" s="848">
        <v>54.69</v>
      </c>
      <c r="H6382" s="90"/>
    </row>
    <row r="6383" spans="2:8">
      <c r="B6383" s="847">
        <v>87643</v>
      </c>
      <c r="C6383" s="847" t="s">
        <v>5620</v>
      </c>
      <c r="D6383" s="847" t="s">
        <v>279</v>
      </c>
      <c r="E6383" s="848">
        <v>155.68</v>
      </c>
      <c r="H6383" s="90"/>
    </row>
    <row r="6384" spans="2:8">
      <c r="B6384" s="847">
        <v>87644</v>
      </c>
      <c r="C6384" s="847" t="s">
        <v>5621</v>
      </c>
      <c r="D6384" s="847" t="s">
        <v>279</v>
      </c>
      <c r="E6384" s="848">
        <v>167.73</v>
      </c>
      <c r="H6384" s="90"/>
    </row>
    <row r="6385" spans="2:8">
      <c r="B6385" s="847">
        <v>87680</v>
      </c>
      <c r="C6385" s="847" t="s">
        <v>5622</v>
      </c>
      <c r="D6385" s="847" t="s">
        <v>279</v>
      </c>
      <c r="E6385" s="848">
        <v>43.62</v>
      </c>
      <c r="H6385" s="90"/>
    </row>
    <row r="6386" spans="2:8">
      <c r="B6386" s="847">
        <v>87682</v>
      </c>
      <c r="C6386" s="847" t="s">
        <v>5623</v>
      </c>
      <c r="D6386" s="847" t="s">
        <v>279</v>
      </c>
      <c r="E6386" s="848">
        <v>49.96</v>
      </c>
      <c r="H6386" s="90"/>
    </row>
    <row r="6387" spans="2:8">
      <c r="B6387" s="847">
        <v>87683</v>
      </c>
      <c r="C6387" s="847" t="s">
        <v>5624</v>
      </c>
      <c r="D6387" s="847" t="s">
        <v>279</v>
      </c>
      <c r="E6387" s="848">
        <v>150.94999999999999</v>
      </c>
      <c r="H6387" s="90"/>
    </row>
    <row r="6388" spans="2:8">
      <c r="B6388" s="847">
        <v>87684</v>
      </c>
      <c r="C6388" s="847" t="s">
        <v>5625</v>
      </c>
      <c r="D6388" s="847" t="s">
        <v>279</v>
      </c>
      <c r="E6388" s="848">
        <v>163</v>
      </c>
      <c r="H6388" s="90"/>
    </row>
    <row r="6389" spans="2:8">
      <c r="B6389" s="847">
        <v>87690</v>
      </c>
      <c r="C6389" s="847" t="s">
        <v>5626</v>
      </c>
      <c r="D6389" s="847" t="s">
        <v>279</v>
      </c>
      <c r="E6389" s="848">
        <v>49.99</v>
      </c>
      <c r="H6389" s="90"/>
    </row>
    <row r="6390" spans="2:8">
      <c r="B6390" s="847">
        <v>87692</v>
      </c>
      <c r="C6390" s="847" t="s">
        <v>5627</v>
      </c>
      <c r="D6390" s="847" t="s">
        <v>279</v>
      </c>
      <c r="E6390" s="848">
        <v>57.25</v>
      </c>
      <c r="H6390" s="90"/>
    </row>
    <row r="6391" spans="2:8">
      <c r="B6391" s="847">
        <v>87693</v>
      </c>
      <c r="C6391" s="847" t="s">
        <v>5628</v>
      </c>
      <c r="D6391" s="847" t="s">
        <v>279</v>
      </c>
      <c r="E6391" s="848">
        <v>172.92</v>
      </c>
      <c r="H6391" s="90"/>
    </row>
    <row r="6392" spans="2:8">
      <c r="B6392" s="847">
        <v>87694</v>
      </c>
      <c r="C6392" s="847" t="s">
        <v>5629</v>
      </c>
      <c r="D6392" s="847" t="s">
        <v>279</v>
      </c>
      <c r="E6392" s="848">
        <v>186.71</v>
      </c>
      <c r="H6392" s="90"/>
    </row>
    <row r="6393" spans="2:8">
      <c r="B6393" s="847">
        <v>87700</v>
      </c>
      <c r="C6393" s="847" t="s">
        <v>5630</v>
      </c>
      <c r="D6393" s="847" t="s">
        <v>279</v>
      </c>
      <c r="E6393" s="848">
        <v>54.03</v>
      </c>
      <c r="H6393" s="90"/>
    </row>
    <row r="6394" spans="2:8">
      <c r="B6394" s="847">
        <v>87702</v>
      </c>
      <c r="C6394" s="847" t="s">
        <v>5631</v>
      </c>
      <c r="D6394" s="847" t="s">
        <v>279</v>
      </c>
      <c r="E6394" s="848">
        <v>61.94</v>
      </c>
      <c r="H6394" s="90"/>
    </row>
    <row r="6395" spans="2:8">
      <c r="B6395" s="847">
        <v>87703</v>
      </c>
      <c r="C6395" s="847" t="s">
        <v>5632</v>
      </c>
      <c r="D6395" s="847" t="s">
        <v>279</v>
      </c>
      <c r="E6395" s="848">
        <v>187.9</v>
      </c>
      <c r="H6395" s="90"/>
    </row>
    <row r="6396" spans="2:8">
      <c r="B6396" s="847">
        <v>87704</v>
      </c>
      <c r="C6396" s="847" t="s">
        <v>5633</v>
      </c>
      <c r="D6396" s="847" t="s">
        <v>279</v>
      </c>
      <c r="E6396" s="848">
        <v>202.91</v>
      </c>
      <c r="H6396" s="90"/>
    </row>
    <row r="6397" spans="2:8">
      <c r="B6397" s="847">
        <v>87735</v>
      </c>
      <c r="C6397" s="847" t="s">
        <v>5634</v>
      </c>
      <c r="D6397" s="847" t="s">
        <v>279</v>
      </c>
      <c r="E6397" s="848">
        <v>43.15</v>
      </c>
      <c r="H6397" s="90"/>
    </row>
    <row r="6398" spans="2:8">
      <c r="B6398" s="847">
        <v>87737</v>
      </c>
      <c r="C6398" s="847" t="s">
        <v>5635</v>
      </c>
      <c r="D6398" s="847" t="s">
        <v>279</v>
      </c>
      <c r="E6398" s="848">
        <v>46.86</v>
      </c>
      <c r="H6398" s="90"/>
    </row>
    <row r="6399" spans="2:8">
      <c r="B6399" s="847">
        <v>87738</v>
      </c>
      <c r="C6399" s="847" t="s">
        <v>5636</v>
      </c>
      <c r="D6399" s="847" t="s">
        <v>279</v>
      </c>
      <c r="E6399" s="848">
        <v>105.93</v>
      </c>
      <c r="H6399" s="90"/>
    </row>
    <row r="6400" spans="2:8">
      <c r="B6400" s="847">
        <v>87739</v>
      </c>
      <c r="C6400" s="847" t="s">
        <v>5637</v>
      </c>
      <c r="D6400" s="847" t="s">
        <v>279</v>
      </c>
      <c r="E6400" s="848">
        <v>112.97</v>
      </c>
      <c r="H6400" s="90"/>
    </row>
    <row r="6401" spans="2:8">
      <c r="B6401" s="847">
        <v>87745</v>
      </c>
      <c r="C6401" s="847" t="s">
        <v>5638</v>
      </c>
      <c r="D6401" s="847" t="s">
        <v>279</v>
      </c>
      <c r="E6401" s="848">
        <v>52.2</v>
      </c>
      <c r="H6401" s="90"/>
    </row>
    <row r="6402" spans="2:8">
      <c r="B6402" s="847">
        <v>87747</v>
      </c>
      <c r="C6402" s="847" t="s">
        <v>5639</v>
      </c>
      <c r="D6402" s="847" t="s">
        <v>279</v>
      </c>
      <c r="E6402" s="848">
        <v>57.36</v>
      </c>
      <c r="H6402" s="90"/>
    </row>
    <row r="6403" spans="2:8">
      <c r="B6403" s="847">
        <v>87748</v>
      </c>
      <c r="C6403" s="847" t="s">
        <v>5640</v>
      </c>
      <c r="D6403" s="847" t="s">
        <v>279</v>
      </c>
      <c r="E6403" s="848">
        <v>139.49</v>
      </c>
      <c r="H6403" s="90"/>
    </row>
    <row r="6404" spans="2:8">
      <c r="B6404" s="847">
        <v>87749</v>
      </c>
      <c r="C6404" s="847" t="s">
        <v>5641</v>
      </c>
      <c r="D6404" s="847" t="s">
        <v>279</v>
      </c>
      <c r="E6404" s="848">
        <v>149.28</v>
      </c>
      <c r="H6404" s="90"/>
    </row>
    <row r="6405" spans="2:8">
      <c r="B6405" s="847">
        <v>87755</v>
      </c>
      <c r="C6405" s="847" t="s">
        <v>5642</v>
      </c>
      <c r="D6405" s="847" t="s">
        <v>279</v>
      </c>
      <c r="E6405" s="848">
        <v>49.73</v>
      </c>
      <c r="H6405" s="90"/>
    </row>
    <row r="6406" spans="2:8">
      <c r="B6406" s="847">
        <v>87757</v>
      </c>
      <c r="C6406" s="847" t="s">
        <v>5643</v>
      </c>
      <c r="D6406" s="847" t="s">
        <v>279</v>
      </c>
      <c r="E6406" s="848">
        <v>54.89</v>
      </c>
      <c r="H6406" s="90"/>
    </row>
    <row r="6407" spans="2:8">
      <c r="B6407" s="847">
        <v>87758</v>
      </c>
      <c r="C6407" s="847" t="s">
        <v>5644</v>
      </c>
      <c r="D6407" s="847" t="s">
        <v>279</v>
      </c>
      <c r="E6407" s="848">
        <v>137.02000000000001</v>
      </c>
      <c r="H6407" s="90"/>
    </row>
    <row r="6408" spans="2:8">
      <c r="B6408" s="847">
        <v>87759</v>
      </c>
      <c r="C6408" s="847" t="s">
        <v>5645</v>
      </c>
      <c r="D6408" s="847" t="s">
        <v>279</v>
      </c>
      <c r="E6408" s="848">
        <v>146.81</v>
      </c>
      <c r="H6408" s="90"/>
    </row>
    <row r="6409" spans="2:8">
      <c r="B6409" s="847">
        <v>87765</v>
      </c>
      <c r="C6409" s="847" t="s">
        <v>5646</v>
      </c>
      <c r="D6409" s="847" t="s">
        <v>279</v>
      </c>
      <c r="E6409" s="848">
        <v>57.2</v>
      </c>
      <c r="H6409" s="90"/>
    </row>
    <row r="6410" spans="2:8">
      <c r="B6410" s="847">
        <v>87767</v>
      </c>
      <c r="C6410" s="847" t="s">
        <v>5647</v>
      </c>
      <c r="D6410" s="847" t="s">
        <v>279</v>
      </c>
      <c r="E6410" s="848">
        <v>63.54</v>
      </c>
      <c r="H6410" s="90"/>
    </row>
    <row r="6411" spans="2:8">
      <c r="B6411" s="847">
        <v>87768</v>
      </c>
      <c r="C6411" s="847" t="s">
        <v>5648</v>
      </c>
      <c r="D6411" s="847" t="s">
        <v>279</v>
      </c>
      <c r="E6411" s="848">
        <v>164.53</v>
      </c>
      <c r="H6411" s="90"/>
    </row>
    <row r="6412" spans="2:8">
      <c r="B6412" s="847">
        <v>87769</v>
      </c>
      <c r="C6412" s="847" t="s">
        <v>5649</v>
      </c>
      <c r="D6412" s="847" t="s">
        <v>279</v>
      </c>
      <c r="E6412" s="848">
        <v>176.58</v>
      </c>
      <c r="H6412" s="90"/>
    </row>
    <row r="6413" spans="2:8">
      <c r="B6413" s="847">
        <v>88470</v>
      </c>
      <c r="C6413" s="847" t="s">
        <v>5650</v>
      </c>
      <c r="D6413" s="847" t="s">
        <v>279</v>
      </c>
      <c r="E6413" s="848">
        <v>34.28</v>
      </c>
      <c r="H6413" s="90"/>
    </row>
    <row r="6414" spans="2:8">
      <c r="B6414" s="847">
        <v>88471</v>
      </c>
      <c r="C6414" s="847" t="s">
        <v>5651</v>
      </c>
      <c r="D6414" s="847" t="s">
        <v>279</v>
      </c>
      <c r="E6414" s="848">
        <v>42.71</v>
      </c>
      <c r="H6414" s="90"/>
    </row>
    <row r="6415" spans="2:8">
      <c r="B6415" s="847">
        <v>88472</v>
      </c>
      <c r="C6415" s="847" t="s">
        <v>5652</v>
      </c>
      <c r="D6415" s="847" t="s">
        <v>279</v>
      </c>
      <c r="E6415" s="848">
        <v>49.42</v>
      </c>
      <c r="H6415" s="90"/>
    </row>
    <row r="6416" spans="2:8">
      <c r="B6416" s="847">
        <v>88476</v>
      </c>
      <c r="C6416" s="847" t="s">
        <v>5653</v>
      </c>
      <c r="D6416" s="847" t="s">
        <v>279</v>
      </c>
      <c r="E6416" s="848">
        <v>27.92</v>
      </c>
      <c r="H6416" s="90"/>
    </row>
    <row r="6417" spans="2:8">
      <c r="B6417" s="847">
        <v>88477</v>
      </c>
      <c r="C6417" s="847" t="s">
        <v>5654</v>
      </c>
      <c r="D6417" s="847" t="s">
        <v>279</v>
      </c>
      <c r="E6417" s="848">
        <v>38.36</v>
      </c>
      <c r="H6417" s="90"/>
    </row>
    <row r="6418" spans="2:8">
      <c r="B6418" s="847">
        <v>88478</v>
      </c>
      <c r="C6418" s="847" t="s">
        <v>5655</v>
      </c>
      <c r="D6418" s="847" t="s">
        <v>279</v>
      </c>
      <c r="E6418" s="848">
        <v>47.01</v>
      </c>
      <c r="H6418" s="90"/>
    </row>
    <row r="6419" spans="2:8">
      <c r="B6419" s="847">
        <v>90930</v>
      </c>
      <c r="C6419" s="847" t="s">
        <v>5656</v>
      </c>
      <c r="D6419" s="847" t="s">
        <v>279</v>
      </c>
      <c r="E6419" s="848">
        <v>80.58</v>
      </c>
      <c r="H6419" s="90"/>
    </row>
    <row r="6420" spans="2:8">
      <c r="B6420" s="847">
        <v>90932</v>
      </c>
      <c r="C6420" s="847" t="s">
        <v>5657</v>
      </c>
      <c r="D6420" s="847" t="s">
        <v>279</v>
      </c>
      <c r="E6420" s="848">
        <v>87.84</v>
      </c>
      <c r="H6420" s="90"/>
    </row>
    <row r="6421" spans="2:8">
      <c r="B6421" s="847">
        <v>90933</v>
      </c>
      <c r="C6421" s="847" t="s">
        <v>5658</v>
      </c>
      <c r="D6421" s="847" t="s">
        <v>279</v>
      </c>
      <c r="E6421" s="848">
        <v>203.51</v>
      </c>
      <c r="H6421" s="90"/>
    </row>
    <row r="6422" spans="2:8">
      <c r="B6422" s="847">
        <v>90934</v>
      </c>
      <c r="C6422" s="847" t="s">
        <v>5659</v>
      </c>
      <c r="D6422" s="847" t="s">
        <v>279</v>
      </c>
      <c r="E6422" s="848">
        <v>217.3</v>
      </c>
      <c r="H6422" s="90"/>
    </row>
    <row r="6423" spans="2:8">
      <c r="B6423" s="847">
        <v>90940</v>
      </c>
      <c r="C6423" s="847" t="s">
        <v>5660</v>
      </c>
      <c r="D6423" s="847" t="s">
        <v>279</v>
      </c>
      <c r="E6423" s="848">
        <v>85.84</v>
      </c>
      <c r="H6423" s="90"/>
    </row>
    <row r="6424" spans="2:8">
      <c r="B6424" s="847">
        <v>90942</v>
      </c>
      <c r="C6424" s="847" t="s">
        <v>5661</v>
      </c>
      <c r="D6424" s="847" t="s">
        <v>279</v>
      </c>
      <c r="E6424" s="848">
        <v>93.75</v>
      </c>
      <c r="H6424" s="90"/>
    </row>
    <row r="6425" spans="2:8">
      <c r="B6425" s="847">
        <v>90943</v>
      </c>
      <c r="C6425" s="847" t="s">
        <v>5662</v>
      </c>
      <c r="D6425" s="847" t="s">
        <v>279</v>
      </c>
      <c r="E6425" s="848">
        <v>219.71</v>
      </c>
      <c r="H6425" s="90"/>
    </row>
    <row r="6426" spans="2:8">
      <c r="B6426" s="847">
        <v>90944</v>
      </c>
      <c r="C6426" s="847" t="s">
        <v>5663</v>
      </c>
      <c r="D6426" s="847" t="s">
        <v>279</v>
      </c>
      <c r="E6426" s="848">
        <v>234.72</v>
      </c>
      <c r="H6426" s="90"/>
    </row>
    <row r="6427" spans="2:8">
      <c r="B6427" s="847">
        <v>90950</v>
      </c>
      <c r="C6427" s="847" t="s">
        <v>5664</v>
      </c>
      <c r="D6427" s="847" t="s">
        <v>279</v>
      </c>
      <c r="E6427" s="848">
        <v>95.45</v>
      </c>
      <c r="H6427" s="90"/>
    </row>
    <row r="6428" spans="2:8">
      <c r="B6428" s="847">
        <v>90952</v>
      </c>
      <c r="C6428" s="847" t="s">
        <v>5665</v>
      </c>
      <c r="D6428" s="847" t="s">
        <v>279</v>
      </c>
      <c r="E6428" s="848">
        <v>104.55</v>
      </c>
      <c r="H6428" s="90"/>
    </row>
    <row r="6429" spans="2:8">
      <c r="B6429" s="847">
        <v>90953</v>
      </c>
      <c r="C6429" s="847" t="s">
        <v>5666</v>
      </c>
      <c r="D6429" s="847" t="s">
        <v>279</v>
      </c>
      <c r="E6429" s="848">
        <v>249.37</v>
      </c>
      <c r="H6429" s="90"/>
    </row>
    <row r="6430" spans="2:8">
      <c r="B6430" s="847">
        <v>90954</v>
      </c>
      <c r="C6430" s="847" t="s">
        <v>5667</v>
      </c>
      <c r="D6430" s="847" t="s">
        <v>279</v>
      </c>
      <c r="E6430" s="848">
        <v>266.64</v>
      </c>
      <c r="H6430" s="90"/>
    </row>
    <row r="6431" spans="2:8">
      <c r="B6431" s="847">
        <v>102803</v>
      </c>
      <c r="C6431" s="847" t="s">
        <v>5668</v>
      </c>
      <c r="D6431" s="847" t="s">
        <v>279</v>
      </c>
      <c r="E6431" s="848">
        <v>2.2599999999999998</v>
      </c>
      <c r="H6431" s="90"/>
    </row>
    <row r="6432" spans="2:8">
      <c r="B6432" s="847">
        <v>101742</v>
      </c>
      <c r="C6432" s="847" t="s">
        <v>5669</v>
      </c>
      <c r="D6432" s="847" t="s">
        <v>284</v>
      </c>
      <c r="E6432" s="848">
        <v>60.54</v>
      </c>
      <c r="H6432" s="90"/>
    </row>
    <row r="6433" spans="2:8">
      <c r="B6433" s="847">
        <v>87878</v>
      </c>
      <c r="C6433" s="847" t="s">
        <v>5670</v>
      </c>
      <c r="D6433" s="847" t="s">
        <v>279</v>
      </c>
      <c r="E6433" s="848">
        <v>4.82</v>
      </c>
      <c r="H6433" s="90"/>
    </row>
    <row r="6434" spans="2:8">
      <c r="B6434" s="847">
        <v>87879</v>
      </c>
      <c r="C6434" s="847" t="s">
        <v>5671</v>
      </c>
      <c r="D6434" s="847" t="s">
        <v>279</v>
      </c>
      <c r="E6434" s="848">
        <v>4.34</v>
      </c>
      <c r="H6434" s="90"/>
    </row>
    <row r="6435" spans="2:8">
      <c r="B6435" s="847">
        <v>87881</v>
      </c>
      <c r="C6435" s="847" t="s">
        <v>5672</v>
      </c>
      <c r="D6435" s="847" t="s">
        <v>279</v>
      </c>
      <c r="E6435" s="848">
        <v>6.78</v>
      </c>
      <c r="H6435" s="90"/>
    </row>
    <row r="6436" spans="2:8">
      <c r="B6436" s="847">
        <v>87882</v>
      </c>
      <c r="C6436" s="847" t="s">
        <v>5673</v>
      </c>
      <c r="D6436" s="847" t="s">
        <v>279</v>
      </c>
      <c r="E6436" s="848">
        <v>6.61</v>
      </c>
      <c r="H6436" s="90"/>
    </row>
    <row r="6437" spans="2:8">
      <c r="B6437" s="847">
        <v>87884</v>
      </c>
      <c r="C6437" s="847" t="s">
        <v>5674</v>
      </c>
      <c r="D6437" s="847" t="s">
        <v>279</v>
      </c>
      <c r="E6437" s="848">
        <v>12.56</v>
      </c>
      <c r="H6437" s="90"/>
    </row>
    <row r="6438" spans="2:8">
      <c r="B6438" s="847">
        <v>87885</v>
      </c>
      <c r="C6438" s="847" t="s">
        <v>5675</v>
      </c>
      <c r="D6438" s="847" t="s">
        <v>279</v>
      </c>
      <c r="E6438" s="848">
        <v>12.16</v>
      </c>
      <c r="H6438" s="90"/>
    </row>
    <row r="6439" spans="2:8">
      <c r="B6439" s="847">
        <v>87886</v>
      </c>
      <c r="C6439" s="847" t="s">
        <v>5676</v>
      </c>
      <c r="D6439" s="847" t="s">
        <v>279</v>
      </c>
      <c r="E6439" s="848">
        <v>20.57</v>
      </c>
      <c r="H6439" s="90"/>
    </row>
    <row r="6440" spans="2:8">
      <c r="B6440" s="847">
        <v>87887</v>
      </c>
      <c r="C6440" s="847" t="s">
        <v>5677</v>
      </c>
      <c r="D6440" s="847" t="s">
        <v>279</v>
      </c>
      <c r="E6440" s="848">
        <v>19.72</v>
      </c>
      <c r="H6440" s="90"/>
    </row>
    <row r="6441" spans="2:8">
      <c r="B6441" s="847">
        <v>87888</v>
      </c>
      <c r="C6441" s="847" t="s">
        <v>5678</v>
      </c>
      <c r="D6441" s="847" t="s">
        <v>279</v>
      </c>
      <c r="E6441" s="848">
        <v>8.3000000000000007</v>
      </c>
      <c r="H6441" s="90"/>
    </row>
    <row r="6442" spans="2:8">
      <c r="B6442" s="847">
        <v>87889</v>
      </c>
      <c r="C6442" s="847" t="s">
        <v>5679</v>
      </c>
      <c r="D6442" s="847" t="s">
        <v>279</v>
      </c>
      <c r="E6442" s="848">
        <v>8.1300000000000008</v>
      </c>
      <c r="H6442" s="90"/>
    </row>
    <row r="6443" spans="2:8">
      <c r="B6443" s="847">
        <v>87891</v>
      </c>
      <c r="C6443" s="847" t="s">
        <v>5680</v>
      </c>
      <c r="D6443" s="847" t="s">
        <v>279</v>
      </c>
      <c r="E6443" s="848">
        <v>14.08</v>
      </c>
      <c r="H6443" s="90"/>
    </row>
    <row r="6444" spans="2:8">
      <c r="B6444" s="847">
        <v>87892</v>
      </c>
      <c r="C6444" s="847" t="s">
        <v>5681</v>
      </c>
      <c r="D6444" s="847" t="s">
        <v>279</v>
      </c>
      <c r="E6444" s="848">
        <v>13.68</v>
      </c>
      <c r="H6444" s="90"/>
    </row>
    <row r="6445" spans="2:8">
      <c r="B6445" s="847">
        <v>87893</v>
      </c>
      <c r="C6445" s="847" t="s">
        <v>5682</v>
      </c>
      <c r="D6445" s="847" t="s">
        <v>279</v>
      </c>
      <c r="E6445" s="848">
        <v>7.08</v>
      </c>
      <c r="H6445" s="90"/>
    </row>
    <row r="6446" spans="2:8">
      <c r="B6446" s="847">
        <v>87894</v>
      </c>
      <c r="C6446" s="847" t="s">
        <v>5683</v>
      </c>
      <c r="D6446" s="847" t="s">
        <v>279</v>
      </c>
      <c r="E6446" s="848">
        <v>6.6</v>
      </c>
      <c r="H6446" s="90"/>
    </row>
    <row r="6447" spans="2:8">
      <c r="B6447" s="847">
        <v>87896</v>
      </c>
      <c r="C6447" s="847" t="s">
        <v>5684</v>
      </c>
      <c r="D6447" s="847" t="s">
        <v>279</v>
      </c>
      <c r="E6447" s="848">
        <v>5.51</v>
      </c>
      <c r="H6447" s="90"/>
    </row>
    <row r="6448" spans="2:8">
      <c r="B6448" s="847">
        <v>87897</v>
      </c>
      <c r="C6448" s="847" t="s">
        <v>5685</v>
      </c>
      <c r="D6448" s="847" t="s">
        <v>279</v>
      </c>
      <c r="E6448" s="848">
        <v>5.03</v>
      </c>
      <c r="H6448" s="90"/>
    </row>
    <row r="6449" spans="2:8">
      <c r="B6449" s="847">
        <v>87899</v>
      </c>
      <c r="C6449" s="847" t="s">
        <v>5686</v>
      </c>
      <c r="D6449" s="847" t="s">
        <v>279</v>
      </c>
      <c r="E6449" s="848">
        <v>8.9700000000000006</v>
      </c>
      <c r="H6449" s="90"/>
    </row>
    <row r="6450" spans="2:8">
      <c r="B6450" s="847">
        <v>87900</v>
      </c>
      <c r="C6450" s="847" t="s">
        <v>5687</v>
      </c>
      <c r="D6450" s="847" t="s">
        <v>279</v>
      </c>
      <c r="E6450" s="848">
        <v>8.8000000000000007</v>
      </c>
      <c r="H6450" s="90"/>
    </row>
    <row r="6451" spans="2:8">
      <c r="B6451" s="847">
        <v>87902</v>
      </c>
      <c r="C6451" s="847" t="s">
        <v>5688</v>
      </c>
      <c r="D6451" s="847" t="s">
        <v>279</v>
      </c>
      <c r="E6451" s="848">
        <v>14.75</v>
      </c>
      <c r="H6451" s="90"/>
    </row>
    <row r="6452" spans="2:8">
      <c r="B6452" s="847">
        <v>87903</v>
      </c>
      <c r="C6452" s="847" t="s">
        <v>5689</v>
      </c>
      <c r="D6452" s="847" t="s">
        <v>279</v>
      </c>
      <c r="E6452" s="848">
        <v>14.35</v>
      </c>
      <c r="H6452" s="90"/>
    </row>
    <row r="6453" spans="2:8">
      <c r="B6453" s="847">
        <v>87904</v>
      </c>
      <c r="C6453" s="847" t="s">
        <v>5690</v>
      </c>
      <c r="D6453" s="847" t="s">
        <v>279</v>
      </c>
      <c r="E6453" s="848">
        <v>8.14</v>
      </c>
      <c r="H6453" s="90"/>
    </row>
    <row r="6454" spans="2:8">
      <c r="B6454" s="847">
        <v>87905</v>
      </c>
      <c r="C6454" s="847" t="s">
        <v>5691</v>
      </c>
      <c r="D6454" s="847" t="s">
        <v>279</v>
      </c>
      <c r="E6454" s="848">
        <v>7.66</v>
      </c>
      <c r="H6454" s="90"/>
    </row>
    <row r="6455" spans="2:8">
      <c r="B6455" s="847">
        <v>87907</v>
      </c>
      <c r="C6455" s="847" t="s">
        <v>5692</v>
      </c>
      <c r="D6455" s="847" t="s">
        <v>279</v>
      </c>
      <c r="E6455" s="848">
        <v>6.55</v>
      </c>
      <c r="H6455" s="90"/>
    </row>
    <row r="6456" spans="2:8">
      <c r="B6456" s="847">
        <v>87908</v>
      </c>
      <c r="C6456" s="847" t="s">
        <v>5693</v>
      </c>
      <c r="D6456" s="847" t="s">
        <v>279</v>
      </c>
      <c r="E6456" s="848">
        <v>6.07</v>
      </c>
      <c r="H6456" s="90"/>
    </row>
    <row r="6457" spans="2:8">
      <c r="B6457" s="847">
        <v>87910</v>
      </c>
      <c r="C6457" s="847" t="s">
        <v>5694</v>
      </c>
      <c r="D6457" s="847" t="s">
        <v>279</v>
      </c>
      <c r="E6457" s="848">
        <v>25.63</v>
      </c>
      <c r="H6457" s="90"/>
    </row>
    <row r="6458" spans="2:8">
      <c r="B6458" s="847">
        <v>87911</v>
      </c>
      <c r="C6458" s="847" t="s">
        <v>5695</v>
      </c>
      <c r="D6458" s="847" t="s">
        <v>279</v>
      </c>
      <c r="E6458" s="848">
        <v>24.78</v>
      </c>
      <c r="H6458" s="90"/>
    </row>
    <row r="6459" spans="2:8">
      <c r="B6459" s="847">
        <v>104410</v>
      </c>
      <c r="C6459" s="847" t="s">
        <v>5696</v>
      </c>
      <c r="D6459" s="847" t="s">
        <v>279</v>
      </c>
      <c r="E6459" s="848">
        <v>5.12</v>
      </c>
      <c r="H6459" s="90"/>
    </row>
    <row r="6460" spans="2:8">
      <c r="B6460" s="847">
        <v>104411</v>
      </c>
      <c r="C6460" s="847" t="s">
        <v>5697</v>
      </c>
      <c r="D6460" s="847" t="s">
        <v>279</v>
      </c>
      <c r="E6460" s="848">
        <v>5.12</v>
      </c>
      <c r="H6460" s="90"/>
    </row>
    <row r="6461" spans="2:8">
      <c r="B6461" s="847">
        <v>87411</v>
      </c>
      <c r="C6461" s="847" t="s">
        <v>5698</v>
      </c>
      <c r="D6461" s="847" t="s">
        <v>279</v>
      </c>
      <c r="E6461" s="848">
        <v>17.3</v>
      </c>
      <c r="H6461" s="90"/>
    </row>
    <row r="6462" spans="2:8">
      <c r="B6462" s="847">
        <v>87412</v>
      </c>
      <c r="C6462" s="847" t="s">
        <v>5699</v>
      </c>
      <c r="D6462" s="847" t="s">
        <v>279</v>
      </c>
      <c r="E6462" s="848">
        <v>24.72</v>
      </c>
      <c r="H6462" s="90"/>
    </row>
    <row r="6463" spans="2:8">
      <c r="B6463" s="847">
        <v>87413</v>
      </c>
      <c r="C6463" s="847" t="s">
        <v>5700</v>
      </c>
      <c r="D6463" s="847" t="s">
        <v>279</v>
      </c>
      <c r="E6463" s="848">
        <v>28.98</v>
      </c>
      <c r="H6463" s="90"/>
    </row>
    <row r="6464" spans="2:8">
      <c r="B6464" s="847">
        <v>87414</v>
      </c>
      <c r="C6464" s="847" t="s">
        <v>5701</v>
      </c>
      <c r="D6464" s="847" t="s">
        <v>279</v>
      </c>
      <c r="E6464" s="848">
        <v>27.98</v>
      </c>
      <c r="H6464" s="90"/>
    </row>
    <row r="6465" spans="2:8">
      <c r="B6465" s="847">
        <v>87415</v>
      </c>
      <c r="C6465" s="847" t="s">
        <v>5702</v>
      </c>
      <c r="D6465" s="847" t="s">
        <v>279</v>
      </c>
      <c r="E6465" s="848">
        <v>35.4</v>
      </c>
      <c r="H6465" s="90"/>
    </row>
    <row r="6466" spans="2:8">
      <c r="B6466" s="847">
        <v>87416</v>
      </c>
      <c r="C6466" s="847" t="s">
        <v>5703</v>
      </c>
      <c r="D6466" s="847" t="s">
        <v>279</v>
      </c>
      <c r="E6466" s="848">
        <v>39.659999999999997</v>
      </c>
      <c r="H6466" s="90"/>
    </row>
    <row r="6467" spans="2:8">
      <c r="B6467" s="847">
        <v>87418</v>
      </c>
      <c r="C6467" s="847" t="s">
        <v>5704</v>
      </c>
      <c r="D6467" s="847" t="s">
        <v>279</v>
      </c>
      <c r="E6467" s="848">
        <v>19.649999999999999</v>
      </c>
      <c r="H6467" s="90"/>
    </row>
    <row r="6468" spans="2:8">
      <c r="B6468" s="847">
        <v>87421</v>
      </c>
      <c r="C6468" s="847" t="s">
        <v>5705</v>
      </c>
      <c r="D6468" s="847" t="s">
        <v>279</v>
      </c>
      <c r="E6468" s="848">
        <v>30.67</v>
      </c>
      <c r="G6468" s="92"/>
      <c r="H6468" s="93"/>
    </row>
    <row r="6469" spans="2:8">
      <c r="B6469" s="847">
        <v>87424</v>
      </c>
      <c r="C6469" s="847" t="s">
        <v>5706</v>
      </c>
      <c r="D6469" s="847" t="s">
        <v>279</v>
      </c>
      <c r="E6469" s="848">
        <v>38.950000000000003</v>
      </c>
      <c r="G6469" s="92"/>
      <c r="H6469" s="93"/>
    </row>
    <row r="6470" spans="2:8">
      <c r="B6470" s="847">
        <v>87427</v>
      </c>
      <c r="C6470" s="847" t="s">
        <v>5707</v>
      </c>
      <c r="D6470" s="847" t="s">
        <v>279</v>
      </c>
      <c r="E6470" s="848">
        <v>46.61</v>
      </c>
      <c r="G6470" s="92"/>
      <c r="H6470" s="93"/>
    </row>
    <row r="6471" spans="2:8">
      <c r="B6471" s="847">
        <v>87430</v>
      </c>
      <c r="C6471" s="847" t="s">
        <v>5708</v>
      </c>
      <c r="D6471" s="847" t="s">
        <v>279</v>
      </c>
      <c r="E6471" s="848">
        <v>19.149999999999999</v>
      </c>
      <c r="G6471" s="92"/>
      <c r="H6471" s="93"/>
    </row>
    <row r="6472" spans="2:8">
      <c r="B6472" s="847">
        <v>87433</v>
      </c>
      <c r="C6472" s="847" t="s">
        <v>5709</v>
      </c>
      <c r="D6472" s="847" t="s">
        <v>279</v>
      </c>
      <c r="E6472" s="848">
        <v>28.39</v>
      </c>
      <c r="G6472" s="92"/>
      <c r="H6472" s="93"/>
    </row>
    <row r="6473" spans="2:8">
      <c r="B6473" s="847">
        <v>87436</v>
      </c>
      <c r="C6473" s="847" t="s">
        <v>5710</v>
      </c>
      <c r="D6473" s="847" t="s">
        <v>279</v>
      </c>
      <c r="E6473" s="848">
        <v>31.75</v>
      </c>
      <c r="G6473" s="92"/>
      <c r="H6473" s="93"/>
    </row>
    <row r="6474" spans="2:8">
      <c r="B6474" s="847">
        <v>87439</v>
      </c>
      <c r="C6474" s="847" t="s">
        <v>5711</v>
      </c>
      <c r="D6474" s="847" t="s">
        <v>279</v>
      </c>
      <c r="E6474" s="848">
        <v>39.19</v>
      </c>
      <c r="G6474" s="92"/>
      <c r="H6474" s="93"/>
    </row>
    <row r="6475" spans="2:8">
      <c r="B6475" s="847">
        <v>87527</v>
      </c>
      <c r="C6475" s="847" t="s">
        <v>23961</v>
      </c>
      <c r="D6475" s="847" t="s">
        <v>279</v>
      </c>
      <c r="E6475" s="848">
        <v>37.340000000000003</v>
      </c>
      <c r="G6475" s="92"/>
      <c r="H6475" s="93"/>
    </row>
    <row r="6476" spans="2:8">
      <c r="B6476" s="847">
        <v>87528</v>
      </c>
      <c r="C6476" s="847" t="s">
        <v>23962</v>
      </c>
      <c r="D6476" s="847" t="s">
        <v>279</v>
      </c>
      <c r="E6476" s="848">
        <v>41.16</v>
      </c>
      <c r="G6476" s="92"/>
      <c r="H6476" s="93"/>
    </row>
    <row r="6477" spans="2:8">
      <c r="B6477" s="847">
        <v>87529</v>
      </c>
      <c r="C6477" s="847" t="s">
        <v>23963</v>
      </c>
      <c r="D6477" s="847" t="s">
        <v>279</v>
      </c>
      <c r="E6477" s="848">
        <v>34.51</v>
      </c>
      <c r="G6477" s="92"/>
      <c r="H6477" s="93"/>
    </row>
    <row r="6478" spans="2:8">
      <c r="B6478" s="847">
        <v>87530</v>
      </c>
      <c r="C6478" s="847" t="s">
        <v>23964</v>
      </c>
      <c r="D6478" s="847" t="s">
        <v>279</v>
      </c>
      <c r="E6478" s="848">
        <v>38.33</v>
      </c>
      <c r="G6478" s="92"/>
      <c r="H6478" s="93"/>
    </row>
    <row r="6479" spans="2:8">
      <c r="B6479" s="847">
        <v>87531</v>
      </c>
      <c r="C6479" s="847" t="s">
        <v>23965</v>
      </c>
      <c r="D6479" s="847" t="s">
        <v>279</v>
      </c>
      <c r="E6479" s="848">
        <v>33.36</v>
      </c>
      <c r="G6479" s="92"/>
      <c r="H6479" s="93"/>
    </row>
    <row r="6480" spans="2:8">
      <c r="B6480" s="847">
        <v>87532</v>
      </c>
      <c r="C6480" s="847" t="s">
        <v>23966</v>
      </c>
      <c r="D6480" s="847" t="s">
        <v>279</v>
      </c>
      <c r="E6480" s="848">
        <v>37.18</v>
      </c>
      <c r="G6480" s="92"/>
      <c r="H6480" s="93"/>
    </row>
    <row r="6481" spans="2:8">
      <c r="B6481" s="847">
        <v>87535</v>
      </c>
      <c r="C6481" s="847" t="s">
        <v>23967</v>
      </c>
      <c r="D6481" s="847" t="s">
        <v>279</v>
      </c>
      <c r="E6481" s="848">
        <v>30.99</v>
      </c>
      <c r="G6481" s="92"/>
      <c r="H6481" s="93"/>
    </row>
    <row r="6482" spans="2:8">
      <c r="B6482" s="847">
        <v>87536</v>
      </c>
      <c r="C6482" s="847" t="s">
        <v>23968</v>
      </c>
      <c r="D6482" s="847" t="s">
        <v>279</v>
      </c>
      <c r="E6482" s="848">
        <v>34.81</v>
      </c>
      <c r="G6482" s="92"/>
      <c r="H6482" s="93"/>
    </row>
    <row r="6483" spans="2:8">
      <c r="B6483" s="847">
        <v>87539</v>
      </c>
      <c r="C6483" s="847" t="s">
        <v>23969</v>
      </c>
      <c r="D6483" s="847" t="s">
        <v>279</v>
      </c>
      <c r="E6483" s="848">
        <v>82.23</v>
      </c>
      <c r="G6483" s="92"/>
      <c r="H6483" s="93"/>
    </row>
    <row r="6484" spans="2:8">
      <c r="B6484" s="847">
        <v>87543</v>
      </c>
      <c r="C6484" s="847" t="s">
        <v>23970</v>
      </c>
      <c r="D6484" s="847" t="s">
        <v>279</v>
      </c>
      <c r="E6484" s="848">
        <v>30.48</v>
      </c>
      <c r="G6484" s="92"/>
      <c r="H6484" s="93"/>
    </row>
    <row r="6485" spans="2:8">
      <c r="B6485" s="847">
        <v>87545</v>
      </c>
      <c r="C6485" s="847" t="s">
        <v>23971</v>
      </c>
      <c r="D6485" s="847" t="s">
        <v>279</v>
      </c>
      <c r="E6485" s="848">
        <v>27.63</v>
      </c>
      <c r="H6485" s="90"/>
    </row>
    <row r="6486" spans="2:8">
      <c r="B6486" s="847">
        <v>87546</v>
      </c>
      <c r="C6486" s="847" t="s">
        <v>23972</v>
      </c>
      <c r="D6486" s="847" t="s">
        <v>279</v>
      </c>
      <c r="E6486" s="848">
        <v>30.06</v>
      </c>
      <c r="H6486" s="90"/>
    </row>
    <row r="6487" spans="2:8">
      <c r="B6487" s="847">
        <v>87547</v>
      </c>
      <c r="C6487" s="847" t="s">
        <v>23973</v>
      </c>
      <c r="D6487" s="847" t="s">
        <v>279</v>
      </c>
      <c r="E6487" s="848">
        <v>24.79</v>
      </c>
      <c r="H6487" s="90"/>
    </row>
    <row r="6488" spans="2:8">
      <c r="B6488" s="847">
        <v>87548</v>
      </c>
      <c r="C6488" s="847" t="s">
        <v>23974</v>
      </c>
      <c r="D6488" s="847" t="s">
        <v>279</v>
      </c>
      <c r="E6488" s="848">
        <v>27.22</v>
      </c>
      <c r="H6488" s="90"/>
    </row>
    <row r="6489" spans="2:8">
      <c r="B6489" s="847">
        <v>87549</v>
      </c>
      <c r="C6489" s="847" t="s">
        <v>23975</v>
      </c>
      <c r="D6489" s="847" t="s">
        <v>279</v>
      </c>
      <c r="E6489" s="848">
        <v>23.65</v>
      </c>
      <c r="H6489" s="90"/>
    </row>
    <row r="6490" spans="2:8">
      <c r="B6490" s="847">
        <v>87550</v>
      </c>
      <c r="C6490" s="847" t="s">
        <v>23976</v>
      </c>
      <c r="D6490" s="847" t="s">
        <v>279</v>
      </c>
      <c r="E6490" s="848">
        <v>26.08</v>
      </c>
      <c r="H6490" s="90"/>
    </row>
    <row r="6491" spans="2:8">
      <c r="B6491" s="847">
        <v>87553</v>
      </c>
      <c r="C6491" s="847" t="s">
        <v>23977</v>
      </c>
      <c r="D6491" s="847" t="s">
        <v>279</v>
      </c>
      <c r="E6491" s="848">
        <v>21.27</v>
      </c>
      <c r="H6491" s="90"/>
    </row>
    <row r="6492" spans="2:8">
      <c r="B6492" s="847">
        <v>87554</v>
      </c>
      <c r="C6492" s="847" t="s">
        <v>23978</v>
      </c>
      <c r="D6492" s="847" t="s">
        <v>279</v>
      </c>
      <c r="E6492" s="848">
        <v>23.7</v>
      </c>
      <c r="H6492" s="90"/>
    </row>
    <row r="6493" spans="2:8">
      <c r="B6493" s="847">
        <v>87557</v>
      </c>
      <c r="C6493" s="847" t="s">
        <v>23979</v>
      </c>
      <c r="D6493" s="847" t="s">
        <v>279</v>
      </c>
      <c r="E6493" s="848">
        <v>53.82</v>
      </c>
      <c r="H6493" s="90"/>
    </row>
    <row r="6494" spans="2:8">
      <c r="B6494" s="847">
        <v>87561</v>
      </c>
      <c r="C6494" s="847" t="s">
        <v>23980</v>
      </c>
      <c r="D6494" s="847" t="s">
        <v>279</v>
      </c>
      <c r="E6494" s="848">
        <v>53.3</v>
      </c>
      <c r="H6494" s="90"/>
    </row>
    <row r="6495" spans="2:8">
      <c r="B6495" s="847">
        <v>87775</v>
      </c>
      <c r="C6495" s="847" t="s">
        <v>5712</v>
      </c>
      <c r="D6495" s="847" t="s">
        <v>279</v>
      </c>
      <c r="E6495" s="848">
        <v>52.3</v>
      </c>
      <c r="H6495" s="90"/>
    </row>
    <row r="6496" spans="2:8">
      <c r="B6496" s="847">
        <v>87777</v>
      </c>
      <c r="C6496" s="847" t="s">
        <v>5713</v>
      </c>
      <c r="D6496" s="847" t="s">
        <v>279</v>
      </c>
      <c r="E6496" s="848">
        <v>56.25</v>
      </c>
      <c r="H6496" s="90"/>
    </row>
    <row r="6497" spans="2:8">
      <c r="B6497" s="847">
        <v>87778</v>
      </c>
      <c r="C6497" s="847" t="s">
        <v>5714</v>
      </c>
      <c r="D6497" s="847" t="s">
        <v>279</v>
      </c>
      <c r="E6497" s="848">
        <v>104.82</v>
      </c>
      <c r="H6497" s="90"/>
    </row>
    <row r="6498" spans="2:8">
      <c r="B6498" s="847">
        <v>87779</v>
      </c>
      <c r="C6498" s="847" t="s">
        <v>5715</v>
      </c>
      <c r="D6498" s="847" t="s">
        <v>279</v>
      </c>
      <c r="E6498" s="848">
        <v>67.239999999999995</v>
      </c>
      <c r="H6498" s="90"/>
    </row>
    <row r="6499" spans="2:8">
      <c r="B6499" s="847">
        <v>87781</v>
      </c>
      <c r="C6499" s="847" t="s">
        <v>5716</v>
      </c>
      <c r="D6499" s="847" t="s">
        <v>279</v>
      </c>
      <c r="E6499" s="848">
        <v>72.53</v>
      </c>
      <c r="H6499" s="90"/>
    </row>
    <row r="6500" spans="2:8">
      <c r="B6500" s="847">
        <v>87783</v>
      </c>
      <c r="C6500" s="847" t="s">
        <v>5717</v>
      </c>
      <c r="D6500" s="847" t="s">
        <v>279</v>
      </c>
      <c r="E6500" s="848">
        <v>137.88999999999999</v>
      </c>
      <c r="H6500" s="90"/>
    </row>
    <row r="6501" spans="2:8">
      <c r="B6501" s="847">
        <v>87784</v>
      </c>
      <c r="C6501" s="847" t="s">
        <v>5718</v>
      </c>
      <c r="D6501" s="847" t="s">
        <v>279</v>
      </c>
      <c r="E6501" s="848">
        <v>73.44</v>
      </c>
      <c r="H6501" s="90"/>
    </row>
    <row r="6502" spans="2:8">
      <c r="B6502" s="847">
        <v>87786</v>
      </c>
      <c r="C6502" s="847" t="s">
        <v>5719</v>
      </c>
      <c r="D6502" s="847" t="s">
        <v>279</v>
      </c>
      <c r="E6502" s="848">
        <v>80.08</v>
      </c>
      <c r="H6502" s="90"/>
    </row>
    <row r="6503" spans="2:8">
      <c r="B6503" s="847">
        <v>87787</v>
      </c>
      <c r="C6503" s="847" t="s">
        <v>5720</v>
      </c>
      <c r="D6503" s="847" t="s">
        <v>279</v>
      </c>
      <c r="E6503" s="848">
        <v>162.96</v>
      </c>
      <c r="H6503" s="90"/>
    </row>
    <row r="6504" spans="2:8">
      <c r="B6504" s="847">
        <v>87788</v>
      </c>
      <c r="C6504" s="847" t="s">
        <v>5721</v>
      </c>
      <c r="D6504" s="847" t="s">
        <v>279</v>
      </c>
      <c r="E6504" s="848">
        <v>86.44</v>
      </c>
      <c r="H6504" s="90"/>
    </row>
    <row r="6505" spans="2:8">
      <c r="B6505" s="847">
        <v>87791</v>
      </c>
      <c r="C6505" s="847" t="s">
        <v>5722</v>
      </c>
      <c r="D6505" s="847" t="s">
        <v>279</v>
      </c>
      <c r="E6505" s="848">
        <v>179.47</v>
      </c>
      <c r="H6505" s="90"/>
    </row>
    <row r="6506" spans="2:8">
      <c r="B6506" s="847">
        <v>87792</v>
      </c>
      <c r="C6506" s="847" t="s">
        <v>5723</v>
      </c>
      <c r="D6506" s="847" t="s">
        <v>279</v>
      </c>
      <c r="E6506" s="848">
        <v>39.090000000000003</v>
      </c>
      <c r="H6506" s="90"/>
    </row>
    <row r="6507" spans="2:8">
      <c r="B6507" s="847">
        <v>87794</v>
      </c>
      <c r="C6507" s="847" t="s">
        <v>5724</v>
      </c>
      <c r="D6507" s="847" t="s">
        <v>279</v>
      </c>
      <c r="E6507" s="848">
        <v>42.77</v>
      </c>
      <c r="H6507" s="90"/>
    </row>
    <row r="6508" spans="2:8">
      <c r="B6508" s="847">
        <v>87795</v>
      </c>
      <c r="C6508" s="847" t="s">
        <v>5725</v>
      </c>
      <c r="D6508" s="847" t="s">
        <v>279</v>
      </c>
      <c r="E6508" s="848">
        <v>89.05</v>
      </c>
      <c r="H6508" s="90"/>
    </row>
    <row r="6509" spans="2:8">
      <c r="B6509" s="847">
        <v>87797</v>
      </c>
      <c r="C6509" s="847" t="s">
        <v>5726</v>
      </c>
      <c r="D6509" s="847" t="s">
        <v>279</v>
      </c>
      <c r="E6509" s="848">
        <v>53.67</v>
      </c>
      <c r="H6509" s="90"/>
    </row>
    <row r="6510" spans="2:8">
      <c r="B6510" s="847">
        <v>87799</v>
      </c>
      <c r="C6510" s="847" t="s">
        <v>5727</v>
      </c>
      <c r="D6510" s="847" t="s">
        <v>279</v>
      </c>
      <c r="E6510" s="848">
        <v>58.6</v>
      </c>
      <c r="H6510" s="90"/>
    </row>
    <row r="6511" spans="2:8">
      <c r="B6511" s="847">
        <v>87800</v>
      </c>
      <c r="C6511" s="847" t="s">
        <v>5728</v>
      </c>
      <c r="D6511" s="847" t="s">
        <v>279</v>
      </c>
      <c r="E6511" s="848">
        <v>120.43</v>
      </c>
      <c r="H6511" s="90"/>
    </row>
    <row r="6512" spans="2:8">
      <c r="B6512" s="847">
        <v>87801</v>
      </c>
      <c r="C6512" s="847" t="s">
        <v>5729</v>
      </c>
      <c r="D6512" s="847" t="s">
        <v>279</v>
      </c>
      <c r="E6512" s="848">
        <v>59.46</v>
      </c>
      <c r="H6512" s="90"/>
    </row>
    <row r="6513" spans="2:8">
      <c r="B6513" s="847">
        <v>87803</v>
      </c>
      <c r="C6513" s="847" t="s">
        <v>5730</v>
      </c>
      <c r="D6513" s="847" t="s">
        <v>279</v>
      </c>
      <c r="E6513" s="848">
        <v>65.66</v>
      </c>
      <c r="H6513" s="90"/>
    </row>
    <row r="6514" spans="2:8">
      <c r="B6514" s="847">
        <v>87804</v>
      </c>
      <c r="C6514" s="847" t="s">
        <v>5731</v>
      </c>
      <c r="D6514" s="847" t="s">
        <v>279</v>
      </c>
      <c r="E6514" s="848">
        <v>143.86000000000001</v>
      </c>
      <c r="H6514" s="90"/>
    </row>
    <row r="6515" spans="2:8">
      <c r="B6515" s="847">
        <v>87805</v>
      </c>
      <c r="C6515" s="847" t="s">
        <v>5732</v>
      </c>
      <c r="D6515" s="847" t="s">
        <v>279</v>
      </c>
      <c r="E6515" s="848">
        <v>64.88</v>
      </c>
      <c r="H6515" s="90"/>
    </row>
    <row r="6516" spans="2:8">
      <c r="B6516" s="847">
        <v>87807</v>
      </c>
      <c r="C6516" s="847" t="s">
        <v>5733</v>
      </c>
      <c r="D6516" s="847" t="s">
        <v>279</v>
      </c>
      <c r="E6516" s="848">
        <v>71.709999999999994</v>
      </c>
      <c r="H6516" s="90"/>
    </row>
    <row r="6517" spans="2:8">
      <c r="B6517" s="847">
        <v>87808</v>
      </c>
      <c r="C6517" s="847" t="s">
        <v>5734</v>
      </c>
      <c r="D6517" s="847" t="s">
        <v>279</v>
      </c>
      <c r="E6517" s="848">
        <v>154.93</v>
      </c>
      <c r="H6517" s="90"/>
    </row>
    <row r="6518" spans="2:8">
      <c r="B6518" s="847">
        <v>87809</v>
      </c>
      <c r="C6518" s="847" t="s">
        <v>5735</v>
      </c>
      <c r="D6518" s="847" t="s">
        <v>279</v>
      </c>
      <c r="E6518" s="848">
        <v>72.84</v>
      </c>
      <c r="H6518" s="90"/>
    </row>
    <row r="6519" spans="2:8">
      <c r="B6519" s="847">
        <v>87811</v>
      </c>
      <c r="C6519" s="847" t="s">
        <v>5736</v>
      </c>
      <c r="D6519" s="847" t="s">
        <v>279</v>
      </c>
      <c r="E6519" s="848">
        <v>76.52</v>
      </c>
      <c r="H6519" s="90"/>
    </row>
    <row r="6520" spans="2:8">
      <c r="B6520" s="847">
        <v>87812</v>
      </c>
      <c r="C6520" s="847" t="s">
        <v>5737</v>
      </c>
      <c r="D6520" s="847" t="s">
        <v>279</v>
      </c>
      <c r="E6520" s="848">
        <v>119.41</v>
      </c>
      <c r="H6520" s="90"/>
    </row>
    <row r="6521" spans="2:8">
      <c r="B6521" s="847">
        <v>87813</v>
      </c>
      <c r="C6521" s="847" t="s">
        <v>5738</v>
      </c>
      <c r="D6521" s="847" t="s">
        <v>279</v>
      </c>
      <c r="E6521" s="848">
        <v>87.42</v>
      </c>
      <c r="H6521" s="90"/>
    </row>
    <row r="6522" spans="2:8">
      <c r="B6522" s="847">
        <v>87815</v>
      </c>
      <c r="C6522" s="847" t="s">
        <v>5739</v>
      </c>
      <c r="D6522" s="847" t="s">
        <v>279</v>
      </c>
      <c r="E6522" s="848">
        <v>92.35</v>
      </c>
      <c r="H6522" s="90"/>
    </row>
    <row r="6523" spans="2:8">
      <c r="B6523" s="847">
        <v>87816</v>
      </c>
      <c r="C6523" s="847" t="s">
        <v>5740</v>
      </c>
      <c r="D6523" s="847" t="s">
        <v>279</v>
      </c>
      <c r="E6523" s="848">
        <v>150.82</v>
      </c>
      <c r="H6523" s="90"/>
    </row>
    <row r="6524" spans="2:8">
      <c r="B6524" s="847">
        <v>87817</v>
      </c>
      <c r="C6524" s="847" t="s">
        <v>5741</v>
      </c>
      <c r="D6524" s="847" t="s">
        <v>279</v>
      </c>
      <c r="E6524" s="848">
        <v>93.21</v>
      </c>
      <c r="H6524" s="90"/>
    </row>
    <row r="6525" spans="2:8">
      <c r="B6525" s="847">
        <v>87819</v>
      </c>
      <c r="C6525" s="847" t="s">
        <v>5742</v>
      </c>
      <c r="D6525" s="847" t="s">
        <v>279</v>
      </c>
      <c r="E6525" s="848">
        <v>99.41</v>
      </c>
      <c r="H6525" s="90"/>
    </row>
    <row r="6526" spans="2:8">
      <c r="B6526" s="847">
        <v>87820</v>
      </c>
      <c r="C6526" s="847" t="s">
        <v>5743</v>
      </c>
      <c r="D6526" s="847" t="s">
        <v>279</v>
      </c>
      <c r="E6526" s="848">
        <v>174.25</v>
      </c>
      <c r="H6526" s="90"/>
    </row>
    <row r="6527" spans="2:8">
      <c r="B6527" s="847">
        <v>87821</v>
      </c>
      <c r="C6527" s="847" t="s">
        <v>5744</v>
      </c>
      <c r="D6527" s="847" t="s">
        <v>279</v>
      </c>
      <c r="E6527" s="848">
        <v>120.78</v>
      </c>
      <c r="H6527" s="90"/>
    </row>
    <row r="6528" spans="2:8">
      <c r="B6528" s="847">
        <v>87823</v>
      </c>
      <c r="C6528" s="847" t="s">
        <v>5745</v>
      </c>
      <c r="D6528" s="847" t="s">
        <v>279</v>
      </c>
      <c r="E6528" s="848">
        <v>127.61</v>
      </c>
      <c r="H6528" s="90"/>
    </row>
    <row r="6529" spans="2:8">
      <c r="B6529" s="847">
        <v>87824</v>
      </c>
      <c r="C6529" s="847" t="s">
        <v>5746</v>
      </c>
      <c r="D6529" s="847" t="s">
        <v>279</v>
      </c>
      <c r="E6529" s="848">
        <v>199.67</v>
      </c>
      <c r="H6529" s="90"/>
    </row>
    <row r="6530" spans="2:8">
      <c r="B6530" s="847">
        <v>87825</v>
      </c>
      <c r="C6530" s="847" t="s">
        <v>5747</v>
      </c>
      <c r="D6530" s="847" t="s">
        <v>279</v>
      </c>
      <c r="E6530" s="848">
        <v>68.44</v>
      </c>
      <c r="H6530" s="90"/>
    </row>
    <row r="6531" spans="2:8">
      <c r="B6531" s="847">
        <v>87827</v>
      </c>
      <c r="C6531" s="847" t="s">
        <v>5748</v>
      </c>
      <c r="D6531" s="847" t="s">
        <v>279</v>
      </c>
      <c r="E6531" s="848">
        <v>72.959999999999994</v>
      </c>
      <c r="H6531" s="90"/>
    </row>
    <row r="6532" spans="2:8">
      <c r="B6532" s="847">
        <v>87828</v>
      </c>
      <c r="C6532" s="847" t="s">
        <v>5749</v>
      </c>
      <c r="D6532" s="847" t="s">
        <v>279</v>
      </c>
      <c r="E6532" s="848">
        <v>127.48</v>
      </c>
      <c r="H6532" s="90"/>
    </row>
    <row r="6533" spans="2:8">
      <c r="B6533" s="847">
        <v>87829</v>
      </c>
      <c r="C6533" s="847" t="s">
        <v>5750</v>
      </c>
      <c r="D6533" s="847" t="s">
        <v>279</v>
      </c>
      <c r="E6533" s="848">
        <v>83.01</v>
      </c>
      <c r="H6533" s="90"/>
    </row>
    <row r="6534" spans="2:8">
      <c r="B6534" s="847">
        <v>87831</v>
      </c>
      <c r="C6534" s="847" t="s">
        <v>5751</v>
      </c>
      <c r="D6534" s="847" t="s">
        <v>279</v>
      </c>
      <c r="E6534" s="848">
        <v>89.05</v>
      </c>
      <c r="H6534" s="90"/>
    </row>
    <row r="6535" spans="2:8">
      <c r="B6535" s="847">
        <v>87832</v>
      </c>
      <c r="C6535" s="847" t="s">
        <v>5752</v>
      </c>
      <c r="D6535" s="847" t="s">
        <v>279</v>
      </c>
      <c r="E6535" s="848">
        <v>162.85</v>
      </c>
      <c r="H6535" s="90"/>
    </row>
    <row r="6536" spans="2:8">
      <c r="B6536" s="847">
        <v>87838</v>
      </c>
      <c r="C6536" s="847" t="s">
        <v>23981</v>
      </c>
      <c r="D6536" s="847" t="s">
        <v>279</v>
      </c>
      <c r="E6536" s="848">
        <v>253.99</v>
      </c>
      <c r="H6536" s="90"/>
    </row>
    <row r="6537" spans="2:8">
      <c r="B6537" s="847">
        <v>87839</v>
      </c>
      <c r="C6537" s="847" t="s">
        <v>23982</v>
      </c>
      <c r="D6537" s="847" t="s">
        <v>279</v>
      </c>
      <c r="E6537" s="848">
        <v>181.17</v>
      </c>
      <c r="H6537" s="90"/>
    </row>
    <row r="6538" spans="2:8">
      <c r="B6538" s="847">
        <v>87840</v>
      </c>
      <c r="C6538" s="847" t="s">
        <v>23983</v>
      </c>
      <c r="D6538" s="847" t="s">
        <v>279</v>
      </c>
      <c r="E6538" s="848">
        <v>247.11</v>
      </c>
      <c r="H6538" s="90"/>
    </row>
    <row r="6539" spans="2:8">
      <c r="B6539" s="847">
        <v>87841</v>
      </c>
      <c r="C6539" s="847" t="s">
        <v>23984</v>
      </c>
      <c r="D6539" s="847" t="s">
        <v>279</v>
      </c>
      <c r="E6539" s="848">
        <v>175.01</v>
      </c>
      <c r="H6539" s="90"/>
    </row>
    <row r="6540" spans="2:8">
      <c r="B6540" s="847">
        <v>87850</v>
      </c>
      <c r="C6540" s="847" t="s">
        <v>23985</v>
      </c>
      <c r="D6540" s="847" t="s">
        <v>279</v>
      </c>
      <c r="E6540" s="848">
        <v>274.17</v>
      </c>
      <c r="H6540" s="90"/>
    </row>
    <row r="6541" spans="2:8">
      <c r="B6541" s="847">
        <v>87851</v>
      </c>
      <c r="C6541" s="847" t="s">
        <v>23986</v>
      </c>
      <c r="D6541" s="847" t="s">
        <v>279</v>
      </c>
      <c r="E6541" s="848">
        <v>201.35</v>
      </c>
      <c r="H6541" s="90"/>
    </row>
    <row r="6542" spans="2:8">
      <c r="B6542" s="847">
        <v>87852</v>
      </c>
      <c r="C6542" s="847" t="s">
        <v>23987</v>
      </c>
      <c r="D6542" s="847" t="s">
        <v>279</v>
      </c>
      <c r="E6542" s="848">
        <v>266.95</v>
      </c>
      <c r="H6542" s="90"/>
    </row>
    <row r="6543" spans="2:8">
      <c r="B6543" s="847">
        <v>87853</v>
      </c>
      <c r="C6543" s="847" t="s">
        <v>23988</v>
      </c>
      <c r="D6543" s="847" t="s">
        <v>279</v>
      </c>
      <c r="E6543" s="848">
        <v>194.85</v>
      </c>
      <c r="H6543" s="90"/>
    </row>
    <row r="6544" spans="2:8">
      <c r="B6544" s="847">
        <v>90406</v>
      </c>
      <c r="C6544" s="847" t="s">
        <v>23989</v>
      </c>
      <c r="D6544" s="847" t="s">
        <v>279</v>
      </c>
      <c r="E6544" s="848">
        <v>40.770000000000003</v>
      </c>
      <c r="H6544" s="90"/>
    </row>
    <row r="6545" spans="2:8">
      <c r="B6545" s="847">
        <v>90408</v>
      </c>
      <c r="C6545" s="847" t="s">
        <v>23990</v>
      </c>
      <c r="D6545" s="847" t="s">
        <v>279</v>
      </c>
      <c r="E6545" s="848">
        <v>30.29</v>
      </c>
      <c r="H6545" s="90"/>
    </row>
    <row r="6546" spans="2:8">
      <c r="B6546" s="847">
        <v>104203</v>
      </c>
      <c r="C6546" s="847" t="s">
        <v>5753</v>
      </c>
      <c r="D6546" s="847" t="s">
        <v>279</v>
      </c>
      <c r="E6546" s="848">
        <v>56.76</v>
      </c>
      <c r="H6546" s="90"/>
    </row>
    <row r="6547" spans="2:8">
      <c r="B6547" s="847">
        <v>104204</v>
      </c>
      <c r="C6547" s="847" t="s">
        <v>5754</v>
      </c>
      <c r="D6547" s="847" t="s">
        <v>279</v>
      </c>
      <c r="E6547" s="848">
        <v>73.25</v>
      </c>
      <c r="H6547" s="90"/>
    </row>
    <row r="6548" spans="2:8">
      <c r="B6548" s="847">
        <v>104205</v>
      </c>
      <c r="C6548" s="847" t="s">
        <v>5755</v>
      </c>
      <c r="D6548" s="847" t="s">
        <v>279</v>
      </c>
      <c r="E6548" s="848">
        <v>80.150000000000006</v>
      </c>
      <c r="H6548" s="90"/>
    </row>
    <row r="6549" spans="2:8">
      <c r="B6549" s="847">
        <v>104206</v>
      </c>
      <c r="C6549" s="847" t="s">
        <v>5756</v>
      </c>
      <c r="D6549" s="847" t="s">
        <v>279</v>
      </c>
      <c r="E6549" s="848">
        <v>88.47</v>
      </c>
      <c r="H6549" s="90"/>
    </row>
    <row r="6550" spans="2:8">
      <c r="B6550" s="847">
        <v>104207</v>
      </c>
      <c r="C6550" s="847" t="s">
        <v>5757</v>
      </c>
      <c r="D6550" s="847" t="s">
        <v>279</v>
      </c>
      <c r="E6550" s="848">
        <v>42.49</v>
      </c>
      <c r="H6550" s="90"/>
    </row>
    <row r="6551" spans="2:8">
      <c r="B6551" s="847">
        <v>104208</v>
      </c>
      <c r="C6551" s="847" t="s">
        <v>5758</v>
      </c>
      <c r="D6551" s="847" t="s">
        <v>279</v>
      </c>
      <c r="E6551" s="848">
        <v>58.51</v>
      </c>
      <c r="H6551" s="90"/>
    </row>
    <row r="6552" spans="2:8">
      <c r="B6552" s="847">
        <v>104209</v>
      </c>
      <c r="C6552" s="847" t="s">
        <v>5759</v>
      </c>
      <c r="D6552" s="847" t="s">
        <v>279</v>
      </c>
      <c r="E6552" s="848">
        <v>65</v>
      </c>
      <c r="H6552" s="90"/>
    </row>
    <row r="6553" spans="2:8">
      <c r="B6553" s="847">
        <v>104210</v>
      </c>
      <c r="C6553" s="847" t="s">
        <v>5760</v>
      </c>
      <c r="D6553" s="847" t="s">
        <v>279</v>
      </c>
      <c r="E6553" s="848">
        <v>67.48</v>
      </c>
      <c r="H6553" s="90"/>
    </row>
    <row r="6554" spans="2:8">
      <c r="B6554" s="847">
        <v>104211</v>
      </c>
      <c r="C6554" s="847" t="s">
        <v>5761</v>
      </c>
      <c r="D6554" s="847" t="s">
        <v>279</v>
      </c>
      <c r="E6554" s="848">
        <v>79.45</v>
      </c>
      <c r="H6554" s="90"/>
    </row>
    <row r="6555" spans="2:8">
      <c r="B6555" s="847">
        <v>104212</v>
      </c>
      <c r="C6555" s="847" t="s">
        <v>5762</v>
      </c>
      <c r="D6555" s="847" t="s">
        <v>279</v>
      </c>
      <c r="E6555" s="848">
        <v>95.51</v>
      </c>
      <c r="H6555" s="90"/>
    </row>
    <row r="6556" spans="2:8">
      <c r="B6556" s="847">
        <v>104213</v>
      </c>
      <c r="C6556" s="847" t="s">
        <v>5763</v>
      </c>
      <c r="D6556" s="847" t="s">
        <v>279</v>
      </c>
      <c r="E6556" s="848">
        <v>102</v>
      </c>
      <c r="H6556" s="90"/>
    </row>
    <row r="6557" spans="2:8">
      <c r="B6557" s="847">
        <v>104214</v>
      </c>
      <c r="C6557" s="847" t="s">
        <v>5764</v>
      </c>
      <c r="D6557" s="847" t="s">
        <v>279</v>
      </c>
      <c r="E6557" s="848">
        <v>121.63</v>
      </c>
      <c r="H6557" s="90"/>
    </row>
    <row r="6558" spans="2:8">
      <c r="B6558" s="847">
        <v>104215</v>
      </c>
      <c r="C6558" s="847" t="s">
        <v>5765</v>
      </c>
      <c r="D6558" s="847" t="s">
        <v>279</v>
      </c>
      <c r="E6558" s="848">
        <v>74.42</v>
      </c>
      <c r="H6558" s="90"/>
    </row>
    <row r="6559" spans="2:8">
      <c r="B6559" s="847">
        <v>104216</v>
      </c>
      <c r="C6559" s="847" t="s">
        <v>5766</v>
      </c>
      <c r="D6559" s="847" t="s">
        <v>279</v>
      </c>
      <c r="E6559" s="848">
        <v>90.33</v>
      </c>
      <c r="H6559" s="90"/>
    </row>
    <row r="6560" spans="2:8">
      <c r="B6560" s="847">
        <v>104217</v>
      </c>
      <c r="C6560" s="847" t="s">
        <v>5767</v>
      </c>
      <c r="D6560" s="847" t="s">
        <v>279</v>
      </c>
      <c r="E6560" s="848">
        <v>48.72</v>
      </c>
      <c r="H6560" s="90"/>
    </row>
    <row r="6561" spans="2:8">
      <c r="B6561" s="847">
        <v>104218</v>
      </c>
      <c r="C6561" s="847" t="s">
        <v>5768</v>
      </c>
      <c r="D6561" s="847" t="s">
        <v>279</v>
      </c>
      <c r="E6561" s="848">
        <v>52.67</v>
      </c>
      <c r="H6561" s="90"/>
    </row>
    <row r="6562" spans="2:8">
      <c r="B6562" s="847">
        <v>104219</v>
      </c>
      <c r="C6562" s="847" t="s">
        <v>5769</v>
      </c>
      <c r="D6562" s="847" t="s">
        <v>279</v>
      </c>
      <c r="E6562" s="848">
        <v>101.61</v>
      </c>
      <c r="H6562" s="90"/>
    </row>
    <row r="6563" spans="2:8">
      <c r="B6563" s="847">
        <v>104220</v>
      </c>
      <c r="C6563" s="847" t="s">
        <v>5770</v>
      </c>
      <c r="D6563" s="847" t="s">
        <v>279</v>
      </c>
      <c r="E6563" s="848">
        <v>52.92</v>
      </c>
      <c r="H6563" s="90"/>
    </row>
    <row r="6564" spans="2:8">
      <c r="B6564" s="847">
        <v>104221</v>
      </c>
      <c r="C6564" s="847" t="s">
        <v>5771</v>
      </c>
      <c r="D6564" s="847" t="s">
        <v>279</v>
      </c>
      <c r="E6564" s="848">
        <v>62.65</v>
      </c>
      <c r="H6564" s="90"/>
    </row>
    <row r="6565" spans="2:8">
      <c r="B6565" s="847">
        <v>104222</v>
      </c>
      <c r="C6565" s="847" t="s">
        <v>5772</v>
      </c>
      <c r="D6565" s="847" t="s">
        <v>279</v>
      </c>
      <c r="E6565" s="848">
        <v>67.94</v>
      </c>
      <c r="H6565" s="90"/>
    </row>
    <row r="6566" spans="2:8">
      <c r="B6566" s="847">
        <v>104223</v>
      </c>
      <c r="C6566" s="847" t="s">
        <v>5773</v>
      </c>
      <c r="D6566" s="847" t="s">
        <v>279</v>
      </c>
      <c r="E6566" s="848">
        <v>133.71</v>
      </c>
      <c r="H6566" s="90"/>
    </row>
    <row r="6567" spans="2:8">
      <c r="B6567" s="847">
        <v>104224</v>
      </c>
      <c r="C6567" s="847" t="s">
        <v>5774</v>
      </c>
      <c r="D6567" s="847" t="s">
        <v>279</v>
      </c>
      <c r="E6567" s="848">
        <v>68.25</v>
      </c>
      <c r="H6567" s="90"/>
    </row>
    <row r="6568" spans="2:8">
      <c r="B6568" s="847">
        <v>104225</v>
      </c>
      <c r="C6568" s="847" t="s">
        <v>5775</v>
      </c>
      <c r="D6568" s="847" t="s">
        <v>279</v>
      </c>
      <c r="E6568" s="848">
        <v>68.849999999999994</v>
      </c>
      <c r="H6568" s="90"/>
    </row>
    <row r="6569" spans="2:8">
      <c r="B6569" s="847">
        <v>104226</v>
      </c>
      <c r="C6569" s="847" t="s">
        <v>5776</v>
      </c>
      <c r="D6569" s="847" t="s">
        <v>279</v>
      </c>
      <c r="E6569" s="848">
        <v>75.489999999999995</v>
      </c>
      <c r="H6569" s="90"/>
    </row>
    <row r="6570" spans="2:8">
      <c r="B6570" s="847">
        <v>104227</v>
      </c>
      <c r="C6570" s="847" t="s">
        <v>5777</v>
      </c>
      <c r="D6570" s="847" t="s">
        <v>279</v>
      </c>
      <c r="E6570" s="848">
        <v>158.78</v>
      </c>
      <c r="H6570" s="90"/>
    </row>
    <row r="6571" spans="2:8">
      <c r="B6571" s="847">
        <v>104228</v>
      </c>
      <c r="C6571" s="847" t="s">
        <v>5778</v>
      </c>
      <c r="D6571" s="847" t="s">
        <v>279</v>
      </c>
      <c r="E6571" s="848">
        <v>75.150000000000006</v>
      </c>
      <c r="H6571" s="90"/>
    </row>
    <row r="6572" spans="2:8">
      <c r="B6572" s="847">
        <v>104229</v>
      </c>
      <c r="C6572" s="847" t="s">
        <v>5779</v>
      </c>
      <c r="D6572" s="847" t="s">
        <v>279</v>
      </c>
      <c r="E6572" s="848">
        <v>80.75</v>
      </c>
      <c r="H6572" s="90"/>
    </row>
    <row r="6573" spans="2:8">
      <c r="B6573" s="847">
        <v>104230</v>
      </c>
      <c r="C6573" s="847" t="s">
        <v>5780</v>
      </c>
      <c r="D6573" s="847" t="s">
        <v>279</v>
      </c>
      <c r="E6573" s="848">
        <v>88.05</v>
      </c>
      <c r="H6573" s="90"/>
    </row>
    <row r="6574" spans="2:8">
      <c r="B6574" s="847">
        <v>104231</v>
      </c>
      <c r="C6574" s="847" t="s">
        <v>5781</v>
      </c>
      <c r="D6574" s="847" t="s">
        <v>279</v>
      </c>
      <c r="E6574" s="848">
        <v>174.87</v>
      </c>
      <c r="H6574" s="90"/>
    </row>
    <row r="6575" spans="2:8">
      <c r="B6575" s="847">
        <v>104232</v>
      </c>
      <c r="C6575" s="847" t="s">
        <v>5782</v>
      </c>
      <c r="D6575" s="847" t="s">
        <v>279</v>
      </c>
      <c r="E6575" s="848">
        <v>82.97</v>
      </c>
      <c r="H6575" s="90"/>
    </row>
    <row r="6576" spans="2:8">
      <c r="B6576" s="847">
        <v>104233</v>
      </c>
      <c r="C6576" s="847" t="s">
        <v>5783</v>
      </c>
      <c r="D6576" s="847" t="s">
        <v>279</v>
      </c>
      <c r="E6576" s="848">
        <v>36.979999999999997</v>
      </c>
      <c r="H6576" s="90"/>
    </row>
    <row r="6577" spans="2:8">
      <c r="B6577" s="847">
        <v>104234</v>
      </c>
      <c r="C6577" s="847" t="s">
        <v>5784</v>
      </c>
      <c r="D6577" s="847" t="s">
        <v>279</v>
      </c>
      <c r="E6577" s="848">
        <v>40.659999999999997</v>
      </c>
      <c r="H6577" s="90"/>
    </row>
    <row r="6578" spans="2:8">
      <c r="B6578" s="847">
        <v>104235</v>
      </c>
      <c r="C6578" s="847" t="s">
        <v>5785</v>
      </c>
      <c r="D6578" s="847" t="s">
        <v>279</v>
      </c>
      <c r="E6578" s="848">
        <v>87.07</v>
      </c>
      <c r="H6578" s="90"/>
    </row>
    <row r="6579" spans="2:8">
      <c r="B6579" s="847">
        <v>104236</v>
      </c>
      <c r="C6579" s="847" t="s">
        <v>5786</v>
      </c>
      <c r="D6579" s="847" t="s">
        <v>279</v>
      </c>
      <c r="E6579" s="848">
        <v>40.130000000000003</v>
      </c>
      <c r="H6579" s="90"/>
    </row>
    <row r="6580" spans="2:8">
      <c r="B6580" s="847">
        <v>104237</v>
      </c>
      <c r="C6580" s="847" t="s">
        <v>5787</v>
      </c>
      <c r="D6580" s="847" t="s">
        <v>279</v>
      </c>
      <c r="E6580" s="848">
        <v>50.54</v>
      </c>
      <c r="H6580" s="90"/>
    </row>
    <row r="6581" spans="2:8">
      <c r="B6581" s="847">
        <v>104238</v>
      </c>
      <c r="C6581" s="847" t="s">
        <v>5788</v>
      </c>
      <c r="D6581" s="847" t="s">
        <v>279</v>
      </c>
      <c r="E6581" s="848">
        <v>55.47</v>
      </c>
      <c r="H6581" s="90"/>
    </row>
    <row r="6582" spans="2:8">
      <c r="B6582" s="847">
        <v>104239</v>
      </c>
      <c r="C6582" s="847" t="s">
        <v>5789</v>
      </c>
      <c r="D6582" s="847" t="s">
        <v>279</v>
      </c>
      <c r="E6582" s="848">
        <v>117.58</v>
      </c>
      <c r="H6582" s="90"/>
    </row>
    <row r="6583" spans="2:8">
      <c r="B6583" s="847">
        <v>104240</v>
      </c>
      <c r="C6583" s="847" t="s">
        <v>5790</v>
      </c>
      <c r="D6583" s="847" t="s">
        <v>279</v>
      </c>
      <c r="E6583" s="848">
        <v>55.1</v>
      </c>
      <c r="H6583" s="90"/>
    </row>
    <row r="6584" spans="2:8">
      <c r="B6584" s="847">
        <v>104241</v>
      </c>
      <c r="C6584" s="847" t="s">
        <v>5791</v>
      </c>
      <c r="D6584" s="847" t="s">
        <v>279</v>
      </c>
      <c r="E6584" s="848">
        <v>56.33</v>
      </c>
      <c r="H6584" s="90"/>
    </row>
    <row r="6585" spans="2:8">
      <c r="B6585" s="847">
        <v>104242</v>
      </c>
      <c r="C6585" s="847" t="s">
        <v>5792</v>
      </c>
      <c r="D6585" s="847" t="s">
        <v>279</v>
      </c>
      <c r="E6585" s="848">
        <v>62.53</v>
      </c>
      <c r="H6585" s="90"/>
    </row>
    <row r="6586" spans="2:8">
      <c r="B6586" s="847">
        <v>104243</v>
      </c>
      <c r="C6586" s="847" t="s">
        <v>5793</v>
      </c>
      <c r="D6586" s="847" t="s">
        <v>279</v>
      </c>
      <c r="E6586" s="848">
        <v>141.01</v>
      </c>
      <c r="H6586" s="90"/>
    </row>
    <row r="6587" spans="2:8">
      <c r="B6587" s="847">
        <v>104244</v>
      </c>
      <c r="C6587" s="847" t="s">
        <v>5794</v>
      </c>
      <c r="D6587" s="847" t="s">
        <v>279</v>
      </c>
      <c r="E6587" s="848">
        <v>61.59</v>
      </c>
      <c r="H6587" s="90"/>
    </row>
    <row r="6588" spans="2:8">
      <c r="B6588" s="847">
        <v>104245</v>
      </c>
      <c r="C6588" s="847" t="s">
        <v>5795</v>
      </c>
      <c r="D6588" s="847" t="s">
        <v>279</v>
      </c>
      <c r="E6588" s="848">
        <v>61.43</v>
      </c>
      <c r="H6588" s="90"/>
    </row>
    <row r="6589" spans="2:8">
      <c r="B6589" s="847">
        <v>104246</v>
      </c>
      <c r="C6589" s="847" t="s">
        <v>5796</v>
      </c>
      <c r="D6589" s="847" t="s">
        <v>279</v>
      </c>
      <c r="E6589" s="848">
        <v>68.260000000000005</v>
      </c>
      <c r="H6589" s="90"/>
    </row>
    <row r="6590" spans="2:8">
      <c r="B6590" s="847">
        <v>104247</v>
      </c>
      <c r="C6590" s="847" t="s">
        <v>5797</v>
      </c>
      <c r="D6590" s="847" t="s">
        <v>279</v>
      </c>
      <c r="E6590" s="848">
        <v>152.18</v>
      </c>
      <c r="H6590" s="90"/>
    </row>
    <row r="6591" spans="2:8">
      <c r="B6591" s="847">
        <v>104248</v>
      </c>
      <c r="C6591" s="847" t="s">
        <v>5798</v>
      </c>
      <c r="D6591" s="847" t="s">
        <v>279</v>
      </c>
      <c r="E6591" s="848">
        <v>64.19</v>
      </c>
      <c r="H6591" s="90"/>
    </row>
    <row r="6592" spans="2:8">
      <c r="B6592" s="847">
        <v>104249</v>
      </c>
      <c r="C6592" s="847" t="s">
        <v>5799</v>
      </c>
      <c r="D6592" s="847" t="s">
        <v>279</v>
      </c>
      <c r="E6592" s="848">
        <v>66.41</v>
      </c>
      <c r="H6592" s="90"/>
    </row>
    <row r="6593" spans="2:8">
      <c r="B6593" s="847">
        <v>104250</v>
      </c>
      <c r="C6593" s="847" t="s">
        <v>5800</v>
      </c>
      <c r="D6593" s="847" t="s">
        <v>279</v>
      </c>
      <c r="E6593" s="848">
        <v>70.09</v>
      </c>
      <c r="H6593" s="90"/>
    </row>
    <row r="6594" spans="2:8">
      <c r="B6594" s="847">
        <v>104251</v>
      </c>
      <c r="C6594" s="847" t="s">
        <v>23991</v>
      </c>
      <c r="D6594" s="847" t="s">
        <v>279</v>
      </c>
      <c r="E6594" s="848">
        <v>113.62</v>
      </c>
      <c r="H6594" s="90"/>
    </row>
    <row r="6595" spans="2:8">
      <c r="B6595" s="847">
        <v>104252</v>
      </c>
      <c r="C6595" s="847" t="s">
        <v>5801</v>
      </c>
      <c r="D6595" s="847" t="s">
        <v>279</v>
      </c>
      <c r="E6595" s="848">
        <v>72.53</v>
      </c>
      <c r="H6595" s="90"/>
    </row>
    <row r="6596" spans="2:8">
      <c r="B6596" s="847">
        <v>104253</v>
      </c>
      <c r="C6596" s="847" t="s">
        <v>5802</v>
      </c>
      <c r="D6596" s="847" t="s">
        <v>279</v>
      </c>
      <c r="E6596" s="848">
        <v>79.97</v>
      </c>
      <c r="H6596" s="90"/>
    </row>
    <row r="6597" spans="2:8">
      <c r="B6597" s="847">
        <v>104254</v>
      </c>
      <c r="C6597" s="847" t="s">
        <v>5803</v>
      </c>
      <c r="D6597" s="847" t="s">
        <v>279</v>
      </c>
      <c r="E6597" s="848">
        <v>84.9</v>
      </c>
      <c r="H6597" s="90"/>
    </row>
    <row r="6598" spans="2:8">
      <c r="B6598" s="847">
        <v>104255</v>
      </c>
      <c r="C6598" s="847" t="s">
        <v>23992</v>
      </c>
      <c r="D6598" s="847" t="s">
        <v>279</v>
      </c>
      <c r="E6598" s="848">
        <v>144.12</v>
      </c>
      <c r="H6598" s="90"/>
    </row>
    <row r="6599" spans="2:8">
      <c r="B6599" s="847">
        <v>104256</v>
      </c>
      <c r="C6599" s="847" t="s">
        <v>5804</v>
      </c>
      <c r="D6599" s="847" t="s">
        <v>279</v>
      </c>
      <c r="E6599" s="848">
        <v>87.49</v>
      </c>
      <c r="H6599" s="90"/>
    </row>
    <row r="6600" spans="2:8">
      <c r="B6600" s="847">
        <v>104257</v>
      </c>
      <c r="C6600" s="847" t="s">
        <v>5805</v>
      </c>
      <c r="D6600" s="847" t="s">
        <v>279</v>
      </c>
      <c r="E6600" s="848">
        <v>85.76</v>
      </c>
      <c r="H6600" s="90"/>
    </row>
    <row r="6601" spans="2:8">
      <c r="B6601" s="847">
        <v>104258</v>
      </c>
      <c r="C6601" s="847" t="s">
        <v>5806</v>
      </c>
      <c r="D6601" s="847" t="s">
        <v>279</v>
      </c>
      <c r="E6601" s="848">
        <v>91.96</v>
      </c>
      <c r="H6601" s="90"/>
    </row>
    <row r="6602" spans="2:8">
      <c r="B6602" s="847">
        <v>104259</v>
      </c>
      <c r="C6602" s="847" t="s">
        <v>23993</v>
      </c>
      <c r="D6602" s="847" t="s">
        <v>279</v>
      </c>
      <c r="E6602" s="848">
        <v>167.55</v>
      </c>
      <c r="H6602" s="90"/>
    </row>
    <row r="6603" spans="2:8">
      <c r="B6603" s="847">
        <v>104260</v>
      </c>
      <c r="C6603" s="847" t="s">
        <v>5807</v>
      </c>
      <c r="D6603" s="847" t="s">
        <v>279</v>
      </c>
      <c r="E6603" s="848">
        <v>93.98</v>
      </c>
      <c r="H6603" s="90"/>
    </row>
    <row r="6604" spans="2:8">
      <c r="B6604" s="847">
        <v>104261</v>
      </c>
      <c r="C6604" s="847" t="s">
        <v>5808</v>
      </c>
      <c r="D6604" s="847" t="s">
        <v>279</v>
      </c>
      <c r="E6604" s="848">
        <v>110.63</v>
      </c>
      <c r="H6604" s="90"/>
    </row>
    <row r="6605" spans="2:8">
      <c r="B6605" s="847">
        <v>104262</v>
      </c>
      <c r="C6605" s="847" t="s">
        <v>5809</v>
      </c>
      <c r="D6605" s="847" t="s">
        <v>279</v>
      </c>
      <c r="E6605" s="848">
        <v>117.46</v>
      </c>
      <c r="H6605" s="90"/>
    </row>
    <row r="6606" spans="2:8">
      <c r="B6606" s="847">
        <v>104263</v>
      </c>
      <c r="C6606" s="847" t="s">
        <v>23994</v>
      </c>
      <c r="D6606" s="847" t="s">
        <v>279</v>
      </c>
      <c r="E6606" s="848">
        <v>191.4</v>
      </c>
      <c r="H6606" s="90"/>
    </row>
    <row r="6607" spans="2:8">
      <c r="B6607" s="847">
        <v>104264</v>
      </c>
      <c r="C6607" s="847" t="s">
        <v>5810</v>
      </c>
      <c r="D6607" s="847" t="s">
        <v>279</v>
      </c>
      <c r="E6607" s="848">
        <v>111.74</v>
      </c>
      <c r="H6607" s="90"/>
    </row>
    <row r="6608" spans="2:8">
      <c r="B6608" s="847">
        <v>104627</v>
      </c>
      <c r="C6608" s="847" t="s">
        <v>5811</v>
      </c>
      <c r="D6608" s="847" t="s">
        <v>279</v>
      </c>
      <c r="E6608" s="848">
        <v>19.64</v>
      </c>
      <c r="H6608" s="90"/>
    </row>
    <row r="6609" spans="2:8">
      <c r="B6609" s="847">
        <v>104628</v>
      </c>
      <c r="C6609" s="847" t="s">
        <v>5812</v>
      </c>
      <c r="D6609" s="847" t="s">
        <v>279</v>
      </c>
      <c r="E6609" s="848">
        <v>29.26</v>
      </c>
      <c r="H6609" s="90"/>
    </row>
    <row r="6610" spans="2:8">
      <c r="B6610" s="847">
        <v>104629</v>
      </c>
      <c r="C6610" s="847" t="s">
        <v>5813</v>
      </c>
      <c r="D6610" s="847" t="s">
        <v>279</v>
      </c>
      <c r="E6610" s="848">
        <v>34.78</v>
      </c>
      <c r="H6610" s="90"/>
    </row>
    <row r="6611" spans="2:8">
      <c r="B6611" s="847">
        <v>104630</v>
      </c>
      <c r="C6611" s="847" t="s">
        <v>5814</v>
      </c>
      <c r="D6611" s="847" t="s">
        <v>279</v>
      </c>
      <c r="E6611" s="848">
        <v>31.33</v>
      </c>
      <c r="H6611" s="90"/>
    </row>
    <row r="6612" spans="2:8">
      <c r="B6612" s="847">
        <v>104631</v>
      </c>
      <c r="C6612" s="847" t="s">
        <v>5815</v>
      </c>
      <c r="D6612" s="847" t="s">
        <v>279</v>
      </c>
      <c r="E6612" s="848">
        <v>40.96</v>
      </c>
      <c r="H6612" s="90"/>
    </row>
    <row r="6613" spans="2:8">
      <c r="B6613" s="847">
        <v>104632</v>
      </c>
      <c r="C6613" s="847" t="s">
        <v>5816</v>
      </c>
      <c r="D6613" s="847" t="s">
        <v>279</v>
      </c>
      <c r="E6613" s="848">
        <v>46.48</v>
      </c>
      <c r="H6613" s="90"/>
    </row>
    <row r="6614" spans="2:8">
      <c r="B6614" s="847">
        <v>104633</v>
      </c>
      <c r="C6614" s="847" t="s">
        <v>5817</v>
      </c>
      <c r="D6614" s="847" t="s">
        <v>279</v>
      </c>
      <c r="E6614" s="848">
        <v>26.1</v>
      </c>
      <c r="H6614" s="90"/>
    </row>
    <row r="6615" spans="2:8">
      <c r="B6615" s="847">
        <v>104634</v>
      </c>
      <c r="C6615" s="847" t="s">
        <v>5818</v>
      </c>
      <c r="D6615" s="847" t="s">
        <v>279</v>
      </c>
      <c r="E6615" s="848">
        <v>39.25</v>
      </c>
      <c r="H6615" s="90"/>
    </row>
    <row r="6616" spans="2:8">
      <c r="B6616" s="847">
        <v>104635</v>
      </c>
      <c r="C6616" s="847" t="s">
        <v>5819</v>
      </c>
      <c r="D6616" s="847" t="s">
        <v>279</v>
      </c>
      <c r="E6616" s="848">
        <v>52.65</v>
      </c>
      <c r="H6616" s="90"/>
    </row>
    <row r="6617" spans="2:8">
      <c r="B6617" s="847">
        <v>104636</v>
      </c>
      <c r="C6617" s="847" t="s">
        <v>5820</v>
      </c>
      <c r="D6617" s="847" t="s">
        <v>279</v>
      </c>
      <c r="E6617" s="848">
        <v>61.79</v>
      </c>
      <c r="H6617" s="90"/>
    </row>
    <row r="6618" spans="2:8">
      <c r="B6618" s="847">
        <v>104951</v>
      </c>
      <c r="C6618" s="847" t="s">
        <v>23995</v>
      </c>
      <c r="D6618" s="847" t="s">
        <v>279</v>
      </c>
      <c r="E6618" s="848">
        <v>31.58</v>
      </c>
      <c r="H6618" s="90"/>
    </row>
    <row r="6619" spans="2:8">
      <c r="B6619" s="847">
        <v>104952</v>
      </c>
      <c r="C6619" s="847" t="s">
        <v>23996</v>
      </c>
      <c r="D6619" s="847" t="s">
        <v>279</v>
      </c>
      <c r="E6619" s="848">
        <v>35.4</v>
      </c>
      <c r="H6619" s="90"/>
    </row>
    <row r="6620" spans="2:8">
      <c r="B6620" s="847">
        <v>104953</v>
      </c>
      <c r="C6620" s="847" t="s">
        <v>23997</v>
      </c>
      <c r="D6620" s="847" t="s">
        <v>279</v>
      </c>
      <c r="E6620" s="848">
        <v>80.83</v>
      </c>
      <c r="H6620" s="90"/>
    </row>
    <row r="6621" spans="2:8">
      <c r="B6621" s="847">
        <v>104954</v>
      </c>
      <c r="C6621" s="847" t="s">
        <v>23998</v>
      </c>
      <c r="D6621" s="847" t="s">
        <v>279</v>
      </c>
      <c r="E6621" s="848">
        <v>45.83</v>
      </c>
      <c r="H6621" s="90"/>
    </row>
    <row r="6622" spans="2:8">
      <c r="B6622" s="847">
        <v>104955</v>
      </c>
      <c r="C6622" s="847" t="s">
        <v>23999</v>
      </c>
      <c r="D6622" s="847" t="s">
        <v>279</v>
      </c>
      <c r="E6622" s="848">
        <v>39.26</v>
      </c>
      <c r="H6622" s="90"/>
    </row>
    <row r="6623" spans="2:8">
      <c r="B6623" s="847">
        <v>104956</v>
      </c>
      <c r="C6623" s="847" t="s">
        <v>24000</v>
      </c>
      <c r="D6623" s="847" t="s">
        <v>279</v>
      </c>
      <c r="E6623" s="848">
        <v>43.08</v>
      </c>
      <c r="H6623" s="90"/>
    </row>
    <row r="6624" spans="2:8">
      <c r="B6624" s="847">
        <v>104957</v>
      </c>
      <c r="C6624" s="847" t="s">
        <v>24001</v>
      </c>
      <c r="D6624" s="847" t="s">
        <v>279</v>
      </c>
      <c r="E6624" s="848">
        <v>38.340000000000003</v>
      </c>
      <c r="H6624" s="90"/>
    </row>
    <row r="6625" spans="2:8">
      <c r="B6625" s="847">
        <v>104958</v>
      </c>
      <c r="C6625" s="847" t="s">
        <v>24002</v>
      </c>
      <c r="D6625" s="847" t="s">
        <v>279</v>
      </c>
      <c r="E6625" s="848">
        <v>21.87</v>
      </c>
      <c r="H6625" s="90"/>
    </row>
    <row r="6626" spans="2:8">
      <c r="B6626" s="847">
        <v>104959</v>
      </c>
      <c r="C6626" s="847" t="s">
        <v>24003</v>
      </c>
      <c r="D6626" s="847" t="s">
        <v>279</v>
      </c>
      <c r="E6626" s="848">
        <v>24.3</v>
      </c>
      <c r="H6626" s="90"/>
    </row>
    <row r="6627" spans="2:8">
      <c r="B6627" s="847">
        <v>104960</v>
      </c>
      <c r="C6627" s="847" t="s">
        <v>24004</v>
      </c>
      <c r="D6627" s="847" t="s">
        <v>279</v>
      </c>
      <c r="E6627" s="848">
        <v>52.41</v>
      </c>
      <c r="H6627" s="90"/>
    </row>
    <row r="6628" spans="2:8">
      <c r="B6628" s="847">
        <v>104961</v>
      </c>
      <c r="C6628" s="847" t="s">
        <v>24005</v>
      </c>
      <c r="D6628" s="847" t="s">
        <v>279</v>
      </c>
      <c r="E6628" s="848">
        <v>48.18</v>
      </c>
      <c r="G6628" s="92"/>
      <c r="H6628" s="93"/>
    </row>
    <row r="6629" spans="2:8">
      <c r="B6629" s="847">
        <v>104962</v>
      </c>
      <c r="C6629" s="847" t="s">
        <v>24006</v>
      </c>
      <c r="D6629" s="847" t="s">
        <v>279</v>
      </c>
      <c r="E6629" s="848">
        <v>52</v>
      </c>
      <c r="G6629" s="92"/>
      <c r="H6629" s="93"/>
    </row>
    <row r="6630" spans="2:8">
      <c r="B6630" s="847">
        <v>104963</v>
      </c>
      <c r="C6630" s="847" t="s">
        <v>24007</v>
      </c>
      <c r="D6630" s="847" t="s">
        <v>279</v>
      </c>
      <c r="E6630" s="848">
        <v>43.8</v>
      </c>
      <c r="G6630" s="92"/>
      <c r="H6630" s="93"/>
    </row>
    <row r="6631" spans="2:8">
      <c r="B6631" s="847">
        <v>104964</v>
      </c>
      <c r="C6631" s="847" t="s">
        <v>24008</v>
      </c>
      <c r="D6631" s="847" t="s">
        <v>279</v>
      </c>
      <c r="E6631" s="848">
        <v>47.62</v>
      </c>
      <c r="G6631" s="92"/>
      <c r="H6631" s="93"/>
    </row>
    <row r="6632" spans="2:8">
      <c r="B6632" s="847">
        <v>104965</v>
      </c>
      <c r="C6632" s="847" t="s">
        <v>24009</v>
      </c>
      <c r="D6632" s="847" t="s">
        <v>279</v>
      </c>
      <c r="E6632" s="848">
        <v>42.01</v>
      </c>
      <c r="G6632" s="92"/>
      <c r="H6632" s="93"/>
    </row>
    <row r="6633" spans="2:8">
      <c r="B6633" s="847">
        <v>104966</v>
      </c>
      <c r="C6633" s="847" t="s">
        <v>24010</v>
      </c>
      <c r="D6633" s="847" t="s">
        <v>279</v>
      </c>
      <c r="E6633" s="848">
        <v>42.16</v>
      </c>
      <c r="G6633" s="92"/>
      <c r="H6633" s="93"/>
    </row>
    <row r="6634" spans="2:8">
      <c r="B6634" s="847">
        <v>104967</v>
      </c>
      <c r="C6634" s="847" t="s">
        <v>24011</v>
      </c>
      <c r="D6634" s="847" t="s">
        <v>279</v>
      </c>
      <c r="E6634" s="848">
        <v>36.619999999999997</v>
      </c>
      <c r="H6634" s="90"/>
    </row>
    <row r="6635" spans="2:8">
      <c r="B6635" s="847">
        <v>104968</v>
      </c>
      <c r="C6635" s="847" t="s">
        <v>24012</v>
      </c>
      <c r="D6635" s="847" t="s">
        <v>279</v>
      </c>
      <c r="E6635" s="848">
        <v>39.049999999999997</v>
      </c>
      <c r="G6635" s="92"/>
      <c r="H6635" s="93"/>
    </row>
    <row r="6636" spans="2:8">
      <c r="B6636" s="847">
        <v>104969</v>
      </c>
      <c r="C6636" s="847" t="s">
        <v>24013</v>
      </c>
      <c r="D6636" s="847" t="s">
        <v>279</v>
      </c>
      <c r="E6636" s="848">
        <v>32.25</v>
      </c>
      <c r="H6636" s="90"/>
    </row>
    <row r="6637" spans="2:8">
      <c r="B6637" s="847">
        <v>104970</v>
      </c>
      <c r="C6637" s="847" t="s">
        <v>24014</v>
      </c>
      <c r="D6637" s="847" t="s">
        <v>279</v>
      </c>
      <c r="E6637" s="848">
        <v>34.68</v>
      </c>
      <c r="H6637" s="90"/>
    </row>
    <row r="6638" spans="2:8">
      <c r="B6638" s="847">
        <v>104971</v>
      </c>
      <c r="C6638" s="847" t="s">
        <v>24015</v>
      </c>
      <c r="D6638" s="847" t="s">
        <v>279</v>
      </c>
      <c r="E6638" s="848">
        <v>30.46</v>
      </c>
      <c r="H6638" s="90"/>
    </row>
    <row r="6639" spans="2:8">
      <c r="B6639" s="847">
        <v>104972</v>
      </c>
      <c r="C6639" s="847" t="s">
        <v>24016</v>
      </c>
      <c r="D6639" s="847" t="s">
        <v>279</v>
      </c>
      <c r="E6639" s="848">
        <v>32.89</v>
      </c>
      <c r="H6639" s="90"/>
    </row>
    <row r="6640" spans="2:8">
      <c r="B6640" s="847">
        <v>104973</v>
      </c>
      <c r="C6640" s="847" t="s">
        <v>24017</v>
      </c>
      <c r="D6640" s="847" t="s">
        <v>279</v>
      </c>
      <c r="E6640" s="848">
        <v>27.71</v>
      </c>
      <c r="H6640" s="90"/>
    </row>
    <row r="6641" spans="2:8">
      <c r="B6641" s="847">
        <v>104974</v>
      </c>
      <c r="C6641" s="847" t="s">
        <v>24018</v>
      </c>
      <c r="D6641" s="847" t="s">
        <v>279</v>
      </c>
      <c r="E6641" s="848">
        <v>30.14</v>
      </c>
      <c r="H6641" s="90"/>
    </row>
    <row r="6642" spans="2:8">
      <c r="B6642" s="847">
        <v>104975</v>
      </c>
      <c r="C6642" s="847" t="s">
        <v>24019</v>
      </c>
      <c r="D6642" s="847" t="s">
        <v>279</v>
      </c>
      <c r="E6642" s="848">
        <v>26.79</v>
      </c>
      <c r="H6642" s="90"/>
    </row>
    <row r="6643" spans="2:8">
      <c r="B6643" s="847">
        <v>104976</v>
      </c>
      <c r="C6643" s="847" t="s">
        <v>24020</v>
      </c>
      <c r="D6643" s="847" t="s">
        <v>279</v>
      </c>
      <c r="E6643" s="848">
        <v>29.22</v>
      </c>
      <c r="H6643" s="90"/>
    </row>
    <row r="6644" spans="2:8">
      <c r="B6644" s="847">
        <v>104977</v>
      </c>
      <c r="C6644" s="847" t="s">
        <v>24021</v>
      </c>
      <c r="D6644" s="847" t="s">
        <v>279</v>
      </c>
      <c r="E6644" s="848">
        <v>45.88</v>
      </c>
      <c r="H6644" s="90"/>
    </row>
    <row r="6645" spans="2:8">
      <c r="B6645" s="847">
        <v>104978</v>
      </c>
      <c r="C6645" s="847" t="s">
        <v>24022</v>
      </c>
      <c r="D6645" s="847" t="s">
        <v>279</v>
      </c>
      <c r="E6645" s="848">
        <v>34.49</v>
      </c>
      <c r="H6645" s="90"/>
    </row>
    <row r="6646" spans="2:8">
      <c r="B6646" s="847">
        <v>105185</v>
      </c>
      <c r="C6646" s="847" t="s">
        <v>24023</v>
      </c>
      <c r="D6646" s="847" t="s">
        <v>279</v>
      </c>
      <c r="E6646" s="848">
        <v>271.44</v>
      </c>
      <c r="H6646" s="90"/>
    </row>
    <row r="6647" spans="2:8">
      <c r="B6647" s="847">
        <v>105186</v>
      </c>
      <c r="C6647" s="847" t="s">
        <v>24024</v>
      </c>
      <c r="D6647" s="847" t="s">
        <v>279</v>
      </c>
      <c r="E6647" s="848">
        <v>198.68</v>
      </c>
      <c r="H6647" s="90"/>
    </row>
    <row r="6648" spans="2:8">
      <c r="B6648" s="847">
        <v>105187</v>
      </c>
      <c r="C6648" s="847" t="s">
        <v>24025</v>
      </c>
      <c r="D6648" s="847" t="s">
        <v>279</v>
      </c>
      <c r="E6648" s="848">
        <v>264.89</v>
      </c>
      <c r="H6648" s="90"/>
    </row>
    <row r="6649" spans="2:8">
      <c r="B6649" s="847">
        <v>105188</v>
      </c>
      <c r="C6649" s="847" t="s">
        <v>24026</v>
      </c>
      <c r="D6649" s="847" t="s">
        <v>279</v>
      </c>
      <c r="E6649" s="848">
        <v>192.79</v>
      </c>
      <c r="H6649" s="90"/>
    </row>
    <row r="6650" spans="2:8">
      <c r="B6650" s="847">
        <v>87244</v>
      </c>
      <c r="C6650" s="847" t="s">
        <v>5821</v>
      </c>
      <c r="D6650" s="847" t="s">
        <v>279</v>
      </c>
      <c r="E6650" s="848">
        <v>209.44</v>
      </c>
      <c r="H6650" s="90"/>
    </row>
    <row r="6651" spans="2:8">
      <c r="B6651" s="847">
        <v>87245</v>
      </c>
      <c r="C6651" s="847" t="s">
        <v>5822</v>
      </c>
      <c r="D6651" s="847" t="s">
        <v>279</v>
      </c>
      <c r="E6651" s="848">
        <v>247.72</v>
      </c>
      <c r="H6651" s="90"/>
    </row>
    <row r="6652" spans="2:8">
      <c r="B6652" s="847">
        <v>87265</v>
      </c>
      <c r="C6652" s="847" t="s">
        <v>24027</v>
      </c>
      <c r="D6652" s="847" t="s">
        <v>279</v>
      </c>
      <c r="E6652" s="848">
        <v>62.29</v>
      </c>
      <c r="H6652" s="90"/>
    </row>
    <row r="6653" spans="2:8">
      <c r="B6653" s="847">
        <v>87267</v>
      </c>
      <c r="C6653" s="847" t="s">
        <v>24028</v>
      </c>
      <c r="D6653" s="847" t="s">
        <v>279</v>
      </c>
      <c r="E6653" s="848">
        <v>67.02</v>
      </c>
      <c r="H6653" s="90"/>
    </row>
    <row r="6654" spans="2:8">
      <c r="B6654" s="847">
        <v>87269</v>
      </c>
      <c r="C6654" s="847" t="s">
        <v>24029</v>
      </c>
      <c r="D6654" s="847" t="s">
        <v>279</v>
      </c>
      <c r="E6654" s="848">
        <v>65.58</v>
      </c>
      <c r="H6654" s="90"/>
    </row>
    <row r="6655" spans="2:8">
      <c r="B6655" s="847">
        <v>87271</v>
      </c>
      <c r="C6655" s="847" t="s">
        <v>24030</v>
      </c>
      <c r="D6655" s="847" t="s">
        <v>279</v>
      </c>
      <c r="E6655" s="848">
        <v>70.37</v>
      </c>
      <c r="H6655" s="90"/>
    </row>
    <row r="6656" spans="2:8">
      <c r="B6656" s="847">
        <v>87273</v>
      </c>
      <c r="C6656" s="847" t="s">
        <v>24031</v>
      </c>
      <c r="D6656" s="847" t="s">
        <v>279</v>
      </c>
      <c r="E6656" s="848">
        <v>69.010000000000005</v>
      </c>
      <c r="H6656" s="90"/>
    </row>
    <row r="6657" spans="2:8">
      <c r="B6657" s="847">
        <v>87275</v>
      </c>
      <c r="C6657" s="847" t="s">
        <v>24032</v>
      </c>
      <c r="D6657" s="847" t="s">
        <v>279</v>
      </c>
      <c r="E6657" s="848">
        <v>75.41</v>
      </c>
      <c r="H6657" s="90"/>
    </row>
    <row r="6658" spans="2:8">
      <c r="B6658" s="847">
        <v>88788</v>
      </c>
      <c r="C6658" s="847" t="s">
        <v>5823</v>
      </c>
      <c r="D6658" s="847" t="s">
        <v>279</v>
      </c>
      <c r="E6658" s="848">
        <v>295.33</v>
      </c>
      <c r="H6658" s="90"/>
    </row>
    <row r="6659" spans="2:8">
      <c r="B6659" s="847">
        <v>88789</v>
      </c>
      <c r="C6659" s="847" t="s">
        <v>5824</v>
      </c>
      <c r="D6659" s="847" t="s">
        <v>279</v>
      </c>
      <c r="E6659" s="848">
        <v>351.02</v>
      </c>
      <c r="H6659" s="90"/>
    </row>
    <row r="6660" spans="2:8">
      <c r="B6660" s="847">
        <v>104611</v>
      </c>
      <c r="C6660" s="847" t="s">
        <v>24033</v>
      </c>
      <c r="D6660" s="847" t="s">
        <v>279</v>
      </c>
      <c r="E6660" s="848">
        <v>83.88</v>
      </c>
      <c r="H6660" s="90"/>
    </row>
    <row r="6661" spans="2:8">
      <c r="B6661" s="847">
        <v>104612</v>
      </c>
      <c r="C6661" s="847" t="s">
        <v>24034</v>
      </c>
      <c r="D6661" s="847" t="s">
        <v>279</v>
      </c>
      <c r="E6661" s="848">
        <v>84.52</v>
      </c>
      <c r="H6661" s="90"/>
    </row>
    <row r="6662" spans="2:8">
      <c r="B6662" s="847">
        <v>104613</v>
      </c>
      <c r="C6662" s="847" t="s">
        <v>24035</v>
      </c>
      <c r="D6662" s="847" t="s">
        <v>279</v>
      </c>
      <c r="E6662" s="848">
        <v>65.5</v>
      </c>
      <c r="H6662" s="90"/>
    </row>
    <row r="6663" spans="2:8">
      <c r="B6663" s="847">
        <v>104614</v>
      </c>
      <c r="C6663" s="847" t="s">
        <v>24036</v>
      </c>
      <c r="D6663" s="847" t="s">
        <v>279</v>
      </c>
      <c r="E6663" s="848">
        <v>71.7</v>
      </c>
      <c r="H6663" s="90"/>
    </row>
    <row r="6664" spans="2:8">
      <c r="B6664" s="847">
        <v>104615</v>
      </c>
      <c r="C6664" s="847" t="s">
        <v>5825</v>
      </c>
      <c r="D6664" s="847" t="s">
        <v>279</v>
      </c>
      <c r="E6664" s="848">
        <v>205.87</v>
      </c>
      <c r="H6664" s="90"/>
    </row>
    <row r="6665" spans="2:8">
      <c r="B6665" s="847">
        <v>104616</v>
      </c>
      <c r="C6665" s="847" t="s">
        <v>5826</v>
      </c>
      <c r="D6665" s="847" t="s">
        <v>279</v>
      </c>
      <c r="E6665" s="848">
        <v>296.11</v>
      </c>
      <c r="H6665" s="90"/>
    </row>
    <row r="6666" spans="2:8">
      <c r="B6666" s="847">
        <v>104617</v>
      </c>
      <c r="C6666" s="847" t="s">
        <v>5827</v>
      </c>
      <c r="D6666" s="847" t="s">
        <v>279</v>
      </c>
      <c r="E6666" s="848">
        <v>215.35</v>
      </c>
      <c r="H6666" s="90"/>
    </row>
    <row r="6667" spans="2:8">
      <c r="B6667" s="847">
        <v>104618</v>
      </c>
      <c r="C6667" s="847" t="s">
        <v>5828</v>
      </c>
      <c r="D6667" s="847" t="s">
        <v>279</v>
      </c>
      <c r="E6667" s="848">
        <v>305.58999999999997</v>
      </c>
      <c r="H6667" s="90"/>
    </row>
    <row r="6668" spans="2:8">
      <c r="B6668" s="847">
        <v>104619</v>
      </c>
      <c r="C6668" s="847" t="s">
        <v>24037</v>
      </c>
      <c r="D6668" s="847" t="s">
        <v>284</v>
      </c>
      <c r="E6668" s="848">
        <v>19.239999999999998</v>
      </c>
      <c r="H6668" s="90"/>
    </row>
    <row r="6669" spans="2:8">
      <c r="B6669" s="847">
        <v>101965</v>
      </c>
      <c r="C6669" s="847" t="s">
        <v>5829</v>
      </c>
      <c r="D6669" s="847" t="s">
        <v>284</v>
      </c>
      <c r="E6669" s="848">
        <v>139.37</v>
      </c>
      <c r="H6669" s="90"/>
    </row>
    <row r="6670" spans="2:8">
      <c r="B6670" s="847">
        <v>101966</v>
      </c>
      <c r="C6670" s="847" t="s">
        <v>5830</v>
      </c>
      <c r="D6670" s="847" t="s">
        <v>284</v>
      </c>
      <c r="E6670" s="848">
        <v>180.99</v>
      </c>
      <c r="H6670" s="90"/>
    </row>
    <row r="6671" spans="2:8">
      <c r="B6671" s="847">
        <v>101979</v>
      </c>
      <c r="C6671" s="847" t="s">
        <v>5831</v>
      </c>
      <c r="D6671" s="847" t="s">
        <v>284</v>
      </c>
      <c r="E6671" s="848">
        <v>51.32</v>
      </c>
      <c r="H6671" s="90"/>
    </row>
    <row r="6672" spans="2:8">
      <c r="B6672" s="847">
        <v>96112</v>
      </c>
      <c r="C6672" s="847" t="s">
        <v>5832</v>
      </c>
      <c r="D6672" s="847" t="s">
        <v>279</v>
      </c>
      <c r="E6672" s="848">
        <v>130.93</v>
      </c>
      <c r="H6672" s="90"/>
    </row>
    <row r="6673" spans="2:8">
      <c r="B6673" s="847">
        <v>96122</v>
      </c>
      <c r="C6673" s="847" t="s">
        <v>5833</v>
      </c>
      <c r="D6673" s="847" t="s">
        <v>284</v>
      </c>
      <c r="E6673" s="848">
        <v>39.93</v>
      </c>
      <c r="H6673" s="90"/>
    </row>
    <row r="6674" spans="2:8">
      <c r="B6674" s="847">
        <v>104756</v>
      </c>
      <c r="C6674" s="847" t="s">
        <v>5834</v>
      </c>
      <c r="D6674" s="847" t="s">
        <v>279</v>
      </c>
      <c r="E6674" s="848">
        <v>172.79</v>
      </c>
      <c r="H6674" s="90"/>
    </row>
    <row r="6675" spans="2:8">
      <c r="B6675" s="847">
        <v>96109</v>
      </c>
      <c r="C6675" s="847" t="s">
        <v>5835</v>
      </c>
      <c r="D6675" s="847" t="s">
        <v>279</v>
      </c>
      <c r="E6675" s="848">
        <v>50.75</v>
      </c>
      <c r="H6675" s="90"/>
    </row>
    <row r="6676" spans="2:8">
      <c r="B6676" s="847">
        <v>96110</v>
      </c>
      <c r="C6676" s="847" t="s">
        <v>5836</v>
      </c>
      <c r="D6676" s="847" t="s">
        <v>279</v>
      </c>
      <c r="E6676" s="848">
        <v>75.41</v>
      </c>
      <c r="H6676" s="90"/>
    </row>
    <row r="6677" spans="2:8">
      <c r="B6677" s="847">
        <v>96113</v>
      </c>
      <c r="C6677" s="847" t="s">
        <v>5837</v>
      </c>
      <c r="D6677" s="847" t="s">
        <v>279</v>
      </c>
      <c r="E6677" s="848">
        <v>46.2</v>
      </c>
      <c r="H6677" s="90"/>
    </row>
    <row r="6678" spans="2:8">
      <c r="B6678" s="847">
        <v>96114</v>
      </c>
      <c r="C6678" s="847" t="s">
        <v>5838</v>
      </c>
      <c r="D6678" s="847" t="s">
        <v>279</v>
      </c>
      <c r="E6678" s="848">
        <v>76.05</v>
      </c>
      <c r="H6678" s="90"/>
    </row>
    <row r="6679" spans="2:8">
      <c r="B6679" s="847">
        <v>96120</v>
      </c>
      <c r="C6679" s="847" t="s">
        <v>5839</v>
      </c>
      <c r="D6679" s="847" t="s">
        <v>284</v>
      </c>
      <c r="E6679" s="848">
        <v>3.06</v>
      </c>
      <c r="H6679" s="90"/>
    </row>
    <row r="6680" spans="2:8">
      <c r="B6680" s="847">
        <v>96123</v>
      </c>
      <c r="C6680" s="847" t="s">
        <v>5840</v>
      </c>
      <c r="D6680" s="847" t="s">
        <v>284</v>
      </c>
      <c r="E6680" s="848">
        <v>27.17</v>
      </c>
      <c r="H6680" s="90"/>
    </row>
    <row r="6681" spans="2:8">
      <c r="B6681" s="847">
        <v>99054</v>
      </c>
      <c r="C6681" s="847" t="s">
        <v>5841</v>
      </c>
      <c r="D6681" s="847" t="s">
        <v>279</v>
      </c>
      <c r="E6681" s="848">
        <v>57.45</v>
      </c>
      <c r="H6681" s="90"/>
    </row>
    <row r="6682" spans="2:8">
      <c r="B6682" s="847">
        <v>96111</v>
      </c>
      <c r="C6682" s="847" t="s">
        <v>5842</v>
      </c>
      <c r="D6682" s="847" t="s">
        <v>279</v>
      </c>
      <c r="E6682" s="848">
        <v>58.08</v>
      </c>
      <c r="H6682" s="90"/>
    </row>
    <row r="6683" spans="2:8">
      <c r="B6683" s="847">
        <v>96116</v>
      </c>
      <c r="C6683" s="847" t="s">
        <v>5843</v>
      </c>
      <c r="D6683" s="847" t="s">
        <v>279</v>
      </c>
      <c r="E6683" s="848">
        <v>60.15</v>
      </c>
      <c r="H6683" s="90"/>
    </row>
    <row r="6684" spans="2:8">
      <c r="B6684" s="847">
        <v>96121</v>
      </c>
      <c r="C6684" s="847" t="s">
        <v>5844</v>
      </c>
      <c r="D6684" s="847" t="s">
        <v>284</v>
      </c>
      <c r="E6684" s="848">
        <v>11</v>
      </c>
      <c r="H6684" s="90"/>
    </row>
    <row r="6685" spans="2:8">
      <c r="B6685" s="847">
        <v>96485</v>
      </c>
      <c r="C6685" s="847" t="s">
        <v>5845</v>
      </c>
      <c r="D6685" s="847" t="s">
        <v>279</v>
      </c>
      <c r="E6685" s="848">
        <v>67.87</v>
      </c>
      <c r="H6685" s="90"/>
    </row>
    <row r="6686" spans="2:8">
      <c r="B6686" s="847">
        <v>96486</v>
      </c>
      <c r="C6686" s="847" t="s">
        <v>5846</v>
      </c>
      <c r="D6686" s="847" t="s">
        <v>279</v>
      </c>
      <c r="E6686" s="848">
        <v>69.94</v>
      </c>
      <c r="H6686" s="90"/>
    </row>
    <row r="6687" spans="2:8">
      <c r="B6687" s="847">
        <v>91515</v>
      </c>
      <c r="C6687" s="847" t="s">
        <v>5847</v>
      </c>
      <c r="D6687" s="847" t="s">
        <v>279</v>
      </c>
      <c r="E6687" s="848">
        <v>5.94</v>
      </c>
      <c r="H6687" s="90"/>
    </row>
    <row r="6688" spans="2:8">
      <c r="B6688" s="847">
        <v>91519</v>
      </c>
      <c r="C6688" s="847" t="s">
        <v>5848</v>
      </c>
      <c r="D6688" s="847" t="s">
        <v>279</v>
      </c>
      <c r="E6688" s="848">
        <v>7.95</v>
      </c>
      <c r="H6688" s="90"/>
    </row>
    <row r="6689" spans="2:8">
      <c r="B6689" s="847">
        <v>91520</v>
      </c>
      <c r="C6689" s="847" t="s">
        <v>5849</v>
      </c>
      <c r="D6689" s="847" t="s">
        <v>279</v>
      </c>
      <c r="E6689" s="848">
        <v>2.2400000000000002</v>
      </c>
      <c r="H6689" s="90"/>
    </row>
    <row r="6690" spans="2:8">
      <c r="B6690" s="847">
        <v>91522</v>
      </c>
      <c r="C6690" s="847" t="s">
        <v>5850</v>
      </c>
      <c r="D6690" s="847" t="s">
        <v>279</v>
      </c>
      <c r="E6690" s="848">
        <v>3.07</v>
      </c>
      <c r="H6690" s="90"/>
    </row>
    <row r="6691" spans="2:8">
      <c r="B6691" s="847">
        <v>91525</v>
      </c>
      <c r="C6691" s="847" t="s">
        <v>5851</v>
      </c>
      <c r="D6691" s="847" t="s">
        <v>279</v>
      </c>
      <c r="E6691" s="848">
        <v>8.2100000000000009</v>
      </c>
      <c r="H6691" s="90"/>
    </row>
    <row r="6692" spans="2:8">
      <c r="B6692" s="847">
        <v>104412</v>
      </c>
      <c r="C6692" s="847" t="s">
        <v>5852</v>
      </c>
      <c r="D6692" s="847" t="s">
        <v>279</v>
      </c>
      <c r="E6692" s="848">
        <v>2.76</v>
      </c>
      <c r="H6692" s="90"/>
    </row>
    <row r="6693" spans="2:8">
      <c r="B6693" s="847">
        <v>104413</v>
      </c>
      <c r="C6693" s="847" t="s">
        <v>5853</v>
      </c>
      <c r="D6693" s="847" t="s">
        <v>279</v>
      </c>
      <c r="E6693" s="848">
        <v>4.82</v>
      </c>
      <c r="H6693" s="90"/>
    </row>
    <row r="6694" spans="2:8">
      <c r="B6694" s="847">
        <v>104414</v>
      </c>
      <c r="C6694" s="847" t="s">
        <v>5854</v>
      </c>
      <c r="D6694" s="847" t="s">
        <v>279</v>
      </c>
      <c r="E6694" s="848">
        <v>7.5</v>
      </c>
      <c r="H6694" s="90"/>
    </row>
    <row r="6695" spans="2:8">
      <c r="B6695" s="847">
        <v>104415</v>
      </c>
      <c r="C6695" s="847" t="s">
        <v>5855</v>
      </c>
      <c r="D6695" s="847" t="s">
        <v>279</v>
      </c>
      <c r="E6695" s="848">
        <v>12.11</v>
      </c>
      <c r="H6695" s="90"/>
    </row>
    <row r="6696" spans="2:8">
      <c r="B6696" s="847">
        <v>104416</v>
      </c>
      <c r="C6696" s="847" t="s">
        <v>5856</v>
      </c>
      <c r="D6696" s="847" t="s">
        <v>279</v>
      </c>
      <c r="E6696" s="848">
        <v>1.93</v>
      </c>
      <c r="H6696" s="90"/>
    </row>
    <row r="6697" spans="2:8">
      <c r="B6697" s="847">
        <v>104417</v>
      </c>
      <c r="C6697" s="847" t="s">
        <v>5857</v>
      </c>
      <c r="D6697" s="847" t="s">
        <v>279</v>
      </c>
      <c r="E6697" s="848">
        <v>3.99</v>
      </c>
      <c r="H6697" s="90"/>
    </row>
    <row r="6698" spans="2:8">
      <c r="B6698" s="847">
        <v>104418</v>
      </c>
      <c r="C6698" s="847" t="s">
        <v>5858</v>
      </c>
      <c r="D6698" s="847" t="s">
        <v>279</v>
      </c>
      <c r="E6698" s="848">
        <v>2.63</v>
      </c>
      <c r="H6698" s="90"/>
    </row>
    <row r="6699" spans="2:8">
      <c r="B6699" s="847">
        <v>104419</v>
      </c>
      <c r="C6699" s="847" t="s">
        <v>5859</v>
      </c>
      <c r="D6699" s="847" t="s">
        <v>279</v>
      </c>
      <c r="E6699" s="848">
        <v>10.59</v>
      </c>
      <c r="H6699" s="90"/>
    </row>
    <row r="6700" spans="2:8">
      <c r="B6700" s="847">
        <v>104420</v>
      </c>
      <c r="C6700" s="847" t="s">
        <v>5860</v>
      </c>
      <c r="D6700" s="847" t="s">
        <v>279</v>
      </c>
      <c r="E6700" s="848">
        <v>9.57</v>
      </c>
      <c r="H6700" s="90"/>
    </row>
    <row r="6701" spans="2:8">
      <c r="B6701" s="847">
        <v>104421</v>
      </c>
      <c r="C6701" s="847" t="s">
        <v>5861</v>
      </c>
      <c r="D6701" s="847" t="s">
        <v>279</v>
      </c>
      <c r="E6701" s="848">
        <v>15.38</v>
      </c>
      <c r="H6701" s="90"/>
    </row>
    <row r="6702" spans="2:8">
      <c r="B6702" s="847">
        <v>104422</v>
      </c>
      <c r="C6702" s="847" t="s">
        <v>5862</v>
      </c>
      <c r="D6702" s="847" t="s">
        <v>279</v>
      </c>
      <c r="E6702" s="848">
        <v>9.85</v>
      </c>
      <c r="H6702" s="90"/>
    </row>
    <row r="6703" spans="2:8">
      <c r="B6703" s="847">
        <v>104423</v>
      </c>
      <c r="C6703" s="847" t="s">
        <v>5863</v>
      </c>
      <c r="D6703" s="847" t="s">
        <v>279</v>
      </c>
      <c r="E6703" s="848">
        <v>23.22</v>
      </c>
      <c r="H6703" s="90"/>
    </row>
    <row r="6704" spans="2:8">
      <c r="B6704" s="847">
        <v>104424</v>
      </c>
      <c r="C6704" s="847" t="s">
        <v>5864</v>
      </c>
      <c r="D6704" s="847" t="s">
        <v>279</v>
      </c>
      <c r="E6704" s="848">
        <v>21.56</v>
      </c>
      <c r="H6704" s="90"/>
    </row>
    <row r="6705" spans="2:8">
      <c r="B6705" s="847">
        <v>104425</v>
      </c>
      <c r="C6705" s="847" t="s">
        <v>5865</v>
      </c>
      <c r="D6705" s="847" t="s">
        <v>279</v>
      </c>
      <c r="E6705" s="848">
        <v>18.79</v>
      </c>
      <c r="H6705" s="90"/>
    </row>
    <row r="6706" spans="2:8">
      <c r="B6706" s="847">
        <v>87280</v>
      </c>
      <c r="C6706" s="847" t="s">
        <v>5866</v>
      </c>
      <c r="D6706" s="847" t="s">
        <v>280</v>
      </c>
      <c r="E6706" s="848">
        <v>472.84</v>
      </c>
      <c r="H6706" s="90"/>
    </row>
    <row r="6707" spans="2:8">
      <c r="B6707" s="847">
        <v>87281</v>
      </c>
      <c r="C6707" s="847" t="s">
        <v>5867</v>
      </c>
      <c r="D6707" s="847" t="s">
        <v>280</v>
      </c>
      <c r="E6707" s="848">
        <v>468.16</v>
      </c>
      <c r="H6707" s="90"/>
    </row>
    <row r="6708" spans="2:8">
      <c r="B6708" s="847">
        <v>87283</v>
      </c>
      <c r="C6708" s="847" t="s">
        <v>5868</v>
      </c>
      <c r="D6708" s="847" t="s">
        <v>280</v>
      </c>
      <c r="E6708" s="848">
        <v>491.4</v>
      </c>
      <c r="H6708" s="90"/>
    </row>
    <row r="6709" spans="2:8">
      <c r="B6709" s="847">
        <v>87284</v>
      </c>
      <c r="C6709" s="847" t="s">
        <v>5869</v>
      </c>
      <c r="D6709" s="847" t="s">
        <v>280</v>
      </c>
      <c r="E6709" s="848">
        <v>485.14</v>
      </c>
      <c r="H6709" s="90"/>
    </row>
    <row r="6710" spans="2:8">
      <c r="B6710" s="847">
        <v>87286</v>
      </c>
      <c r="C6710" s="847" t="s">
        <v>5870</v>
      </c>
      <c r="D6710" s="847" t="s">
        <v>280</v>
      </c>
      <c r="E6710" s="848">
        <v>593.41</v>
      </c>
      <c r="H6710" s="90"/>
    </row>
    <row r="6711" spans="2:8">
      <c r="B6711" s="847">
        <v>87287</v>
      </c>
      <c r="C6711" s="847" t="s">
        <v>5871</v>
      </c>
      <c r="D6711" s="847" t="s">
        <v>280</v>
      </c>
      <c r="E6711" s="848">
        <v>579.57000000000005</v>
      </c>
      <c r="H6711" s="90"/>
    </row>
    <row r="6712" spans="2:8">
      <c r="B6712" s="847">
        <v>87289</v>
      </c>
      <c r="C6712" s="847" t="s">
        <v>5872</v>
      </c>
      <c r="D6712" s="847" t="s">
        <v>280</v>
      </c>
      <c r="E6712" s="848">
        <v>569.95000000000005</v>
      </c>
      <c r="H6712" s="90"/>
    </row>
    <row r="6713" spans="2:8">
      <c r="B6713" s="847">
        <v>87290</v>
      </c>
      <c r="C6713" s="847" t="s">
        <v>5873</v>
      </c>
      <c r="D6713" s="847" t="s">
        <v>280</v>
      </c>
      <c r="E6713" s="848">
        <v>562.54</v>
      </c>
      <c r="H6713" s="90"/>
    </row>
    <row r="6714" spans="2:8">
      <c r="B6714" s="847">
        <v>87292</v>
      </c>
      <c r="C6714" s="847" t="s">
        <v>5874</v>
      </c>
      <c r="D6714" s="847" t="s">
        <v>280</v>
      </c>
      <c r="E6714" s="848">
        <v>579.9</v>
      </c>
      <c r="H6714" s="90"/>
    </row>
    <row r="6715" spans="2:8">
      <c r="B6715" s="847">
        <v>87294</v>
      </c>
      <c r="C6715" s="847" t="s">
        <v>5875</v>
      </c>
      <c r="D6715" s="847" t="s">
        <v>280</v>
      </c>
      <c r="E6715" s="848">
        <v>555.35</v>
      </c>
      <c r="H6715" s="90"/>
    </row>
    <row r="6716" spans="2:8">
      <c r="B6716" s="847">
        <v>87295</v>
      </c>
      <c r="C6716" s="847" t="s">
        <v>5876</v>
      </c>
      <c r="D6716" s="847" t="s">
        <v>280</v>
      </c>
      <c r="E6716" s="848">
        <v>561.64</v>
      </c>
      <c r="H6716" s="90"/>
    </row>
    <row r="6717" spans="2:8">
      <c r="B6717" s="847">
        <v>87296</v>
      </c>
      <c r="C6717" s="847" t="s">
        <v>5877</v>
      </c>
      <c r="D6717" s="847" t="s">
        <v>280</v>
      </c>
      <c r="E6717" s="848">
        <v>538.1</v>
      </c>
      <c r="H6717" s="90"/>
    </row>
    <row r="6718" spans="2:8">
      <c r="B6718" s="847">
        <v>87298</v>
      </c>
      <c r="C6718" s="847" t="s">
        <v>5878</v>
      </c>
      <c r="D6718" s="847" t="s">
        <v>280</v>
      </c>
      <c r="E6718" s="848">
        <v>728.5</v>
      </c>
      <c r="H6718" s="90"/>
    </row>
    <row r="6719" spans="2:8">
      <c r="B6719" s="847">
        <v>87299</v>
      </c>
      <c r="C6719" s="847" t="s">
        <v>5879</v>
      </c>
      <c r="D6719" s="847" t="s">
        <v>280</v>
      </c>
      <c r="E6719" s="848">
        <v>481.13</v>
      </c>
      <c r="H6719" s="90"/>
    </row>
    <row r="6720" spans="2:8">
      <c r="B6720" s="847">
        <v>87301</v>
      </c>
      <c r="C6720" s="847" t="s">
        <v>5880</v>
      </c>
      <c r="D6720" s="847" t="s">
        <v>280</v>
      </c>
      <c r="E6720" s="848">
        <v>655.88</v>
      </c>
      <c r="H6720" s="90"/>
    </row>
    <row r="6721" spans="2:8">
      <c r="B6721" s="847">
        <v>87302</v>
      </c>
      <c r="C6721" s="847" t="s">
        <v>5881</v>
      </c>
      <c r="D6721" s="847" t="s">
        <v>280</v>
      </c>
      <c r="E6721" s="848">
        <v>648.99</v>
      </c>
      <c r="H6721" s="90"/>
    </row>
    <row r="6722" spans="2:8">
      <c r="B6722" s="847">
        <v>87304</v>
      </c>
      <c r="C6722" s="847" t="s">
        <v>5882</v>
      </c>
      <c r="D6722" s="847" t="s">
        <v>280</v>
      </c>
      <c r="E6722" s="848">
        <v>596.44000000000005</v>
      </c>
      <c r="H6722" s="90"/>
    </row>
    <row r="6723" spans="2:8">
      <c r="B6723" s="847">
        <v>87305</v>
      </c>
      <c r="C6723" s="847" t="s">
        <v>5883</v>
      </c>
      <c r="D6723" s="847" t="s">
        <v>280</v>
      </c>
      <c r="E6723" s="848">
        <v>599.49</v>
      </c>
      <c r="H6723" s="90"/>
    </row>
    <row r="6724" spans="2:8">
      <c r="B6724" s="847">
        <v>87307</v>
      </c>
      <c r="C6724" s="847" t="s">
        <v>5884</v>
      </c>
      <c r="D6724" s="847" t="s">
        <v>280</v>
      </c>
      <c r="E6724" s="848">
        <v>567.26</v>
      </c>
      <c r="H6724" s="90"/>
    </row>
    <row r="6725" spans="2:8">
      <c r="B6725" s="847">
        <v>87308</v>
      </c>
      <c r="C6725" s="847" t="s">
        <v>5885</v>
      </c>
      <c r="D6725" s="847" t="s">
        <v>280</v>
      </c>
      <c r="E6725" s="848">
        <v>558.77</v>
      </c>
      <c r="H6725" s="90"/>
    </row>
    <row r="6726" spans="2:8">
      <c r="B6726" s="847">
        <v>87310</v>
      </c>
      <c r="C6726" s="847" t="s">
        <v>5886</v>
      </c>
      <c r="D6726" s="847" t="s">
        <v>280</v>
      </c>
      <c r="E6726" s="848">
        <v>468.3</v>
      </c>
      <c r="H6726" s="90"/>
    </row>
    <row r="6727" spans="2:8">
      <c r="B6727" s="847">
        <v>87311</v>
      </c>
      <c r="C6727" s="847" t="s">
        <v>5887</v>
      </c>
      <c r="D6727" s="847" t="s">
        <v>280</v>
      </c>
      <c r="E6727" s="848">
        <v>459.98</v>
      </c>
      <c r="H6727" s="90"/>
    </row>
    <row r="6728" spans="2:8">
      <c r="B6728" s="847">
        <v>87313</v>
      </c>
      <c r="C6728" s="847" t="s">
        <v>5888</v>
      </c>
      <c r="D6728" s="847" t="s">
        <v>280</v>
      </c>
      <c r="E6728" s="848">
        <v>565.07000000000005</v>
      </c>
      <c r="G6728" s="92"/>
      <c r="H6728" s="93"/>
    </row>
    <row r="6729" spans="2:8">
      <c r="B6729" s="847">
        <v>87314</v>
      </c>
      <c r="C6729" s="847" t="s">
        <v>5889</v>
      </c>
      <c r="D6729" s="847" t="s">
        <v>280</v>
      </c>
      <c r="E6729" s="848">
        <v>558.74</v>
      </c>
      <c r="G6729" s="92"/>
      <c r="H6729" s="93"/>
    </row>
    <row r="6730" spans="2:8">
      <c r="B6730" s="847">
        <v>87316</v>
      </c>
      <c r="C6730" s="847" t="s">
        <v>5890</v>
      </c>
      <c r="D6730" s="847" t="s">
        <v>280</v>
      </c>
      <c r="E6730" s="848">
        <v>512.92999999999995</v>
      </c>
      <c r="G6730" s="92"/>
      <c r="H6730" s="93"/>
    </row>
    <row r="6731" spans="2:8">
      <c r="B6731" s="847">
        <v>87317</v>
      </c>
      <c r="C6731" s="847" t="s">
        <v>5891</v>
      </c>
      <c r="D6731" s="847" t="s">
        <v>280</v>
      </c>
      <c r="E6731" s="848">
        <v>500.37</v>
      </c>
      <c r="G6731" s="92"/>
      <c r="H6731" s="93"/>
    </row>
    <row r="6732" spans="2:8">
      <c r="B6732" s="847">
        <v>87319</v>
      </c>
      <c r="C6732" s="847" t="s">
        <v>5892</v>
      </c>
      <c r="D6732" s="847" t="s">
        <v>280</v>
      </c>
      <c r="E6732" s="849">
        <v>3530.74</v>
      </c>
      <c r="G6732" s="92"/>
      <c r="H6732" s="93"/>
    </row>
    <row r="6733" spans="2:8">
      <c r="B6733" s="847">
        <v>87320</v>
      </c>
      <c r="C6733" s="847" t="s">
        <v>5893</v>
      </c>
      <c r="D6733" s="847" t="s">
        <v>280</v>
      </c>
      <c r="E6733" s="849">
        <v>3538.09</v>
      </c>
      <c r="G6733" s="92"/>
      <c r="H6733" s="93"/>
    </row>
    <row r="6734" spans="2:8">
      <c r="B6734" s="847">
        <v>87322</v>
      </c>
      <c r="C6734" s="847" t="s">
        <v>5894</v>
      </c>
      <c r="D6734" s="847" t="s">
        <v>280</v>
      </c>
      <c r="E6734" s="849">
        <v>3643.52</v>
      </c>
      <c r="G6734" s="92"/>
      <c r="H6734" s="93"/>
    </row>
    <row r="6735" spans="2:8">
      <c r="B6735" s="847">
        <v>87323</v>
      </c>
      <c r="C6735" s="847" t="s">
        <v>5895</v>
      </c>
      <c r="D6735" s="847" t="s">
        <v>280</v>
      </c>
      <c r="E6735" s="849">
        <v>3644.82</v>
      </c>
      <c r="G6735" s="92"/>
      <c r="H6735" s="93"/>
    </row>
    <row r="6736" spans="2:8">
      <c r="B6736" s="847">
        <v>87325</v>
      </c>
      <c r="C6736" s="847" t="s">
        <v>5896</v>
      </c>
      <c r="D6736" s="847" t="s">
        <v>280</v>
      </c>
      <c r="E6736" s="849">
        <v>3559</v>
      </c>
      <c r="G6736" s="92"/>
      <c r="H6736" s="93"/>
    </row>
    <row r="6737" spans="2:8">
      <c r="B6737" s="847">
        <v>87326</v>
      </c>
      <c r="C6737" s="847" t="s">
        <v>5897</v>
      </c>
      <c r="D6737" s="847" t="s">
        <v>280</v>
      </c>
      <c r="E6737" s="849">
        <v>3571.27</v>
      </c>
      <c r="G6737" s="92"/>
      <c r="H6737" s="93"/>
    </row>
    <row r="6738" spans="2:8">
      <c r="B6738" s="847">
        <v>87327</v>
      </c>
      <c r="C6738" s="847" t="s">
        <v>5898</v>
      </c>
      <c r="D6738" s="847" t="s">
        <v>280</v>
      </c>
      <c r="E6738" s="848">
        <v>492.16</v>
      </c>
      <c r="G6738" s="92"/>
      <c r="H6738" s="93"/>
    </row>
    <row r="6739" spans="2:8">
      <c r="B6739" s="847">
        <v>87328</v>
      </c>
      <c r="C6739" s="847" t="s">
        <v>5899</v>
      </c>
      <c r="D6739" s="847" t="s">
        <v>280</v>
      </c>
      <c r="E6739" s="848">
        <v>440.81</v>
      </c>
      <c r="G6739" s="92"/>
      <c r="H6739" s="93"/>
    </row>
    <row r="6740" spans="2:8">
      <c r="B6740" s="847">
        <v>87329</v>
      </c>
      <c r="C6740" s="847" t="s">
        <v>5900</v>
      </c>
      <c r="D6740" s="847" t="s">
        <v>280</v>
      </c>
      <c r="E6740" s="848">
        <v>525.95000000000005</v>
      </c>
      <c r="G6740" s="92"/>
      <c r="H6740" s="93"/>
    </row>
    <row r="6741" spans="2:8">
      <c r="B6741" s="847">
        <v>87330</v>
      </c>
      <c r="C6741" s="847" t="s">
        <v>5901</v>
      </c>
      <c r="D6741" s="847" t="s">
        <v>280</v>
      </c>
      <c r="E6741" s="848">
        <v>467.55</v>
      </c>
      <c r="G6741" s="92"/>
      <c r="H6741" s="93"/>
    </row>
    <row r="6742" spans="2:8">
      <c r="B6742" s="847">
        <v>87331</v>
      </c>
      <c r="C6742" s="847" t="s">
        <v>5902</v>
      </c>
      <c r="D6742" s="847" t="s">
        <v>280</v>
      </c>
      <c r="E6742" s="848">
        <v>612.04</v>
      </c>
      <c r="G6742" s="92"/>
      <c r="H6742" s="93"/>
    </row>
    <row r="6743" spans="2:8">
      <c r="B6743" s="847">
        <v>87332</v>
      </c>
      <c r="C6743" s="847" t="s">
        <v>5903</v>
      </c>
      <c r="D6743" s="847" t="s">
        <v>280</v>
      </c>
      <c r="E6743" s="848">
        <v>558.80999999999995</v>
      </c>
      <c r="G6743" s="92"/>
      <c r="H6743" s="93"/>
    </row>
    <row r="6744" spans="2:8">
      <c r="B6744" s="847">
        <v>87333</v>
      </c>
      <c r="C6744" s="847" t="s">
        <v>5904</v>
      </c>
      <c r="D6744" s="847" t="s">
        <v>280</v>
      </c>
      <c r="E6744" s="848">
        <v>571.91999999999996</v>
      </c>
      <c r="G6744" s="92"/>
      <c r="H6744" s="93"/>
    </row>
    <row r="6745" spans="2:8">
      <c r="B6745" s="847">
        <v>87334</v>
      </c>
      <c r="C6745" s="847" t="s">
        <v>5905</v>
      </c>
      <c r="D6745" s="847" t="s">
        <v>280</v>
      </c>
      <c r="E6745" s="848">
        <v>539.91</v>
      </c>
      <c r="G6745" s="92"/>
      <c r="H6745" s="93"/>
    </row>
    <row r="6746" spans="2:8">
      <c r="B6746" s="847">
        <v>87335</v>
      </c>
      <c r="C6746" s="847" t="s">
        <v>5906</v>
      </c>
      <c r="D6746" s="847" t="s">
        <v>280</v>
      </c>
      <c r="E6746" s="848">
        <v>565.94000000000005</v>
      </c>
      <c r="G6746" s="92"/>
      <c r="H6746" s="93"/>
    </row>
    <row r="6747" spans="2:8">
      <c r="B6747" s="847">
        <v>87336</v>
      </c>
      <c r="C6747" s="847" t="s">
        <v>5907</v>
      </c>
      <c r="D6747" s="847" t="s">
        <v>280</v>
      </c>
      <c r="E6747" s="848">
        <v>554</v>
      </c>
      <c r="G6747" s="92"/>
      <c r="H6747" s="93"/>
    </row>
    <row r="6748" spans="2:8">
      <c r="B6748" s="847">
        <v>87337</v>
      </c>
      <c r="C6748" s="847" t="s">
        <v>5908</v>
      </c>
      <c r="D6748" s="847" t="s">
        <v>280</v>
      </c>
      <c r="E6748" s="848">
        <v>555.63</v>
      </c>
      <c r="G6748" s="92"/>
      <c r="H6748" s="93"/>
    </row>
    <row r="6749" spans="2:8">
      <c r="B6749" s="847">
        <v>87338</v>
      </c>
      <c r="C6749" s="847" t="s">
        <v>5909</v>
      </c>
      <c r="D6749" s="847" t="s">
        <v>280</v>
      </c>
      <c r="E6749" s="848">
        <v>534.47</v>
      </c>
      <c r="G6749" s="92"/>
      <c r="H6749" s="93"/>
    </row>
    <row r="6750" spans="2:8">
      <c r="B6750" s="847">
        <v>87339</v>
      </c>
      <c r="C6750" s="847" t="s">
        <v>5910</v>
      </c>
      <c r="D6750" s="847" t="s">
        <v>280</v>
      </c>
      <c r="E6750" s="848">
        <v>832.48</v>
      </c>
      <c r="G6750" s="92"/>
      <c r="H6750" s="93"/>
    </row>
    <row r="6751" spans="2:8">
      <c r="B6751" s="847">
        <v>87340</v>
      </c>
      <c r="C6751" s="847" t="s">
        <v>5911</v>
      </c>
      <c r="D6751" s="847" t="s">
        <v>280</v>
      </c>
      <c r="E6751" s="848">
        <v>723.62</v>
      </c>
      <c r="G6751" s="92"/>
      <c r="H6751" s="93"/>
    </row>
    <row r="6752" spans="2:8">
      <c r="B6752" s="847">
        <v>87341</v>
      </c>
      <c r="C6752" s="847" t="s">
        <v>5912</v>
      </c>
      <c r="D6752" s="847" t="s">
        <v>280</v>
      </c>
      <c r="E6752" s="848">
        <v>696.9</v>
      </c>
      <c r="G6752" s="92"/>
      <c r="H6752" s="93"/>
    </row>
    <row r="6753" spans="2:8">
      <c r="B6753" s="847">
        <v>87342</v>
      </c>
      <c r="C6753" s="847" t="s">
        <v>5913</v>
      </c>
      <c r="D6753" s="847" t="s">
        <v>280</v>
      </c>
      <c r="E6753" s="848">
        <v>716.03</v>
      </c>
      <c r="G6753" s="92"/>
      <c r="H6753" s="93"/>
    </row>
    <row r="6754" spans="2:8">
      <c r="B6754" s="847">
        <v>87343</v>
      </c>
      <c r="C6754" s="847" t="s">
        <v>5914</v>
      </c>
      <c r="D6754" s="847" t="s">
        <v>280</v>
      </c>
      <c r="E6754" s="848">
        <v>654.47</v>
      </c>
      <c r="G6754" s="92"/>
      <c r="H6754" s="93"/>
    </row>
    <row r="6755" spans="2:8">
      <c r="B6755" s="847">
        <v>87344</v>
      </c>
      <c r="C6755" s="847" t="s">
        <v>5915</v>
      </c>
      <c r="D6755" s="847" t="s">
        <v>280</v>
      </c>
      <c r="E6755" s="848">
        <v>621.55999999999995</v>
      </c>
      <c r="G6755" s="92"/>
      <c r="H6755" s="93"/>
    </row>
    <row r="6756" spans="2:8">
      <c r="B6756" s="847">
        <v>87345</v>
      </c>
      <c r="C6756" s="847" t="s">
        <v>5916</v>
      </c>
      <c r="D6756" s="847" t="s">
        <v>280</v>
      </c>
      <c r="E6756" s="848">
        <v>646.16999999999996</v>
      </c>
      <c r="G6756" s="92"/>
      <c r="H6756" s="93"/>
    </row>
    <row r="6757" spans="2:8">
      <c r="B6757" s="847">
        <v>87346</v>
      </c>
      <c r="C6757" s="847" t="s">
        <v>5917</v>
      </c>
      <c r="D6757" s="847" t="s">
        <v>280</v>
      </c>
      <c r="E6757" s="848">
        <v>595.6</v>
      </c>
      <c r="G6757" s="92"/>
      <c r="H6757" s="93"/>
    </row>
    <row r="6758" spans="2:8">
      <c r="B6758" s="847">
        <v>87347</v>
      </c>
      <c r="C6758" s="847" t="s">
        <v>5918</v>
      </c>
      <c r="D6758" s="847" t="s">
        <v>280</v>
      </c>
      <c r="E6758" s="848">
        <v>569.38</v>
      </c>
      <c r="G6758" s="92"/>
      <c r="H6758" s="93"/>
    </row>
    <row r="6759" spans="2:8">
      <c r="B6759" s="847">
        <v>87348</v>
      </c>
      <c r="C6759" s="847" t="s">
        <v>5919</v>
      </c>
      <c r="D6759" s="847" t="s">
        <v>280</v>
      </c>
      <c r="E6759" s="848">
        <v>594.45000000000005</v>
      </c>
      <c r="G6759" s="92"/>
      <c r="H6759" s="93"/>
    </row>
    <row r="6760" spans="2:8">
      <c r="B6760" s="847">
        <v>87349</v>
      </c>
      <c r="C6760" s="847" t="s">
        <v>5920</v>
      </c>
      <c r="D6760" s="847" t="s">
        <v>280</v>
      </c>
      <c r="E6760" s="848">
        <v>529.21</v>
      </c>
      <c r="G6760" s="92"/>
      <c r="H6760" s="93"/>
    </row>
    <row r="6761" spans="2:8">
      <c r="B6761" s="847">
        <v>87350</v>
      </c>
      <c r="C6761" s="847" t="s">
        <v>5921</v>
      </c>
      <c r="D6761" s="847" t="s">
        <v>280</v>
      </c>
      <c r="E6761" s="848">
        <v>507.35</v>
      </c>
      <c r="G6761" s="92"/>
      <c r="H6761" s="93"/>
    </row>
    <row r="6762" spans="2:8">
      <c r="B6762" s="847">
        <v>87351</v>
      </c>
      <c r="C6762" s="847" t="s">
        <v>5922</v>
      </c>
      <c r="D6762" s="847" t="s">
        <v>280</v>
      </c>
      <c r="E6762" s="848">
        <v>444.35</v>
      </c>
      <c r="G6762" s="92"/>
      <c r="H6762" s="93"/>
    </row>
    <row r="6763" spans="2:8">
      <c r="B6763" s="847">
        <v>87352</v>
      </c>
      <c r="C6763" s="847" t="s">
        <v>5923</v>
      </c>
      <c r="D6763" s="847" t="s">
        <v>280</v>
      </c>
      <c r="E6763" s="848">
        <v>634.77</v>
      </c>
      <c r="G6763" s="92"/>
      <c r="H6763" s="93"/>
    </row>
    <row r="6764" spans="2:8">
      <c r="B6764" s="847">
        <v>87353</v>
      </c>
      <c r="C6764" s="847" t="s">
        <v>5924</v>
      </c>
      <c r="D6764" s="847" t="s">
        <v>280</v>
      </c>
      <c r="E6764" s="848">
        <v>566.76</v>
      </c>
      <c r="G6764" s="92"/>
      <c r="H6764" s="93"/>
    </row>
    <row r="6765" spans="2:8">
      <c r="B6765" s="847">
        <v>87354</v>
      </c>
      <c r="C6765" s="847" t="s">
        <v>5925</v>
      </c>
      <c r="D6765" s="847" t="s">
        <v>280</v>
      </c>
      <c r="E6765" s="848">
        <v>537.73</v>
      </c>
      <c r="G6765" s="92"/>
      <c r="H6765" s="93"/>
    </row>
    <row r="6766" spans="2:8">
      <c r="B6766" s="847">
        <v>87355</v>
      </c>
      <c r="C6766" s="847" t="s">
        <v>5926</v>
      </c>
      <c r="D6766" s="847" t="s">
        <v>280</v>
      </c>
      <c r="E6766" s="848">
        <v>544.73</v>
      </c>
      <c r="G6766" s="92"/>
      <c r="H6766" s="93"/>
    </row>
    <row r="6767" spans="2:8">
      <c r="B6767" s="847">
        <v>87356</v>
      </c>
      <c r="C6767" s="847" t="s">
        <v>5927</v>
      </c>
      <c r="D6767" s="847" t="s">
        <v>280</v>
      </c>
      <c r="E6767" s="848">
        <v>499.53</v>
      </c>
      <c r="G6767" s="92"/>
      <c r="H6767" s="93"/>
    </row>
    <row r="6768" spans="2:8">
      <c r="B6768" s="847">
        <v>87357</v>
      </c>
      <c r="C6768" s="847" t="s">
        <v>5928</v>
      </c>
      <c r="D6768" s="847" t="s">
        <v>280</v>
      </c>
      <c r="E6768" s="848">
        <v>478.04</v>
      </c>
      <c r="G6768" s="92"/>
      <c r="H6768" s="93"/>
    </row>
    <row r="6769" spans="2:8">
      <c r="B6769" s="847">
        <v>87358</v>
      </c>
      <c r="C6769" s="847" t="s">
        <v>5929</v>
      </c>
      <c r="D6769" s="847" t="s">
        <v>280</v>
      </c>
      <c r="E6769" s="849">
        <v>3488.98</v>
      </c>
      <c r="G6769" s="92"/>
      <c r="H6769" s="93"/>
    </row>
    <row r="6770" spans="2:8">
      <c r="B6770" s="847">
        <v>87359</v>
      </c>
      <c r="C6770" s="847" t="s">
        <v>5930</v>
      </c>
      <c r="D6770" s="847" t="s">
        <v>280</v>
      </c>
      <c r="E6770" s="849">
        <v>3466</v>
      </c>
      <c r="G6770" s="92"/>
      <c r="H6770" s="93"/>
    </row>
    <row r="6771" spans="2:8">
      <c r="B6771" s="847">
        <v>87360</v>
      </c>
      <c r="C6771" s="847" t="s">
        <v>5931</v>
      </c>
      <c r="D6771" s="847" t="s">
        <v>280</v>
      </c>
      <c r="E6771" s="849">
        <v>3594.2</v>
      </c>
      <c r="G6771" s="92"/>
      <c r="H6771" s="93"/>
    </row>
    <row r="6772" spans="2:8">
      <c r="B6772" s="847">
        <v>87361</v>
      </c>
      <c r="C6772" s="847" t="s">
        <v>5932</v>
      </c>
      <c r="D6772" s="847" t="s">
        <v>280</v>
      </c>
      <c r="E6772" s="849">
        <v>3558.05</v>
      </c>
      <c r="G6772" s="92"/>
      <c r="H6772" s="93"/>
    </row>
    <row r="6773" spans="2:8">
      <c r="B6773" s="847">
        <v>87362</v>
      </c>
      <c r="C6773" s="847" t="s">
        <v>5933</v>
      </c>
      <c r="D6773" s="847" t="s">
        <v>280</v>
      </c>
      <c r="E6773" s="849">
        <v>3560.64</v>
      </c>
      <c r="G6773" s="92"/>
      <c r="H6773" s="93"/>
    </row>
    <row r="6774" spans="2:8">
      <c r="B6774" s="847">
        <v>87363</v>
      </c>
      <c r="C6774" s="847" t="s">
        <v>5934</v>
      </c>
      <c r="D6774" s="847" t="s">
        <v>280</v>
      </c>
      <c r="E6774" s="849">
        <v>3526.32</v>
      </c>
      <c r="G6774" s="92"/>
      <c r="H6774" s="93"/>
    </row>
    <row r="6775" spans="2:8">
      <c r="B6775" s="847">
        <v>87364</v>
      </c>
      <c r="C6775" s="847" t="s">
        <v>5935</v>
      </c>
      <c r="D6775" s="847" t="s">
        <v>280</v>
      </c>
      <c r="E6775" s="849">
        <v>3506.5</v>
      </c>
      <c r="G6775" s="92"/>
      <c r="H6775" s="93"/>
    </row>
    <row r="6776" spans="2:8">
      <c r="B6776" s="847">
        <v>87365</v>
      </c>
      <c r="C6776" s="847" t="s">
        <v>5936</v>
      </c>
      <c r="D6776" s="847" t="s">
        <v>280</v>
      </c>
      <c r="E6776" s="848">
        <v>591.62</v>
      </c>
      <c r="G6776" s="92"/>
      <c r="H6776" s="93"/>
    </row>
    <row r="6777" spans="2:8">
      <c r="B6777" s="847">
        <v>87366</v>
      </c>
      <c r="C6777" s="847" t="s">
        <v>5937</v>
      </c>
      <c r="D6777" s="847" t="s">
        <v>280</v>
      </c>
      <c r="E6777" s="848">
        <v>622.79</v>
      </c>
      <c r="G6777" s="92"/>
      <c r="H6777" s="93"/>
    </row>
    <row r="6778" spans="2:8">
      <c r="B6778" s="847">
        <v>87367</v>
      </c>
      <c r="C6778" s="847" t="s">
        <v>5938</v>
      </c>
      <c r="D6778" s="847" t="s">
        <v>280</v>
      </c>
      <c r="E6778" s="848">
        <v>713.03</v>
      </c>
      <c r="G6778" s="92"/>
      <c r="H6778" s="93"/>
    </row>
    <row r="6779" spans="2:8">
      <c r="B6779" s="847">
        <v>87368</v>
      </c>
      <c r="C6779" s="847" t="s">
        <v>5939</v>
      </c>
      <c r="D6779" s="847" t="s">
        <v>280</v>
      </c>
      <c r="E6779" s="848">
        <v>692.95</v>
      </c>
      <c r="G6779" s="92"/>
      <c r="H6779" s="93"/>
    </row>
    <row r="6780" spans="2:8">
      <c r="B6780" s="847">
        <v>87369</v>
      </c>
      <c r="C6780" s="847" t="s">
        <v>5940</v>
      </c>
      <c r="D6780" s="847" t="s">
        <v>280</v>
      </c>
      <c r="E6780" s="848">
        <v>705.59</v>
      </c>
      <c r="G6780" s="92"/>
      <c r="H6780" s="93"/>
    </row>
    <row r="6781" spans="2:8">
      <c r="B6781" s="847">
        <v>87370</v>
      </c>
      <c r="C6781" s="847" t="s">
        <v>5941</v>
      </c>
      <c r="D6781" s="847" t="s">
        <v>280</v>
      </c>
      <c r="E6781" s="848">
        <v>681.62</v>
      </c>
      <c r="G6781" s="92"/>
      <c r="H6781" s="93"/>
    </row>
    <row r="6782" spans="2:8">
      <c r="B6782" s="847">
        <v>87371</v>
      </c>
      <c r="C6782" s="847" t="s">
        <v>5942</v>
      </c>
      <c r="D6782" s="847" t="s">
        <v>280</v>
      </c>
      <c r="E6782" s="848">
        <v>666.09</v>
      </c>
      <c r="G6782" s="92"/>
      <c r="H6782" s="93"/>
    </row>
    <row r="6783" spans="2:8">
      <c r="B6783" s="847">
        <v>87372</v>
      </c>
      <c r="C6783" s="847" t="s">
        <v>5943</v>
      </c>
      <c r="D6783" s="847" t="s">
        <v>280</v>
      </c>
      <c r="E6783" s="848">
        <v>864.48</v>
      </c>
      <c r="G6783" s="92"/>
      <c r="H6783" s="93"/>
    </row>
    <row r="6784" spans="2:8">
      <c r="B6784" s="847">
        <v>87373</v>
      </c>
      <c r="C6784" s="847" t="s">
        <v>5944</v>
      </c>
      <c r="D6784" s="847" t="s">
        <v>280</v>
      </c>
      <c r="E6784" s="848">
        <v>775.54</v>
      </c>
      <c r="G6784" s="92"/>
      <c r="H6784" s="93"/>
    </row>
    <row r="6785" spans="2:8">
      <c r="B6785" s="847">
        <v>87374</v>
      </c>
      <c r="C6785" s="847" t="s">
        <v>5945</v>
      </c>
      <c r="D6785" s="847" t="s">
        <v>280</v>
      </c>
      <c r="E6785" s="848">
        <v>724.7</v>
      </c>
      <c r="G6785" s="92"/>
      <c r="H6785" s="93"/>
    </row>
    <row r="6786" spans="2:8">
      <c r="B6786" s="847">
        <v>87375</v>
      </c>
      <c r="C6786" s="847" t="s">
        <v>5946</v>
      </c>
      <c r="D6786" s="847" t="s">
        <v>280</v>
      </c>
      <c r="E6786" s="848">
        <v>692.03</v>
      </c>
      <c r="G6786" s="92"/>
      <c r="H6786" s="93"/>
    </row>
    <row r="6787" spans="2:8">
      <c r="B6787" s="847">
        <v>87376</v>
      </c>
      <c r="C6787" s="847" t="s">
        <v>5947</v>
      </c>
      <c r="D6787" s="847" t="s">
        <v>280</v>
      </c>
      <c r="E6787" s="848">
        <v>595.4</v>
      </c>
      <c r="G6787" s="92"/>
      <c r="H6787" s="93"/>
    </row>
    <row r="6788" spans="2:8">
      <c r="B6788" s="847">
        <v>87377</v>
      </c>
      <c r="C6788" s="847" t="s">
        <v>5948</v>
      </c>
      <c r="D6788" s="847" t="s">
        <v>280</v>
      </c>
      <c r="E6788" s="848">
        <v>696.64</v>
      </c>
      <c r="G6788" s="92"/>
      <c r="H6788" s="93"/>
    </row>
    <row r="6789" spans="2:8">
      <c r="B6789" s="847">
        <v>87378</v>
      </c>
      <c r="C6789" s="847" t="s">
        <v>5949</v>
      </c>
      <c r="D6789" s="847" t="s">
        <v>280</v>
      </c>
      <c r="E6789" s="848">
        <v>631.30999999999995</v>
      </c>
      <c r="G6789" s="92"/>
      <c r="H6789" s="93"/>
    </row>
    <row r="6790" spans="2:8">
      <c r="B6790" s="847">
        <v>87379</v>
      </c>
      <c r="C6790" s="847" t="s">
        <v>5950</v>
      </c>
      <c r="D6790" s="847" t="s">
        <v>280</v>
      </c>
      <c r="E6790" s="849">
        <v>3637.19</v>
      </c>
      <c r="G6790" s="92"/>
      <c r="H6790" s="93"/>
    </row>
    <row r="6791" spans="2:8">
      <c r="B6791" s="847">
        <v>87380</v>
      </c>
      <c r="C6791" s="847" t="s">
        <v>5951</v>
      </c>
      <c r="D6791" s="847" t="s">
        <v>280</v>
      </c>
      <c r="E6791" s="849">
        <v>3734.86</v>
      </c>
      <c r="G6791" s="92"/>
      <c r="H6791" s="93"/>
    </row>
    <row r="6792" spans="2:8">
      <c r="B6792" s="847">
        <v>87381</v>
      </c>
      <c r="C6792" s="847" t="s">
        <v>5952</v>
      </c>
      <c r="D6792" s="847" t="s">
        <v>280</v>
      </c>
      <c r="E6792" s="849">
        <v>3671.37</v>
      </c>
      <c r="G6792" s="92"/>
      <c r="H6792" s="93"/>
    </row>
    <row r="6793" spans="2:8">
      <c r="B6793" s="847">
        <v>87382</v>
      </c>
      <c r="C6793" s="847" t="s">
        <v>5953</v>
      </c>
      <c r="D6793" s="847" t="s">
        <v>280</v>
      </c>
      <c r="E6793" s="849">
        <v>2301.89</v>
      </c>
      <c r="G6793" s="92"/>
      <c r="H6793" s="93"/>
    </row>
    <row r="6794" spans="2:8">
      <c r="B6794" s="847">
        <v>87383</v>
      </c>
      <c r="C6794" s="847" t="s">
        <v>5954</v>
      </c>
      <c r="D6794" s="847" t="s">
        <v>280</v>
      </c>
      <c r="E6794" s="849">
        <v>2305.27</v>
      </c>
      <c r="G6794" s="92"/>
      <c r="H6794" s="93"/>
    </row>
    <row r="6795" spans="2:8">
      <c r="B6795" s="847">
        <v>87384</v>
      </c>
      <c r="C6795" s="847" t="s">
        <v>5955</v>
      </c>
      <c r="D6795" s="847" t="s">
        <v>280</v>
      </c>
      <c r="E6795" s="849">
        <v>2303.39</v>
      </c>
      <c r="G6795" s="92"/>
      <c r="H6795" s="93"/>
    </row>
    <row r="6796" spans="2:8">
      <c r="B6796" s="847">
        <v>87385</v>
      </c>
      <c r="C6796" s="847" t="s">
        <v>5956</v>
      </c>
      <c r="D6796" s="847" t="s">
        <v>280</v>
      </c>
      <c r="E6796" s="849">
        <v>2681.17</v>
      </c>
      <c r="G6796" s="92"/>
      <c r="H6796" s="93"/>
    </row>
    <row r="6797" spans="2:8">
      <c r="B6797" s="847">
        <v>87386</v>
      </c>
      <c r="C6797" s="847" t="s">
        <v>5957</v>
      </c>
      <c r="D6797" s="847" t="s">
        <v>280</v>
      </c>
      <c r="E6797" s="849">
        <v>2681.12</v>
      </c>
      <c r="G6797" s="92"/>
      <c r="H6797" s="93"/>
    </row>
    <row r="6798" spans="2:8">
      <c r="B6798" s="847">
        <v>87387</v>
      </c>
      <c r="C6798" s="847" t="s">
        <v>5958</v>
      </c>
      <c r="D6798" s="847" t="s">
        <v>280</v>
      </c>
      <c r="E6798" s="849">
        <v>2682.88</v>
      </c>
      <c r="G6798" s="92"/>
      <c r="H6798" s="93"/>
    </row>
    <row r="6799" spans="2:8">
      <c r="B6799" s="847">
        <v>87388</v>
      </c>
      <c r="C6799" s="847" t="s">
        <v>5959</v>
      </c>
      <c r="D6799" s="847" t="s">
        <v>280</v>
      </c>
      <c r="E6799" s="849">
        <v>6471.38</v>
      </c>
      <c r="G6799" s="92"/>
      <c r="H6799" s="93"/>
    </row>
    <row r="6800" spans="2:8">
      <c r="B6800" s="847">
        <v>87389</v>
      </c>
      <c r="C6800" s="847" t="s">
        <v>5960</v>
      </c>
      <c r="D6800" s="847" t="s">
        <v>280</v>
      </c>
      <c r="E6800" s="849">
        <v>6504.93</v>
      </c>
      <c r="G6800" s="92"/>
      <c r="H6800" s="93"/>
    </row>
    <row r="6801" spans="2:8">
      <c r="B6801" s="847">
        <v>87390</v>
      </c>
      <c r="C6801" s="847" t="s">
        <v>5961</v>
      </c>
      <c r="D6801" s="847" t="s">
        <v>280</v>
      </c>
      <c r="E6801" s="849">
        <v>6545.85</v>
      </c>
      <c r="G6801" s="92"/>
      <c r="H6801" s="93"/>
    </row>
    <row r="6802" spans="2:8">
      <c r="B6802" s="847">
        <v>87391</v>
      </c>
      <c r="C6802" s="847" t="s">
        <v>5962</v>
      </c>
      <c r="D6802" s="847" t="s">
        <v>280</v>
      </c>
      <c r="E6802" s="849">
        <v>7180.55</v>
      </c>
      <c r="G6802" s="92"/>
      <c r="H6802" s="93"/>
    </row>
    <row r="6803" spans="2:8">
      <c r="B6803" s="847">
        <v>87393</v>
      </c>
      <c r="C6803" s="847" t="s">
        <v>5963</v>
      </c>
      <c r="D6803" s="847" t="s">
        <v>280</v>
      </c>
      <c r="E6803" s="849">
        <v>7253.77</v>
      </c>
      <c r="G6803" s="92"/>
      <c r="H6803" s="93"/>
    </row>
    <row r="6804" spans="2:8">
      <c r="B6804" s="847">
        <v>87394</v>
      </c>
      <c r="C6804" s="847" t="s">
        <v>5964</v>
      </c>
      <c r="D6804" s="847" t="s">
        <v>280</v>
      </c>
      <c r="E6804" s="849">
        <v>7326.34</v>
      </c>
      <c r="G6804" s="92"/>
      <c r="H6804" s="93"/>
    </row>
    <row r="6805" spans="2:8">
      <c r="B6805" s="847">
        <v>87395</v>
      </c>
      <c r="C6805" s="847" t="s">
        <v>5965</v>
      </c>
      <c r="D6805" s="847" t="s">
        <v>280</v>
      </c>
      <c r="E6805" s="849">
        <v>4502.24</v>
      </c>
      <c r="G6805" s="92"/>
      <c r="H6805" s="93"/>
    </row>
    <row r="6806" spans="2:8">
      <c r="B6806" s="847">
        <v>87396</v>
      </c>
      <c r="C6806" s="847" t="s">
        <v>5966</v>
      </c>
      <c r="D6806" s="847" t="s">
        <v>280</v>
      </c>
      <c r="E6806" s="849">
        <v>4539.4799999999996</v>
      </c>
      <c r="G6806" s="92"/>
      <c r="H6806" s="93"/>
    </row>
    <row r="6807" spans="2:8">
      <c r="B6807" s="847">
        <v>87397</v>
      </c>
      <c r="C6807" s="847" t="s">
        <v>5967</v>
      </c>
      <c r="D6807" s="847" t="s">
        <v>280</v>
      </c>
      <c r="E6807" s="849">
        <v>4577.7</v>
      </c>
      <c r="G6807" s="92"/>
      <c r="H6807" s="93"/>
    </row>
    <row r="6808" spans="2:8">
      <c r="B6808" s="847">
        <v>87398</v>
      </c>
      <c r="C6808" s="847" t="s">
        <v>5968</v>
      </c>
      <c r="D6808" s="847" t="s">
        <v>280</v>
      </c>
      <c r="E6808" s="849">
        <v>2523.8200000000002</v>
      </c>
      <c r="G6808" s="92"/>
      <c r="H6808" s="93"/>
    </row>
    <row r="6809" spans="2:8">
      <c r="B6809" s="847">
        <v>87399</v>
      </c>
      <c r="C6809" s="847" t="s">
        <v>5969</v>
      </c>
      <c r="D6809" s="847" t="s">
        <v>280</v>
      </c>
      <c r="E6809" s="849">
        <v>2908.32</v>
      </c>
      <c r="G6809" s="92"/>
      <c r="H6809" s="93"/>
    </row>
    <row r="6810" spans="2:8">
      <c r="B6810" s="847">
        <v>87401</v>
      </c>
      <c r="C6810" s="847" t="s">
        <v>5970</v>
      </c>
      <c r="D6810" s="847" t="s">
        <v>280</v>
      </c>
      <c r="E6810" s="849">
        <v>7522.59</v>
      </c>
      <c r="H6810" s="93"/>
    </row>
    <row r="6811" spans="2:8">
      <c r="B6811" s="847">
        <v>87402</v>
      </c>
      <c r="C6811" s="847" t="s">
        <v>5971</v>
      </c>
      <c r="D6811" s="847" t="s">
        <v>280</v>
      </c>
      <c r="E6811" s="849">
        <v>4789.4399999999996</v>
      </c>
      <c r="H6811" s="93"/>
    </row>
    <row r="6812" spans="2:8">
      <c r="B6812" s="847">
        <v>87404</v>
      </c>
      <c r="C6812" s="847" t="s">
        <v>5972</v>
      </c>
      <c r="D6812" s="847" t="s">
        <v>280</v>
      </c>
      <c r="E6812" s="849">
        <v>6699.96</v>
      </c>
      <c r="H6812" s="93"/>
    </row>
    <row r="6813" spans="2:8">
      <c r="B6813" s="847">
        <v>87405</v>
      </c>
      <c r="C6813" s="847" t="s">
        <v>24038</v>
      </c>
      <c r="D6813" s="847" t="s">
        <v>280</v>
      </c>
      <c r="E6813" s="849">
        <v>6728.59</v>
      </c>
      <c r="H6813" s="93"/>
    </row>
    <row r="6814" spans="2:8">
      <c r="B6814" s="847">
        <v>87407</v>
      </c>
      <c r="C6814" s="847" t="s">
        <v>5973</v>
      </c>
      <c r="D6814" s="847" t="s">
        <v>280</v>
      </c>
      <c r="E6814" s="849">
        <v>2343.1799999999998</v>
      </c>
      <c r="H6814" s="93"/>
    </row>
    <row r="6815" spans="2:8">
      <c r="B6815" s="847">
        <v>87408</v>
      </c>
      <c r="C6815" s="847" t="s">
        <v>24039</v>
      </c>
      <c r="D6815" s="847" t="s">
        <v>280</v>
      </c>
      <c r="E6815" s="849">
        <v>2335.9899999999998</v>
      </c>
    </row>
    <row r="6816" spans="2:8">
      <c r="B6816" s="847">
        <v>87410</v>
      </c>
      <c r="C6816" s="847" t="s">
        <v>5974</v>
      </c>
      <c r="D6816" s="847" t="s">
        <v>280</v>
      </c>
      <c r="E6816" s="848">
        <v>989.78</v>
      </c>
    </row>
    <row r="6817" spans="2:5">
      <c r="B6817" s="847">
        <v>88626</v>
      </c>
      <c r="C6817" s="847" t="s">
        <v>5975</v>
      </c>
      <c r="D6817" s="847" t="s">
        <v>280</v>
      </c>
      <c r="E6817" s="848">
        <v>582.54</v>
      </c>
    </row>
    <row r="6818" spans="2:5">
      <c r="B6818" s="847">
        <v>88627</v>
      </c>
      <c r="C6818" s="847" t="s">
        <v>5976</v>
      </c>
      <c r="D6818" s="847" t="s">
        <v>280</v>
      </c>
      <c r="E6818" s="848">
        <v>682.07</v>
      </c>
    </row>
    <row r="6819" spans="2:5">
      <c r="B6819" s="847">
        <v>88628</v>
      </c>
      <c r="C6819" s="847" t="s">
        <v>5977</v>
      </c>
      <c r="D6819" s="847" t="s">
        <v>280</v>
      </c>
      <c r="E6819" s="848">
        <v>607.94000000000005</v>
      </c>
    </row>
    <row r="6820" spans="2:5">
      <c r="B6820" s="847">
        <v>88629</v>
      </c>
      <c r="C6820" s="847" t="s">
        <v>5978</v>
      </c>
      <c r="D6820" s="847" t="s">
        <v>280</v>
      </c>
      <c r="E6820" s="848">
        <v>711.93</v>
      </c>
    </row>
    <row r="6821" spans="2:5">
      <c r="B6821" s="847">
        <v>88630</v>
      </c>
      <c r="C6821" s="847" t="s">
        <v>24040</v>
      </c>
      <c r="D6821" s="847" t="s">
        <v>280</v>
      </c>
      <c r="E6821" s="848">
        <v>522.4</v>
      </c>
    </row>
    <row r="6822" spans="2:5">
      <c r="B6822" s="847">
        <v>88631</v>
      </c>
      <c r="C6822" s="847" t="s">
        <v>5979</v>
      </c>
      <c r="D6822" s="847" t="s">
        <v>280</v>
      </c>
      <c r="E6822" s="848">
        <v>640.24</v>
      </c>
    </row>
    <row r="6823" spans="2:5">
      <c r="B6823" s="847">
        <v>88715</v>
      </c>
      <c r="C6823" s="847" t="s">
        <v>5980</v>
      </c>
      <c r="D6823" s="847" t="s">
        <v>280</v>
      </c>
      <c r="E6823" s="848">
        <v>549.86</v>
      </c>
    </row>
    <row r="6824" spans="2:5">
      <c r="B6824" s="847">
        <v>100464</v>
      </c>
      <c r="C6824" s="847" t="s">
        <v>5981</v>
      </c>
      <c r="D6824" s="847" t="s">
        <v>280</v>
      </c>
      <c r="E6824" s="848">
        <v>603.08000000000004</v>
      </c>
    </row>
    <row r="6825" spans="2:5">
      <c r="B6825" s="847">
        <v>100465</v>
      </c>
      <c r="C6825" s="847" t="s">
        <v>5982</v>
      </c>
      <c r="D6825" s="847" t="s">
        <v>280</v>
      </c>
      <c r="E6825" s="848">
        <v>569.82000000000005</v>
      </c>
    </row>
    <row r="6826" spans="2:5">
      <c r="B6826" s="847">
        <v>100466</v>
      </c>
      <c r="C6826" s="847" t="s">
        <v>5983</v>
      </c>
      <c r="D6826" s="847" t="s">
        <v>280</v>
      </c>
      <c r="E6826" s="848">
        <v>554.17999999999995</v>
      </c>
    </row>
    <row r="6827" spans="2:5">
      <c r="B6827" s="847">
        <v>100468</v>
      </c>
      <c r="C6827" s="847" t="s">
        <v>5984</v>
      </c>
      <c r="D6827" s="847" t="s">
        <v>280</v>
      </c>
      <c r="E6827" s="848">
        <v>708.97</v>
      </c>
    </row>
    <row r="6828" spans="2:5">
      <c r="B6828" s="847">
        <v>100469</v>
      </c>
      <c r="C6828" s="847" t="s">
        <v>5985</v>
      </c>
      <c r="D6828" s="847" t="s">
        <v>280</v>
      </c>
      <c r="E6828" s="848">
        <v>597.30999999999995</v>
      </c>
    </row>
    <row r="6829" spans="2:5">
      <c r="B6829" s="847">
        <v>100470</v>
      </c>
      <c r="C6829" s="847" t="s">
        <v>5986</v>
      </c>
      <c r="D6829" s="847" t="s">
        <v>280</v>
      </c>
      <c r="E6829" s="848">
        <v>543.21</v>
      </c>
    </row>
    <row r="6830" spans="2:5">
      <c r="B6830" s="847">
        <v>100472</v>
      </c>
      <c r="C6830" s="847" t="s">
        <v>5987</v>
      </c>
      <c r="D6830" s="847" t="s">
        <v>280</v>
      </c>
      <c r="E6830" s="848">
        <v>580.55999999999995</v>
      </c>
    </row>
    <row r="6831" spans="2:5">
      <c r="B6831" s="847">
        <v>100473</v>
      </c>
      <c r="C6831" s="847" t="s">
        <v>5988</v>
      </c>
      <c r="D6831" s="847" t="s">
        <v>280</v>
      </c>
      <c r="E6831" s="848">
        <v>537.9</v>
      </c>
    </row>
    <row r="6832" spans="2:5">
      <c r="B6832" s="847">
        <v>100474</v>
      </c>
      <c r="C6832" s="847" t="s">
        <v>5989</v>
      </c>
      <c r="D6832" s="847" t="s">
        <v>280</v>
      </c>
      <c r="E6832" s="848">
        <v>520.49</v>
      </c>
    </row>
    <row r="6833" spans="2:5">
      <c r="B6833" s="847">
        <v>100475</v>
      </c>
      <c r="C6833" s="847" t="s">
        <v>5990</v>
      </c>
      <c r="D6833" s="847" t="s">
        <v>280</v>
      </c>
      <c r="E6833" s="848">
        <v>759.18</v>
      </c>
    </row>
    <row r="6834" spans="2:5">
      <c r="B6834" s="847">
        <v>100477</v>
      </c>
      <c r="C6834" s="847" t="s">
        <v>5991</v>
      </c>
      <c r="D6834" s="847" t="s">
        <v>280</v>
      </c>
      <c r="E6834" s="848">
        <v>810.27</v>
      </c>
    </row>
    <row r="6835" spans="2:5">
      <c r="B6835" s="847">
        <v>100478</v>
      </c>
      <c r="C6835" s="847" t="s">
        <v>5992</v>
      </c>
      <c r="D6835" s="847" t="s">
        <v>280</v>
      </c>
      <c r="E6835" s="848">
        <v>744.88</v>
      </c>
    </row>
    <row r="6836" spans="2:5">
      <c r="B6836" s="847">
        <v>100479</v>
      </c>
      <c r="C6836" s="847" t="s">
        <v>5993</v>
      </c>
      <c r="D6836" s="847" t="s">
        <v>280</v>
      </c>
      <c r="E6836" s="848">
        <v>731.87</v>
      </c>
    </row>
    <row r="6837" spans="2:5">
      <c r="B6837" s="847">
        <v>100480</v>
      </c>
      <c r="C6837" s="847" t="s">
        <v>5994</v>
      </c>
      <c r="D6837" s="847" t="s">
        <v>280</v>
      </c>
      <c r="E6837" s="848">
        <v>862.32</v>
      </c>
    </row>
    <row r="6838" spans="2:5">
      <c r="B6838" s="847">
        <v>100481</v>
      </c>
      <c r="C6838" s="847" t="s">
        <v>5995</v>
      </c>
      <c r="D6838" s="847" t="s">
        <v>280</v>
      </c>
      <c r="E6838" s="848">
        <v>658.82</v>
      </c>
    </row>
    <row r="6839" spans="2:5">
      <c r="B6839" s="847">
        <v>100483</v>
      </c>
      <c r="C6839" s="847" t="s">
        <v>5996</v>
      </c>
      <c r="D6839" s="847" t="s">
        <v>280</v>
      </c>
      <c r="E6839" s="848">
        <v>696.84</v>
      </c>
    </row>
    <row r="6840" spans="2:5">
      <c r="B6840" s="847">
        <v>100484</v>
      </c>
      <c r="C6840" s="847" t="s">
        <v>5997</v>
      </c>
      <c r="D6840" s="847" t="s">
        <v>280</v>
      </c>
      <c r="E6840" s="848">
        <v>655.29</v>
      </c>
    </row>
    <row r="6841" spans="2:5">
      <c r="B6841" s="847">
        <v>100485</v>
      </c>
      <c r="C6841" s="847" t="s">
        <v>5998</v>
      </c>
      <c r="D6841" s="847" t="s">
        <v>280</v>
      </c>
      <c r="E6841" s="848">
        <v>640.01</v>
      </c>
    </row>
    <row r="6842" spans="2:5">
      <c r="B6842" s="847">
        <v>100486</v>
      </c>
      <c r="C6842" s="847" t="s">
        <v>5999</v>
      </c>
      <c r="D6842" s="847" t="s">
        <v>280</v>
      </c>
      <c r="E6842" s="848">
        <v>767.23</v>
      </c>
    </row>
    <row r="6843" spans="2:5">
      <c r="B6843" s="847">
        <v>100487</v>
      </c>
      <c r="C6843" s="847" t="s">
        <v>6000</v>
      </c>
      <c r="D6843" s="847" t="s">
        <v>280</v>
      </c>
      <c r="E6843" s="848">
        <v>526.53</v>
      </c>
    </row>
    <row r="6844" spans="2:5">
      <c r="B6844" s="847">
        <v>100488</v>
      </c>
      <c r="C6844" s="847" t="s">
        <v>6001</v>
      </c>
      <c r="D6844" s="847" t="s">
        <v>280</v>
      </c>
      <c r="E6844" s="848">
        <v>576.51</v>
      </c>
    </row>
    <row r="6845" spans="2:5">
      <c r="B6845" s="847">
        <v>100489</v>
      </c>
      <c r="C6845" s="847" t="s">
        <v>6002</v>
      </c>
      <c r="D6845" s="847" t="s">
        <v>280</v>
      </c>
      <c r="E6845" s="848">
        <v>607.32000000000005</v>
      </c>
    </row>
    <row r="6846" spans="2:5">
      <c r="B6846" s="847">
        <v>100490</v>
      </c>
      <c r="C6846" s="847" t="s">
        <v>6003</v>
      </c>
      <c r="D6846" s="847" t="s">
        <v>280</v>
      </c>
      <c r="E6846" s="848">
        <v>538.65</v>
      </c>
    </row>
    <row r="6847" spans="2:5">
      <c r="B6847" s="847">
        <v>100491</v>
      </c>
      <c r="C6847" s="847" t="s">
        <v>6004</v>
      </c>
      <c r="D6847" s="847" t="s">
        <v>280</v>
      </c>
      <c r="E6847" s="848">
        <v>759.74</v>
      </c>
    </row>
    <row r="6848" spans="2:5">
      <c r="B6848" s="847">
        <v>100492</v>
      </c>
      <c r="C6848" s="847" t="s">
        <v>6005</v>
      </c>
      <c r="D6848" s="847" t="s">
        <v>280</v>
      </c>
      <c r="E6848" s="848">
        <v>659.96</v>
      </c>
    </row>
    <row r="6849" spans="2:5">
      <c r="B6849" s="847">
        <v>105515</v>
      </c>
      <c r="C6849" s="847" t="s">
        <v>24041</v>
      </c>
      <c r="D6849" s="847" t="s">
        <v>280</v>
      </c>
      <c r="E6849" s="848">
        <v>873.7</v>
      </c>
    </row>
    <row r="6850" spans="2:5">
      <c r="B6850" s="847">
        <v>92121</v>
      </c>
      <c r="C6850" s="847" t="s">
        <v>6006</v>
      </c>
      <c r="D6850" s="847" t="s">
        <v>280</v>
      </c>
      <c r="E6850" s="848">
        <v>29.25</v>
      </c>
    </row>
    <row r="6851" spans="2:5">
      <c r="B6851" s="847">
        <v>92122</v>
      </c>
      <c r="C6851" s="847" t="s">
        <v>6007</v>
      </c>
      <c r="D6851" s="847" t="s">
        <v>280</v>
      </c>
      <c r="E6851" s="848">
        <v>48.72</v>
      </c>
    </row>
    <row r="6852" spans="2:5">
      <c r="B6852" s="847">
        <v>92123</v>
      </c>
      <c r="C6852" s="847" t="s">
        <v>6008</v>
      </c>
      <c r="D6852" s="847" t="s">
        <v>280</v>
      </c>
      <c r="E6852" s="848">
        <v>50.43</v>
      </c>
    </row>
    <row r="6853" spans="2:5">
      <c r="B6853" s="847">
        <v>100195</v>
      </c>
      <c r="C6853" s="847" t="s">
        <v>6009</v>
      </c>
      <c r="D6853" s="847" t="s">
        <v>6010</v>
      </c>
      <c r="E6853" s="848">
        <v>0.74</v>
      </c>
    </row>
    <row r="6854" spans="2:5">
      <c r="B6854" s="847">
        <v>100196</v>
      </c>
      <c r="C6854" s="847" t="s">
        <v>6011</v>
      </c>
      <c r="D6854" s="847" t="s">
        <v>6010</v>
      </c>
      <c r="E6854" s="848">
        <v>1.24</v>
      </c>
    </row>
    <row r="6855" spans="2:5">
      <c r="B6855" s="847">
        <v>100197</v>
      </c>
      <c r="C6855" s="847" t="s">
        <v>6012</v>
      </c>
      <c r="D6855" s="847" t="s">
        <v>6010</v>
      </c>
      <c r="E6855" s="848">
        <v>1.86</v>
      </c>
    </row>
    <row r="6856" spans="2:5">
      <c r="B6856" s="847">
        <v>100198</v>
      </c>
      <c r="C6856" s="847" t="s">
        <v>6013</v>
      </c>
      <c r="D6856" s="847" t="s">
        <v>6010</v>
      </c>
      <c r="E6856" s="848">
        <v>0.26</v>
      </c>
    </row>
    <row r="6857" spans="2:5">
      <c r="B6857" s="847">
        <v>100199</v>
      </c>
      <c r="C6857" s="847" t="s">
        <v>6014</v>
      </c>
      <c r="D6857" s="847" t="s">
        <v>6010</v>
      </c>
      <c r="E6857" s="848">
        <v>0.31</v>
      </c>
    </row>
    <row r="6858" spans="2:5">
      <c r="B6858" s="847">
        <v>100200</v>
      </c>
      <c r="C6858" s="847" t="s">
        <v>6015</v>
      </c>
      <c r="D6858" s="847" t="s">
        <v>6010</v>
      </c>
      <c r="E6858" s="848">
        <v>0.38</v>
      </c>
    </row>
    <row r="6859" spans="2:5">
      <c r="B6859" s="847">
        <v>100201</v>
      </c>
      <c r="C6859" s="847" t="s">
        <v>6016</v>
      </c>
      <c r="D6859" s="847" t="s">
        <v>6010</v>
      </c>
      <c r="E6859" s="848">
        <v>0.75</v>
      </c>
    </row>
    <row r="6860" spans="2:5">
      <c r="B6860" s="847">
        <v>100202</v>
      </c>
      <c r="C6860" s="847" t="s">
        <v>6017</v>
      </c>
      <c r="D6860" s="847" t="s">
        <v>6010</v>
      </c>
      <c r="E6860" s="848">
        <v>0.88</v>
      </c>
    </row>
    <row r="6861" spans="2:5">
      <c r="B6861" s="847">
        <v>100203</v>
      </c>
      <c r="C6861" s="847" t="s">
        <v>6018</v>
      </c>
      <c r="D6861" s="847" t="s">
        <v>6010</v>
      </c>
      <c r="E6861" s="848">
        <v>1.04</v>
      </c>
    </row>
    <row r="6862" spans="2:5">
      <c r="B6862" s="847">
        <v>100204</v>
      </c>
      <c r="C6862" s="847" t="s">
        <v>6019</v>
      </c>
      <c r="D6862" s="847" t="s">
        <v>6010</v>
      </c>
      <c r="E6862" s="848">
        <v>0.09</v>
      </c>
    </row>
    <row r="6863" spans="2:5">
      <c r="B6863" s="847">
        <v>100205</v>
      </c>
      <c r="C6863" s="847" t="s">
        <v>6020</v>
      </c>
      <c r="D6863" s="847" t="s">
        <v>6021</v>
      </c>
      <c r="E6863" s="849">
        <v>1387.98</v>
      </c>
    </row>
    <row r="6864" spans="2:5">
      <c r="B6864" s="847">
        <v>100206</v>
      </c>
      <c r="C6864" s="847" t="s">
        <v>6022</v>
      </c>
      <c r="D6864" s="847" t="s">
        <v>6021</v>
      </c>
      <c r="E6864" s="849">
        <v>1003.27</v>
      </c>
    </row>
    <row r="6865" spans="2:5">
      <c r="B6865" s="847">
        <v>100207</v>
      </c>
      <c r="C6865" s="847" t="s">
        <v>6023</v>
      </c>
      <c r="D6865" s="847" t="s">
        <v>6021</v>
      </c>
      <c r="E6865" s="848">
        <v>443.69</v>
      </c>
    </row>
    <row r="6866" spans="2:5">
      <c r="B6866" s="847">
        <v>100208</v>
      </c>
      <c r="C6866" s="847" t="s">
        <v>6024</v>
      </c>
      <c r="D6866" s="847" t="s">
        <v>6025</v>
      </c>
      <c r="E6866" s="848">
        <v>18.36</v>
      </c>
    </row>
    <row r="6867" spans="2:5">
      <c r="B6867" s="847">
        <v>100209</v>
      </c>
      <c r="C6867" s="847" t="s">
        <v>6026</v>
      </c>
      <c r="D6867" s="847" t="s">
        <v>6025</v>
      </c>
      <c r="E6867" s="848">
        <v>9.18</v>
      </c>
    </row>
    <row r="6868" spans="2:5">
      <c r="B6868" s="847">
        <v>100210</v>
      </c>
      <c r="C6868" s="847" t="s">
        <v>6027</v>
      </c>
      <c r="D6868" s="847" t="s">
        <v>6025</v>
      </c>
      <c r="E6868" s="848">
        <v>16.91</v>
      </c>
    </row>
    <row r="6869" spans="2:5">
      <c r="B6869" s="847">
        <v>100211</v>
      </c>
      <c r="C6869" s="847" t="s">
        <v>6028</v>
      </c>
      <c r="D6869" s="847" t="s">
        <v>6025</v>
      </c>
      <c r="E6869" s="848">
        <v>6.52</v>
      </c>
    </row>
    <row r="6870" spans="2:5">
      <c r="B6870" s="847">
        <v>100212</v>
      </c>
      <c r="C6870" s="847" t="s">
        <v>6029</v>
      </c>
      <c r="D6870" s="847" t="s">
        <v>6025</v>
      </c>
      <c r="E6870" s="848">
        <v>7.2</v>
      </c>
    </row>
    <row r="6871" spans="2:5">
      <c r="B6871" s="847">
        <v>100213</v>
      </c>
      <c r="C6871" s="847" t="s">
        <v>6030</v>
      </c>
      <c r="D6871" s="847" t="s">
        <v>6025</v>
      </c>
      <c r="E6871" s="848">
        <v>2.59</v>
      </c>
    </row>
    <row r="6872" spans="2:5">
      <c r="B6872" s="847">
        <v>100214</v>
      </c>
      <c r="C6872" s="847" t="s">
        <v>6031</v>
      </c>
      <c r="D6872" s="847" t="s">
        <v>6025</v>
      </c>
      <c r="E6872" s="848">
        <v>3.97</v>
      </c>
    </row>
    <row r="6873" spans="2:5">
      <c r="B6873" s="847">
        <v>100215</v>
      </c>
      <c r="C6873" s="847" t="s">
        <v>6032</v>
      </c>
      <c r="D6873" s="847" t="s">
        <v>6025</v>
      </c>
      <c r="E6873" s="848">
        <v>3.4</v>
      </c>
    </row>
    <row r="6874" spans="2:5">
      <c r="B6874" s="847">
        <v>100216</v>
      </c>
      <c r="C6874" s="847" t="s">
        <v>6033</v>
      </c>
      <c r="D6874" s="847" t="s">
        <v>6025</v>
      </c>
      <c r="E6874" s="848">
        <v>0.91</v>
      </c>
    </row>
    <row r="6875" spans="2:5">
      <c r="B6875" s="847">
        <v>100217</v>
      </c>
      <c r="C6875" s="847" t="s">
        <v>6034</v>
      </c>
      <c r="D6875" s="847" t="s">
        <v>6025</v>
      </c>
      <c r="E6875" s="848">
        <v>2.58</v>
      </c>
    </row>
    <row r="6876" spans="2:5">
      <c r="B6876" s="847">
        <v>100218</v>
      </c>
      <c r="C6876" s="847" t="s">
        <v>6035</v>
      </c>
      <c r="D6876" s="847" t="s">
        <v>6025</v>
      </c>
      <c r="E6876" s="848">
        <v>1.77</v>
      </c>
    </row>
    <row r="6877" spans="2:5">
      <c r="B6877" s="847">
        <v>100219</v>
      </c>
      <c r="C6877" s="847" t="s">
        <v>6036</v>
      </c>
      <c r="D6877" s="847" t="s">
        <v>6025</v>
      </c>
      <c r="E6877" s="848">
        <v>0.39</v>
      </c>
    </row>
    <row r="6878" spans="2:5">
      <c r="B6878" s="847">
        <v>100220</v>
      </c>
      <c r="C6878" s="847" t="s">
        <v>6037</v>
      </c>
      <c r="D6878" s="847" t="s">
        <v>6038</v>
      </c>
      <c r="E6878" s="848">
        <v>26.37</v>
      </c>
    </row>
    <row r="6879" spans="2:5">
      <c r="B6879" s="847">
        <v>100221</v>
      </c>
      <c r="C6879" s="847" t="s">
        <v>6039</v>
      </c>
      <c r="D6879" s="847" t="s">
        <v>6038</v>
      </c>
      <c r="E6879" s="848">
        <v>29.9</v>
      </c>
    </row>
    <row r="6880" spans="2:5">
      <c r="B6880" s="847">
        <v>100222</v>
      </c>
      <c r="C6880" s="847" t="s">
        <v>6040</v>
      </c>
      <c r="D6880" s="847" t="s">
        <v>6038</v>
      </c>
      <c r="E6880" s="848">
        <v>11.32</v>
      </c>
    </row>
    <row r="6881" spans="2:5">
      <c r="B6881" s="847">
        <v>100223</v>
      </c>
      <c r="C6881" s="847" t="s">
        <v>6041</v>
      </c>
      <c r="D6881" s="847" t="s">
        <v>6038</v>
      </c>
      <c r="E6881" s="848">
        <v>5.3</v>
      </c>
    </row>
    <row r="6882" spans="2:5">
      <c r="B6882" s="847">
        <v>100224</v>
      </c>
      <c r="C6882" s="847" t="s">
        <v>6042</v>
      </c>
      <c r="D6882" s="847" t="s">
        <v>6038</v>
      </c>
      <c r="E6882" s="848">
        <v>2.58</v>
      </c>
    </row>
    <row r="6883" spans="2:5">
      <c r="B6883" s="847">
        <v>100225</v>
      </c>
      <c r="C6883" s="847" t="s">
        <v>6043</v>
      </c>
      <c r="D6883" s="847" t="s">
        <v>6044</v>
      </c>
      <c r="E6883" s="848">
        <v>2.0699999999999998</v>
      </c>
    </row>
    <row r="6884" spans="2:5">
      <c r="B6884" s="847">
        <v>100226</v>
      </c>
      <c r="C6884" s="847" t="s">
        <v>6045</v>
      </c>
      <c r="D6884" s="847" t="s">
        <v>6044</v>
      </c>
      <c r="E6884" s="848">
        <v>0.65</v>
      </c>
    </row>
    <row r="6885" spans="2:5">
      <c r="B6885" s="847">
        <v>100227</v>
      </c>
      <c r="C6885" s="847" t="s">
        <v>6046</v>
      </c>
      <c r="D6885" s="847" t="s">
        <v>6044</v>
      </c>
      <c r="E6885" s="848">
        <v>0.96</v>
      </c>
    </row>
    <row r="6886" spans="2:5">
      <c r="B6886" s="847">
        <v>100228</v>
      </c>
      <c r="C6886" s="847" t="s">
        <v>6047</v>
      </c>
      <c r="D6886" s="847" t="s">
        <v>6044</v>
      </c>
      <c r="E6886" s="848">
        <v>0.25</v>
      </c>
    </row>
    <row r="6887" spans="2:5">
      <c r="B6887" s="847">
        <v>100229</v>
      </c>
      <c r="C6887" s="847" t="s">
        <v>6048</v>
      </c>
      <c r="D6887" s="847" t="s">
        <v>285</v>
      </c>
      <c r="E6887" s="848">
        <v>0.01</v>
      </c>
    </row>
    <row r="6888" spans="2:5">
      <c r="B6888" s="847">
        <v>100230</v>
      </c>
      <c r="C6888" s="847" t="s">
        <v>6049</v>
      </c>
      <c r="D6888" s="847" t="s">
        <v>285</v>
      </c>
      <c r="E6888" s="848">
        <v>0.02</v>
      </c>
    </row>
    <row r="6889" spans="2:5">
      <c r="B6889" s="847">
        <v>100231</v>
      </c>
      <c r="C6889" s="847" t="s">
        <v>6050</v>
      </c>
      <c r="D6889" s="847" t="s">
        <v>285</v>
      </c>
      <c r="E6889" s="848">
        <v>0.03</v>
      </c>
    </row>
    <row r="6890" spans="2:5">
      <c r="B6890" s="847">
        <v>100232</v>
      </c>
      <c r="C6890" s="847" t="s">
        <v>6051</v>
      </c>
      <c r="D6890" s="847" t="s">
        <v>286</v>
      </c>
      <c r="E6890" s="848">
        <v>0.34</v>
      </c>
    </row>
    <row r="6891" spans="2:5">
      <c r="B6891" s="847">
        <v>100233</v>
      </c>
      <c r="C6891" s="847" t="s">
        <v>6052</v>
      </c>
      <c r="D6891" s="847" t="s">
        <v>286</v>
      </c>
      <c r="E6891" s="848">
        <v>0.17</v>
      </c>
    </row>
    <row r="6892" spans="2:5">
      <c r="B6892" s="847">
        <v>100234</v>
      </c>
      <c r="C6892" s="847" t="s">
        <v>6053</v>
      </c>
      <c r="D6892" s="847" t="s">
        <v>279</v>
      </c>
      <c r="E6892" s="848">
        <v>0.52</v>
      </c>
    </row>
    <row r="6893" spans="2:5">
      <c r="B6893" s="847">
        <v>100235</v>
      </c>
      <c r="C6893" s="847" t="s">
        <v>6054</v>
      </c>
      <c r="D6893" s="847" t="s">
        <v>297</v>
      </c>
      <c r="E6893" s="848">
        <v>0.04</v>
      </c>
    </row>
    <row r="6894" spans="2:5">
      <c r="B6894" s="847">
        <v>100236</v>
      </c>
      <c r="C6894" s="847" t="s">
        <v>6055</v>
      </c>
      <c r="D6894" s="847" t="s">
        <v>6056</v>
      </c>
      <c r="E6894" s="848">
        <v>2.63</v>
      </c>
    </row>
    <row r="6895" spans="2:5">
      <c r="B6895" s="847">
        <v>100237</v>
      </c>
      <c r="C6895" s="847" t="s">
        <v>6057</v>
      </c>
      <c r="D6895" s="847" t="s">
        <v>6056</v>
      </c>
      <c r="E6895" s="848">
        <v>3.15</v>
      </c>
    </row>
    <row r="6896" spans="2:5">
      <c r="B6896" s="847">
        <v>100238</v>
      </c>
      <c r="C6896" s="847" t="s">
        <v>6058</v>
      </c>
      <c r="D6896" s="847" t="s">
        <v>6056</v>
      </c>
      <c r="E6896" s="848">
        <v>5.04</v>
      </c>
    </row>
    <row r="6897" spans="2:5">
      <c r="B6897" s="847">
        <v>100239</v>
      </c>
      <c r="C6897" s="847" t="s">
        <v>6059</v>
      </c>
      <c r="D6897" s="847" t="s">
        <v>6056</v>
      </c>
      <c r="E6897" s="848">
        <v>6.31</v>
      </c>
    </row>
    <row r="6898" spans="2:5">
      <c r="B6898" s="847">
        <v>100240</v>
      </c>
      <c r="C6898" s="847" t="s">
        <v>6060</v>
      </c>
      <c r="D6898" s="847" t="s">
        <v>6056</v>
      </c>
      <c r="E6898" s="848">
        <v>3.78</v>
      </c>
    </row>
    <row r="6899" spans="2:5">
      <c r="B6899" s="847">
        <v>100241</v>
      </c>
      <c r="C6899" s="847" t="s">
        <v>6061</v>
      </c>
      <c r="D6899" s="847" t="s">
        <v>6056</v>
      </c>
      <c r="E6899" s="848">
        <v>6.31</v>
      </c>
    </row>
    <row r="6900" spans="2:5">
      <c r="B6900" s="847">
        <v>100242</v>
      </c>
      <c r="C6900" s="847" t="s">
        <v>6062</v>
      </c>
      <c r="D6900" s="847" t="s">
        <v>6056</v>
      </c>
      <c r="E6900" s="848">
        <v>18.64</v>
      </c>
    </row>
    <row r="6901" spans="2:5">
      <c r="B6901" s="847">
        <v>100243</v>
      </c>
      <c r="C6901" s="847" t="s">
        <v>6063</v>
      </c>
      <c r="D6901" s="847" t="s">
        <v>6056</v>
      </c>
      <c r="E6901" s="848">
        <v>3.02</v>
      </c>
    </row>
    <row r="6902" spans="2:5">
      <c r="B6902" s="847">
        <v>100244</v>
      </c>
      <c r="C6902" s="847" t="s">
        <v>6064</v>
      </c>
      <c r="D6902" s="847" t="s">
        <v>6056</v>
      </c>
      <c r="E6902" s="848">
        <v>3.78</v>
      </c>
    </row>
    <row r="6903" spans="2:5">
      <c r="B6903" s="847">
        <v>100245</v>
      </c>
      <c r="C6903" s="847" t="s">
        <v>6065</v>
      </c>
      <c r="D6903" s="847" t="s">
        <v>6056</v>
      </c>
      <c r="E6903" s="848">
        <v>7.57</v>
      </c>
    </row>
    <row r="6904" spans="2:5">
      <c r="B6904" s="847">
        <v>100246</v>
      </c>
      <c r="C6904" s="847" t="s">
        <v>6066</v>
      </c>
      <c r="D6904" s="847" t="s">
        <v>6056</v>
      </c>
      <c r="E6904" s="848">
        <v>2.52</v>
      </c>
    </row>
    <row r="6905" spans="2:5">
      <c r="B6905" s="847">
        <v>100247</v>
      </c>
      <c r="C6905" s="847" t="s">
        <v>6067</v>
      </c>
      <c r="D6905" s="847" t="s">
        <v>6056</v>
      </c>
      <c r="E6905" s="848">
        <v>3.15</v>
      </c>
    </row>
    <row r="6906" spans="2:5">
      <c r="B6906" s="847">
        <v>100248</v>
      </c>
      <c r="C6906" s="847" t="s">
        <v>6068</v>
      </c>
      <c r="D6906" s="847" t="s">
        <v>6056</v>
      </c>
      <c r="E6906" s="848">
        <v>12.43</v>
      </c>
    </row>
    <row r="6907" spans="2:5">
      <c r="B6907" s="847">
        <v>100249</v>
      </c>
      <c r="C6907" s="847" t="s">
        <v>6069</v>
      </c>
      <c r="D6907" s="847" t="s">
        <v>6056</v>
      </c>
      <c r="E6907" s="848">
        <v>2.52</v>
      </c>
    </row>
    <row r="6908" spans="2:5">
      <c r="B6908" s="847">
        <v>100250</v>
      </c>
      <c r="C6908" s="847" t="s">
        <v>6070</v>
      </c>
      <c r="D6908" s="847" t="s">
        <v>6056</v>
      </c>
      <c r="E6908" s="848">
        <v>4.2</v>
      </c>
    </row>
    <row r="6909" spans="2:5">
      <c r="B6909" s="847">
        <v>100251</v>
      </c>
      <c r="C6909" s="847" t="s">
        <v>6071</v>
      </c>
      <c r="D6909" s="847" t="s">
        <v>6056</v>
      </c>
      <c r="E6909" s="848">
        <v>12.43</v>
      </c>
    </row>
    <row r="6910" spans="2:5">
      <c r="B6910" s="847">
        <v>100252</v>
      </c>
      <c r="C6910" s="847" t="s">
        <v>6072</v>
      </c>
      <c r="D6910" s="847" t="s">
        <v>6056</v>
      </c>
      <c r="E6910" s="848">
        <v>18.64</v>
      </c>
    </row>
    <row r="6911" spans="2:5">
      <c r="B6911" s="847">
        <v>100253</v>
      </c>
      <c r="C6911" s="847" t="s">
        <v>6073</v>
      </c>
      <c r="D6911" s="847" t="s">
        <v>6056</v>
      </c>
      <c r="E6911" s="848">
        <v>24.86</v>
      </c>
    </row>
    <row r="6912" spans="2:5">
      <c r="B6912" s="847">
        <v>100254</v>
      </c>
      <c r="C6912" s="847" t="s">
        <v>6074</v>
      </c>
      <c r="D6912" s="847" t="s">
        <v>6056</v>
      </c>
      <c r="E6912" s="848">
        <v>37.29</v>
      </c>
    </row>
    <row r="6913" spans="2:5">
      <c r="B6913" s="847">
        <v>100255</v>
      </c>
      <c r="C6913" s="847" t="s">
        <v>6075</v>
      </c>
      <c r="D6913" s="847" t="s">
        <v>6056</v>
      </c>
      <c r="E6913" s="848">
        <v>12.62</v>
      </c>
    </row>
    <row r="6914" spans="2:5">
      <c r="B6914" s="847">
        <v>100256</v>
      </c>
      <c r="C6914" s="847" t="s">
        <v>6076</v>
      </c>
      <c r="D6914" s="847" t="s">
        <v>6056</v>
      </c>
      <c r="E6914" s="848">
        <v>8.41</v>
      </c>
    </row>
    <row r="6915" spans="2:5">
      <c r="B6915" s="847">
        <v>100257</v>
      </c>
      <c r="C6915" s="847" t="s">
        <v>6077</v>
      </c>
      <c r="D6915" s="847" t="s">
        <v>6056</v>
      </c>
      <c r="E6915" s="848">
        <v>5.04</v>
      </c>
    </row>
    <row r="6916" spans="2:5">
      <c r="B6916" s="847">
        <v>100258</v>
      </c>
      <c r="C6916" s="847" t="s">
        <v>6078</v>
      </c>
      <c r="D6916" s="847" t="s">
        <v>6056</v>
      </c>
      <c r="E6916" s="848">
        <v>12.62</v>
      </c>
    </row>
    <row r="6917" spans="2:5">
      <c r="B6917" s="847">
        <v>100259</v>
      </c>
      <c r="C6917" s="847" t="s">
        <v>6079</v>
      </c>
      <c r="D6917" s="847" t="s">
        <v>6056</v>
      </c>
      <c r="E6917" s="848">
        <v>24.86</v>
      </c>
    </row>
    <row r="6918" spans="2:5">
      <c r="B6918" s="847">
        <v>100260</v>
      </c>
      <c r="C6918" s="847" t="s">
        <v>6080</v>
      </c>
      <c r="D6918" s="847" t="s">
        <v>6010</v>
      </c>
      <c r="E6918" s="848">
        <v>8.19</v>
      </c>
    </row>
    <row r="6919" spans="2:5">
      <c r="B6919" s="847">
        <v>100261</v>
      </c>
      <c r="C6919" s="847" t="s">
        <v>6081</v>
      </c>
      <c r="D6919" s="847" t="s">
        <v>6010</v>
      </c>
      <c r="E6919" s="848">
        <v>5.15</v>
      </c>
    </row>
    <row r="6920" spans="2:5">
      <c r="B6920" s="847">
        <v>100262</v>
      </c>
      <c r="C6920" s="847" t="s">
        <v>6082</v>
      </c>
      <c r="D6920" s="847" t="s">
        <v>6010</v>
      </c>
      <c r="E6920" s="848">
        <v>3.19</v>
      </c>
    </row>
    <row r="6921" spans="2:5">
      <c r="B6921" s="847">
        <v>100263</v>
      </c>
      <c r="C6921" s="847" t="s">
        <v>6083</v>
      </c>
      <c r="D6921" s="847" t="s">
        <v>6010</v>
      </c>
      <c r="E6921" s="848">
        <v>2.04</v>
      </c>
    </row>
    <row r="6922" spans="2:5">
      <c r="B6922" s="847">
        <v>100264</v>
      </c>
      <c r="C6922" s="847" t="s">
        <v>6084</v>
      </c>
      <c r="D6922" s="847" t="s">
        <v>6038</v>
      </c>
      <c r="E6922" s="848">
        <v>37.229999999999997</v>
      </c>
    </row>
    <row r="6923" spans="2:5">
      <c r="B6923" s="847">
        <v>100265</v>
      </c>
      <c r="C6923" s="847" t="s">
        <v>6085</v>
      </c>
      <c r="D6923" s="847" t="s">
        <v>279</v>
      </c>
      <c r="E6923" s="848">
        <v>0.78</v>
      </c>
    </row>
    <row r="6924" spans="2:5">
      <c r="B6924" s="847">
        <v>100266</v>
      </c>
      <c r="C6924" s="847" t="s">
        <v>6086</v>
      </c>
      <c r="D6924" s="847" t="s">
        <v>6025</v>
      </c>
      <c r="E6924" s="848">
        <v>79.13</v>
      </c>
    </row>
    <row r="6925" spans="2:5">
      <c r="B6925" s="847">
        <v>100267</v>
      </c>
      <c r="C6925" s="847" t="s">
        <v>6087</v>
      </c>
      <c r="D6925" s="847" t="s">
        <v>286</v>
      </c>
      <c r="E6925" s="848">
        <v>1.56</v>
      </c>
    </row>
    <row r="6926" spans="2:5">
      <c r="B6926" s="847">
        <v>100268</v>
      </c>
      <c r="C6926" s="847" t="s">
        <v>6088</v>
      </c>
      <c r="D6926" s="847" t="s">
        <v>6025</v>
      </c>
      <c r="E6926" s="848">
        <v>79.13</v>
      </c>
    </row>
    <row r="6927" spans="2:5">
      <c r="B6927" s="847">
        <v>100269</v>
      </c>
      <c r="C6927" s="847" t="s">
        <v>6089</v>
      </c>
      <c r="D6927" s="847" t="s">
        <v>286</v>
      </c>
      <c r="E6927" s="848">
        <v>1.56</v>
      </c>
    </row>
    <row r="6928" spans="2:5">
      <c r="B6928" s="847">
        <v>100270</v>
      </c>
      <c r="C6928" s="847" t="s">
        <v>6090</v>
      </c>
      <c r="D6928" s="847" t="s">
        <v>6025</v>
      </c>
      <c r="E6928" s="848">
        <v>59.32</v>
      </c>
    </row>
    <row r="6929" spans="2:5">
      <c r="B6929" s="847">
        <v>100271</v>
      </c>
      <c r="C6929" s="847" t="s">
        <v>6091</v>
      </c>
      <c r="D6929" s="847" t="s">
        <v>6038</v>
      </c>
      <c r="E6929" s="848">
        <v>59.35</v>
      </c>
    </row>
    <row r="6930" spans="2:5">
      <c r="B6930" s="847">
        <v>100272</v>
      </c>
      <c r="C6930" s="847" t="s">
        <v>6092</v>
      </c>
      <c r="D6930" s="847" t="s">
        <v>279</v>
      </c>
      <c r="E6930" s="848">
        <v>1.17</v>
      </c>
    </row>
    <row r="6931" spans="2:5">
      <c r="B6931" s="847">
        <v>100273</v>
      </c>
      <c r="C6931" s="847" t="s">
        <v>6093</v>
      </c>
      <c r="D6931" s="847" t="s">
        <v>6010</v>
      </c>
      <c r="E6931" s="848">
        <v>3.09</v>
      </c>
    </row>
    <row r="6932" spans="2:5">
      <c r="B6932" s="847">
        <v>100274</v>
      </c>
      <c r="C6932" s="847" t="s">
        <v>6094</v>
      </c>
      <c r="D6932" s="847" t="s">
        <v>6038</v>
      </c>
      <c r="E6932" s="848">
        <v>26.39</v>
      </c>
    </row>
    <row r="6933" spans="2:5">
      <c r="B6933" s="847">
        <v>100275</v>
      </c>
      <c r="C6933" s="847" t="s">
        <v>6095</v>
      </c>
      <c r="D6933" s="847" t="s">
        <v>6038</v>
      </c>
      <c r="E6933" s="848">
        <v>17.059999999999999</v>
      </c>
    </row>
    <row r="6934" spans="2:5">
      <c r="B6934" s="847">
        <v>100276</v>
      </c>
      <c r="C6934" s="847" t="s">
        <v>6096</v>
      </c>
      <c r="D6934" s="847" t="s">
        <v>6038</v>
      </c>
      <c r="E6934" s="848">
        <v>31.14</v>
      </c>
    </row>
    <row r="6935" spans="2:5">
      <c r="B6935" s="847">
        <v>100277</v>
      </c>
      <c r="C6935" s="847" t="s">
        <v>6097</v>
      </c>
      <c r="D6935" s="847" t="s">
        <v>6038</v>
      </c>
      <c r="E6935" s="848">
        <v>1.65</v>
      </c>
    </row>
    <row r="6936" spans="2:5">
      <c r="B6936" s="847">
        <v>100278</v>
      </c>
      <c r="C6936" s="847" t="s">
        <v>6098</v>
      </c>
      <c r="D6936" s="847" t="s">
        <v>6025</v>
      </c>
      <c r="E6936" s="848">
        <v>37.86</v>
      </c>
    </row>
    <row r="6937" spans="2:5">
      <c r="B6937" s="847">
        <v>100279</v>
      </c>
      <c r="C6937" s="847" t="s">
        <v>6099</v>
      </c>
      <c r="D6937" s="847" t="s">
        <v>286</v>
      </c>
      <c r="E6937" s="848">
        <v>0.73</v>
      </c>
    </row>
    <row r="6938" spans="2:5">
      <c r="B6938" s="847">
        <v>100280</v>
      </c>
      <c r="C6938" s="847" t="s">
        <v>6100</v>
      </c>
      <c r="D6938" s="847" t="s">
        <v>6025</v>
      </c>
      <c r="E6938" s="848">
        <v>17.38</v>
      </c>
    </row>
    <row r="6939" spans="2:5">
      <c r="B6939" s="847">
        <v>100281</v>
      </c>
      <c r="C6939" s="847" t="s">
        <v>6101</v>
      </c>
      <c r="D6939" s="847" t="s">
        <v>6025</v>
      </c>
      <c r="E6939" s="848">
        <v>3.17</v>
      </c>
    </row>
    <row r="6940" spans="2:5">
      <c r="B6940" s="847">
        <v>100282</v>
      </c>
      <c r="C6940" s="847" t="s">
        <v>6102</v>
      </c>
      <c r="D6940" s="847" t="s">
        <v>6038</v>
      </c>
      <c r="E6940" s="848">
        <v>148.26</v>
      </c>
    </row>
    <row r="6941" spans="2:5">
      <c r="B6941" s="847">
        <v>100283</v>
      </c>
      <c r="C6941" s="847" t="s">
        <v>6103</v>
      </c>
      <c r="D6941" s="847" t="s">
        <v>6038</v>
      </c>
      <c r="E6941" s="848">
        <v>23.95</v>
      </c>
    </row>
    <row r="6942" spans="2:5">
      <c r="B6942" s="847">
        <v>100284</v>
      </c>
      <c r="C6942" s="847" t="s">
        <v>6104</v>
      </c>
      <c r="D6942" s="847" t="s">
        <v>6038</v>
      </c>
      <c r="E6942" s="848">
        <v>9.2799999999999994</v>
      </c>
    </row>
    <row r="6943" spans="2:5">
      <c r="B6943" s="847">
        <v>100285</v>
      </c>
      <c r="C6943" s="847" t="s">
        <v>6105</v>
      </c>
      <c r="D6943" s="847" t="s">
        <v>6056</v>
      </c>
      <c r="E6943" s="848">
        <v>39.83</v>
      </c>
    </row>
    <row r="6944" spans="2:5">
      <c r="B6944" s="847">
        <v>100286</v>
      </c>
      <c r="C6944" s="847" t="s">
        <v>6106</v>
      </c>
      <c r="D6944" s="847" t="s">
        <v>6056</v>
      </c>
      <c r="E6944" s="848">
        <v>12.98</v>
      </c>
    </row>
    <row r="6945" spans="2:5">
      <c r="B6945" s="847">
        <v>100287</v>
      </c>
      <c r="C6945" s="847" t="s">
        <v>24042</v>
      </c>
      <c r="D6945" s="847" t="s">
        <v>6056</v>
      </c>
      <c r="E6945" s="848">
        <v>12.43</v>
      </c>
    </row>
    <row r="6946" spans="2:5">
      <c r="B6946" s="847">
        <v>99802</v>
      </c>
      <c r="C6946" s="847" t="s">
        <v>6107</v>
      </c>
      <c r="D6946" s="847" t="s">
        <v>279</v>
      </c>
      <c r="E6946" s="848">
        <v>0.5</v>
      </c>
    </row>
    <row r="6947" spans="2:5">
      <c r="B6947" s="847">
        <v>99803</v>
      </c>
      <c r="C6947" s="847" t="s">
        <v>6108</v>
      </c>
      <c r="D6947" s="847" t="s">
        <v>279</v>
      </c>
      <c r="E6947" s="848">
        <v>1.97</v>
      </c>
    </row>
    <row r="6948" spans="2:5">
      <c r="B6948" s="847">
        <v>99804</v>
      </c>
      <c r="C6948" s="847" t="s">
        <v>6109</v>
      </c>
      <c r="D6948" s="847" t="s">
        <v>279</v>
      </c>
      <c r="E6948" s="848">
        <v>5.0999999999999996</v>
      </c>
    </row>
    <row r="6949" spans="2:5">
      <c r="B6949" s="847">
        <v>99805</v>
      </c>
      <c r="C6949" s="847" t="s">
        <v>6110</v>
      </c>
      <c r="D6949" s="847" t="s">
        <v>279</v>
      </c>
      <c r="E6949" s="848">
        <v>10.68</v>
      </c>
    </row>
    <row r="6950" spans="2:5">
      <c r="B6950" s="847">
        <v>99806</v>
      </c>
      <c r="C6950" s="847" t="s">
        <v>6111</v>
      </c>
      <c r="D6950" s="847" t="s">
        <v>279</v>
      </c>
      <c r="E6950" s="848">
        <v>0.81</v>
      </c>
    </row>
    <row r="6951" spans="2:5">
      <c r="B6951" s="847">
        <v>99807</v>
      </c>
      <c r="C6951" s="847" t="s">
        <v>6112</v>
      </c>
      <c r="D6951" s="847" t="s">
        <v>279</v>
      </c>
      <c r="E6951" s="848">
        <v>1.55</v>
      </c>
    </row>
    <row r="6952" spans="2:5">
      <c r="B6952" s="847">
        <v>99808</v>
      </c>
      <c r="C6952" s="847" t="s">
        <v>6113</v>
      </c>
      <c r="D6952" s="847" t="s">
        <v>279</v>
      </c>
      <c r="E6952" s="848">
        <v>3.77</v>
      </c>
    </row>
    <row r="6953" spans="2:5">
      <c r="B6953" s="847">
        <v>99809</v>
      </c>
      <c r="C6953" s="847" t="s">
        <v>6114</v>
      </c>
      <c r="D6953" s="847" t="s">
        <v>279</v>
      </c>
      <c r="E6953" s="848">
        <v>5.6</v>
      </c>
    </row>
    <row r="6954" spans="2:5">
      <c r="B6954" s="847">
        <v>99810</v>
      </c>
      <c r="C6954" s="847" t="s">
        <v>6115</v>
      </c>
      <c r="D6954" s="847" t="s">
        <v>279</v>
      </c>
      <c r="E6954" s="848">
        <v>6.97</v>
      </c>
    </row>
    <row r="6955" spans="2:5">
      <c r="B6955" s="847">
        <v>99811</v>
      </c>
      <c r="C6955" s="847" t="s">
        <v>6116</v>
      </c>
      <c r="D6955" s="847" t="s">
        <v>279</v>
      </c>
      <c r="E6955" s="848">
        <v>3.35</v>
      </c>
    </row>
    <row r="6956" spans="2:5">
      <c r="B6956" s="847">
        <v>99812</v>
      </c>
      <c r="C6956" s="847" t="s">
        <v>6117</v>
      </c>
      <c r="D6956" s="847" t="s">
        <v>279</v>
      </c>
      <c r="E6956" s="848">
        <v>1.07</v>
      </c>
    </row>
    <row r="6957" spans="2:5">
      <c r="B6957" s="847">
        <v>99813</v>
      </c>
      <c r="C6957" s="847" t="s">
        <v>6118</v>
      </c>
      <c r="D6957" s="847" t="s">
        <v>279</v>
      </c>
      <c r="E6957" s="848">
        <v>0.92</v>
      </c>
    </row>
    <row r="6958" spans="2:5">
      <c r="B6958" s="847">
        <v>99814</v>
      </c>
      <c r="C6958" s="847" t="s">
        <v>6119</v>
      </c>
      <c r="D6958" s="847" t="s">
        <v>279</v>
      </c>
      <c r="E6958" s="848">
        <v>1.83</v>
      </c>
    </row>
    <row r="6959" spans="2:5">
      <c r="B6959" s="847">
        <v>99815</v>
      </c>
      <c r="C6959" s="847" t="s">
        <v>6120</v>
      </c>
      <c r="D6959" s="847" t="s">
        <v>286</v>
      </c>
      <c r="E6959" s="848">
        <v>8.3800000000000008</v>
      </c>
    </row>
    <row r="6960" spans="2:5">
      <c r="B6960" s="847">
        <v>99816</v>
      </c>
      <c r="C6960" s="847" t="s">
        <v>6121</v>
      </c>
      <c r="D6960" s="847" t="s">
        <v>286</v>
      </c>
      <c r="E6960" s="848">
        <v>8.89</v>
      </c>
    </row>
    <row r="6961" spans="2:5">
      <c r="B6961" s="847">
        <v>99817</v>
      </c>
      <c r="C6961" s="847" t="s">
        <v>6122</v>
      </c>
      <c r="D6961" s="847" t="s">
        <v>286</v>
      </c>
      <c r="E6961" s="848">
        <v>5.35</v>
      </c>
    </row>
    <row r="6962" spans="2:5">
      <c r="B6962" s="847">
        <v>99818</v>
      </c>
      <c r="C6962" s="847" t="s">
        <v>6123</v>
      </c>
      <c r="D6962" s="847" t="s">
        <v>286</v>
      </c>
      <c r="E6962" s="848">
        <v>5.35</v>
      </c>
    </row>
    <row r="6963" spans="2:5">
      <c r="B6963" s="847">
        <v>99819</v>
      </c>
      <c r="C6963" s="847" t="s">
        <v>6124</v>
      </c>
      <c r="D6963" s="847" t="s">
        <v>279</v>
      </c>
      <c r="E6963" s="848">
        <v>15.97</v>
      </c>
    </row>
    <row r="6964" spans="2:5">
      <c r="B6964" s="847">
        <v>99820</v>
      </c>
      <c r="C6964" s="847" t="s">
        <v>6125</v>
      </c>
      <c r="D6964" s="847" t="s">
        <v>279</v>
      </c>
      <c r="E6964" s="848">
        <v>1.89</v>
      </c>
    </row>
    <row r="6965" spans="2:5">
      <c r="B6965" s="847">
        <v>99821</v>
      </c>
      <c r="C6965" s="847" t="s">
        <v>6126</v>
      </c>
      <c r="D6965" s="847" t="s">
        <v>279</v>
      </c>
      <c r="E6965" s="848">
        <v>2.93</v>
      </c>
    </row>
    <row r="6966" spans="2:5">
      <c r="B6966" s="847">
        <v>99822</v>
      </c>
      <c r="C6966" s="847" t="s">
        <v>6127</v>
      </c>
      <c r="D6966" s="847" t="s">
        <v>279</v>
      </c>
      <c r="E6966" s="848">
        <v>0.95</v>
      </c>
    </row>
    <row r="6967" spans="2:5">
      <c r="B6967" s="847">
        <v>99823</v>
      </c>
      <c r="C6967" s="847" t="s">
        <v>6128</v>
      </c>
      <c r="D6967" s="847" t="s">
        <v>279</v>
      </c>
      <c r="E6967" s="848">
        <v>2.21</v>
      </c>
    </row>
    <row r="6968" spans="2:5">
      <c r="B6968" s="847">
        <v>99824</v>
      </c>
      <c r="C6968" s="847" t="s">
        <v>6129</v>
      </c>
      <c r="D6968" s="847" t="s">
        <v>279</v>
      </c>
      <c r="E6968" s="848">
        <v>2.41</v>
      </c>
    </row>
    <row r="6969" spans="2:5">
      <c r="B6969" s="847">
        <v>99825</v>
      </c>
      <c r="C6969" s="847" t="s">
        <v>6130</v>
      </c>
      <c r="D6969" s="847" t="s">
        <v>279</v>
      </c>
      <c r="E6969" s="848">
        <v>3.42</v>
      </c>
    </row>
    <row r="6970" spans="2:5">
      <c r="B6970" s="847">
        <v>99826</v>
      </c>
      <c r="C6970" s="847" t="s">
        <v>6131</v>
      </c>
      <c r="D6970" s="847" t="s">
        <v>279</v>
      </c>
      <c r="E6970" s="848">
        <v>1.46</v>
      </c>
    </row>
    <row r="6971" spans="2:5">
      <c r="B6971" s="847">
        <v>97013</v>
      </c>
      <c r="C6971" s="847" t="s">
        <v>24043</v>
      </c>
      <c r="D6971" s="847" t="s">
        <v>284</v>
      </c>
      <c r="E6971" s="848">
        <v>90.1</v>
      </c>
    </row>
    <row r="6972" spans="2:5">
      <c r="B6972" s="847">
        <v>97014</v>
      </c>
      <c r="C6972" s="847" t="s">
        <v>24044</v>
      </c>
      <c r="D6972" s="847" t="s">
        <v>284</v>
      </c>
      <c r="E6972" s="848">
        <v>65.98</v>
      </c>
    </row>
    <row r="6973" spans="2:5">
      <c r="B6973" s="847">
        <v>97015</v>
      </c>
      <c r="C6973" s="847" t="s">
        <v>24045</v>
      </c>
      <c r="D6973" s="847" t="s">
        <v>284</v>
      </c>
      <c r="E6973" s="848">
        <v>53.94</v>
      </c>
    </row>
    <row r="6974" spans="2:5">
      <c r="B6974" s="847">
        <v>97016</v>
      </c>
      <c r="C6974" s="847" t="s">
        <v>24046</v>
      </c>
      <c r="D6974" s="847" t="s">
        <v>284</v>
      </c>
      <c r="E6974" s="848">
        <v>55.37</v>
      </c>
    </row>
    <row r="6975" spans="2:5">
      <c r="B6975" s="847">
        <v>97017</v>
      </c>
      <c r="C6975" s="847" t="s">
        <v>24047</v>
      </c>
      <c r="D6975" s="847" t="s">
        <v>284</v>
      </c>
      <c r="E6975" s="848">
        <v>41.39</v>
      </c>
    </row>
    <row r="6976" spans="2:5">
      <c r="B6976" s="847">
        <v>97018</v>
      </c>
      <c r="C6976" s="847" t="s">
        <v>24048</v>
      </c>
      <c r="D6976" s="847" t="s">
        <v>284</v>
      </c>
      <c r="E6976" s="848">
        <v>34.450000000000003</v>
      </c>
    </row>
    <row r="6977" spans="2:5">
      <c r="B6977" s="847">
        <v>97031</v>
      </c>
      <c r="C6977" s="847" t="s">
        <v>24049</v>
      </c>
      <c r="D6977" s="847" t="s">
        <v>284</v>
      </c>
      <c r="E6977" s="848">
        <v>93.05</v>
      </c>
    </row>
    <row r="6978" spans="2:5">
      <c r="B6978" s="847">
        <v>97032</v>
      </c>
      <c r="C6978" s="847" t="s">
        <v>24050</v>
      </c>
      <c r="D6978" s="847" t="s">
        <v>284</v>
      </c>
      <c r="E6978" s="848">
        <v>56.09</v>
      </c>
    </row>
    <row r="6979" spans="2:5">
      <c r="B6979" s="847">
        <v>97033</v>
      </c>
      <c r="C6979" s="847" t="s">
        <v>24051</v>
      </c>
      <c r="D6979" s="847" t="s">
        <v>284</v>
      </c>
      <c r="E6979" s="848">
        <v>80.709999999999994</v>
      </c>
    </row>
    <row r="6980" spans="2:5">
      <c r="B6980" s="847">
        <v>97034</v>
      </c>
      <c r="C6980" s="847" t="s">
        <v>24052</v>
      </c>
      <c r="D6980" s="847" t="s">
        <v>284</v>
      </c>
      <c r="E6980" s="848">
        <v>52.21</v>
      </c>
    </row>
    <row r="6981" spans="2:5">
      <c r="B6981" s="847">
        <v>97039</v>
      </c>
      <c r="C6981" s="847" t="s">
        <v>24053</v>
      </c>
      <c r="D6981" s="847" t="s">
        <v>279</v>
      </c>
      <c r="E6981" s="848">
        <v>101.42</v>
      </c>
    </row>
    <row r="6982" spans="2:5">
      <c r="B6982" s="847">
        <v>97040</v>
      </c>
      <c r="C6982" s="847" t="s">
        <v>24054</v>
      </c>
      <c r="D6982" s="847" t="s">
        <v>279</v>
      </c>
      <c r="E6982" s="848">
        <v>18.68</v>
      </c>
    </row>
    <row r="6983" spans="2:5">
      <c r="B6983" s="847">
        <v>97041</v>
      </c>
      <c r="C6983" s="847" t="s">
        <v>24055</v>
      </c>
      <c r="D6983" s="847" t="s">
        <v>279</v>
      </c>
      <c r="E6983" s="848">
        <v>185.04</v>
      </c>
    </row>
    <row r="6984" spans="2:5">
      <c r="B6984" s="847">
        <v>97046</v>
      </c>
      <c r="C6984" s="847" t="s">
        <v>24056</v>
      </c>
      <c r="D6984" s="847" t="s">
        <v>279</v>
      </c>
      <c r="E6984" s="848">
        <v>0.32</v>
      </c>
    </row>
    <row r="6985" spans="2:5">
      <c r="B6985" s="847">
        <v>97047</v>
      </c>
      <c r="C6985" s="847" t="s">
        <v>24057</v>
      </c>
      <c r="D6985" s="847" t="s">
        <v>279</v>
      </c>
      <c r="E6985" s="848">
        <v>0.13</v>
      </c>
    </row>
    <row r="6986" spans="2:5">
      <c r="B6986" s="847">
        <v>97048</v>
      </c>
      <c r="C6986" s="847" t="s">
        <v>24058</v>
      </c>
      <c r="D6986" s="847" t="s">
        <v>279</v>
      </c>
      <c r="E6986" s="848">
        <v>0.09</v>
      </c>
    </row>
    <row r="6987" spans="2:5">
      <c r="B6987" s="847">
        <v>97054</v>
      </c>
      <c r="C6987" s="847" t="s">
        <v>24059</v>
      </c>
      <c r="D6987" s="847" t="s">
        <v>286</v>
      </c>
      <c r="E6987" s="848">
        <v>29.24</v>
      </c>
    </row>
    <row r="6988" spans="2:5">
      <c r="B6988" s="847">
        <v>97062</v>
      </c>
      <c r="C6988" s="847" t="s">
        <v>24060</v>
      </c>
      <c r="D6988" s="847" t="s">
        <v>279</v>
      </c>
      <c r="E6988" s="848">
        <v>6.8</v>
      </c>
    </row>
    <row r="6989" spans="2:5">
      <c r="B6989" s="847">
        <v>97063</v>
      </c>
      <c r="C6989" s="847" t="s">
        <v>24061</v>
      </c>
      <c r="D6989" s="847" t="s">
        <v>279</v>
      </c>
      <c r="E6989" s="848">
        <v>16.66</v>
      </c>
    </row>
    <row r="6990" spans="2:5">
      <c r="B6990" s="847">
        <v>97064</v>
      </c>
      <c r="C6990" s="847" t="s">
        <v>24062</v>
      </c>
      <c r="D6990" s="847" t="s">
        <v>284</v>
      </c>
      <c r="E6990" s="848">
        <v>23.34</v>
      </c>
    </row>
    <row r="6991" spans="2:5">
      <c r="B6991" s="847">
        <v>97065</v>
      </c>
      <c r="C6991" s="847" t="s">
        <v>24063</v>
      </c>
      <c r="D6991" s="847" t="s">
        <v>280</v>
      </c>
      <c r="E6991" s="848">
        <v>11.2</v>
      </c>
    </row>
    <row r="6992" spans="2:5">
      <c r="B6992" s="847">
        <v>97066</v>
      </c>
      <c r="C6992" s="847" t="s">
        <v>24064</v>
      </c>
      <c r="D6992" s="847" t="s">
        <v>279</v>
      </c>
      <c r="E6992" s="848">
        <v>364.2</v>
      </c>
    </row>
    <row r="6993" spans="2:5">
      <c r="B6993" s="847">
        <v>97067</v>
      </c>
      <c r="C6993" s="847" t="s">
        <v>24065</v>
      </c>
      <c r="D6993" s="847" t="s">
        <v>284</v>
      </c>
      <c r="E6993" s="848">
        <v>569.54999999999995</v>
      </c>
    </row>
    <row r="6994" spans="2:5">
      <c r="B6994" s="847">
        <v>104989</v>
      </c>
      <c r="C6994" s="847" t="s">
        <v>24066</v>
      </c>
      <c r="D6994" s="847" t="s">
        <v>286</v>
      </c>
      <c r="E6994" s="848">
        <v>36.270000000000003</v>
      </c>
    </row>
    <row r="6995" spans="2:5">
      <c r="B6995" s="847">
        <v>104990</v>
      </c>
      <c r="C6995" s="847" t="s">
        <v>24067</v>
      </c>
      <c r="D6995" s="847" t="s">
        <v>284</v>
      </c>
      <c r="E6995" s="848">
        <v>10.31</v>
      </c>
    </row>
    <row r="6996" spans="2:5">
      <c r="B6996" s="847">
        <v>105103</v>
      </c>
      <c r="C6996" s="847" t="s">
        <v>24068</v>
      </c>
      <c r="D6996" s="847" t="s">
        <v>284</v>
      </c>
      <c r="E6996" s="848">
        <v>65.790000000000006</v>
      </c>
    </row>
    <row r="6997" spans="2:5">
      <c r="B6997" s="847">
        <v>105104</v>
      </c>
      <c r="C6997" s="847" t="s">
        <v>24069</v>
      </c>
      <c r="D6997" s="847" t="s">
        <v>286</v>
      </c>
      <c r="E6997" s="849">
        <v>4025.53</v>
      </c>
    </row>
    <row r="6998" spans="2:5">
      <c r="B6998" s="847">
        <v>105105</v>
      </c>
      <c r="C6998" s="847" t="s">
        <v>24070</v>
      </c>
      <c r="D6998" s="847" t="s">
        <v>284</v>
      </c>
      <c r="E6998" s="848">
        <v>46.2</v>
      </c>
    </row>
    <row r="6999" spans="2:5">
      <c r="B6999" s="847">
        <v>105106</v>
      </c>
      <c r="C6999" s="847" t="s">
        <v>24071</v>
      </c>
      <c r="D6999" s="847" t="s">
        <v>286</v>
      </c>
      <c r="E6999" s="849">
        <v>1497.63</v>
      </c>
    </row>
    <row r="7000" spans="2:5">
      <c r="B7000" s="847">
        <v>105107</v>
      </c>
      <c r="C7000" s="847" t="s">
        <v>24072</v>
      </c>
      <c r="D7000" s="847" t="s">
        <v>286</v>
      </c>
      <c r="E7000" s="849">
        <v>2211.39</v>
      </c>
    </row>
    <row r="7001" spans="2:5">
      <c r="B7001" s="847">
        <v>105110</v>
      </c>
      <c r="C7001" s="847" t="s">
        <v>24073</v>
      </c>
      <c r="D7001" s="847" t="s">
        <v>284</v>
      </c>
      <c r="E7001" s="848">
        <v>145.94</v>
      </c>
    </row>
    <row r="7002" spans="2:5">
      <c r="B7002" s="847">
        <v>105111</v>
      </c>
      <c r="C7002" s="847" t="s">
        <v>24074</v>
      </c>
      <c r="D7002" s="847" t="s">
        <v>286</v>
      </c>
      <c r="E7002" s="849">
        <v>16035.36</v>
      </c>
    </row>
    <row r="7003" spans="2:5">
      <c r="B7003" s="847">
        <v>105112</v>
      </c>
      <c r="C7003" s="847" t="s">
        <v>24075</v>
      </c>
      <c r="D7003" s="847" t="s">
        <v>284</v>
      </c>
      <c r="E7003" s="848">
        <v>121.85</v>
      </c>
    </row>
    <row r="7004" spans="2:5">
      <c r="B7004" s="847">
        <v>97621</v>
      </c>
      <c r="C7004" s="847" t="s">
        <v>6132</v>
      </c>
      <c r="D7004" s="847" t="s">
        <v>280</v>
      </c>
      <c r="E7004" s="848">
        <v>110.14</v>
      </c>
    </row>
    <row r="7005" spans="2:5">
      <c r="B7005" s="847">
        <v>97622</v>
      </c>
      <c r="C7005" s="847" t="s">
        <v>6133</v>
      </c>
      <c r="D7005" s="847" t="s">
        <v>280</v>
      </c>
      <c r="E7005" s="848">
        <v>53.68</v>
      </c>
    </row>
    <row r="7006" spans="2:5">
      <c r="B7006" s="847">
        <v>97623</v>
      </c>
      <c r="C7006" s="847" t="s">
        <v>6134</v>
      </c>
      <c r="D7006" s="847" t="s">
        <v>280</v>
      </c>
      <c r="E7006" s="848">
        <v>164.45</v>
      </c>
    </row>
    <row r="7007" spans="2:5">
      <c r="B7007" s="847">
        <v>97624</v>
      </c>
      <c r="C7007" s="847" t="s">
        <v>6135</v>
      </c>
      <c r="D7007" s="847" t="s">
        <v>280</v>
      </c>
      <c r="E7007" s="848">
        <v>100.92</v>
      </c>
    </row>
    <row r="7008" spans="2:5">
      <c r="B7008" s="847">
        <v>97625</v>
      </c>
      <c r="C7008" s="847" t="s">
        <v>6136</v>
      </c>
      <c r="D7008" s="847" t="s">
        <v>280</v>
      </c>
      <c r="E7008" s="848">
        <v>50.36</v>
      </c>
    </row>
    <row r="7009" spans="2:5">
      <c r="B7009" s="847">
        <v>97626</v>
      </c>
      <c r="C7009" s="847" t="s">
        <v>6137</v>
      </c>
      <c r="D7009" s="847" t="s">
        <v>280</v>
      </c>
      <c r="E7009" s="848">
        <v>539.5</v>
      </c>
    </row>
    <row r="7010" spans="2:5">
      <c r="B7010" s="847">
        <v>97627</v>
      </c>
      <c r="C7010" s="847" t="s">
        <v>6138</v>
      </c>
      <c r="D7010" s="847" t="s">
        <v>280</v>
      </c>
      <c r="E7010" s="848">
        <v>155.07</v>
      </c>
    </row>
    <row r="7011" spans="2:5">
      <c r="B7011" s="847">
        <v>97628</v>
      </c>
      <c r="C7011" s="847" t="s">
        <v>6139</v>
      </c>
      <c r="D7011" s="847" t="s">
        <v>280</v>
      </c>
      <c r="E7011" s="848">
        <v>251.26</v>
      </c>
    </row>
    <row r="7012" spans="2:5">
      <c r="B7012" s="847">
        <v>97629</v>
      </c>
      <c r="C7012" s="847" t="s">
        <v>6140</v>
      </c>
      <c r="D7012" s="847" t="s">
        <v>280</v>
      </c>
      <c r="E7012" s="848">
        <v>72.209999999999994</v>
      </c>
    </row>
    <row r="7013" spans="2:5">
      <c r="B7013" s="847">
        <v>97631</v>
      </c>
      <c r="C7013" s="847" t="s">
        <v>6141</v>
      </c>
      <c r="D7013" s="847" t="s">
        <v>279</v>
      </c>
      <c r="E7013" s="848">
        <v>10.8</v>
      </c>
    </row>
    <row r="7014" spans="2:5">
      <c r="B7014" s="847">
        <v>97632</v>
      </c>
      <c r="C7014" s="847" t="s">
        <v>6142</v>
      </c>
      <c r="D7014" s="847" t="s">
        <v>284</v>
      </c>
      <c r="E7014" s="848">
        <v>2.4700000000000002</v>
      </c>
    </row>
    <row r="7015" spans="2:5">
      <c r="B7015" s="847">
        <v>97633</v>
      </c>
      <c r="C7015" s="847" t="s">
        <v>6143</v>
      </c>
      <c r="D7015" s="847" t="s">
        <v>279</v>
      </c>
      <c r="E7015" s="848">
        <v>21.58</v>
      </c>
    </row>
    <row r="7016" spans="2:5">
      <c r="B7016" s="847">
        <v>97634</v>
      </c>
      <c r="C7016" s="847" t="s">
        <v>6144</v>
      </c>
      <c r="D7016" s="847" t="s">
        <v>279</v>
      </c>
      <c r="E7016" s="848">
        <v>6.02</v>
      </c>
    </row>
    <row r="7017" spans="2:5">
      <c r="B7017" s="847">
        <v>97635</v>
      </c>
      <c r="C7017" s="847" t="s">
        <v>6145</v>
      </c>
      <c r="D7017" s="847" t="s">
        <v>279</v>
      </c>
      <c r="E7017" s="848">
        <v>15.6</v>
      </c>
    </row>
    <row r="7018" spans="2:5">
      <c r="B7018" s="847">
        <v>97636</v>
      </c>
      <c r="C7018" s="847" t="s">
        <v>6146</v>
      </c>
      <c r="D7018" s="847" t="s">
        <v>279</v>
      </c>
      <c r="E7018" s="848">
        <v>20.83</v>
      </c>
    </row>
    <row r="7019" spans="2:5">
      <c r="B7019" s="847">
        <v>97637</v>
      </c>
      <c r="C7019" s="847" t="s">
        <v>6147</v>
      </c>
      <c r="D7019" s="847" t="s">
        <v>279</v>
      </c>
      <c r="E7019" s="848">
        <v>2.68</v>
      </c>
    </row>
    <row r="7020" spans="2:5">
      <c r="B7020" s="847">
        <v>97638</v>
      </c>
      <c r="C7020" s="847" t="s">
        <v>6148</v>
      </c>
      <c r="D7020" s="847" t="s">
        <v>279</v>
      </c>
      <c r="E7020" s="848">
        <v>7.81</v>
      </c>
    </row>
    <row r="7021" spans="2:5">
      <c r="B7021" s="847">
        <v>97639</v>
      </c>
      <c r="C7021" s="847" t="s">
        <v>6149</v>
      </c>
      <c r="D7021" s="847" t="s">
        <v>279</v>
      </c>
      <c r="E7021" s="848">
        <v>19.489999999999998</v>
      </c>
    </row>
    <row r="7022" spans="2:5">
      <c r="B7022" s="847">
        <v>97640</v>
      </c>
      <c r="C7022" s="847" t="s">
        <v>6150</v>
      </c>
      <c r="D7022" s="847" t="s">
        <v>279</v>
      </c>
      <c r="E7022" s="848">
        <v>1.82</v>
      </c>
    </row>
    <row r="7023" spans="2:5">
      <c r="B7023" s="847">
        <v>97641</v>
      </c>
      <c r="C7023" s="847" t="s">
        <v>6151</v>
      </c>
      <c r="D7023" s="847" t="s">
        <v>279</v>
      </c>
      <c r="E7023" s="848">
        <v>2.75</v>
      </c>
    </row>
    <row r="7024" spans="2:5">
      <c r="B7024" s="847">
        <v>97642</v>
      </c>
      <c r="C7024" s="847" t="s">
        <v>6152</v>
      </c>
      <c r="D7024" s="847" t="s">
        <v>279</v>
      </c>
      <c r="E7024" s="848">
        <v>2.61</v>
      </c>
    </row>
    <row r="7025" spans="2:5">
      <c r="B7025" s="847">
        <v>97643</v>
      </c>
      <c r="C7025" s="847" t="s">
        <v>6153</v>
      </c>
      <c r="D7025" s="847" t="s">
        <v>279</v>
      </c>
      <c r="E7025" s="848">
        <v>23.9</v>
      </c>
    </row>
    <row r="7026" spans="2:5">
      <c r="B7026" s="847">
        <v>97644</v>
      </c>
      <c r="C7026" s="847" t="s">
        <v>6154</v>
      </c>
      <c r="D7026" s="847" t="s">
        <v>279</v>
      </c>
      <c r="E7026" s="848">
        <v>9.02</v>
      </c>
    </row>
    <row r="7027" spans="2:5">
      <c r="B7027" s="847">
        <v>97645</v>
      </c>
      <c r="C7027" s="847" t="s">
        <v>6155</v>
      </c>
      <c r="D7027" s="847" t="s">
        <v>279</v>
      </c>
      <c r="E7027" s="848">
        <v>23.31</v>
      </c>
    </row>
    <row r="7028" spans="2:5">
      <c r="B7028" s="847">
        <v>97647</v>
      </c>
      <c r="C7028" s="847" t="s">
        <v>6156</v>
      </c>
      <c r="D7028" s="847" t="s">
        <v>279</v>
      </c>
      <c r="E7028" s="848">
        <v>3.36</v>
      </c>
    </row>
    <row r="7029" spans="2:5">
      <c r="B7029" s="847">
        <v>97648</v>
      </c>
      <c r="C7029" s="847" t="s">
        <v>6157</v>
      </c>
      <c r="D7029" s="847" t="s">
        <v>279</v>
      </c>
      <c r="E7029" s="848">
        <v>1.92</v>
      </c>
    </row>
    <row r="7030" spans="2:5">
      <c r="B7030" s="847">
        <v>97649</v>
      </c>
      <c r="C7030" s="847" t="s">
        <v>6158</v>
      </c>
      <c r="D7030" s="847" t="s">
        <v>279</v>
      </c>
      <c r="E7030" s="848">
        <v>4.3</v>
      </c>
    </row>
    <row r="7031" spans="2:5">
      <c r="B7031" s="847">
        <v>97650</v>
      </c>
      <c r="C7031" s="847" t="s">
        <v>6159</v>
      </c>
      <c r="D7031" s="847" t="s">
        <v>279</v>
      </c>
      <c r="E7031" s="848">
        <v>7.24</v>
      </c>
    </row>
    <row r="7032" spans="2:5">
      <c r="B7032" s="847">
        <v>97651</v>
      </c>
      <c r="C7032" s="847" t="s">
        <v>6160</v>
      </c>
      <c r="D7032" s="847" t="s">
        <v>286</v>
      </c>
      <c r="E7032" s="848">
        <v>78.92</v>
      </c>
    </row>
    <row r="7033" spans="2:5">
      <c r="B7033" s="847">
        <v>97652</v>
      </c>
      <c r="C7033" s="847" t="s">
        <v>6161</v>
      </c>
      <c r="D7033" s="847" t="s">
        <v>286</v>
      </c>
      <c r="E7033" s="848">
        <v>178.91</v>
      </c>
    </row>
    <row r="7034" spans="2:5">
      <c r="B7034" s="847">
        <v>97653</v>
      </c>
      <c r="C7034" s="847" t="s">
        <v>6162</v>
      </c>
      <c r="D7034" s="847" t="s">
        <v>286</v>
      </c>
      <c r="E7034" s="848">
        <v>139.25</v>
      </c>
    </row>
    <row r="7035" spans="2:5">
      <c r="B7035" s="847">
        <v>97654</v>
      </c>
      <c r="C7035" s="847" t="s">
        <v>6163</v>
      </c>
      <c r="D7035" s="847" t="s">
        <v>286</v>
      </c>
      <c r="E7035" s="848">
        <v>171.98</v>
      </c>
    </row>
    <row r="7036" spans="2:5">
      <c r="B7036" s="847">
        <v>97655</v>
      </c>
      <c r="C7036" s="847" t="s">
        <v>6164</v>
      </c>
      <c r="D7036" s="847" t="s">
        <v>279</v>
      </c>
      <c r="E7036" s="848">
        <v>41.62</v>
      </c>
    </row>
    <row r="7037" spans="2:5">
      <c r="B7037" s="847">
        <v>97656</v>
      </c>
      <c r="C7037" s="847" t="s">
        <v>6165</v>
      </c>
      <c r="D7037" s="847" t="s">
        <v>286</v>
      </c>
      <c r="E7037" s="848">
        <v>370.58</v>
      </c>
    </row>
    <row r="7038" spans="2:5">
      <c r="B7038" s="847">
        <v>97657</v>
      </c>
      <c r="C7038" s="847" t="s">
        <v>6166</v>
      </c>
      <c r="D7038" s="847" t="s">
        <v>286</v>
      </c>
      <c r="E7038" s="848">
        <v>734.53</v>
      </c>
    </row>
    <row r="7039" spans="2:5">
      <c r="B7039" s="847">
        <v>97658</v>
      </c>
      <c r="C7039" s="847" t="s">
        <v>6167</v>
      </c>
      <c r="D7039" s="847" t="s">
        <v>286</v>
      </c>
      <c r="E7039" s="848">
        <v>227.29</v>
      </c>
    </row>
    <row r="7040" spans="2:5">
      <c r="B7040" s="847">
        <v>97659</v>
      </c>
      <c r="C7040" s="847" t="s">
        <v>6168</v>
      </c>
      <c r="D7040" s="847" t="s">
        <v>286</v>
      </c>
      <c r="E7040" s="848">
        <v>319.12</v>
      </c>
    </row>
    <row r="7041" spans="2:5">
      <c r="B7041" s="847">
        <v>97660</v>
      </c>
      <c r="C7041" s="847" t="s">
        <v>6169</v>
      </c>
      <c r="D7041" s="847" t="s">
        <v>286</v>
      </c>
      <c r="E7041" s="848">
        <v>0.63</v>
      </c>
    </row>
    <row r="7042" spans="2:5">
      <c r="B7042" s="847">
        <v>97661</v>
      </c>
      <c r="C7042" s="847" t="s">
        <v>6170</v>
      </c>
      <c r="D7042" s="847" t="s">
        <v>284</v>
      </c>
      <c r="E7042" s="848">
        <v>0.67</v>
      </c>
    </row>
    <row r="7043" spans="2:5">
      <c r="B7043" s="847">
        <v>97662</v>
      </c>
      <c r="C7043" s="847" t="s">
        <v>6171</v>
      </c>
      <c r="D7043" s="847" t="s">
        <v>284</v>
      </c>
      <c r="E7043" s="848">
        <v>0.48</v>
      </c>
    </row>
    <row r="7044" spans="2:5">
      <c r="B7044" s="847">
        <v>97663</v>
      </c>
      <c r="C7044" s="847" t="s">
        <v>6172</v>
      </c>
      <c r="D7044" s="847" t="s">
        <v>286</v>
      </c>
      <c r="E7044" s="848">
        <v>12.01</v>
      </c>
    </row>
    <row r="7045" spans="2:5">
      <c r="B7045" s="847">
        <v>97664</v>
      </c>
      <c r="C7045" s="847" t="s">
        <v>6173</v>
      </c>
      <c r="D7045" s="847" t="s">
        <v>286</v>
      </c>
      <c r="E7045" s="848">
        <v>1.5</v>
      </c>
    </row>
    <row r="7046" spans="2:5">
      <c r="B7046" s="847">
        <v>97665</v>
      </c>
      <c r="C7046" s="847" t="s">
        <v>6174</v>
      </c>
      <c r="D7046" s="847" t="s">
        <v>286</v>
      </c>
      <c r="E7046" s="848">
        <v>1.71</v>
      </c>
    </row>
    <row r="7047" spans="2:5">
      <c r="B7047" s="847">
        <v>97666</v>
      </c>
      <c r="C7047" s="847" t="s">
        <v>6175</v>
      </c>
      <c r="D7047" s="847" t="s">
        <v>286</v>
      </c>
      <c r="E7047" s="848">
        <v>8.75</v>
      </c>
    </row>
    <row r="7048" spans="2:5">
      <c r="B7048" s="847">
        <v>104789</v>
      </c>
      <c r="C7048" s="847" t="s">
        <v>6176</v>
      </c>
      <c r="D7048" s="847" t="s">
        <v>280</v>
      </c>
      <c r="E7048" s="848">
        <v>188.92</v>
      </c>
    </row>
    <row r="7049" spans="2:5">
      <c r="B7049" s="847">
        <v>104790</v>
      </c>
      <c r="C7049" s="847" t="s">
        <v>6177</v>
      </c>
      <c r="D7049" s="847" t="s">
        <v>280</v>
      </c>
      <c r="E7049" s="848">
        <v>101.59</v>
      </c>
    </row>
    <row r="7050" spans="2:5">
      <c r="B7050" s="847">
        <v>104791</v>
      </c>
      <c r="C7050" s="847" t="s">
        <v>6178</v>
      </c>
      <c r="D7050" s="847" t="s">
        <v>279</v>
      </c>
      <c r="E7050" s="848">
        <v>5.29</v>
      </c>
    </row>
    <row r="7051" spans="2:5">
      <c r="B7051" s="847">
        <v>104792</v>
      </c>
      <c r="C7051" s="847" t="s">
        <v>6179</v>
      </c>
      <c r="D7051" s="847" t="s">
        <v>284</v>
      </c>
      <c r="E7051" s="848">
        <v>0.38</v>
      </c>
    </row>
    <row r="7052" spans="2:5">
      <c r="B7052" s="847">
        <v>104793</v>
      </c>
      <c r="C7052" s="847" t="s">
        <v>6180</v>
      </c>
      <c r="D7052" s="847" t="s">
        <v>284</v>
      </c>
      <c r="E7052" s="848">
        <v>0.51</v>
      </c>
    </row>
    <row r="7053" spans="2:5">
      <c r="B7053" s="847">
        <v>104794</v>
      </c>
      <c r="C7053" s="847" t="s">
        <v>6181</v>
      </c>
      <c r="D7053" s="847" t="s">
        <v>284</v>
      </c>
      <c r="E7053" s="848">
        <v>0.92</v>
      </c>
    </row>
    <row r="7054" spans="2:5">
      <c r="B7054" s="847">
        <v>104795</v>
      </c>
      <c r="C7054" s="847" t="s">
        <v>6182</v>
      </c>
      <c r="D7054" s="847" t="s">
        <v>284</v>
      </c>
      <c r="E7054" s="848">
        <v>1.29</v>
      </c>
    </row>
    <row r="7055" spans="2:5">
      <c r="B7055" s="847">
        <v>104796</v>
      </c>
      <c r="C7055" s="847" t="s">
        <v>6183</v>
      </c>
      <c r="D7055" s="847" t="s">
        <v>284</v>
      </c>
      <c r="E7055" s="848">
        <v>13.05</v>
      </c>
    </row>
    <row r="7056" spans="2:5">
      <c r="B7056" s="847">
        <v>104797</v>
      </c>
      <c r="C7056" s="847" t="s">
        <v>6184</v>
      </c>
      <c r="D7056" s="847" t="s">
        <v>284</v>
      </c>
      <c r="E7056" s="848">
        <v>16.329999999999998</v>
      </c>
    </row>
    <row r="7057" spans="2:5">
      <c r="B7057" s="847">
        <v>104798</v>
      </c>
      <c r="C7057" s="847" t="s">
        <v>6185</v>
      </c>
      <c r="D7057" s="847" t="s">
        <v>286</v>
      </c>
      <c r="E7057" s="848">
        <v>12.84</v>
      </c>
    </row>
    <row r="7058" spans="2:5">
      <c r="B7058" s="847">
        <v>104799</v>
      </c>
      <c r="C7058" s="847" t="s">
        <v>6186</v>
      </c>
      <c r="D7058" s="847" t="s">
        <v>279</v>
      </c>
      <c r="E7058" s="848">
        <v>10.08</v>
      </c>
    </row>
    <row r="7059" spans="2:5">
      <c r="B7059" s="847">
        <v>104800</v>
      </c>
      <c r="C7059" s="847" t="s">
        <v>6187</v>
      </c>
      <c r="D7059" s="847" t="s">
        <v>284</v>
      </c>
      <c r="E7059" s="848">
        <v>8.8000000000000007</v>
      </c>
    </row>
    <row r="7060" spans="2:5">
      <c r="B7060" s="847">
        <v>104801</v>
      </c>
      <c r="C7060" s="847" t="s">
        <v>6188</v>
      </c>
      <c r="D7060" s="847" t="s">
        <v>279</v>
      </c>
      <c r="E7060" s="848">
        <v>13.35</v>
      </c>
    </row>
    <row r="7061" spans="2:5">
      <c r="B7061" s="847">
        <v>104802</v>
      </c>
      <c r="C7061" s="847" t="s">
        <v>6189</v>
      </c>
      <c r="D7061" s="847" t="s">
        <v>279</v>
      </c>
      <c r="E7061" s="848">
        <v>8.89</v>
      </c>
    </row>
    <row r="7062" spans="2:5">
      <c r="B7062" s="847">
        <v>104803</v>
      </c>
      <c r="C7062" s="847" t="s">
        <v>6190</v>
      </c>
      <c r="D7062" s="847" t="s">
        <v>284</v>
      </c>
      <c r="E7062" s="848">
        <v>4.32</v>
      </c>
    </row>
    <row r="7063" spans="2:5">
      <c r="B7063" s="847">
        <v>95967</v>
      </c>
      <c r="C7063" s="847" t="s">
        <v>6191</v>
      </c>
      <c r="D7063" s="847" t="s">
        <v>282</v>
      </c>
      <c r="E7063" s="848">
        <v>153.1</v>
      </c>
    </row>
    <row r="7064" spans="2:5">
      <c r="B7064" s="847">
        <v>99059</v>
      </c>
      <c r="C7064" s="847" t="s">
        <v>24076</v>
      </c>
      <c r="D7064" s="847" t="s">
        <v>284</v>
      </c>
      <c r="E7064" s="848">
        <v>60.69</v>
      </c>
    </row>
    <row r="7065" spans="2:5">
      <c r="B7065" s="847">
        <v>99060</v>
      </c>
      <c r="C7065" s="847" t="s">
        <v>24077</v>
      </c>
      <c r="D7065" s="847" t="s">
        <v>286</v>
      </c>
      <c r="E7065" s="848">
        <v>175.08</v>
      </c>
    </row>
    <row r="7066" spans="2:5">
      <c r="B7066" s="847">
        <v>99061</v>
      </c>
      <c r="C7066" s="847" t="s">
        <v>24078</v>
      </c>
      <c r="D7066" s="847" t="s">
        <v>286</v>
      </c>
      <c r="E7066" s="848">
        <v>109.58</v>
      </c>
    </row>
    <row r="7067" spans="2:5">
      <c r="B7067" s="847">
        <v>99062</v>
      </c>
      <c r="C7067" s="847" t="s">
        <v>24079</v>
      </c>
      <c r="D7067" s="847" t="s">
        <v>286</v>
      </c>
      <c r="E7067" s="848">
        <v>1.88</v>
      </c>
    </row>
    <row r="7068" spans="2:5">
      <c r="B7068" s="847">
        <v>99063</v>
      </c>
      <c r="C7068" s="847" t="s">
        <v>24080</v>
      </c>
      <c r="D7068" s="847" t="s">
        <v>284</v>
      </c>
      <c r="E7068" s="848">
        <v>8.51</v>
      </c>
    </row>
    <row r="7069" spans="2:5">
      <c r="B7069" s="847">
        <v>105007</v>
      </c>
      <c r="C7069" s="847" t="s">
        <v>24081</v>
      </c>
      <c r="D7069" s="847" t="s">
        <v>286</v>
      </c>
      <c r="E7069" s="848">
        <v>34.42</v>
      </c>
    </row>
    <row r="7070" spans="2:5">
      <c r="B7070" s="847">
        <v>105009</v>
      </c>
      <c r="C7070" s="847" t="s">
        <v>24082</v>
      </c>
      <c r="D7070" s="847" t="s">
        <v>284</v>
      </c>
      <c r="E7070" s="848">
        <v>73.73</v>
      </c>
    </row>
    <row r="7071" spans="2:5">
      <c r="B7071" s="847">
        <v>105011</v>
      </c>
      <c r="C7071" s="847" t="s">
        <v>24083</v>
      </c>
      <c r="D7071" s="847" t="s">
        <v>284</v>
      </c>
      <c r="E7071" s="848">
        <v>0.51</v>
      </c>
    </row>
    <row r="7072" spans="2:5">
      <c r="B7072" s="847">
        <v>93588</v>
      </c>
      <c r="C7072" s="847" t="s">
        <v>6192</v>
      </c>
      <c r="D7072" s="847" t="s">
        <v>6021</v>
      </c>
      <c r="E7072" s="848">
        <v>3.19</v>
      </c>
    </row>
    <row r="7073" spans="2:5">
      <c r="B7073" s="847">
        <v>93589</v>
      </c>
      <c r="C7073" s="847" t="s">
        <v>6193</v>
      </c>
      <c r="D7073" s="847" t="s">
        <v>6021</v>
      </c>
      <c r="E7073" s="848">
        <v>2.74</v>
      </c>
    </row>
    <row r="7074" spans="2:5">
      <c r="B7074" s="847">
        <v>93590</v>
      </c>
      <c r="C7074" s="847" t="s">
        <v>6194</v>
      </c>
      <c r="D7074" s="847" t="s">
        <v>6021</v>
      </c>
      <c r="E7074" s="848">
        <v>0.99</v>
      </c>
    </row>
    <row r="7075" spans="2:5">
      <c r="B7075" s="847">
        <v>93591</v>
      </c>
      <c r="C7075" s="847" t="s">
        <v>6195</v>
      </c>
      <c r="D7075" s="847" t="s">
        <v>6021</v>
      </c>
      <c r="E7075" s="848">
        <v>2.8</v>
      </c>
    </row>
    <row r="7076" spans="2:5">
      <c r="B7076" s="847">
        <v>93592</v>
      </c>
      <c r="C7076" s="847" t="s">
        <v>6196</v>
      </c>
      <c r="D7076" s="847" t="s">
        <v>6021</v>
      </c>
      <c r="E7076" s="848">
        <v>2.4300000000000002</v>
      </c>
    </row>
    <row r="7077" spans="2:5">
      <c r="B7077" s="847">
        <v>93593</v>
      </c>
      <c r="C7077" s="847" t="s">
        <v>6197</v>
      </c>
      <c r="D7077" s="847" t="s">
        <v>6021</v>
      </c>
      <c r="E7077" s="848">
        <v>0.89</v>
      </c>
    </row>
    <row r="7078" spans="2:5">
      <c r="B7078" s="847">
        <v>93594</v>
      </c>
      <c r="C7078" s="847" t="s">
        <v>6198</v>
      </c>
      <c r="D7078" s="847" t="s">
        <v>5208</v>
      </c>
      <c r="E7078" s="848">
        <v>2.12</v>
      </c>
    </row>
    <row r="7079" spans="2:5">
      <c r="B7079" s="847">
        <v>93595</v>
      </c>
      <c r="C7079" s="847" t="s">
        <v>6199</v>
      </c>
      <c r="D7079" s="847" t="s">
        <v>5208</v>
      </c>
      <c r="E7079" s="848">
        <v>1.85</v>
      </c>
    </row>
    <row r="7080" spans="2:5">
      <c r="B7080" s="847">
        <v>93596</v>
      </c>
      <c r="C7080" s="847" t="s">
        <v>6200</v>
      </c>
      <c r="D7080" s="847" t="s">
        <v>5208</v>
      </c>
      <c r="E7080" s="848">
        <v>0.66</v>
      </c>
    </row>
    <row r="7081" spans="2:5">
      <c r="B7081" s="847">
        <v>93597</v>
      </c>
      <c r="C7081" s="847" t="s">
        <v>6201</v>
      </c>
      <c r="D7081" s="847" t="s">
        <v>5208</v>
      </c>
      <c r="E7081" s="848">
        <v>1.86</v>
      </c>
    </row>
    <row r="7082" spans="2:5">
      <c r="B7082" s="847">
        <v>93598</v>
      </c>
      <c r="C7082" s="847" t="s">
        <v>6202</v>
      </c>
      <c r="D7082" s="847" t="s">
        <v>5208</v>
      </c>
      <c r="E7082" s="848">
        <v>1.61</v>
      </c>
    </row>
    <row r="7083" spans="2:5">
      <c r="B7083" s="847">
        <v>93599</v>
      </c>
      <c r="C7083" s="847" t="s">
        <v>6203</v>
      </c>
      <c r="D7083" s="847" t="s">
        <v>5208</v>
      </c>
      <c r="E7083" s="848">
        <v>0.59</v>
      </c>
    </row>
    <row r="7084" spans="2:5">
      <c r="B7084" s="847">
        <v>95425</v>
      </c>
      <c r="C7084" s="847" t="s">
        <v>6204</v>
      </c>
      <c r="D7084" s="847" t="s">
        <v>6021</v>
      </c>
      <c r="E7084" s="848">
        <v>2.38</v>
      </c>
    </row>
    <row r="7085" spans="2:5">
      <c r="B7085" s="847">
        <v>95426</v>
      </c>
      <c r="C7085" s="847" t="s">
        <v>6205</v>
      </c>
      <c r="D7085" s="847" t="s">
        <v>6021</v>
      </c>
      <c r="E7085" s="848">
        <v>2.0499999999999998</v>
      </c>
    </row>
    <row r="7086" spans="2:5">
      <c r="B7086" s="847">
        <v>95427</v>
      </c>
      <c r="C7086" s="847" t="s">
        <v>6206</v>
      </c>
      <c r="D7086" s="847" t="s">
        <v>6021</v>
      </c>
      <c r="E7086" s="848">
        <v>0.77</v>
      </c>
    </row>
    <row r="7087" spans="2:5">
      <c r="B7087" s="847">
        <v>95428</v>
      </c>
      <c r="C7087" s="847" t="s">
        <v>6207</v>
      </c>
      <c r="D7087" s="847" t="s">
        <v>5208</v>
      </c>
      <c r="E7087" s="848">
        <v>1.59</v>
      </c>
    </row>
    <row r="7088" spans="2:5">
      <c r="B7088" s="847">
        <v>95429</v>
      </c>
      <c r="C7088" s="847" t="s">
        <v>6208</v>
      </c>
      <c r="D7088" s="847" t="s">
        <v>5208</v>
      </c>
      <c r="E7088" s="848">
        <v>1.39</v>
      </c>
    </row>
    <row r="7089" spans="2:5">
      <c r="B7089" s="847">
        <v>95430</v>
      </c>
      <c r="C7089" s="847" t="s">
        <v>6209</v>
      </c>
      <c r="D7089" s="847" t="s">
        <v>5208</v>
      </c>
      <c r="E7089" s="848">
        <v>0.48</v>
      </c>
    </row>
    <row r="7090" spans="2:5">
      <c r="B7090" s="847">
        <v>95875</v>
      </c>
      <c r="C7090" s="847" t="s">
        <v>6210</v>
      </c>
      <c r="D7090" s="847" t="s">
        <v>6021</v>
      </c>
      <c r="E7090" s="848">
        <v>2.5299999999999998</v>
      </c>
    </row>
    <row r="7091" spans="2:5">
      <c r="B7091" s="847">
        <v>95876</v>
      </c>
      <c r="C7091" s="847" t="s">
        <v>6211</v>
      </c>
      <c r="D7091" s="847" t="s">
        <v>6021</v>
      </c>
      <c r="E7091" s="848">
        <v>2.2000000000000002</v>
      </c>
    </row>
    <row r="7092" spans="2:5">
      <c r="B7092" s="847">
        <v>95877</v>
      </c>
      <c r="C7092" s="847" t="s">
        <v>6212</v>
      </c>
      <c r="D7092" s="847" t="s">
        <v>6021</v>
      </c>
      <c r="E7092" s="848">
        <v>1.88</v>
      </c>
    </row>
    <row r="7093" spans="2:5">
      <c r="B7093" s="847">
        <v>95878</v>
      </c>
      <c r="C7093" s="847" t="s">
        <v>6213</v>
      </c>
      <c r="D7093" s="847" t="s">
        <v>5208</v>
      </c>
      <c r="E7093" s="848">
        <v>1.7</v>
      </c>
    </row>
    <row r="7094" spans="2:5">
      <c r="B7094" s="847">
        <v>95879</v>
      </c>
      <c r="C7094" s="847" t="s">
        <v>6214</v>
      </c>
      <c r="D7094" s="847" t="s">
        <v>5208</v>
      </c>
      <c r="E7094" s="848">
        <v>1.49</v>
      </c>
    </row>
    <row r="7095" spans="2:5">
      <c r="B7095" s="847">
        <v>95880</v>
      </c>
      <c r="C7095" s="847" t="s">
        <v>6215</v>
      </c>
      <c r="D7095" s="847" t="s">
        <v>5208</v>
      </c>
      <c r="E7095" s="848">
        <v>1.27</v>
      </c>
    </row>
    <row r="7096" spans="2:5">
      <c r="B7096" s="847">
        <v>97912</v>
      </c>
      <c r="C7096" s="847" t="s">
        <v>6216</v>
      </c>
      <c r="D7096" s="847" t="s">
        <v>6021</v>
      </c>
      <c r="E7096" s="848">
        <v>3.83</v>
      </c>
    </row>
    <row r="7097" spans="2:5">
      <c r="B7097" s="847">
        <v>97913</v>
      </c>
      <c r="C7097" s="847" t="s">
        <v>6217</v>
      </c>
      <c r="D7097" s="847" t="s">
        <v>6021</v>
      </c>
      <c r="E7097" s="848">
        <v>3.32</v>
      </c>
    </row>
    <row r="7098" spans="2:5">
      <c r="B7098" s="847">
        <v>97914</v>
      </c>
      <c r="C7098" s="847" t="s">
        <v>6218</v>
      </c>
      <c r="D7098" s="847" t="s">
        <v>6021</v>
      </c>
      <c r="E7098" s="848">
        <v>3.04</v>
      </c>
    </row>
    <row r="7099" spans="2:5">
      <c r="B7099" s="847">
        <v>97915</v>
      </c>
      <c r="C7099" s="847" t="s">
        <v>6219</v>
      </c>
      <c r="D7099" s="847" t="s">
        <v>6021</v>
      </c>
      <c r="E7099" s="848">
        <v>1.22</v>
      </c>
    </row>
    <row r="7100" spans="2:5">
      <c r="B7100" s="847">
        <v>100937</v>
      </c>
      <c r="C7100" s="847" t="s">
        <v>6220</v>
      </c>
      <c r="D7100" s="847" t="s">
        <v>6021</v>
      </c>
      <c r="E7100" s="848">
        <v>9.1300000000000008</v>
      </c>
    </row>
    <row r="7101" spans="2:5">
      <c r="B7101" s="847">
        <v>100938</v>
      </c>
      <c r="C7101" s="847" t="s">
        <v>6221</v>
      </c>
      <c r="D7101" s="847" t="s">
        <v>6021</v>
      </c>
      <c r="E7101" s="848">
        <v>7.61</v>
      </c>
    </row>
    <row r="7102" spans="2:5">
      <c r="B7102" s="847">
        <v>100939</v>
      </c>
      <c r="C7102" s="847" t="s">
        <v>6222</v>
      </c>
      <c r="D7102" s="847" t="s">
        <v>6021</v>
      </c>
      <c r="E7102" s="848">
        <v>6.7</v>
      </c>
    </row>
    <row r="7103" spans="2:5">
      <c r="B7103" s="847">
        <v>100940</v>
      </c>
      <c r="C7103" s="847" t="s">
        <v>6223</v>
      </c>
      <c r="D7103" s="847" t="s">
        <v>6021</v>
      </c>
      <c r="E7103" s="848">
        <v>5.72</v>
      </c>
    </row>
    <row r="7104" spans="2:5">
      <c r="B7104" s="847">
        <v>100941</v>
      </c>
      <c r="C7104" s="847" t="s">
        <v>6224</v>
      </c>
      <c r="D7104" s="847" t="s">
        <v>5208</v>
      </c>
      <c r="E7104" s="848">
        <v>6.08</v>
      </c>
    </row>
    <row r="7105" spans="2:5">
      <c r="B7105" s="847">
        <v>100942</v>
      </c>
      <c r="C7105" s="847" t="s">
        <v>6225</v>
      </c>
      <c r="D7105" s="847" t="s">
        <v>5208</v>
      </c>
      <c r="E7105" s="848">
        <v>5.08</v>
      </c>
    </row>
    <row r="7106" spans="2:5">
      <c r="B7106" s="847">
        <v>100943</v>
      </c>
      <c r="C7106" s="847" t="s">
        <v>6226</v>
      </c>
      <c r="D7106" s="847" t="s">
        <v>5208</v>
      </c>
      <c r="E7106" s="848">
        <v>4.46</v>
      </c>
    </row>
    <row r="7107" spans="2:5">
      <c r="B7107" s="847">
        <v>100944</v>
      </c>
      <c r="C7107" s="847" t="s">
        <v>6227</v>
      </c>
      <c r="D7107" s="847" t="s">
        <v>5208</v>
      </c>
      <c r="E7107" s="848">
        <v>3.82</v>
      </c>
    </row>
    <row r="7108" spans="2:5">
      <c r="B7108" s="847">
        <v>100945</v>
      </c>
      <c r="C7108" s="847" t="s">
        <v>6228</v>
      </c>
      <c r="D7108" s="847" t="s">
        <v>5208</v>
      </c>
      <c r="E7108" s="848">
        <v>2.88</v>
      </c>
    </row>
    <row r="7109" spans="2:5">
      <c r="B7109" s="847">
        <v>100946</v>
      </c>
      <c r="C7109" s="847" t="s">
        <v>6229</v>
      </c>
      <c r="D7109" s="847" t="s">
        <v>5208</v>
      </c>
      <c r="E7109" s="848">
        <v>2.48</v>
      </c>
    </row>
    <row r="7110" spans="2:5">
      <c r="B7110" s="847">
        <v>100947</v>
      </c>
      <c r="C7110" s="847" t="s">
        <v>6230</v>
      </c>
      <c r="D7110" s="847" t="s">
        <v>5208</v>
      </c>
      <c r="E7110" s="848">
        <v>2.29</v>
      </c>
    </row>
    <row r="7111" spans="2:5">
      <c r="B7111" s="847">
        <v>100948</v>
      </c>
      <c r="C7111" s="847" t="s">
        <v>6231</v>
      </c>
      <c r="D7111" s="847" t="s">
        <v>5208</v>
      </c>
      <c r="E7111" s="848">
        <v>0.91</v>
      </c>
    </row>
    <row r="7112" spans="2:5">
      <c r="B7112" s="847">
        <v>100949</v>
      </c>
      <c r="C7112" s="847" t="s">
        <v>6232</v>
      </c>
      <c r="D7112" s="847" t="s">
        <v>5208</v>
      </c>
      <c r="E7112" s="848">
        <v>6.85</v>
      </c>
    </row>
    <row r="7113" spans="2:5">
      <c r="B7113" s="847">
        <v>100950</v>
      </c>
      <c r="C7113" s="847" t="s">
        <v>6233</v>
      </c>
      <c r="D7113" s="847" t="s">
        <v>5208</v>
      </c>
      <c r="E7113" s="848">
        <v>3.66</v>
      </c>
    </row>
    <row r="7114" spans="2:5">
      <c r="B7114" s="847">
        <v>100951</v>
      </c>
      <c r="C7114" s="847" t="s">
        <v>6234</v>
      </c>
      <c r="D7114" s="847" t="s">
        <v>5208</v>
      </c>
      <c r="E7114" s="848">
        <v>3.16</v>
      </c>
    </row>
    <row r="7115" spans="2:5">
      <c r="B7115" s="847">
        <v>100952</v>
      </c>
      <c r="C7115" s="847" t="s">
        <v>6235</v>
      </c>
      <c r="D7115" s="847" t="s">
        <v>5208</v>
      </c>
      <c r="E7115" s="848">
        <v>2.92</v>
      </c>
    </row>
    <row r="7116" spans="2:5">
      <c r="B7116" s="847">
        <v>100953</v>
      </c>
      <c r="C7116" s="847" t="s">
        <v>6236</v>
      </c>
      <c r="D7116" s="847" t="s">
        <v>5208</v>
      </c>
      <c r="E7116" s="848">
        <v>1.1599999999999999</v>
      </c>
    </row>
    <row r="7117" spans="2:5">
      <c r="B7117" s="847">
        <v>100954</v>
      </c>
      <c r="C7117" s="847" t="s">
        <v>6237</v>
      </c>
      <c r="D7117" s="847" t="s">
        <v>5208</v>
      </c>
      <c r="E7117" s="848">
        <v>8.7200000000000006</v>
      </c>
    </row>
    <row r="7118" spans="2:5">
      <c r="B7118" s="847">
        <v>100955</v>
      </c>
      <c r="C7118" s="847" t="s">
        <v>6238</v>
      </c>
      <c r="D7118" s="847" t="s">
        <v>6021</v>
      </c>
      <c r="E7118" s="848">
        <v>5.01</v>
      </c>
    </row>
    <row r="7119" spans="2:5">
      <c r="B7119" s="847">
        <v>100956</v>
      </c>
      <c r="C7119" s="847" t="s">
        <v>6239</v>
      </c>
      <c r="D7119" s="847" t="s">
        <v>6021</v>
      </c>
      <c r="E7119" s="848">
        <v>4.34</v>
      </c>
    </row>
    <row r="7120" spans="2:5">
      <c r="B7120" s="847">
        <v>100957</v>
      </c>
      <c r="C7120" s="847" t="s">
        <v>6240</v>
      </c>
      <c r="D7120" s="847" t="s">
        <v>6021</v>
      </c>
      <c r="E7120" s="848">
        <v>3.97</v>
      </c>
    </row>
    <row r="7121" spans="2:5">
      <c r="B7121" s="847">
        <v>100958</v>
      </c>
      <c r="C7121" s="847" t="s">
        <v>6241</v>
      </c>
      <c r="D7121" s="847" t="s">
        <v>6021</v>
      </c>
      <c r="E7121" s="848">
        <v>1.6</v>
      </c>
    </row>
    <row r="7122" spans="2:5">
      <c r="B7122" s="847">
        <v>100959</v>
      </c>
      <c r="C7122" s="847" t="s">
        <v>6242</v>
      </c>
      <c r="D7122" s="847" t="s">
        <v>6021</v>
      </c>
      <c r="E7122" s="848">
        <v>11.94</v>
      </c>
    </row>
    <row r="7123" spans="2:5">
      <c r="B7123" s="847">
        <v>100960</v>
      </c>
      <c r="C7123" s="847" t="s">
        <v>6243</v>
      </c>
      <c r="D7123" s="847" t="s">
        <v>6021</v>
      </c>
      <c r="E7123" s="848">
        <v>3.7</v>
      </c>
    </row>
    <row r="7124" spans="2:5">
      <c r="B7124" s="847">
        <v>100961</v>
      </c>
      <c r="C7124" s="847" t="s">
        <v>6244</v>
      </c>
      <c r="D7124" s="847" t="s">
        <v>6021</v>
      </c>
      <c r="E7124" s="848">
        <v>3.21</v>
      </c>
    </row>
    <row r="7125" spans="2:5">
      <c r="B7125" s="847">
        <v>100962</v>
      </c>
      <c r="C7125" s="847" t="s">
        <v>6245</v>
      </c>
      <c r="D7125" s="847" t="s">
        <v>6021</v>
      </c>
      <c r="E7125" s="848">
        <v>2.94</v>
      </c>
    </row>
    <row r="7126" spans="2:5">
      <c r="B7126" s="847">
        <v>100963</v>
      </c>
      <c r="C7126" s="847" t="s">
        <v>6246</v>
      </c>
      <c r="D7126" s="847" t="s">
        <v>6021</v>
      </c>
      <c r="E7126" s="848">
        <v>1.1599999999999999</v>
      </c>
    </row>
    <row r="7127" spans="2:5">
      <c r="B7127" s="847">
        <v>100964</v>
      </c>
      <c r="C7127" s="847" t="s">
        <v>6247</v>
      </c>
      <c r="D7127" s="847" t="s">
        <v>6021</v>
      </c>
      <c r="E7127" s="848">
        <v>8.9</v>
      </c>
    </row>
    <row r="7128" spans="2:5">
      <c r="B7128" s="847">
        <v>100973</v>
      </c>
      <c r="C7128" s="847" t="s">
        <v>6248</v>
      </c>
      <c r="D7128" s="847" t="s">
        <v>280</v>
      </c>
      <c r="E7128" s="848">
        <v>8.82</v>
      </c>
    </row>
    <row r="7129" spans="2:5">
      <c r="B7129" s="847">
        <v>100974</v>
      </c>
      <c r="C7129" s="847" t="s">
        <v>6249</v>
      </c>
      <c r="D7129" s="847" t="s">
        <v>280</v>
      </c>
      <c r="E7129" s="848">
        <v>8.5299999999999994</v>
      </c>
    </row>
    <row r="7130" spans="2:5">
      <c r="B7130" s="847">
        <v>100975</v>
      </c>
      <c r="C7130" s="847" t="s">
        <v>6250</v>
      </c>
      <c r="D7130" s="847" t="s">
        <v>280</v>
      </c>
      <c r="E7130" s="848">
        <v>8.64</v>
      </c>
    </row>
    <row r="7131" spans="2:5">
      <c r="B7131" s="847">
        <v>100965</v>
      </c>
      <c r="C7131" s="847" t="s">
        <v>6251</v>
      </c>
      <c r="D7131" s="847" t="s">
        <v>5208</v>
      </c>
      <c r="E7131" s="848">
        <v>1.82</v>
      </c>
    </row>
    <row r="7132" spans="2:5">
      <c r="B7132" s="847">
        <v>100966</v>
      </c>
      <c r="C7132" s="847" t="s">
        <v>6252</v>
      </c>
      <c r="D7132" s="847" t="s">
        <v>5208</v>
      </c>
      <c r="E7132" s="848">
        <v>1.56</v>
      </c>
    </row>
    <row r="7133" spans="2:5">
      <c r="B7133" s="847">
        <v>100969</v>
      </c>
      <c r="C7133" s="847" t="s">
        <v>6253</v>
      </c>
      <c r="D7133" s="847" t="s">
        <v>5208</v>
      </c>
      <c r="E7133" s="848">
        <v>2.39</v>
      </c>
    </row>
    <row r="7134" spans="2:5">
      <c r="B7134" s="847">
        <v>100970</v>
      </c>
      <c r="C7134" s="847" t="s">
        <v>6254</v>
      </c>
      <c r="D7134" s="847" t="s">
        <v>5208</v>
      </c>
      <c r="E7134" s="848">
        <v>2.02</v>
      </c>
    </row>
    <row r="7135" spans="2:5">
      <c r="B7135" s="847">
        <v>102330</v>
      </c>
      <c r="C7135" s="847" t="s">
        <v>6255</v>
      </c>
      <c r="D7135" s="847" t="s">
        <v>5208</v>
      </c>
      <c r="E7135" s="848">
        <v>1.45</v>
      </c>
    </row>
    <row r="7136" spans="2:5">
      <c r="B7136" s="847">
        <v>102331</v>
      </c>
      <c r="C7136" s="847" t="s">
        <v>6256</v>
      </c>
      <c r="D7136" s="847" t="s">
        <v>5208</v>
      </c>
      <c r="E7136" s="848">
        <v>0.56999999999999995</v>
      </c>
    </row>
    <row r="7137" spans="2:5">
      <c r="B7137" s="847">
        <v>102332</v>
      </c>
      <c r="C7137" s="847" t="s">
        <v>6257</v>
      </c>
      <c r="D7137" s="847" t="s">
        <v>5208</v>
      </c>
      <c r="E7137" s="848">
        <v>1.88</v>
      </c>
    </row>
    <row r="7138" spans="2:5">
      <c r="B7138" s="847">
        <v>102333</v>
      </c>
      <c r="C7138" s="847" t="s">
        <v>6258</v>
      </c>
      <c r="D7138" s="847" t="s">
        <v>5208</v>
      </c>
      <c r="E7138" s="848">
        <v>0.75</v>
      </c>
    </row>
    <row r="7139" spans="2:5">
      <c r="B7139" s="847">
        <v>101019</v>
      </c>
      <c r="C7139" s="847" t="s">
        <v>6259</v>
      </c>
      <c r="D7139" s="847" t="s">
        <v>296</v>
      </c>
      <c r="E7139" s="848">
        <v>573</v>
      </c>
    </row>
    <row r="7140" spans="2:5">
      <c r="B7140" s="847">
        <v>101479</v>
      </c>
      <c r="C7140" s="847" t="s">
        <v>6260</v>
      </c>
      <c r="D7140" s="847" t="s">
        <v>296</v>
      </c>
      <c r="E7140" s="848">
        <v>166.95</v>
      </c>
    </row>
    <row r="7141" spans="2:5">
      <c r="B7141" s="847">
        <v>102568</v>
      </c>
      <c r="C7141" s="847" t="s">
        <v>6261</v>
      </c>
      <c r="D7141" s="847" t="s">
        <v>296</v>
      </c>
      <c r="E7141" s="848">
        <v>284.39999999999998</v>
      </c>
    </row>
    <row r="7142" spans="2:5">
      <c r="B7142" s="847">
        <v>100976</v>
      </c>
      <c r="C7142" s="847" t="s">
        <v>6262</v>
      </c>
      <c r="D7142" s="847" t="s">
        <v>280</v>
      </c>
      <c r="E7142" s="848">
        <v>8.4600000000000009</v>
      </c>
    </row>
    <row r="7143" spans="2:5">
      <c r="B7143" s="847">
        <v>100977</v>
      </c>
      <c r="C7143" s="847" t="s">
        <v>6263</v>
      </c>
      <c r="D7143" s="847" t="s">
        <v>280</v>
      </c>
      <c r="E7143" s="848">
        <v>7.69</v>
      </c>
    </row>
    <row r="7144" spans="2:5">
      <c r="B7144" s="847">
        <v>100978</v>
      </c>
      <c r="C7144" s="847" t="s">
        <v>6264</v>
      </c>
      <c r="D7144" s="847" t="s">
        <v>280</v>
      </c>
      <c r="E7144" s="848">
        <v>6.95</v>
      </c>
    </row>
    <row r="7145" spans="2:5">
      <c r="B7145" s="847">
        <v>100979</v>
      </c>
      <c r="C7145" s="847" t="s">
        <v>6265</v>
      </c>
      <c r="D7145" s="847" t="s">
        <v>280</v>
      </c>
      <c r="E7145" s="848">
        <v>6.68</v>
      </c>
    </row>
    <row r="7146" spans="2:5">
      <c r="B7146" s="847">
        <v>100980</v>
      </c>
      <c r="C7146" s="847" t="s">
        <v>6266</v>
      </c>
      <c r="D7146" s="847" t="s">
        <v>280</v>
      </c>
      <c r="E7146" s="848">
        <v>6.34</v>
      </c>
    </row>
    <row r="7147" spans="2:5">
      <c r="B7147" s="847">
        <v>100981</v>
      </c>
      <c r="C7147" s="847" t="s">
        <v>6267</v>
      </c>
      <c r="D7147" s="847" t="s">
        <v>280</v>
      </c>
      <c r="E7147" s="848">
        <v>9.34</v>
      </c>
    </row>
    <row r="7148" spans="2:5">
      <c r="B7148" s="847">
        <v>100982</v>
      </c>
      <c r="C7148" s="847" t="s">
        <v>6268</v>
      </c>
      <c r="D7148" s="847" t="s">
        <v>280</v>
      </c>
      <c r="E7148" s="848">
        <v>8.9700000000000006</v>
      </c>
    </row>
    <row r="7149" spans="2:5">
      <c r="B7149" s="847">
        <v>100983</v>
      </c>
      <c r="C7149" s="847" t="s">
        <v>6269</v>
      </c>
      <c r="D7149" s="847" t="s">
        <v>280</v>
      </c>
      <c r="E7149" s="848">
        <v>9.0399999999999991</v>
      </c>
    </row>
    <row r="7150" spans="2:5">
      <c r="B7150" s="847">
        <v>100984</v>
      </c>
      <c r="C7150" s="847" t="s">
        <v>6270</v>
      </c>
      <c r="D7150" s="847" t="s">
        <v>280</v>
      </c>
      <c r="E7150" s="848">
        <v>8.85</v>
      </c>
    </row>
    <row r="7151" spans="2:5">
      <c r="B7151" s="847">
        <v>100985</v>
      </c>
      <c r="C7151" s="847" t="s">
        <v>6271</v>
      </c>
      <c r="D7151" s="847" t="s">
        <v>280</v>
      </c>
      <c r="E7151" s="848">
        <v>7.71</v>
      </c>
    </row>
    <row r="7152" spans="2:5">
      <c r="B7152" s="847">
        <v>100986</v>
      </c>
      <c r="C7152" s="847" t="s">
        <v>6272</v>
      </c>
      <c r="D7152" s="847" t="s">
        <v>280</v>
      </c>
      <c r="E7152" s="848">
        <v>9.23</v>
      </c>
    </row>
    <row r="7153" spans="2:5">
      <c r="B7153" s="847">
        <v>100987</v>
      </c>
      <c r="C7153" s="847" t="s">
        <v>6273</v>
      </c>
      <c r="D7153" s="847" t="s">
        <v>280</v>
      </c>
      <c r="E7153" s="848">
        <v>10.64</v>
      </c>
    </row>
    <row r="7154" spans="2:5">
      <c r="B7154" s="847">
        <v>100988</v>
      </c>
      <c r="C7154" s="847" t="s">
        <v>6274</v>
      </c>
      <c r="D7154" s="847" t="s">
        <v>280</v>
      </c>
      <c r="E7154" s="848">
        <v>11.26</v>
      </c>
    </row>
    <row r="7155" spans="2:5">
      <c r="B7155" s="847">
        <v>100989</v>
      </c>
      <c r="C7155" s="847" t="s">
        <v>6275</v>
      </c>
      <c r="D7155" s="847" t="s">
        <v>296</v>
      </c>
      <c r="E7155" s="848">
        <v>5.89</v>
      </c>
    </row>
    <row r="7156" spans="2:5">
      <c r="B7156" s="847">
        <v>100990</v>
      </c>
      <c r="C7156" s="847" t="s">
        <v>6276</v>
      </c>
      <c r="D7156" s="847" t="s">
        <v>296</v>
      </c>
      <c r="E7156" s="848">
        <v>5.7</v>
      </c>
    </row>
    <row r="7157" spans="2:5">
      <c r="B7157" s="847">
        <v>100991</v>
      </c>
      <c r="C7157" s="847" t="s">
        <v>6277</v>
      </c>
      <c r="D7157" s="847" t="s">
        <v>296</v>
      </c>
      <c r="E7157" s="848">
        <v>5.77</v>
      </c>
    </row>
    <row r="7158" spans="2:5">
      <c r="B7158" s="847">
        <v>100992</v>
      </c>
      <c r="C7158" s="847" t="s">
        <v>6278</v>
      </c>
      <c r="D7158" s="847" t="s">
        <v>296</v>
      </c>
      <c r="E7158" s="848">
        <v>5.64</v>
      </c>
    </row>
    <row r="7159" spans="2:5">
      <c r="B7159" s="847">
        <v>100993</v>
      </c>
      <c r="C7159" s="847" t="s">
        <v>6279</v>
      </c>
      <c r="D7159" s="847" t="s">
        <v>296</v>
      </c>
      <c r="E7159" s="848">
        <v>5.12</v>
      </c>
    </row>
    <row r="7160" spans="2:5">
      <c r="B7160" s="847">
        <v>100994</v>
      </c>
      <c r="C7160" s="847" t="s">
        <v>6280</v>
      </c>
      <c r="D7160" s="847" t="s">
        <v>296</v>
      </c>
      <c r="E7160" s="848">
        <v>4.62</v>
      </c>
    </row>
    <row r="7161" spans="2:5">
      <c r="B7161" s="847">
        <v>100995</v>
      </c>
      <c r="C7161" s="847" t="s">
        <v>6281</v>
      </c>
      <c r="D7161" s="847" t="s">
        <v>296</v>
      </c>
      <c r="E7161" s="848">
        <v>4.46</v>
      </c>
    </row>
    <row r="7162" spans="2:5">
      <c r="B7162" s="847">
        <v>100996</v>
      </c>
      <c r="C7162" s="847" t="s">
        <v>6282</v>
      </c>
      <c r="D7162" s="847" t="s">
        <v>296</v>
      </c>
      <c r="E7162" s="848">
        <v>4.2</v>
      </c>
    </row>
    <row r="7163" spans="2:5">
      <c r="B7163" s="847">
        <v>100997</v>
      </c>
      <c r="C7163" s="847" t="s">
        <v>6283</v>
      </c>
      <c r="D7163" s="847" t="s">
        <v>296</v>
      </c>
      <c r="E7163" s="848">
        <v>6.24</v>
      </c>
    </row>
    <row r="7164" spans="2:5">
      <c r="B7164" s="847">
        <v>100998</v>
      </c>
      <c r="C7164" s="847" t="s">
        <v>6284</v>
      </c>
      <c r="D7164" s="847" t="s">
        <v>296</v>
      </c>
      <c r="E7164" s="848">
        <v>5.99</v>
      </c>
    </row>
    <row r="7165" spans="2:5">
      <c r="B7165" s="847">
        <v>100999</v>
      </c>
      <c r="C7165" s="847" t="s">
        <v>6285</v>
      </c>
      <c r="D7165" s="847" t="s">
        <v>296</v>
      </c>
      <c r="E7165" s="848">
        <v>6.04</v>
      </c>
    </row>
    <row r="7166" spans="2:5">
      <c r="B7166" s="847">
        <v>101000</v>
      </c>
      <c r="C7166" s="847" t="s">
        <v>6286</v>
      </c>
      <c r="D7166" s="847" t="s">
        <v>296</v>
      </c>
      <c r="E7166" s="848">
        <v>5.89</v>
      </c>
    </row>
    <row r="7167" spans="2:5">
      <c r="B7167" s="847">
        <v>101001</v>
      </c>
      <c r="C7167" s="847" t="s">
        <v>6287</v>
      </c>
      <c r="D7167" s="847" t="s">
        <v>296</v>
      </c>
      <c r="E7167" s="848">
        <v>5.14</v>
      </c>
    </row>
    <row r="7168" spans="2:5">
      <c r="B7168" s="847">
        <v>101002</v>
      </c>
      <c r="C7168" s="847" t="s">
        <v>6288</v>
      </c>
      <c r="D7168" s="847" t="s">
        <v>296</v>
      </c>
      <c r="E7168" s="848">
        <v>6.14</v>
      </c>
    </row>
    <row r="7169" spans="2:5">
      <c r="B7169" s="847">
        <v>101003</v>
      </c>
      <c r="C7169" s="847" t="s">
        <v>6289</v>
      </c>
      <c r="D7169" s="847" t="s">
        <v>296</v>
      </c>
      <c r="E7169" s="848">
        <v>7.08</v>
      </c>
    </row>
    <row r="7170" spans="2:5">
      <c r="B7170" s="847">
        <v>101004</v>
      </c>
      <c r="C7170" s="847" t="s">
        <v>6290</v>
      </c>
      <c r="D7170" s="847" t="s">
        <v>296</v>
      </c>
      <c r="E7170" s="848">
        <v>7.51</v>
      </c>
    </row>
    <row r="7171" spans="2:5">
      <c r="B7171" s="847">
        <v>101005</v>
      </c>
      <c r="C7171" s="847" t="s">
        <v>6291</v>
      </c>
      <c r="D7171" s="847" t="s">
        <v>280</v>
      </c>
      <c r="E7171" s="848">
        <v>19.05</v>
      </c>
    </row>
    <row r="7172" spans="2:5">
      <c r="B7172" s="847">
        <v>101006</v>
      </c>
      <c r="C7172" s="847" t="s">
        <v>6292</v>
      </c>
      <c r="D7172" s="847" t="s">
        <v>280</v>
      </c>
      <c r="E7172" s="848">
        <v>21.13</v>
      </c>
    </row>
    <row r="7173" spans="2:5">
      <c r="B7173" s="847">
        <v>101007</v>
      </c>
      <c r="C7173" s="847" t="s">
        <v>6293</v>
      </c>
      <c r="D7173" s="847" t="s">
        <v>280</v>
      </c>
      <c r="E7173" s="848">
        <v>5.53</v>
      </c>
    </row>
    <row r="7174" spans="2:5">
      <c r="B7174" s="847">
        <v>101008</v>
      </c>
      <c r="C7174" s="847" t="s">
        <v>6294</v>
      </c>
      <c r="D7174" s="847" t="s">
        <v>280</v>
      </c>
      <c r="E7174" s="848">
        <v>5.59</v>
      </c>
    </row>
    <row r="7175" spans="2:5">
      <c r="B7175" s="847">
        <v>101009</v>
      </c>
      <c r="C7175" s="847" t="s">
        <v>6295</v>
      </c>
      <c r="D7175" s="847" t="s">
        <v>296</v>
      </c>
      <c r="E7175" s="848">
        <v>44.21</v>
      </c>
    </row>
    <row r="7176" spans="2:5">
      <c r="B7176" s="847">
        <v>101010</v>
      </c>
      <c r="C7176" s="847" t="s">
        <v>6296</v>
      </c>
      <c r="D7176" s="847" t="s">
        <v>296</v>
      </c>
      <c r="E7176" s="848">
        <v>27.83</v>
      </c>
    </row>
    <row r="7177" spans="2:5">
      <c r="B7177" s="847">
        <v>101013</v>
      </c>
      <c r="C7177" s="847" t="s">
        <v>6297</v>
      </c>
      <c r="D7177" s="847" t="s">
        <v>296</v>
      </c>
      <c r="E7177" s="848">
        <v>45.74</v>
      </c>
    </row>
    <row r="7178" spans="2:5">
      <c r="B7178" s="847">
        <v>101014</v>
      </c>
      <c r="C7178" s="847" t="s">
        <v>6298</v>
      </c>
      <c r="D7178" s="847" t="s">
        <v>296</v>
      </c>
      <c r="E7178" s="848">
        <v>41.9</v>
      </c>
    </row>
    <row r="7179" spans="2:5">
      <c r="B7179" s="847">
        <v>101015</v>
      </c>
      <c r="C7179" s="847" t="s">
        <v>6299</v>
      </c>
      <c r="D7179" s="847" t="s">
        <v>296</v>
      </c>
      <c r="E7179" s="848">
        <v>34.43</v>
      </c>
    </row>
    <row r="7180" spans="2:5">
      <c r="B7180" s="847">
        <v>101016</v>
      </c>
      <c r="C7180" s="847" t="s">
        <v>6300</v>
      </c>
      <c r="D7180" s="847" t="s">
        <v>296</v>
      </c>
      <c r="E7180" s="848">
        <v>39.85</v>
      </c>
    </row>
    <row r="7181" spans="2:5">
      <c r="B7181" s="847">
        <v>101017</v>
      </c>
      <c r="C7181" s="847" t="s">
        <v>6301</v>
      </c>
      <c r="D7181" s="847" t="s">
        <v>296</v>
      </c>
      <c r="E7181" s="848">
        <v>30.21</v>
      </c>
    </row>
    <row r="7182" spans="2:5">
      <c r="B7182" s="847">
        <v>101018</v>
      </c>
      <c r="C7182" s="847" t="s">
        <v>6302</v>
      </c>
      <c r="D7182" s="847" t="s">
        <v>296</v>
      </c>
      <c r="E7182" s="848">
        <v>24.82</v>
      </c>
    </row>
    <row r="7183" spans="2:5">
      <c r="B7183" s="847">
        <v>101463</v>
      </c>
      <c r="C7183" s="847" t="s">
        <v>6303</v>
      </c>
      <c r="D7183" s="847" t="s">
        <v>296</v>
      </c>
      <c r="E7183" s="848">
        <v>45.88</v>
      </c>
    </row>
    <row r="7184" spans="2:5">
      <c r="B7184" s="847">
        <v>101464</v>
      </c>
      <c r="C7184" s="847" t="s">
        <v>6304</v>
      </c>
      <c r="D7184" s="847" t="s">
        <v>296</v>
      </c>
      <c r="E7184" s="848">
        <v>35.24</v>
      </c>
    </row>
    <row r="7185" spans="2:5">
      <c r="B7185" s="847">
        <v>101465</v>
      </c>
      <c r="C7185" s="847" t="s">
        <v>6305</v>
      </c>
      <c r="D7185" s="847" t="s">
        <v>296</v>
      </c>
      <c r="E7185" s="848">
        <v>26.93</v>
      </c>
    </row>
    <row r="7186" spans="2:5">
      <c r="B7186" s="847">
        <v>101466</v>
      </c>
      <c r="C7186" s="847" t="s">
        <v>6306</v>
      </c>
      <c r="D7186" s="847" t="s">
        <v>296</v>
      </c>
      <c r="E7186" s="848">
        <v>21.91</v>
      </c>
    </row>
    <row r="7187" spans="2:5">
      <c r="B7187" s="847">
        <v>101467</v>
      </c>
      <c r="C7187" s="847" t="s">
        <v>6307</v>
      </c>
      <c r="D7187" s="847" t="s">
        <v>296</v>
      </c>
      <c r="E7187" s="848">
        <v>18.34</v>
      </c>
    </row>
    <row r="7188" spans="2:5">
      <c r="B7188" s="847">
        <v>101468</v>
      </c>
      <c r="C7188" s="847" t="s">
        <v>6308</v>
      </c>
      <c r="D7188" s="847" t="s">
        <v>296</v>
      </c>
      <c r="E7188" s="848">
        <v>16.77</v>
      </c>
    </row>
    <row r="7189" spans="2:5">
      <c r="B7189" s="847">
        <v>101469</v>
      </c>
      <c r="C7189" s="847" t="s">
        <v>6309</v>
      </c>
      <c r="D7189" s="847" t="s">
        <v>296</v>
      </c>
      <c r="E7189" s="848">
        <v>37.549999999999997</v>
      </c>
    </row>
    <row r="7190" spans="2:5">
      <c r="B7190" s="847">
        <v>101470</v>
      </c>
      <c r="C7190" s="847" t="s">
        <v>6310</v>
      </c>
      <c r="D7190" s="847" t="s">
        <v>296</v>
      </c>
      <c r="E7190" s="848">
        <v>29.8</v>
      </c>
    </row>
    <row r="7191" spans="2:5">
      <c r="B7191" s="847">
        <v>101471</v>
      </c>
      <c r="C7191" s="847" t="s">
        <v>6311</v>
      </c>
      <c r="D7191" s="847" t="s">
        <v>296</v>
      </c>
      <c r="E7191" s="848">
        <v>25.57</v>
      </c>
    </row>
    <row r="7192" spans="2:5">
      <c r="B7192" s="847">
        <v>101472</v>
      </c>
      <c r="C7192" s="847" t="s">
        <v>6312</v>
      </c>
      <c r="D7192" s="847" t="s">
        <v>296</v>
      </c>
      <c r="E7192" s="848">
        <v>19.899999999999999</v>
      </c>
    </row>
    <row r="7193" spans="2:5">
      <c r="B7193" s="847">
        <v>101473</v>
      </c>
      <c r="C7193" s="847" t="s">
        <v>6313</v>
      </c>
      <c r="D7193" s="847" t="s">
        <v>296</v>
      </c>
      <c r="E7193" s="848">
        <v>28.66</v>
      </c>
    </row>
    <row r="7194" spans="2:5">
      <c r="B7194" s="847">
        <v>101474</v>
      </c>
      <c r="C7194" s="847" t="s">
        <v>6314</v>
      </c>
      <c r="D7194" s="847" t="s">
        <v>296</v>
      </c>
      <c r="E7194" s="848">
        <v>20.51</v>
      </c>
    </row>
    <row r="7195" spans="2:5">
      <c r="B7195" s="847">
        <v>101475</v>
      </c>
      <c r="C7195" s="847" t="s">
        <v>6315</v>
      </c>
      <c r="D7195" s="847" t="s">
        <v>296</v>
      </c>
      <c r="E7195" s="848">
        <v>18.18</v>
      </c>
    </row>
    <row r="7196" spans="2:5">
      <c r="B7196" s="847">
        <v>101476</v>
      </c>
      <c r="C7196" s="847" t="s">
        <v>6316</v>
      </c>
      <c r="D7196" s="847" t="s">
        <v>296</v>
      </c>
      <c r="E7196" s="848">
        <v>16.21</v>
      </c>
    </row>
    <row r="7197" spans="2:5">
      <c r="B7197" s="847">
        <v>101477</v>
      </c>
      <c r="C7197" s="847" t="s">
        <v>6317</v>
      </c>
      <c r="D7197" s="847" t="s">
        <v>296</v>
      </c>
      <c r="E7197" s="848">
        <v>13.28</v>
      </c>
    </row>
    <row r="7198" spans="2:5">
      <c r="B7198" s="847">
        <v>101478</v>
      </c>
      <c r="C7198" s="847" t="s">
        <v>6318</v>
      </c>
      <c r="D7198" s="847" t="s">
        <v>296</v>
      </c>
      <c r="E7198" s="848">
        <v>11.3</v>
      </c>
    </row>
    <row r="7199" spans="2:5">
      <c r="B7199" s="847">
        <v>101480</v>
      </c>
      <c r="C7199" s="847" t="s">
        <v>6319</v>
      </c>
      <c r="D7199" s="847" t="s">
        <v>296</v>
      </c>
      <c r="E7199" s="848">
        <v>67.150000000000006</v>
      </c>
    </row>
    <row r="7200" spans="2:5">
      <c r="B7200" s="847">
        <v>101481</v>
      </c>
      <c r="C7200" s="847" t="s">
        <v>6320</v>
      </c>
      <c r="D7200" s="847" t="s">
        <v>296</v>
      </c>
      <c r="E7200" s="848">
        <v>48.49</v>
      </c>
    </row>
    <row r="7201" spans="2:5">
      <c r="B7201" s="847">
        <v>101482</v>
      </c>
      <c r="C7201" s="847" t="s">
        <v>6321</v>
      </c>
      <c r="D7201" s="847" t="s">
        <v>296</v>
      </c>
      <c r="E7201" s="848">
        <v>36.25</v>
      </c>
    </row>
    <row r="7202" spans="2:5">
      <c r="B7202" s="847">
        <v>101483</v>
      </c>
      <c r="C7202" s="847" t="s">
        <v>6322</v>
      </c>
      <c r="D7202" s="847" t="s">
        <v>296</v>
      </c>
      <c r="E7202" s="848">
        <v>37.619999999999997</v>
      </c>
    </row>
    <row r="7203" spans="2:5">
      <c r="B7203" s="847">
        <v>101484</v>
      </c>
      <c r="C7203" s="847" t="s">
        <v>6323</v>
      </c>
      <c r="D7203" s="847" t="s">
        <v>296</v>
      </c>
      <c r="E7203" s="848">
        <v>194.98</v>
      </c>
    </row>
    <row r="7204" spans="2:5">
      <c r="B7204" s="847">
        <v>101485</v>
      </c>
      <c r="C7204" s="847" t="s">
        <v>6324</v>
      </c>
      <c r="D7204" s="847" t="s">
        <v>296</v>
      </c>
      <c r="E7204" s="848">
        <v>149.68</v>
      </c>
    </row>
    <row r="7205" spans="2:5">
      <c r="B7205" s="847">
        <v>101486</v>
      </c>
      <c r="C7205" s="847" t="s">
        <v>6325</v>
      </c>
      <c r="D7205" s="847" t="s">
        <v>296</v>
      </c>
      <c r="E7205" s="848">
        <v>134.82</v>
      </c>
    </row>
    <row r="7206" spans="2:5">
      <c r="B7206" s="847">
        <v>101487</v>
      </c>
      <c r="C7206" s="847" t="s">
        <v>6326</v>
      </c>
      <c r="D7206" s="847" t="s">
        <v>296</v>
      </c>
      <c r="E7206" s="848">
        <v>98.72</v>
      </c>
    </row>
    <row r="7207" spans="2:5">
      <c r="B7207" s="847">
        <v>101488</v>
      </c>
      <c r="C7207" s="847" t="s">
        <v>6327</v>
      </c>
      <c r="D7207" s="847" t="s">
        <v>296</v>
      </c>
      <c r="E7207" s="848">
        <v>85.42</v>
      </c>
    </row>
    <row r="7208" spans="2:5">
      <c r="B7208" s="847">
        <v>101188</v>
      </c>
      <c r="C7208" s="847" t="s">
        <v>6328</v>
      </c>
      <c r="D7208" s="847" t="s">
        <v>284</v>
      </c>
      <c r="E7208" s="848">
        <v>5.94</v>
      </c>
    </row>
    <row r="7209" spans="2:5">
      <c r="B7209" s="847">
        <v>101189</v>
      </c>
      <c r="C7209" s="847" t="s">
        <v>6329</v>
      </c>
      <c r="D7209" s="847" t="s">
        <v>284</v>
      </c>
      <c r="E7209" s="848">
        <v>76.62</v>
      </c>
    </row>
    <row r="7210" spans="2:5">
      <c r="B7210" s="847">
        <v>101190</v>
      </c>
      <c r="C7210" s="847" t="s">
        <v>6330</v>
      </c>
      <c r="D7210" s="847" t="s">
        <v>284</v>
      </c>
      <c r="E7210" s="848">
        <v>75.849999999999994</v>
      </c>
    </row>
    <row r="7211" spans="2:5">
      <c r="B7211" s="847">
        <v>101191</v>
      </c>
      <c r="C7211" s="847" t="s">
        <v>6331</v>
      </c>
      <c r="D7211" s="847" t="s">
        <v>284</v>
      </c>
      <c r="E7211" s="848">
        <v>76.23</v>
      </c>
    </row>
    <row r="7212" spans="2:5">
      <c r="B7212" s="847">
        <v>101192</v>
      </c>
      <c r="C7212" s="847" t="s">
        <v>6332</v>
      </c>
      <c r="D7212" s="847" t="s">
        <v>284</v>
      </c>
      <c r="E7212" s="848">
        <v>75.55</v>
      </c>
    </row>
    <row r="7213" spans="2:5">
      <c r="B7213" s="847">
        <v>101193</v>
      </c>
      <c r="C7213" s="847" t="s">
        <v>6333</v>
      </c>
      <c r="D7213" s="847" t="s">
        <v>284</v>
      </c>
      <c r="E7213" s="848">
        <v>68.33</v>
      </c>
    </row>
    <row r="7214" spans="2:5">
      <c r="B7214" s="847">
        <v>101194</v>
      </c>
      <c r="C7214" s="847" t="s">
        <v>6334</v>
      </c>
      <c r="D7214" s="847" t="s">
        <v>284</v>
      </c>
      <c r="E7214" s="848">
        <v>68.709999999999994</v>
      </c>
    </row>
    <row r="7215" spans="2:5">
      <c r="B7215" s="847">
        <v>101197</v>
      </c>
      <c r="C7215" s="847" t="s">
        <v>6335</v>
      </c>
      <c r="D7215" s="847" t="s">
        <v>284</v>
      </c>
      <c r="E7215" s="848">
        <v>138.34</v>
      </c>
    </row>
    <row r="7216" spans="2:5">
      <c r="B7216" s="847">
        <v>101198</v>
      </c>
      <c r="C7216" s="847" t="s">
        <v>6336</v>
      </c>
      <c r="D7216" s="847" t="s">
        <v>284</v>
      </c>
      <c r="E7216" s="848">
        <v>100.3</v>
      </c>
    </row>
    <row r="7217" spans="2:5">
      <c r="B7217" s="847">
        <v>101199</v>
      </c>
      <c r="C7217" s="847" t="s">
        <v>6337</v>
      </c>
      <c r="D7217" s="847" t="s">
        <v>284</v>
      </c>
      <c r="E7217" s="848">
        <v>101.25</v>
      </c>
    </row>
    <row r="7218" spans="2:5">
      <c r="B7218" s="847">
        <v>101200</v>
      </c>
      <c r="C7218" s="847" t="s">
        <v>6338</v>
      </c>
      <c r="D7218" s="847" t="s">
        <v>284</v>
      </c>
      <c r="E7218" s="848">
        <v>52.35</v>
      </c>
    </row>
    <row r="7219" spans="2:5">
      <c r="B7219" s="847">
        <v>101201</v>
      </c>
      <c r="C7219" s="847" t="s">
        <v>6339</v>
      </c>
      <c r="D7219" s="847" t="s">
        <v>284</v>
      </c>
      <c r="E7219" s="848">
        <v>65.48</v>
      </c>
    </row>
    <row r="7220" spans="2:5">
      <c r="B7220" s="847">
        <v>101202</v>
      </c>
      <c r="C7220" s="847" t="s">
        <v>6340</v>
      </c>
      <c r="D7220" s="847" t="s">
        <v>284</v>
      </c>
      <c r="E7220" s="848">
        <v>43.53</v>
      </c>
    </row>
    <row r="7221" spans="2:5">
      <c r="B7221" s="847">
        <v>101203</v>
      </c>
      <c r="C7221" s="847" t="s">
        <v>6341</v>
      </c>
      <c r="D7221" s="847" t="s">
        <v>284</v>
      </c>
      <c r="E7221" s="848">
        <v>42.57</v>
      </c>
    </row>
    <row r="7222" spans="2:5">
      <c r="B7222" s="847">
        <v>101204</v>
      </c>
      <c r="C7222" s="847" t="s">
        <v>6342</v>
      </c>
      <c r="D7222" s="847" t="s">
        <v>284</v>
      </c>
      <c r="E7222" s="848">
        <v>42.95</v>
      </c>
    </row>
    <row r="7223" spans="2:5">
      <c r="B7223" s="847">
        <v>101205</v>
      </c>
      <c r="C7223" s="847" t="s">
        <v>6343</v>
      </c>
      <c r="D7223" s="847" t="s">
        <v>284</v>
      </c>
      <c r="E7223" s="848">
        <v>43.53</v>
      </c>
    </row>
    <row r="7224" spans="2:5">
      <c r="B7224" s="847">
        <v>102362</v>
      </c>
      <c r="C7224" s="847" t="s">
        <v>24084</v>
      </c>
      <c r="D7224" s="847" t="s">
        <v>279</v>
      </c>
      <c r="E7224" s="848">
        <v>158.43</v>
      </c>
    </row>
    <row r="7225" spans="2:5">
      <c r="B7225" s="847">
        <v>102363</v>
      </c>
      <c r="C7225" s="847" t="s">
        <v>24085</v>
      </c>
      <c r="D7225" s="847" t="s">
        <v>279</v>
      </c>
      <c r="E7225" s="848">
        <v>169.97</v>
      </c>
    </row>
    <row r="7226" spans="2:5">
      <c r="B7226" s="847">
        <v>102364</v>
      </c>
      <c r="C7226" s="847" t="s">
        <v>24086</v>
      </c>
      <c r="D7226" s="847" t="s">
        <v>279</v>
      </c>
      <c r="E7226" s="848">
        <v>191.05</v>
      </c>
    </row>
    <row r="7227" spans="2:5">
      <c r="B7227" s="847">
        <v>98509</v>
      </c>
      <c r="C7227" s="847" t="s">
        <v>24087</v>
      </c>
      <c r="D7227" s="847" t="s">
        <v>286</v>
      </c>
      <c r="E7227" s="848">
        <v>81.489999999999995</v>
      </c>
    </row>
    <row r="7228" spans="2:5">
      <c r="B7228" s="847">
        <v>98510</v>
      </c>
      <c r="C7228" s="847" t="s">
        <v>24088</v>
      </c>
      <c r="D7228" s="847" t="s">
        <v>286</v>
      </c>
      <c r="E7228" s="848">
        <v>121.64</v>
      </c>
    </row>
    <row r="7229" spans="2:5">
      <c r="B7229" s="847">
        <v>98511</v>
      </c>
      <c r="C7229" s="847" t="s">
        <v>24089</v>
      </c>
      <c r="D7229" s="847" t="s">
        <v>286</v>
      </c>
      <c r="E7229" s="848">
        <v>226.25</v>
      </c>
    </row>
    <row r="7230" spans="2:5">
      <c r="B7230" s="847">
        <v>98516</v>
      </c>
      <c r="C7230" s="847" t="s">
        <v>24090</v>
      </c>
      <c r="D7230" s="847" t="s">
        <v>286</v>
      </c>
      <c r="E7230" s="848">
        <v>387.05</v>
      </c>
    </row>
    <row r="7231" spans="2:5">
      <c r="B7231" s="847">
        <v>98519</v>
      </c>
      <c r="C7231" s="847" t="s">
        <v>24091</v>
      </c>
      <c r="D7231" s="847" t="s">
        <v>279</v>
      </c>
      <c r="E7231" s="848">
        <v>3.43</v>
      </c>
    </row>
    <row r="7232" spans="2:5">
      <c r="B7232" s="847">
        <v>98520</v>
      </c>
      <c r="C7232" s="847" t="s">
        <v>24092</v>
      </c>
      <c r="D7232" s="847" t="s">
        <v>279</v>
      </c>
      <c r="E7232" s="848">
        <v>4.72</v>
      </c>
    </row>
    <row r="7233" spans="2:5">
      <c r="B7233" s="847">
        <v>98521</v>
      </c>
      <c r="C7233" s="847" t="s">
        <v>24093</v>
      </c>
      <c r="D7233" s="847" t="s">
        <v>279</v>
      </c>
      <c r="E7233" s="848">
        <v>0.32</v>
      </c>
    </row>
    <row r="7234" spans="2:5">
      <c r="B7234" s="847">
        <v>98522</v>
      </c>
      <c r="C7234" s="847" t="s">
        <v>6344</v>
      </c>
      <c r="D7234" s="847" t="s">
        <v>284</v>
      </c>
      <c r="E7234" s="848">
        <v>161.18</v>
      </c>
    </row>
    <row r="7235" spans="2:5">
      <c r="B7235" s="847">
        <v>98524</v>
      </c>
      <c r="C7235" s="847" t="s">
        <v>24094</v>
      </c>
      <c r="D7235" s="847" t="s">
        <v>279</v>
      </c>
      <c r="E7235" s="848">
        <v>4.33</v>
      </c>
    </row>
    <row r="7236" spans="2:5">
      <c r="B7236" s="847">
        <v>105521</v>
      </c>
      <c r="C7236" s="847" t="s">
        <v>24095</v>
      </c>
      <c r="D7236" s="847" t="s">
        <v>279</v>
      </c>
      <c r="E7236" s="848">
        <v>3.19</v>
      </c>
    </row>
    <row r="7237" spans="2:5">
      <c r="B7237" s="847">
        <v>98503</v>
      </c>
      <c r="C7237" s="847" t="s">
        <v>24096</v>
      </c>
      <c r="D7237" s="847" t="s">
        <v>279</v>
      </c>
      <c r="E7237" s="848">
        <v>20.76</v>
      </c>
    </row>
    <row r="7238" spans="2:5">
      <c r="B7238" s="847">
        <v>98504</v>
      </c>
      <c r="C7238" s="847" t="s">
        <v>24097</v>
      </c>
      <c r="D7238" s="847" t="s">
        <v>279</v>
      </c>
      <c r="E7238" s="848">
        <v>14.81</v>
      </c>
    </row>
    <row r="7239" spans="2:5">
      <c r="B7239" s="847">
        <v>98505</v>
      </c>
      <c r="C7239" s="847" t="s">
        <v>24098</v>
      </c>
      <c r="D7239" s="847" t="s">
        <v>279</v>
      </c>
      <c r="E7239" s="848">
        <v>118.71</v>
      </c>
    </row>
    <row r="7240" spans="2:5">
      <c r="B7240" s="847">
        <v>103946</v>
      </c>
      <c r="C7240" s="847" t="s">
        <v>24099</v>
      </c>
      <c r="D7240" s="847" t="s">
        <v>279</v>
      </c>
      <c r="E7240" s="848">
        <v>19.39</v>
      </c>
    </row>
    <row r="7241" spans="2:5">
      <c r="B7241" s="847">
        <v>105000</v>
      </c>
      <c r="C7241" s="847" t="s">
        <v>24100</v>
      </c>
      <c r="D7241" s="847" t="s">
        <v>284</v>
      </c>
      <c r="E7241" s="849">
        <v>1371.24</v>
      </c>
    </row>
    <row r="7242" spans="2:5">
      <c r="B7242" s="847">
        <v>105001</v>
      </c>
      <c r="C7242" s="847" t="s">
        <v>24101</v>
      </c>
      <c r="D7242" s="847" t="s">
        <v>284</v>
      </c>
      <c r="E7242" s="849">
        <v>1411.47</v>
      </c>
    </row>
    <row r="7243" spans="2:5">
      <c r="B7243" s="847">
        <v>105002</v>
      </c>
      <c r="C7243" s="847" t="s">
        <v>24102</v>
      </c>
      <c r="D7243" s="847" t="s">
        <v>286</v>
      </c>
      <c r="E7243" s="848">
        <v>746.59</v>
      </c>
    </row>
    <row r="7244" spans="2:5">
      <c r="B7244" s="847">
        <v>105003</v>
      </c>
      <c r="C7244" s="847" t="s">
        <v>24103</v>
      </c>
      <c r="D7244" s="847" t="s">
        <v>286</v>
      </c>
      <c r="E7244" s="849">
        <v>1149.96</v>
      </c>
    </row>
    <row r="7245" spans="2:5">
      <c r="B7245" s="847">
        <v>105004</v>
      </c>
      <c r="C7245" s="847" t="s">
        <v>24104</v>
      </c>
      <c r="D7245" s="847" t="s">
        <v>279</v>
      </c>
      <c r="E7245" s="848">
        <v>126.06</v>
      </c>
    </row>
    <row r="7246" spans="2:5">
      <c r="B7246" s="847">
        <v>105005</v>
      </c>
      <c r="C7246" s="847" t="s">
        <v>24105</v>
      </c>
      <c r="D7246" s="847" t="s">
        <v>279</v>
      </c>
      <c r="E7246" s="848">
        <v>200.75</v>
      </c>
    </row>
    <row r="7247" spans="2:5">
      <c r="B7247" s="847">
        <v>103185</v>
      </c>
      <c r="C7247" s="847" t="s">
        <v>6345</v>
      </c>
      <c r="D7247" s="847" t="s">
        <v>286</v>
      </c>
      <c r="E7247" s="849">
        <v>6145.05</v>
      </c>
    </row>
    <row r="7248" spans="2:5">
      <c r="B7248" s="847">
        <v>103186</v>
      </c>
      <c r="C7248" s="847" t="s">
        <v>6346</v>
      </c>
      <c r="D7248" s="847" t="s">
        <v>286</v>
      </c>
      <c r="E7248" s="849">
        <v>6483.36</v>
      </c>
    </row>
    <row r="7249" spans="2:5">
      <c r="B7249" s="847">
        <v>103187</v>
      </c>
      <c r="C7249" s="847" t="s">
        <v>6347</v>
      </c>
      <c r="D7249" s="847" t="s">
        <v>286</v>
      </c>
      <c r="E7249" s="849">
        <v>4871.2299999999996</v>
      </c>
    </row>
    <row r="7250" spans="2:5">
      <c r="B7250" s="847">
        <v>103188</v>
      </c>
      <c r="C7250" s="847" t="s">
        <v>6348</v>
      </c>
      <c r="D7250" s="847" t="s">
        <v>286</v>
      </c>
      <c r="E7250" s="849">
        <v>5238.5</v>
      </c>
    </row>
    <row r="7251" spans="2:5">
      <c r="B7251" s="847">
        <v>103189</v>
      </c>
      <c r="C7251" s="847" t="s">
        <v>6349</v>
      </c>
      <c r="D7251" s="847" t="s">
        <v>286</v>
      </c>
      <c r="E7251" s="849">
        <v>2624.92</v>
      </c>
    </row>
    <row r="7252" spans="2:5">
      <c r="B7252" s="847">
        <v>103190</v>
      </c>
      <c r="C7252" s="847" t="s">
        <v>6350</v>
      </c>
      <c r="D7252" s="847" t="s">
        <v>286</v>
      </c>
      <c r="E7252" s="849">
        <v>4086.67</v>
      </c>
    </row>
    <row r="7253" spans="2:5">
      <c r="B7253" s="847">
        <v>103191</v>
      </c>
      <c r="C7253" s="847" t="s">
        <v>6351</v>
      </c>
      <c r="D7253" s="847" t="s">
        <v>286</v>
      </c>
      <c r="E7253" s="849">
        <v>2384.84</v>
      </c>
    </row>
    <row r="7254" spans="2:5">
      <c r="B7254" s="847">
        <v>103192</v>
      </c>
      <c r="C7254" s="847" t="s">
        <v>6352</v>
      </c>
      <c r="D7254" s="847" t="s">
        <v>286</v>
      </c>
      <c r="E7254" s="849">
        <v>2538.48</v>
      </c>
    </row>
    <row r="7255" spans="2:5">
      <c r="B7255" s="847">
        <v>103193</v>
      </c>
      <c r="C7255" s="847" t="s">
        <v>6353</v>
      </c>
      <c r="D7255" s="847" t="s">
        <v>286</v>
      </c>
      <c r="E7255" s="849">
        <v>1957.21</v>
      </c>
    </row>
    <row r="7256" spans="2:5">
      <c r="B7256" s="847">
        <v>103194</v>
      </c>
      <c r="C7256" s="847" t="s">
        <v>6354</v>
      </c>
      <c r="D7256" s="847" t="s">
        <v>286</v>
      </c>
      <c r="E7256" s="849">
        <v>2815.18</v>
      </c>
    </row>
    <row r="7257" spans="2:5">
      <c r="B7257" s="847">
        <v>103195</v>
      </c>
      <c r="C7257" s="847" t="s">
        <v>6355</v>
      </c>
      <c r="D7257" s="847" t="s">
        <v>286</v>
      </c>
      <c r="E7257" s="849">
        <v>2196.98</v>
      </c>
    </row>
    <row r="7258" spans="2:5">
      <c r="B7258" s="847">
        <v>103205</v>
      </c>
      <c r="C7258" s="847" t="s">
        <v>6356</v>
      </c>
      <c r="D7258" s="847" t="s">
        <v>286</v>
      </c>
      <c r="E7258" s="849">
        <v>4094.21</v>
      </c>
    </row>
    <row r="7259" spans="2:5">
      <c r="B7259" s="847">
        <v>103206</v>
      </c>
      <c r="C7259" s="847" t="s">
        <v>6357</v>
      </c>
      <c r="D7259" s="847" t="s">
        <v>286</v>
      </c>
      <c r="E7259" s="849">
        <v>2392.39</v>
      </c>
    </row>
    <row r="7260" spans="2:5">
      <c r="B7260" s="847">
        <v>103207</v>
      </c>
      <c r="C7260" s="847" t="s">
        <v>6358</v>
      </c>
      <c r="D7260" s="847" t="s">
        <v>286</v>
      </c>
      <c r="E7260" s="849">
        <v>2546.0300000000002</v>
      </c>
    </row>
    <row r="7261" spans="2:5">
      <c r="B7261" s="847">
        <v>103208</v>
      </c>
      <c r="C7261" s="847" t="s">
        <v>6359</v>
      </c>
      <c r="D7261" s="847" t="s">
        <v>286</v>
      </c>
      <c r="E7261" s="849">
        <v>1964.76</v>
      </c>
    </row>
    <row r="7262" spans="2:5">
      <c r="B7262" s="847">
        <v>103209</v>
      </c>
      <c r="C7262" s="847" t="s">
        <v>6360</v>
      </c>
      <c r="D7262" s="847" t="s">
        <v>286</v>
      </c>
      <c r="E7262" s="849">
        <v>2822.73</v>
      </c>
    </row>
    <row r="7263" spans="2:5">
      <c r="B7263" s="847">
        <v>103210</v>
      </c>
      <c r="C7263" s="847" t="s">
        <v>6361</v>
      </c>
      <c r="D7263" s="847" t="s">
        <v>286</v>
      </c>
      <c r="E7263" s="849">
        <v>2290.9899999999998</v>
      </c>
    </row>
    <row r="7264" spans="2:5">
      <c r="B7264" s="847">
        <v>103304</v>
      </c>
      <c r="C7264" s="847" t="s">
        <v>6362</v>
      </c>
      <c r="D7264" s="847" t="s">
        <v>286</v>
      </c>
      <c r="E7264" s="849">
        <v>1245.81</v>
      </c>
    </row>
    <row r="7265" spans="2:5">
      <c r="B7265" s="847">
        <v>103307</v>
      </c>
      <c r="C7265" s="847" t="s">
        <v>6363</v>
      </c>
      <c r="D7265" s="847" t="s">
        <v>286</v>
      </c>
      <c r="E7265" s="849">
        <v>1333.42</v>
      </c>
    </row>
    <row r="7266" spans="2:5">
      <c r="B7266" s="847">
        <v>103310</v>
      </c>
      <c r="C7266" s="847" t="s">
        <v>6364</v>
      </c>
      <c r="D7266" s="847" t="s">
        <v>286</v>
      </c>
      <c r="E7266" s="849">
        <v>1286.6400000000001</v>
      </c>
    </row>
    <row r="7267" spans="2:5">
      <c r="B7267" s="847">
        <v>103314</v>
      </c>
      <c r="C7267" s="847" t="s">
        <v>6365</v>
      </c>
      <c r="D7267" s="847" t="s">
        <v>279</v>
      </c>
      <c r="E7267" s="848">
        <v>238.81</v>
      </c>
    </row>
    <row r="7268" spans="2:5">
      <c r="B7268" s="847">
        <v>103315</v>
      </c>
      <c r="C7268" s="847" t="s">
        <v>6366</v>
      </c>
      <c r="D7268" s="847" t="s">
        <v>279</v>
      </c>
      <c r="E7268" s="848">
        <v>230.97</v>
      </c>
    </row>
    <row r="7269" spans="2:5">
      <c r="B7269" s="847">
        <v>103769</v>
      </c>
      <c r="C7269" s="847" t="s">
        <v>6367</v>
      </c>
      <c r="D7269" s="847" t="s">
        <v>286</v>
      </c>
      <c r="E7269" s="849">
        <v>4861.01</v>
      </c>
    </row>
    <row r="7270" spans="2:5">
      <c r="B7270" s="847">
        <v>98525</v>
      </c>
      <c r="C7270" s="847" t="s">
        <v>24106</v>
      </c>
      <c r="D7270" s="847" t="s">
        <v>279</v>
      </c>
      <c r="E7270" s="848">
        <v>0.57999999999999996</v>
      </c>
    </row>
    <row r="7271" spans="2:5">
      <c r="B7271" s="847">
        <v>98526</v>
      </c>
      <c r="C7271" s="847" t="s">
        <v>24107</v>
      </c>
      <c r="D7271" s="847" t="s">
        <v>286</v>
      </c>
      <c r="E7271" s="848">
        <v>114.61</v>
      </c>
    </row>
    <row r="7272" spans="2:5">
      <c r="B7272" s="847">
        <v>98527</v>
      </c>
      <c r="C7272" s="847" t="s">
        <v>24108</v>
      </c>
      <c r="D7272" s="847" t="s">
        <v>286</v>
      </c>
      <c r="E7272" s="848">
        <v>190.21</v>
      </c>
    </row>
    <row r="7273" spans="2:5">
      <c r="B7273" s="847">
        <v>98528</v>
      </c>
      <c r="C7273" s="847" t="s">
        <v>24109</v>
      </c>
      <c r="D7273" s="847" t="s">
        <v>286</v>
      </c>
      <c r="E7273" s="848">
        <v>250.71</v>
      </c>
    </row>
    <row r="7274" spans="2:5">
      <c r="B7274" s="847">
        <v>98529</v>
      </c>
      <c r="C7274" s="847" t="s">
        <v>24110</v>
      </c>
      <c r="D7274" s="847" t="s">
        <v>286</v>
      </c>
      <c r="E7274" s="848">
        <v>68.41</v>
      </c>
    </row>
    <row r="7275" spans="2:5">
      <c r="B7275" s="847">
        <v>98530</v>
      </c>
      <c r="C7275" s="847" t="s">
        <v>24111</v>
      </c>
      <c r="D7275" s="847" t="s">
        <v>286</v>
      </c>
      <c r="E7275" s="848">
        <v>134.27000000000001</v>
      </c>
    </row>
    <row r="7276" spans="2:5">
      <c r="B7276" s="847">
        <v>98531</v>
      </c>
      <c r="C7276" s="847" t="s">
        <v>24112</v>
      </c>
      <c r="D7276" s="847" t="s">
        <v>286</v>
      </c>
      <c r="E7276" s="848">
        <v>360.13</v>
      </c>
    </row>
    <row r="7277" spans="2:5">
      <c r="B7277" s="847">
        <v>98532</v>
      </c>
      <c r="C7277" s="847" t="s">
        <v>24113</v>
      </c>
      <c r="D7277" s="847" t="s">
        <v>286</v>
      </c>
      <c r="E7277" s="848">
        <v>30.23</v>
      </c>
    </row>
    <row r="7278" spans="2:5">
      <c r="B7278" s="847">
        <v>98533</v>
      </c>
      <c r="C7278" s="847" t="s">
        <v>24114</v>
      </c>
      <c r="D7278" s="847" t="s">
        <v>286</v>
      </c>
      <c r="E7278" s="848">
        <v>112.65</v>
      </c>
    </row>
    <row r="7279" spans="2:5">
      <c r="B7279" s="847">
        <v>98534</v>
      </c>
      <c r="C7279" s="847" t="s">
        <v>24115</v>
      </c>
      <c r="D7279" s="847" t="s">
        <v>286</v>
      </c>
      <c r="E7279" s="848">
        <v>312.02</v>
      </c>
    </row>
    <row r="7280" spans="2:5">
      <c r="B7280" s="847">
        <v>98535</v>
      </c>
      <c r="C7280" s="847" t="s">
        <v>24116</v>
      </c>
      <c r="D7280" s="847" t="s">
        <v>286</v>
      </c>
      <c r="E7280" s="848">
        <v>650.05999999999995</v>
      </c>
    </row>
    <row r="7281" spans="2:5">
      <c r="B7281" s="847">
        <v>88238</v>
      </c>
      <c r="C7281" s="847" t="s">
        <v>6368</v>
      </c>
      <c r="D7281" s="847" t="s">
        <v>282</v>
      </c>
      <c r="E7281" s="848">
        <v>21.5</v>
      </c>
    </row>
    <row r="7282" spans="2:5">
      <c r="B7282" s="847">
        <v>88239</v>
      </c>
      <c r="C7282" s="847" t="s">
        <v>299</v>
      </c>
      <c r="D7282" s="847" t="s">
        <v>282</v>
      </c>
      <c r="E7282" s="848">
        <v>21.42</v>
      </c>
    </row>
    <row r="7283" spans="2:5">
      <c r="B7283" s="847">
        <v>88240</v>
      </c>
      <c r="C7283" s="847" t="s">
        <v>6369</v>
      </c>
      <c r="D7283" s="847" t="s">
        <v>282</v>
      </c>
      <c r="E7283" s="848">
        <v>20.309999999999999</v>
      </c>
    </row>
    <row r="7284" spans="2:5">
      <c r="B7284" s="847">
        <v>88241</v>
      </c>
      <c r="C7284" s="847" t="s">
        <v>6370</v>
      </c>
      <c r="D7284" s="847" t="s">
        <v>282</v>
      </c>
      <c r="E7284" s="848">
        <v>21.33</v>
      </c>
    </row>
    <row r="7285" spans="2:5">
      <c r="B7285" s="847">
        <v>88242</v>
      </c>
      <c r="C7285" s="847" t="s">
        <v>6371</v>
      </c>
      <c r="D7285" s="847" t="s">
        <v>282</v>
      </c>
      <c r="E7285" s="848">
        <v>21.56</v>
      </c>
    </row>
    <row r="7286" spans="2:5">
      <c r="B7286" s="847">
        <v>88243</v>
      </c>
      <c r="C7286" s="847" t="s">
        <v>6372</v>
      </c>
      <c r="D7286" s="847" t="s">
        <v>282</v>
      </c>
      <c r="E7286" s="848">
        <v>21.21</v>
      </c>
    </row>
    <row r="7287" spans="2:5">
      <c r="B7287" s="847">
        <v>88245</v>
      </c>
      <c r="C7287" s="847" t="s">
        <v>6373</v>
      </c>
      <c r="D7287" s="847" t="s">
        <v>282</v>
      </c>
      <c r="E7287" s="848">
        <v>25.4</v>
      </c>
    </row>
    <row r="7288" spans="2:5">
      <c r="B7288" s="847">
        <v>88246</v>
      </c>
      <c r="C7288" s="847" t="s">
        <v>6374</v>
      </c>
      <c r="D7288" s="847" t="s">
        <v>282</v>
      </c>
      <c r="E7288" s="848">
        <v>14.31</v>
      </c>
    </row>
    <row r="7289" spans="2:5">
      <c r="B7289" s="847">
        <v>88247</v>
      </c>
      <c r="C7289" s="847" t="s">
        <v>6375</v>
      </c>
      <c r="D7289" s="847" t="s">
        <v>282</v>
      </c>
      <c r="E7289" s="848">
        <v>21.96</v>
      </c>
    </row>
    <row r="7290" spans="2:5">
      <c r="B7290" s="847">
        <v>88248</v>
      </c>
      <c r="C7290" s="847" t="s">
        <v>6376</v>
      </c>
      <c r="D7290" s="847" t="s">
        <v>282</v>
      </c>
      <c r="E7290" s="848">
        <v>20.92</v>
      </c>
    </row>
    <row r="7291" spans="2:5">
      <c r="B7291" s="847">
        <v>88249</v>
      </c>
      <c r="C7291" s="847" t="s">
        <v>291</v>
      </c>
      <c r="D7291" s="847" t="s">
        <v>282</v>
      </c>
      <c r="E7291" s="848">
        <v>27.19</v>
      </c>
    </row>
    <row r="7292" spans="2:5">
      <c r="B7292" s="847">
        <v>88250</v>
      </c>
      <c r="C7292" s="847" t="s">
        <v>6377</v>
      </c>
      <c r="D7292" s="847" t="s">
        <v>282</v>
      </c>
      <c r="E7292" s="848">
        <v>20.309999999999999</v>
      </c>
    </row>
    <row r="7293" spans="2:5">
      <c r="B7293" s="847">
        <v>88251</v>
      </c>
      <c r="C7293" s="847" t="s">
        <v>6378</v>
      </c>
      <c r="D7293" s="847" t="s">
        <v>282</v>
      </c>
      <c r="E7293" s="848">
        <v>21.5</v>
      </c>
    </row>
    <row r="7294" spans="2:5">
      <c r="B7294" s="847">
        <v>88252</v>
      </c>
      <c r="C7294" s="847" t="s">
        <v>6379</v>
      </c>
      <c r="D7294" s="847" t="s">
        <v>282</v>
      </c>
      <c r="E7294" s="848">
        <v>20.16</v>
      </c>
    </row>
    <row r="7295" spans="2:5">
      <c r="B7295" s="847">
        <v>88253</v>
      </c>
      <c r="C7295" s="847" t="s">
        <v>290</v>
      </c>
      <c r="D7295" s="847" t="s">
        <v>282</v>
      </c>
      <c r="E7295" s="848">
        <v>11.13</v>
      </c>
    </row>
    <row r="7296" spans="2:5">
      <c r="B7296" s="847">
        <v>88255</v>
      </c>
      <c r="C7296" s="847" t="s">
        <v>6380</v>
      </c>
      <c r="D7296" s="847" t="s">
        <v>282</v>
      </c>
      <c r="E7296" s="848">
        <v>27.22</v>
      </c>
    </row>
    <row r="7297" spans="2:5">
      <c r="B7297" s="847">
        <v>88256</v>
      </c>
      <c r="C7297" s="847" t="s">
        <v>6381</v>
      </c>
      <c r="D7297" s="847" t="s">
        <v>282</v>
      </c>
      <c r="E7297" s="848">
        <v>25.47</v>
      </c>
    </row>
    <row r="7298" spans="2:5">
      <c r="B7298" s="847">
        <v>88257</v>
      </c>
      <c r="C7298" s="847" t="s">
        <v>6382</v>
      </c>
      <c r="D7298" s="847" t="s">
        <v>282</v>
      </c>
      <c r="E7298" s="848">
        <v>18.510000000000002</v>
      </c>
    </row>
    <row r="7299" spans="2:5">
      <c r="B7299" s="847">
        <v>88260</v>
      </c>
      <c r="C7299" s="847" t="s">
        <v>6383</v>
      </c>
      <c r="D7299" s="847" t="s">
        <v>282</v>
      </c>
      <c r="E7299" s="848">
        <v>23.49</v>
      </c>
    </row>
    <row r="7300" spans="2:5">
      <c r="B7300" s="847">
        <v>88261</v>
      </c>
      <c r="C7300" s="847" t="s">
        <v>6384</v>
      </c>
      <c r="D7300" s="847" t="s">
        <v>282</v>
      </c>
      <c r="E7300" s="848">
        <v>24.15</v>
      </c>
    </row>
    <row r="7301" spans="2:5">
      <c r="B7301" s="847">
        <v>88262</v>
      </c>
      <c r="C7301" s="847" t="s">
        <v>281</v>
      </c>
      <c r="D7301" s="847" t="s">
        <v>282</v>
      </c>
      <c r="E7301" s="848">
        <v>25.26</v>
      </c>
    </row>
    <row r="7302" spans="2:5">
      <c r="B7302" s="847">
        <v>88263</v>
      </c>
      <c r="C7302" s="847" t="s">
        <v>6385</v>
      </c>
      <c r="D7302" s="847" t="s">
        <v>282</v>
      </c>
      <c r="E7302" s="848">
        <v>21.17</v>
      </c>
    </row>
    <row r="7303" spans="2:5">
      <c r="B7303" s="847">
        <v>88264</v>
      </c>
      <c r="C7303" s="847" t="s">
        <v>6386</v>
      </c>
      <c r="D7303" s="847" t="s">
        <v>282</v>
      </c>
      <c r="E7303" s="848">
        <v>26.68</v>
      </c>
    </row>
    <row r="7304" spans="2:5">
      <c r="B7304" s="847">
        <v>88266</v>
      </c>
      <c r="C7304" s="847" t="s">
        <v>6387</v>
      </c>
      <c r="D7304" s="847" t="s">
        <v>282</v>
      </c>
      <c r="E7304" s="848">
        <v>32.85</v>
      </c>
    </row>
    <row r="7305" spans="2:5">
      <c r="B7305" s="847">
        <v>88267</v>
      </c>
      <c r="C7305" s="847" t="s">
        <v>6388</v>
      </c>
      <c r="D7305" s="847" t="s">
        <v>282</v>
      </c>
      <c r="E7305" s="848">
        <v>25.55</v>
      </c>
    </row>
    <row r="7306" spans="2:5">
      <c r="B7306" s="847">
        <v>88269</v>
      </c>
      <c r="C7306" s="847" t="s">
        <v>6389</v>
      </c>
      <c r="D7306" s="847" t="s">
        <v>282</v>
      </c>
      <c r="E7306" s="848">
        <v>24.5</v>
      </c>
    </row>
    <row r="7307" spans="2:5">
      <c r="B7307" s="847">
        <v>88270</v>
      </c>
      <c r="C7307" s="847" t="s">
        <v>6390</v>
      </c>
      <c r="D7307" s="847" t="s">
        <v>282</v>
      </c>
      <c r="E7307" s="848">
        <v>23.14</v>
      </c>
    </row>
    <row r="7308" spans="2:5">
      <c r="B7308" s="847">
        <v>88272</v>
      </c>
      <c r="C7308" s="847" t="s">
        <v>6391</v>
      </c>
      <c r="D7308" s="847" t="s">
        <v>282</v>
      </c>
      <c r="E7308" s="848">
        <v>25.97</v>
      </c>
    </row>
    <row r="7309" spans="2:5">
      <c r="B7309" s="847">
        <v>88273</v>
      </c>
      <c r="C7309" s="847" t="s">
        <v>6392</v>
      </c>
      <c r="D7309" s="847" t="s">
        <v>282</v>
      </c>
      <c r="E7309" s="848">
        <v>23.84</v>
      </c>
    </row>
    <row r="7310" spans="2:5">
      <c r="B7310" s="847">
        <v>88274</v>
      </c>
      <c r="C7310" s="847" t="s">
        <v>6393</v>
      </c>
      <c r="D7310" s="847" t="s">
        <v>282</v>
      </c>
      <c r="E7310" s="848">
        <v>25.47</v>
      </c>
    </row>
    <row r="7311" spans="2:5">
      <c r="B7311" s="847">
        <v>88275</v>
      </c>
      <c r="C7311" s="847" t="s">
        <v>6394</v>
      </c>
      <c r="D7311" s="847" t="s">
        <v>282</v>
      </c>
      <c r="E7311" s="848">
        <v>30.42</v>
      </c>
    </row>
    <row r="7312" spans="2:5">
      <c r="B7312" s="847">
        <v>88277</v>
      </c>
      <c r="C7312" s="847" t="s">
        <v>6395</v>
      </c>
      <c r="D7312" s="847" t="s">
        <v>282</v>
      </c>
      <c r="E7312" s="848">
        <v>15.89</v>
      </c>
    </row>
    <row r="7313" spans="2:5">
      <c r="B7313" s="847">
        <v>88278</v>
      </c>
      <c r="C7313" s="847" t="s">
        <v>6396</v>
      </c>
      <c r="D7313" s="847" t="s">
        <v>282</v>
      </c>
      <c r="E7313" s="848">
        <v>22.44</v>
      </c>
    </row>
    <row r="7314" spans="2:5">
      <c r="B7314" s="847">
        <v>88279</v>
      </c>
      <c r="C7314" s="847" t="s">
        <v>6397</v>
      </c>
      <c r="D7314" s="847" t="s">
        <v>282</v>
      </c>
      <c r="E7314" s="848">
        <v>19.34</v>
      </c>
    </row>
    <row r="7315" spans="2:5">
      <c r="B7315" s="847">
        <v>88281</v>
      </c>
      <c r="C7315" s="847" t="s">
        <v>6398</v>
      </c>
      <c r="D7315" s="847" t="s">
        <v>282</v>
      </c>
      <c r="E7315" s="848">
        <v>31.42</v>
      </c>
    </row>
    <row r="7316" spans="2:5">
      <c r="B7316" s="847">
        <v>88282</v>
      </c>
      <c r="C7316" s="847" t="s">
        <v>6399</v>
      </c>
      <c r="D7316" s="847" t="s">
        <v>282</v>
      </c>
      <c r="E7316" s="848">
        <v>30.41</v>
      </c>
    </row>
    <row r="7317" spans="2:5">
      <c r="B7317" s="847">
        <v>88283</v>
      </c>
      <c r="C7317" s="847" t="s">
        <v>6400</v>
      </c>
      <c r="D7317" s="847" t="s">
        <v>282</v>
      </c>
      <c r="E7317" s="848">
        <v>36.799999999999997</v>
      </c>
    </row>
    <row r="7318" spans="2:5">
      <c r="B7318" s="847">
        <v>88284</v>
      </c>
      <c r="C7318" s="847" t="s">
        <v>6401</v>
      </c>
      <c r="D7318" s="847" t="s">
        <v>282</v>
      </c>
      <c r="E7318" s="848">
        <v>26.01</v>
      </c>
    </row>
    <row r="7319" spans="2:5">
      <c r="B7319" s="847">
        <v>88286</v>
      </c>
      <c r="C7319" s="847" t="s">
        <v>6402</v>
      </c>
      <c r="D7319" s="847" t="s">
        <v>282</v>
      </c>
      <c r="E7319" s="848">
        <v>34.08</v>
      </c>
    </row>
    <row r="7320" spans="2:5">
      <c r="B7320" s="847">
        <v>88288</v>
      </c>
      <c r="C7320" s="847" t="s">
        <v>6403</v>
      </c>
      <c r="D7320" s="847" t="s">
        <v>282</v>
      </c>
      <c r="E7320" s="848">
        <v>18.25</v>
      </c>
    </row>
    <row r="7321" spans="2:5">
      <c r="B7321" s="847">
        <v>88291</v>
      </c>
      <c r="C7321" s="847" t="s">
        <v>6404</v>
      </c>
      <c r="D7321" s="847" t="s">
        <v>282</v>
      </c>
      <c r="E7321" s="848">
        <v>21.38</v>
      </c>
    </row>
    <row r="7322" spans="2:5">
      <c r="B7322" s="847">
        <v>88292</v>
      </c>
      <c r="C7322" s="847" t="s">
        <v>6405</v>
      </c>
      <c r="D7322" s="847" t="s">
        <v>282</v>
      </c>
      <c r="E7322" s="848">
        <v>21.21</v>
      </c>
    </row>
    <row r="7323" spans="2:5">
      <c r="B7323" s="847">
        <v>88293</v>
      </c>
      <c r="C7323" s="847" t="s">
        <v>6406</v>
      </c>
      <c r="D7323" s="847" t="s">
        <v>282</v>
      </c>
      <c r="E7323" s="848">
        <v>21.38</v>
      </c>
    </row>
    <row r="7324" spans="2:5">
      <c r="B7324" s="847">
        <v>88294</v>
      </c>
      <c r="C7324" s="847" t="s">
        <v>6407</v>
      </c>
      <c r="D7324" s="847" t="s">
        <v>282</v>
      </c>
      <c r="E7324" s="848">
        <v>24.21</v>
      </c>
    </row>
    <row r="7325" spans="2:5">
      <c r="B7325" s="847">
        <v>88295</v>
      </c>
      <c r="C7325" s="847" t="s">
        <v>6408</v>
      </c>
      <c r="D7325" s="847" t="s">
        <v>282</v>
      </c>
      <c r="E7325" s="848">
        <v>20.99</v>
      </c>
    </row>
    <row r="7326" spans="2:5">
      <c r="B7326" s="847">
        <v>88296</v>
      </c>
      <c r="C7326" s="847" t="s">
        <v>6409</v>
      </c>
      <c r="D7326" s="847" t="s">
        <v>282</v>
      </c>
      <c r="E7326" s="848">
        <v>25.07</v>
      </c>
    </row>
    <row r="7327" spans="2:5">
      <c r="B7327" s="847">
        <v>88297</v>
      </c>
      <c r="C7327" s="847" t="s">
        <v>6410</v>
      </c>
      <c r="D7327" s="847" t="s">
        <v>282</v>
      </c>
      <c r="E7327" s="848">
        <v>21.72</v>
      </c>
    </row>
    <row r="7328" spans="2:5">
      <c r="B7328" s="847">
        <v>88298</v>
      </c>
      <c r="C7328" s="847" t="s">
        <v>6411</v>
      </c>
      <c r="D7328" s="847" t="s">
        <v>282</v>
      </c>
      <c r="E7328" s="848">
        <v>19.100000000000001</v>
      </c>
    </row>
    <row r="7329" spans="2:5">
      <c r="B7329" s="847">
        <v>88299</v>
      </c>
      <c r="C7329" s="847" t="s">
        <v>6412</v>
      </c>
      <c r="D7329" s="847" t="s">
        <v>282</v>
      </c>
      <c r="E7329" s="848">
        <v>28.79</v>
      </c>
    </row>
    <row r="7330" spans="2:5">
      <c r="B7330" s="847">
        <v>88300</v>
      </c>
      <c r="C7330" s="847" t="s">
        <v>6413</v>
      </c>
      <c r="D7330" s="847" t="s">
        <v>282</v>
      </c>
      <c r="E7330" s="848">
        <v>28.79</v>
      </c>
    </row>
    <row r="7331" spans="2:5">
      <c r="B7331" s="847">
        <v>88301</v>
      </c>
      <c r="C7331" s="847" t="s">
        <v>6414</v>
      </c>
      <c r="D7331" s="847" t="s">
        <v>282</v>
      </c>
      <c r="E7331" s="848">
        <v>21.38</v>
      </c>
    </row>
    <row r="7332" spans="2:5">
      <c r="B7332" s="847">
        <v>88302</v>
      </c>
      <c r="C7332" s="847" t="s">
        <v>6415</v>
      </c>
      <c r="D7332" s="847" t="s">
        <v>282</v>
      </c>
      <c r="E7332" s="848">
        <v>21.38</v>
      </c>
    </row>
    <row r="7333" spans="2:5">
      <c r="B7333" s="847">
        <v>88303</v>
      </c>
      <c r="C7333" s="847" t="s">
        <v>6416</v>
      </c>
      <c r="D7333" s="847" t="s">
        <v>282</v>
      </c>
      <c r="E7333" s="848">
        <v>21.21</v>
      </c>
    </row>
    <row r="7334" spans="2:5">
      <c r="B7334" s="847">
        <v>88304</v>
      </c>
      <c r="C7334" s="847" t="s">
        <v>6417</v>
      </c>
      <c r="D7334" s="847" t="s">
        <v>282</v>
      </c>
      <c r="E7334" s="848">
        <v>28.79</v>
      </c>
    </row>
    <row r="7335" spans="2:5">
      <c r="B7335" s="847">
        <v>88306</v>
      </c>
      <c r="C7335" s="847" t="s">
        <v>6418</v>
      </c>
      <c r="D7335" s="847" t="s">
        <v>282</v>
      </c>
      <c r="E7335" s="848">
        <v>18.78</v>
      </c>
    </row>
    <row r="7336" spans="2:5">
      <c r="B7336" s="847">
        <v>88307</v>
      </c>
      <c r="C7336" s="847" t="s">
        <v>6419</v>
      </c>
      <c r="D7336" s="847" t="s">
        <v>282</v>
      </c>
      <c r="E7336" s="848">
        <v>20.69</v>
      </c>
    </row>
    <row r="7337" spans="2:5">
      <c r="B7337" s="847">
        <v>88308</v>
      </c>
      <c r="C7337" s="847" t="s">
        <v>6420</v>
      </c>
      <c r="D7337" s="847" t="s">
        <v>282</v>
      </c>
      <c r="E7337" s="848">
        <v>25.47</v>
      </c>
    </row>
    <row r="7338" spans="2:5">
      <c r="B7338" s="847">
        <v>88309</v>
      </c>
      <c r="C7338" s="847" t="s">
        <v>298</v>
      </c>
      <c r="D7338" s="847" t="s">
        <v>282</v>
      </c>
      <c r="E7338" s="848">
        <v>25.62</v>
      </c>
    </row>
    <row r="7339" spans="2:5">
      <c r="B7339" s="847">
        <v>88310</v>
      </c>
      <c r="C7339" s="847" t="s">
        <v>6421</v>
      </c>
      <c r="D7339" s="847" t="s">
        <v>282</v>
      </c>
      <c r="E7339" s="848">
        <v>27.11</v>
      </c>
    </row>
    <row r="7340" spans="2:5">
      <c r="B7340" s="847">
        <v>88311</v>
      </c>
      <c r="C7340" s="847" t="s">
        <v>6422</v>
      </c>
      <c r="D7340" s="847" t="s">
        <v>282</v>
      </c>
      <c r="E7340" s="848">
        <v>26.52</v>
      </c>
    </row>
    <row r="7341" spans="2:5">
      <c r="B7341" s="847">
        <v>88312</v>
      </c>
      <c r="C7341" s="847" t="s">
        <v>6423</v>
      </c>
      <c r="D7341" s="847" t="s">
        <v>282</v>
      </c>
      <c r="E7341" s="848">
        <v>27.11</v>
      </c>
    </row>
    <row r="7342" spans="2:5">
      <c r="B7342" s="847">
        <v>88313</v>
      </c>
      <c r="C7342" s="847" t="s">
        <v>6424</v>
      </c>
      <c r="D7342" s="847" t="s">
        <v>282</v>
      </c>
      <c r="E7342" s="848">
        <v>20.89</v>
      </c>
    </row>
    <row r="7343" spans="2:5">
      <c r="B7343" s="847">
        <v>88314</v>
      </c>
      <c r="C7343" s="847" t="s">
        <v>295</v>
      </c>
      <c r="D7343" s="847" t="s">
        <v>282</v>
      </c>
      <c r="E7343" s="848">
        <v>22.17</v>
      </c>
    </row>
    <row r="7344" spans="2:5">
      <c r="B7344" s="847">
        <v>88315</v>
      </c>
      <c r="C7344" s="847" t="s">
        <v>6425</v>
      </c>
      <c r="D7344" s="847" t="s">
        <v>282</v>
      </c>
      <c r="E7344" s="848">
        <v>25.4</v>
      </c>
    </row>
    <row r="7345" spans="2:5">
      <c r="B7345" s="847">
        <v>88316</v>
      </c>
      <c r="C7345" s="847" t="s">
        <v>283</v>
      </c>
      <c r="D7345" s="847" t="s">
        <v>282</v>
      </c>
      <c r="E7345" s="848">
        <v>20.32</v>
      </c>
    </row>
    <row r="7346" spans="2:5">
      <c r="B7346" s="847">
        <v>88317</v>
      </c>
      <c r="C7346" s="847" t="s">
        <v>6426</v>
      </c>
      <c r="D7346" s="847" t="s">
        <v>282</v>
      </c>
      <c r="E7346" s="848">
        <v>26.36</v>
      </c>
    </row>
    <row r="7347" spans="2:5">
      <c r="B7347" s="847">
        <v>88318</v>
      </c>
      <c r="C7347" s="847" t="s">
        <v>6427</v>
      </c>
      <c r="D7347" s="847" t="s">
        <v>282</v>
      </c>
      <c r="E7347" s="848">
        <v>29.85</v>
      </c>
    </row>
    <row r="7348" spans="2:5">
      <c r="B7348" s="847">
        <v>88321</v>
      </c>
      <c r="C7348" s="847" t="s">
        <v>292</v>
      </c>
      <c r="D7348" s="847" t="s">
        <v>282</v>
      </c>
      <c r="E7348" s="848">
        <v>29.68</v>
      </c>
    </row>
    <row r="7349" spans="2:5">
      <c r="B7349" s="847">
        <v>88322</v>
      </c>
      <c r="C7349" s="847" t="s">
        <v>6428</v>
      </c>
      <c r="D7349" s="847" t="s">
        <v>282</v>
      </c>
      <c r="E7349" s="848">
        <v>23.47</v>
      </c>
    </row>
    <row r="7350" spans="2:5">
      <c r="B7350" s="847">
        <v>88323</v>
      </c>
      <c r="C7350" s="847" t="s">
        <v>6429</v>
      </c>
      <c r="D7350" s="847" t="s">
        <v>282</v>
      </c>
      <c r="E7350" s="848">
        <v>25</v>
      </c>
    </row>
    <row r="7351" spans="2:5">
      <c r="B7351" s="847">
        <v>88324</v>
      </c>
      <c r="C7351" s="847" t="s">
        <v>6430</v>
      </c>
      <c r="D7351" s="847" t="s">
        <v>282</v>
      </c>
      <c r="E7351" s="848">
        <v>21.72</v>
      </c>
    </row>
    <row r="7352" spans="2:5">
      <c r="B7352" s="847">
        <v>88325</v>
      </c>
      <c r="C7352" s="847" t="s">
        <v>6431</v>
      </c>
      <c r="D7352" s="847" t="s">
        <v>282</v>
      </c>
      <c r="E7352" s="848">
        <v>22.69</v>
      </c>
    </row>
    <row r="7353" spans="2:5">
      <c r="B7353" s="847">
        <v>88377</v>
      </c>
      <c r="C7353" s="847" t="s">
        <v>6432</v>
      </c>
      <c r="D7353" s="847" t="s">
        <v>282</v>
      </c>
      <c r="E7353" s="848">
        <v>19.600000000000001</v>
      </c>
    </row>
    <row r="7354" spans="2:5">
      <c r="B7354" s="847">
        <v>88441</v>
      </c>
      <c r="C7354" s="847" t="s">
        <v>6433</v>
      </c>
      <c r="D7354" s="847" t="s">
        <v>282</v>
      </c>
      <c r="E7354" s="848">
        <v>21.11</v>
      </c>
    </row>
    <row r="7355" spans="2:5">
      <c r="B7355" s="847">
        <v>90766</v>
      </c>
      <c r="C7355" s="847" t="s">
        <v>6434</v>
      </c>
      <c r="D7355" s="847" t="s">
        <v>282</v>
      </c>
      <c r="E7355" s="848">
        <v>22.13</v>
      </c>
    </row>
    <row r="7356" spans="2:5">
      <c r="B7356" s="847">
        <v>90767</v>
      </c>
      <c r="C7356" s="847" t="s">
        <v>287</v>
      </c>
      <c r="D7356" s="847" t="s">
        <v>282</v>
      </c>
      <c r="E7356" s="848">
        <v>23.15</v>
      </c>
    </row>
    <row r="7357" spans="2:5">
      <c r="B7357" s="847">
        <v>90768</v>
      </c>
      <c r="C7357" s="847" t="s">
        <v>6435</v>
      </c>
      <c r="D7357" s="847" t="s">
        <v>282</v>
      </c>
      <c r="E7357" s="848">
        <v>113.92</v>
      </c>
    </row>
    <row r="7358" spans="2:5">
      <c r="B7358" s="847">
        <v>90769</v>
      </c>
      <c r="C7358" s="847" t="s">
        <v>6436</v>
      </c>
      <c r="D7358" s="847" t="s">
        <v>282</v>
      </c>
      <c r="E7358" s="848">
        <v>120.56</v>
      </c>
    </row>
    <row r="7359" spans="2:5">
      <c r="B7359" s="847">
        <v>90770</v>
      </c>
      <c r="C7359" s="847" t="s">
        <v>6437</v>
      </c>
      <c r="D7359" s="847" t="s">
        <v>282</v>
      </c>
      <c r="E7359" s="848">
        <v>126.24</v>
      </c>
    </row>
    <row r="7360" spans="2:5">
      <c r="B7360" s="847">
        <v>90772</v>
      </c>
      <c r="C7360" s="847" t="s">
        <v>6438</v>
      </c>
      <c r="D7360" s="847" t="s">
        <v>282</v>
      </c>
      <c r="E7360" s="848">
        <v>17.7</v>
      </c>
    </row>
    <row r="7361" spans="2:5">
      <c r="B7361" s="847">
        <v>90775</v>
      </c>
      <c r="C7361" s="847" t="s">
        <v>6439</v>
      </c>
      <c r="D7361" s="847" t="s">
        <v>282</v>
      </c>
      <c r="E7361" s="848">
        <v>22.54</v>
      </c>
    </row>
    <row r="7362" spans="2:5">
      <c r="B7362" s="847">
        <v>90776</v>
      </c>
      <c r="C7362" s="847" t="s">
        <v>6440</v>
      </c>
      <c r="D7362" s="847" t="s">
        <v>282</v>
      </c>
      <c r="E7362" s="848">
        <v>29.84</v>
      </c>
    </row>
    <row r="7363" spans="2:5">
      <c r="B7363" s="847">
        <v>90777</v>
      </c>
      <c r="C7363" s="847" t="s">
        <v>6441</v>
      </c>
      <c r="D7363" s="847" t="s">
        <v>282</v>
      </c>
      <c r="E7363" s="848">
        <v>116.87</v>
      </c>
    </row>
    <row r="7364" spans="2:5">
      <c r="B7364" s="847">
        <v>90778</v>
      </c>
      <c r="C7364" s="847" t="s">
        <v>6442</v>
      </c>
      <c r="D7364" s="847" t="s">
        <v>282</v>
      </c>
      <c r="E7364" s="848">
        <v>123.26</v>
      </c>
    </row>
    <row r="7365" spans="2:5">
      <c r="B7365" s="847">
        <v>90779</v>
      </c>
      <c r="C7365" s="847" t="s">
        <v>6443</v>
      </c>
      <c r="D7365" s="847" t="s">
        <v>282</v>
      </c>
      <c r="E7365" s="848">
        <v>146.59</v>
      </c>
    </row>
    <row r="7366" spans="2:5">
      <c r="B7366" s="847">
        <v>90780</v>
      </c>
      <c r="C7366" s="847" t="s">
        <v>6444</v>
      </c>
      <c r="D7366" s="847" t="s">
        <v>282</v>
      </c>
      <c r="E7366" s="848">
        <v>61.24</v>
      </c>
    </row>
    <row r="7367" spans="2:5">
      <c r="B7367" s="847">
        <v>90781</v>
      </c>
      <c r="C7367" s="847" t="s">
        <v>289</v>
      </c>
      <c r="D7367" s="847" t="s">
        <v>282</v>
      </c>
      <c r="E7367" s="848">
        <v>22.13</v>
      </c>
    </row>
    <row r="7368" spans="2:5">
      <c r="B7368" s="847">
        <v>93558</v>
      </c>
      <c r="C7368" s="847" t="s">
        <v>6445</v>
      </c>
      <c r="D7368" s="847" t="s">
        <v>202</v>
      </c>
      <c r="E7368" s="849">
        <v>5394.63</v>
      </c>
    </row>
    <row r="7369" spans="2:5">
      <c r="B7369" s="847">
        <v>93561</v>
      </c>
      <c r="C7369" s="847" t="s">
        <v>6439</v>
      </c>
      <c r="D7369" s="847" t="s">
        <v>202</v>
      </c>
      <c r="E7369" s="849">
        <v>3989.46</v>
      </c>
    </row>
    <row r="7370" spans="2:5">
      <c r="B7370" s="847">
        <v>93563</v>
      </c>
      <c r="C7370" s="847" t="s">
        <v>6434</v>
      </c>
      <c r="D7370" s="847" t="s">
        <v>202</v>
      </c>
      <c r="E7370" s="849">
        <v>3915.9</v>
      </c>
    </row>
    <row r="7371" spans="2:5">
      <c r="B7371" s="847">
        <v>93564</v>
      </c>
      <c r="C7371" s="847" t="s">
        <v>287</v>
      </c>
      <c r="D7371" s="847" t="s">
        <v>202</v>
      </c>
      <c r="E7371" s="849">
        <v>4080.12</v>
      </c>
    </row>
    <row r="7372" spans="2:5">
      <c r="B7372" s="847">
        <v>93565</v>
      </c>
      <c r="C7372" s="847" t="s">
        <v>6441</v>
      </c>
      <c r="D7372" s="847" t="s">
        <v>202</v>
      </c>
      <c r="E7372" s="849">
        <v>20503.84</v>
      </c>
    </row>
    <row r="7373" spans="2:5">
      <c r="B7373" s="847">
        <v>93566</v>
      </c>
      <c r="C7373" s="847" t="s">
        <v>6438</v>
      </c>
      <c r="D7373" s="847" t="s">
        <v>202</v>
      </c>
      <c r="E7373" s="849">
        <v>3139.44</v>
      </c>
    </row>
    <row r="7374" spans="2:5">
      <c r="B7374" s="847">
        <v>93567</v>
      </c>
      <c r="C7374" s="847" t="s">
        <v>6442</v>
      </c>
      <c r="D7374" s="847" t="s">
        <v>202</v>
      </c>
      <c r="E7374" s="849">
        <v>21625.07</v>
      </c>
    </row>
    <row r="7375" spans="2:5">
      <c r="B7375" s="847">
        <v>93568</v>
      </c>
      <c r="C7375" s="847" t="s">
        <v>6443</v>
      </c>
      <c r="D7375" s="847" t="s">
        <v>202</v>
      </c>
      <c r="E7375" s="849">
        <v>25712.47</v>
      </c>
    </row>
    <row r="7376" spans="2:5">
      <c r="B7376" s="847">
        <v>93569</v>
      </c>
      <c r="C7376" s="847" t="s">
        <v>6446</v>
      </c>
      <c r="D7376" s="847" t="s">
        <v>202</v>
      </c>
      <c r="E7376" s="849">
        <v>20024.18</v>
      </c>
    </row>
    <row r="7377" spans="2:5">
      <c r="B7377" s="847">
        <v>93570</v>
      </c>
      <c r="C7377" s="847" t="s">
        <v>6447</v>
      </c>
      <c r="D7377" s="847" t="s">
        <v>202</v>
      </c>
      <c r="E7377" s="849">
        <v>21189.82</v>
      </c>
    </row>
    <row r="7378" spans="2:5">
      <c r="B7378" s="847">
        <v>93571</v>
      </c>
      <c r="C7378" s="847" t="s">
        <v>6448</v>
      </c>
      <c r="D7378" s="847" t="s">
        <v>202</v>
      </c>
      <c r="E7378" s="849">
        <v>22188.31</v>
      </c>
    </row>
    <row r="7379" spans="2:5">
      <c r="B7379" s="847">
        <v>93572</v>
      </c>
      <c r="C7379" s="847" t="s">
        <v>288</v>
      </c>
      <c r="D7379" s="847" t="s">
        <v>202</v>
      </c>
      <c r="E7379" s="849">
        <v>5256.98</v>
      </c>
    </row>
    <row r="7380" spans="2:5">
      <c r="B7380" s="847">
        <v>94295</v>
      </c>
      <c r="C7380" s="847" t="s">
        <v>6444</v>
      </c>
      <c r="D7380" s="847" t="s">
        <v>202</v>
      </c>
      <c r="E7380" s="849">
        <v>10750.39</v>
      </c>
    </row>
    <row r="7381" spans="2:5">
      <c r="B7381" s="847">
        <v>94296</v>
      </c>
      <c r="C7381" s="847" t="s">
        <v>289</v>
      </c>
      <c r="D7381" s="847" t="s">
        <v>202</v>
      </c>
      <c r="E7381" s="849">
        <v>3912.36</v>
      </c>
    </row>
    <row r="7382" spans="2:5">
      <c r="B7382" s="847">
        <v>95308</v>
      </c>
      <c r="C7382" s="847" t="s">
        <v>6449</v>
      </c>
      <c r="D7382" s="847" t="s">
        <v>282</v>
      </c>
      <c r="E7382" s="848">
        <v>0.21</v>
      </c>
    </row>
    <row r="7383" spans="2:5">
      <c r="B7383" s="847">
        <v>95309</v>
      </c>
      <c r="C7383" s="847" t="s">
        <v>6450</v>
      </c>
      <c r="D7383" s="847" t="s">
        <v>282</v>
      </c>
      <c r="E7383" s="848">
        <v>0.27</v>
      </c>
    </row>
    <row r="7384" spans="2:5">
      <c r="B7384" s="847">
        <v>95310</v>
      </c>
      <c r="C7384" s="847" t="s">
        <v>6451</v>
      </c>
      <c r="D7384" s="847" t="s">
        <v>282</v>
      </c>
      <c r="E7384" s="848">
        <v>0.21</v>
      </c>
    </row>
    <row r="7385" spans="2:5">
      <c r="B7385" s="847">
        <v>95311</v>
      </c>
      <c r="C7385" s="847" t="s">
        <v>6452</v>
      </c>
      <c r="D7385" s="847" t="s">
        <v>282</v>
      </c>
      <c r="E7385" s="848">
        <v>0.2</v>
      </c>
    </row>
    <row r="7386" spans="2:5">
      <c r="B7386" s="847">
        <v>95312</v>
      </c>
      <c r="C7386" s="847" t="s">
        <v>6453</v>
      </c>
      <c r="D7386" s="847" t="s">
        <v>282</v>
      </c>
      <c r="E7386" s="848">
        <v>0.27</v>
      </c>
    </row>
    <row r="7387" spans="2:5">
      <c r="B7387" s="847">
        <v>95313</v>
      </c>
      <c r="C7387" s="847" t="s">
        <v>6454</v>
      </c>
      <c r="D7387" s="847" t="s">
        <v>282</v>
      </c>
      <c r="E7387" s="848">
        <v>0.2</v>
      </c>
    </row>
    <row r="7388" spans="2:5">
      <c r="B7388" s="847">
        <v>95314</v>
      </c>
      <c r="C7388" s="847" t="s">
        <v>6455</v>
      </c>
      <c r="D7388" s="847" t="s">
        <v>282</v>
      </c>
      <c r="E7388" s="848">
        <v>0.26</v>
      </c>
    </row>
    <row r="7389" spans="2:5">
      <c r="B7389" s="847">
        <v>95315</v>
      </c>
      <c r="C7389" s="847" t="s">
        <v>6456</v>
      </c>
      <c r="D7389" s="847" t="s">
        <v>282</v>
      </c>
      <c r="E7389" s="848">
        <v>0.16</v>
      </c>
    </row>
    <row r="7390" spans="2:5">
      <c r="B7390" s="847">
        <v>95316</v>
      </c>
      <c r="C7390" s="847" t="s">
        <v>6457</v>
      </c>
      <c r="D7390" s="847" t="s">
        <v>282</v>
      </c>
      <c r="E7390" s="848">
        <v>0.68</v>
      </c>
    </row>
    <row r="7391" spans="2:5">
      <c r="B7391" s="847">
        <v>95317</v>
      </c>
      <c r="C7391" s="847" t="s">
        <v>6458</v>
      </c>
      <c r="D7391" s="847" t="s">
        <v>282</v>
      </c>
      <c r="E7391" s="848">
        <v>0.32</v>
      </c>
    </row>
    <row r="7392" spans="2:5">
      <c r="B7392" s="847">
        <v>95318</v>
      </c>
      <c r="C7392" s="847" t="s">
        <v>6459</v>
      </c>
      <c r="D7392" s="847" t="s">
        <v>282</v>
      </c>
      <c r="E7392" s="848">
        <v>0.23</v>
      </c>
    </row>
    <row r="7393" spans="2:5">
      <c r="B7393" s="847">
        <v>95319</v>
      </c>
      <c r="C7393" s="847" t="s">
        <v>6460</v>
      </c>
      <c r="D7393" s="847" t="s">
        <v>282</v>
      </c>
      <c r="E7393" s="848">
        <v>0.21</v>
      </c>
    </row>
    <row r="7394" spans="2:5">
      <c r="B7394" s="847">
        <v>95320</v>
      </c>
      <c r="C7394" s="847" t="s">
        <v>6461</v>
      </c>
      <c r="D7394" s="847" t="s">
        <v>282</v>
      </c>
      <c r="E7394" s="848">
        <v>0.21</v>
      </c>
    </row>
    <row r="7395" spans="2:5">
      <c r="B7395" s="847">
        <v>95321</v>
      </c>
      <c r="C7395" s="847" t="s">
        <v>6462</v>
      </c>
      <c r="D7395" s="847" t="s">
        <v>282</v>
      </c>
      <c r="E7395" s="848">
        <v>0.19</v>
      </c>
    </row>
    <row r="7396" spans="2:5">
      <c r="B7396" s="847">
        <v>95322</v>
      </c>
      <c r="C7396" s="847" t="s">
        <v>6463</v>
      </c>
      <c r="D7396" s="847" t="s">
        <v>282</v>
      </c>
      <c r="E7396" s="848">
        <v>0.08</v>
      </c>
    </row>
    <row r="7397" spans="2:5">
      <c r="B7397" s="847">
        <v>95323</v>
      </c>
      <c r="C7397" s="847" t="s">
        <v>6464</v>
      </c>
      <c r="D7397" s="847" t="s">
        <v>282</v>
      </c>
      <c r="E7397" s="848">
        <v>0.23</v>
      </c>
    </row>
    <row r="7398" spans="2:5">
      <c r="B7398" s="847">
        <v>95324</v>
      </c>
      <c r="C7398" s="847" t="s">
        <v>6465</v>
      </c>
      <c r="D7398" s="847" t="s">
        <v>282</v>
      </c>
      <c r="E7398" s="848">
        <v>0.33</v>
      </c>
    </row>
    <row r="7399" spans="2:5">
      <c r="B7399" s="847">
        <v>95325</v>
      </c>
      <c r="C7399" s="847" t="s">
        <v>6466</v>
      </c>
      <c r="D7399" s="847" t="s">
        <v>282</v>
      </c>
      <c r="E7399" s="848">
        <v>0.28999999999999998</v>
      </c>
    </row>
    <row r="7400" spans="2:5">
      <c r="B7400" s="847">
        <v>95328</v>
      </c>
      <c r="C7400" s="847" t="s">
        <v>6467</v>
      </c>
      <c r="D7400" s="847" t="s">
        <v>282</v>
      </c>
      <c r="E7400" s="848">
        <v>0.23</v>
      </c>
    </row>
    <row r="7401" spans="2:5">
      <c r="B7401" s="847">
        <v>95329</v>
      </c>
      <c r="C7401" s="847" t="s">
        <v>6468</v>
      </c>
      <c r="D7401" s="847" t="s">
        <v>282</v>
      </c>
      <c r="E7401" s="848">
        <v>0.31</v>
      </c>
    </row>
    <row r="7402" spans="2:5">
      <c r="B7402" s="847">
        <v>95330</v>
      </c>
      <c r="C7402" s="847" t="s">
        <v>6469</v>
      </c>
      <c r="D7402" s="847" t="s">
        <v>282</v>
      </c>
      <c r="E7402" s="848">
        <v>0.26</v>
      </c>
    </row>
    <row r="7403" spans="2:5">
      <c r="B7403" s="847">
        <v>95331</v>
      </c>
      <c r="C7403" s="847" t="s">
        <v>6470</v>
      </c>
      <c r="D7403" s="847" t="s">
        <v>282</v>
      </c>
      <c r="E7403" s="848">
        <v>0.22</v>
      </c>
    </row>
    <row r="7404" spans="2:5">
      <c r="B7404" s="847">
        <v>95332</v>
      </c>
      <c r="C7404" s="847" t="s">
        <v>6471</v>
      </c>
      <c r="D7404" s="847" t="s">
        <v>282</v>
      </c>
      <c r="E7404" s="848">
        <v>0.87</v>
      </c>
    </row>
    <row r="7405" spans="2:5">
      <c r="B7405" s="847">
        <v>95334</v>
      </c>
      <c r="C7405" s="847" t="s">
        <v>6472</v>
      </c>
      <c r="D7405" s="847" t="s">
        <v>282</v>
      </c>
      <c r="E7405" s="848">
        <v>0.94</v>
      </c>
    </row>
    <row r="7406" spans="2:5">
      <c r="B7406" s="847">
        <v>95335</v>
      </c>
      <c r="C7406" s="847" t="s">
        <v>6473</v>
      </c>
      <c r="D7406" s="847" t="s">
        <v>282</v>
      </c>
      <c r="E7406" s="848">
        <v>0.42</v>
      </c>
    </row>
    <row r="7407" spans="2:5">
      <c r="B7407" s="847">
        <v>95337</v>
      </c>
      <c r="C7407" s="847" t="s">
        <v>6474</v>
      </c>
      <c r="D7407" s="847" t="s">
        <v>282</v>
      </c>
      <c r="E7407" s="848">
        <v>0.25</v>
      </c>
    </row>
    <row r="7408" spans="2:5">
      <c r="B7408" s="847">
        <v>95338</v>
      </c>
      <c r="C7408" s="847" t="s">
        <v>6475</v>
      </c>
      <c r="D7408" s="847" t="s">
        <v>282</v>
      </c>
      <c r="E7408" s="848">
        <v>0.42</v>
      </c>
    </row>
    <row r="7409" spans="2:5">
      <c r="B7409" s="847">
        <v>95339</v>
      </c>
      <c r="C7409" s="847" t="s">
        <v>6476</v>
      </c>
      <c r="D7409" s="847" t="s">
        <v>282</v>
      </c>
      <c r="E7409" s="848">
        <v>0.39</v>
      </c>
    </row>
    <row r="7410" spans="2:5">
      <c r="B7410" s="847">
        <v>95340</v>
      </c>
      <c r="C7410" s="847" t="s">
        <v>6477</v>
      </c>
      <c r="D7410" s="847" t="s">
        <v>282</v>
      </c>
      <c r="E7410" s="848">
        <v>0.31</v>
      </c>
    </row>
    <row r="7411" spans="2:5">
      <c r="B7411" s="847">
        <v>95341</v>
      </c>
      <c r="C7411" s="847" t="s">
        <v>6478</v>
      </c>
      <c r="D7411" s="847" t="s">
        <v>282</v>
      </c>
      <c r="E7411" s="848">
        <v>0.33</v>
      </c>
    </row>
    <row r="7412" spans="2:5">
      <c r="B7412" s="847">
        <v>95342</v>
      </c>
      <c r="C7412" s="847" t="s">
        <v>6479</v>
      </c>
      <c r="D7412" s="847" t="s">
        <v>282</v>
      </c>
      <c r="E7412" s="848">
        <v>0.24</v>
      </c>
    </row>
    <row r="7413" spans="2:5">
      <c r="B7413" s="847">
        <v>95343</v>
      </c>
      <c r="C7413" s="847" t="s">
        <v>6480</v>
      </c>
      <c r="D7413" s="847" t="s">
        <v>282</v>
      </c>
      <c r="E7413" s="848">
        <v>0.19</v>
      </c>
    </row>
    <row r="7414" spans="2:5">
      <c r="B7414" s="847">
        <v>95344</v>
      </c>
      <c r="C7414" s="847" t="s">
        <v>6481</v>
      </c>
      <c r="D7414" s="847" t="s">
        <v>282</v>
      </c>
      <c r="E7414" s="848">
        <v>0.23</v>
      </c>
    </row>
    <row r="7415" spans="2:5">
      <c r="B7415" s="847">
        <v>95345</v>
      </c>
      <c r="C7415" s="847" t="s">
        <v>6482</v>
      </c>
      <c r="D7415" s="847" t="s">
        <v>282</v>
      </c>
      <c r="E7415" s="848">
        <v>0.48</v>
      </c>
    </row>
    <row r="7416" spans="2:5">
      <c r="B7416" s="847">
        <v>95346</v>
      </c>
      <c r="C7416" s="847" t="s">
        <v>6483</v>
      </c>
      <c r="D7416" s="847" t="s">
        <v>282</v>
      </c>
      <c r="E7416" s="848">
        <v>0.15</v>
      </c>
    </row>
    <row r="7417" spans="2:5">
      <c r="B7417" s="847">
        <v>95347</v>
      </c>
      <c r="C7417" s="847" t="s">
        <v>6484</v>
      </c>
      <c r="D7417" s="847" t="s">
        <v>282</v>
      </c>
      <c r="E7417" s="848">
        <v>0.15</v>
      </c>
    </row>
    <row r="7418" spans="2:5">
      <c r="B7418" s="847">
        <v>95348</v>
      </c>
      <c r="C7418" s="847" t="s">
        <v>6485</v>
      </c>
      <c r="D7418" s="847" t="s">
        <v>282</v>
      </c>
      <c r="E7418" s="848">
        <v>0.19</v>
      </c>
    </row>
    <row r="7419" spans="2:5">
      <c r="B7419" s="847">
        <v>95349</v>
      </c>
      <c r="C7419" s="847" t="s">
        <v>6486</v>
      </c>
      <c r="D7419" s="847" t="s">
        <v>282</v>
      </c>
      <c r="E7419" s="848">
        <v>0.12</v>
      </c>
    </row>
    <row r="7420" spans="2:5">
      <c r="B7420" s="847">
        <v>95351</v>
      </c>
      <c r="C7420" s="847" t="s">
        <v>6487</v>
      </c>
      <c r="D7420" s="847" t="s">
        <v>282</v>
      </c>
      <c r="E7420" s="848">
        <v>0.55000000000000004</v>
      </c>
    </row>
    <row r="7421" spans="2:5">
      <c r="B7421" s="847">
        <v>95352</v>
      </c>
      <c r="C7421" s="847" t="s">
        <v>6488</v>
      </c>
      <c r="D7421" s="847" t="s">
        <v>282</v>
      </c>
      <c r="E7421" s="848">
        <v>0.15</v>
      </c>
    </row>
    <row r="7422" spans="2:5">
      <c r="B7422" s="847">
        <v>95354</v>
      </c>
      <c r="C7422" s="847" t="s">
        <v>6489</v>
      </c>
      <c r="D7422" s="847" t="s">
        <v>282</v>
      </c>
      <c r="E7422" s="848">
        <v>0.16</v>
      </c>
    </row>
    <row r="7423" spans="2:5">
      <c r="B7423" s="847">
        <v>95355</v>
      </c>
      <c r="C7423" s="847" t="s">
        <v>6490</v>
      </c>
      <c r="D7423" s="847" t="s">
        <v>282</v>
      </c>
      <c r="E7423" s="848">
        <v>0.16</v>
      </c>
    </row>
    <row r="7424" spans="2:5">
      <c r="B7424" s="847">
        <v>95356</v>
      </c>
      <c r="C7424" s="847" t="s">
        <v>6491</v>
      </c>
      <c r="D7424" s="847" t="s">
        <v>282</v>
      </c>
      <c r="E7424" s="848">
        <v>0.16</v>
      </c>
    </row>
    <row r="7425" spans="2:5">
      <c r="B7425" s="847">
        <v>95357</v>
      </c>
      <c r="C7425" s="847" t="s">
        <v>6492</v>
      </c>
      <c r="D7425" s="847" t="s">
        <v>282</v>
      </c>
      <c r="E7425" s="848">
        <v>0.26</v>
      </c>
    </row>
    <row r="7426" spans="2:5">
      <c r="B7426" s="847">
        <v>95358</v>
      </c>
      <c r="C7426" s="847" t="s">
        <v>6493</v>
      </c>
      <c r="D7426" s="847" t="s">
        <v>282</v>
      </c>
      <c r="E7426" s="848">
        <v>0.31</v>
      </c>
    </row>
    <row r="7427" spans="2:5">
      <c r="B7427" s="847">
        <v>95359</v>
      </c>
      <c r="C7427" s="847" t="s">
        <v>6494</v>
      </c>
      <c r="D7427" s="847" t="s">
        <v>282</v>
      </c>
      <c r="E7427" s="848">
        <v>0.38</v>
      </c>
    </row>
    <row r="7428" spans="2:5">
      <c r="B7428" s="847">
        <v>95360</v>
      </c>
      <c r="C7428" s="847" t="s">
        <v>6495</v>
      </c>
      <c r="D7428" s="847" t="s">
        <v>282</v>
      </c>
      <c r="E7428" s="848">
        <v>0.23</v>
      </c>
    </row>
    <row r="7429" spans="2:5">
      <c r="B7429" s="847">
        <v>95361</v>
      </c>
      <c r="C7429" s="847" t="s">
        <v>6496</v>
      </c>
      <c r="D7429" s="847" t="s">
        <v>282</v>
      </c>
      <c r="E7429" s="848">
        <v>0.14000000000000001</v>
      </c>
    </row>
    <row r="7430" spans="2:5">
      <c r="B7430" s="847">
        <v>95362</v>
      </c>
      <c r="C7430" s="847" t="s">
        <v>6497</v>
      </c>
      <c r="D7430" s="847" t="s">
        <v>282</v>
      </c>
      <c r="E7430" s="848">
        <v>0.23</v>
      </c>
    </row>
    <row r="7431" spans="2:5">
      <c r="B7431" s="847">
        <v>95363</v>
      </c>
      <c r="C7431" s="847" t="s">
        <v>6498</v>
      </c>
      <c r="D7431" s="847" t="s">
        <v>282</v>
      </c>
      <c r="E7431" s="848">
        <v>0.23</v>
      </c>
    </row>
    <row r="7432" spans="2:5">
      <c r="B7432" s="847">
        <v>95364</v>
      </c>
      <c r="C7432" s="847" t="s">
        <v>6499</v>
      </c>
      <c r="D7432" s="847" t="s">
        <v>282</v>
      </c>
      <c r="E7432" s="848">
        <v>0.16</v>
      </c>
    </row>
    <row r="7433" spans="2:5">
      <c r="B7433" s="847">
        <v>95365</v>
      </c>
      <c r="C7433" s="847" t="s">
        <v>6500</v>
      </c>
      <c r="D7433" s="847" t="s">
        <v>282</v>
      </c>
      <c r="E7433" s="848">
        <v>0.16</v>
      </c>
    </row>
    <row r="7434" spans="2:5">
      <c r="B7434" s="847">
        <v>95366</v>
      </c>
      <c r="C7434" s="847" t="s">
        <v>6501</v>
      </c>
      <c r="D7434" s="847" t="s">
        <v>282</v>
      </c>
      <c r="E7434" s="848">
        <v>0.16</v>
      </c>
    </row>
    <row r="7435" spans="2:5">
      <c r="B7435" s="847">
        <v>95367</v>
      </c>
      <c r="C7435" s="847" t="s">
        <v>6502</v>
      </c>
      <c r="D7435" s="847" t="s">
        <v>282</v>
      </c>
      <c r="E7435" s="848">
        <v>0.23</v>
      </c>
    </row>
    <row r="7436" spans="2:5">
      <c r="B7436" s="847">
        <v>95368</v>
      </c>
      <c r="C7436" s="847" t="s">
        <v>6503</v>
      </c>
      <c r="D7436" s="847" t="s">
        <v>282</v>
      </c>
      <c r="E7436" s="848">
        <v>0.19</v>
      </c>
    </row>
    <row r="7437" spans="2:5">
      <c r="B7437" s="847">
        <v>95369</v>
      </c>
      <c r="C7437" s="847" t="s">
        <v>6504</v>
      </c>
      <c r="D7437" s="847" t="s">
        <v>282</v>
      </c>
      <c r="E7437" s="848">
        <v>0.15</v>
      </c>
    </row>
    <row r="7438" spans="2:5">
      <c r="B7438" s="847">
        <v>95370</v>
      </c>
      <c r="C7438" s="847" t="s">
        <v>6505</v>
      </c>
      <c r="D7438" s="847" t="s">
        <v>282</v>
      </c>
      <c r="E7438" s="848">
        <v>0.33</v>
      </c>
    </row>
    <row r="7439" spans="2:5">
      <c r="B7439" s="847">
        <v>95371</v>
      </c>
      <c r="C7439" s="847" t="s">
        <v>6506</v>
      </c>
      <c r="D7439" s="847" t="s">
        <v>282</v>
      </c>
      <c r="E7439" s="848">
        <v>0.48</v>
      </c>
    </row>
    <row r="7440" spans="2:5">
      <c r="B7440" s="847">
        <v>95372</v>
      </c>
      <c r="C7440" s="847" t="s">
        <v>6507</v>
      </c>
      <c r="D7440" s="847" t="s">
        <v>282</v>
      </c>
      <c r="E7440" s="848">
        <v>0.33</v>
      </c>
    </row>
    <row r="7441" spans="2:5">
      <c r="B7441" s="847">
        <v>95373</v>
      </c>
      <c r="C7441" s="847" t="s">
        <v>6508</v>
      </c>
      <c r="D7441" s="847" t="s">
        <v>282</v>
      </c>
      <c r="E7441" s="848">
        <v>0.32</v>
      </c>
    </row>
    <row r="7442" spans="2:5">
      <c r="B7442" s="847">
        <v>95374</v>
      </c>
      <c r="C7442" s="847" t="s">
        <v>6509</v>
      </c>
      <c r="D7442" s="847" t="s">
        <v>282</v>
      </c>
      <c r="E7442" s="848">
        <v>0.33</v>
      </c>
    </row>
    <row r="7443" spans="2:5">
      <c r="B7443" s="847">
        <v>95375</v>
      </c>
      <c r="C7443" s="847" t="s">
        <v>6510</v>
      </c>
      <c r="D7443" s="847" t="s">
        <v>282</v>
      </c>
      <c r="E7443" s="848">
        <v>0.39</v>
      </c>
    </row>
    <row r="7444" spans="2:5">
      <c r="B7444" s="847">
        <v>95376</v>
      </c>
      <c r="C7444" s="847" t="s">
        <v>6511</v>
      </c>
      <c r="D7444" s="847" t="s">
        <v>282</v>
      </c>
      <c r="E7444" s="848">
        <v>0.1</v>
      </c>
    </row>
    <row r="7445" spans="2:5">
      <c r="B7445" s="847">
        <v>95377</v>
      </c>
      <c r="C7445" s="847" t="s">
        <v>6512</v>
      </c>
      <c r="D7445" s="847" t="s">
        <v>282</v>
      </c>
      <c r="E7445" s="848">
        <v>0.26</v>
      </c>
    </row>
    <row r="7446" spans="2:5">
      <c r="B7446" s="847">
        <v>95378</v>
      </c>
      <c r="C7446" s="847" t="s">
        <v>6513</v>
      </c>
      <c r="D7446" s="847" t="s">
        <v>282</v>
      </c>
      <c r="E7446" s="848">
        <v>0.35</v>
      </c>
    </row>
    <row r="7447" spans="2:5">
      <c r="B7447" s="847">
        <v>95379</v>
      </c>
      <c r="C7447" s="847" t="s">
        <v>6514</v>
      </c>
      <c r="D7447" s="847" t="s">
        <v>282</v>
      </c>
      <c r="E7447" s="848">
        <v>0.26</v>
      </c>
    </row>
    <row r="7448" spans="2:5">
      <c r="B7448" s="847">
        <v>95380</v>
      </c>
      <c r="C7448" s="847" t="s">
        <v>6515</v>
      </c>
      <c r="D7448" s="847" t="s">
        <v>282</v>
      </c>
      <c r="E7448" s="848">
        <v>0.3</v>
      </c>
    </row>
    <row r="7449" spans="2:5">
      <c r="B7449" s="847">
        <v>95383</v>
      </c>
      <c r="C7449" s="847" t="s">
        <v>6516</v>
      </c>
      <c r="D7449" s="847" t="s">
        <v>282</v>
      </c>
      <c r="E7449" s="848">
        <v>0.26</v>
      </c>
    </row>
    <row r="7450" spans="2:5">
      <c r="B7450" s="847">
        <v>95384</v>
      </c>
      <c r="C7450" s="847" t="s">
        <v>6517</v>
      </c>
      <c r="D7450" s="847" t="s">
        <v>282</v>
      </c>
      <c r="E7450" s="848">
        <v>0.27</v>
      </c>
    </row>
    <row r="7451" spans="2:5">
      <c r="B7451" s="847">
        <v>95385</v>
      </c>
      <c r="C7451" s="847" t="s">
        <v>6518</v>
      </c>
      <c r="D7451" s="847" t="s">
        <v>282</v>
      </c>
      <c r="E7451" s="848">
        <v>0.25</v>
      </c>
    </row>
    <row r="7452" spans="2:5">
      <c r="B7452" s="847">
        <v>95386</v>
      </c>
      <c r="C7452" s="847" t="s">
        <v>6519</v>
      </c>
      <c r="D7452" s="847" t="s">
        <v>282</v>
      </c>
      <c r="E7452" s="848">
        <v>0.23</v>
      </c>
    </row>
    <row r="7453" spans="2:5">
      <c r="B7453" s="847">
        <v>95387</v>
      </c>
      <c r="C7453" s="847" t="s">
        <v>6520</v>
      </c>
      <c r="D7453" s="847" t="s">
        <v>282</v>
      </c>
      <c r="E7453" s="848">
        <v>0.28000000000000003</v>
      </c>
    </row>
    <row r="7454" spans="2:5">
      <c r="B7454" s="847">
        <v>95389</v>
      </c>
      <c r="C7454" s="847" t="s">
        <v>6521</v>
      </c>
      <c r="D7454" s="847" t="s">
        <v>282</v>
      </c>
      <c r="E7454" s="848">
        <v>0.14000000000000001</v>
      </c>
    </row>
    <row r="7455" spans="2:5">
      <c r="B7455" s="847">
        <v>95390</v>
      </c>
      <c r="C7455" s="847" t="s">
        <v>6522</v>
      </c>
      <c r="D7455" s="847" t="s">
        <v>282</v>
      </c>
      <c r="E7455" s="848">
        <v>0.09</v>
      </c>
    </row>
    <row r="7456" spans="2:5">
      <c r="B7456" s="847">
        <v>95392</v>
      </c>
      <c r="C7456" s="847" t="s">
        <v>6523</v>
      </c>
      <c r="D7456" s="847" t="s">
        <v>282</v>
      </c>
      <c r="E7456" s="848">
        <v>0.11</v>
      </c>
    </row>
    <row r="7457" spans="2:5">
      <c r="B7457" s="847">
        <v>95393</v>
      </c>
      <c r="C7457" s="847" t="s">
        <v>6524</v>
      </c>
      <c r="D7457" s="847" t="s">
        <v>282</v>
      </c>
      <c r="E7457" s="848">
        <v>0.49</v>
      </c>
    </row>
    <row r="7458" spans="2:5">
      <c r="B7458" s="847">
        <v>95394</v>
      </c>
      <c r="C7458" s="847" t="s">
        <v>6525</v>
      </c>
      <c r="D7458" s="847" t="s">
        <v>282</v>
      </c>
      <c r="E7458" s="848">
        <v>1.05</v>
      </c>
    </row>
    <row r="7459" spans="2:5">
      <c r="B7459" s="847">
        <v>95395</v>
      </c>
      <c r="C7459" s="847" t="s">
        <v>6526</v>
      </c>
      <c r="D7459" s="847" t="s">
        <v>282</v>
      </c>
      <c r="E7459" s="848">
        <v>1.1200000000000001</v>
      </c>
    </row>
    <row r="7460" spans="2:5">
      <c r="B7460" s="847">
        <v>95396</v>
      </c>
      <c r="C7460" s="847" t="s">
        <v>6527</v>
      </c>
      <c r="D7460" s="847" t="s">
        <v>282</v>
      </c>
      <c r="E7460" s="848">
        <v>1.17</v>
      </c>
    </row>
    <row r="7461" spans="2:5">
      <c r="B7461" s="847">
        <v>95398</v>
      </c>
      <c r="C7461" s="847" t="s">
        <v>6528</v>
      </c>
      <c r="D7461" s="847" t="s">
        <v>282</v>
      </c>
      <c r="E7461" s="848">
        <v>0.09</v>
      </c>
    </row>
    <row r="7462" spans="2:5">
      <c r="B7462" s="847">
        <v>95400</v>
      </c>
      <c r="C7462" s="847" t="s">
        <v>6529</v>
      </c>
      <c r="D7462" s="847" t="s">
        <v>282</v>
      </c>
      <c r="E7462" s="848">
        <v>0.11</v>
      </c>
    </row>
    <row r="7463" spans="2:5">
      <c r="B7463" s="847">
        <v>95401</v>
      </c>
      <c r="C7463" s="847" t="s">
        <v>6530</v>
      </c>
      <c r="D7463" s="847" t="s">
        <v>282</v>
      </c>
      <c r="E7463" s="848">
        <v>0.64</v>
      </c>
    </row>
    <row r="7464" spans="2:5">
      <c r="B7464" s="847">
        <v>95402</v>
      </c>
      <c r="C7464" s="847" t="s">
        <v>6531</v>
      </c>
      <c r="D7464" s="847" t="s">
        <v>282</v>
      </c>
      <c r="E7464" s="848">
        <v>1.91</v>
      </c>
    </row>
    <row r="7465" spans="2:5">
      <c r="B7465" s="847">
        <v>95403</v>
      </c>
      <c r="C7465" s="847" t="s">
        <v>6532</v>
      </c>
      <c r="D7465" s="847" t="s">
        <v>282</v>
      </c>
      <c r="E7465" s="848">
        <v>2.02</v>
      </c>
    </row>
    <row r="7466" spans="2:5">
      <c r="B7466" s="847">
        <v>95404</v>
      </c>
      <c r="C7466" s="847" t="s">
        <v>6533</v>
      </c>
      <c r="D7466" s="847" t="s">
        <v>282</v>
      </c>
      <c r="E7466" s="848">
        <v>2.41</v>
      </c>
    </row>
    <row r="7467" spans="2:5">
      <c r="B7467" s="847">
        <v>95405</v>
      </c>
      <c r="C7467" s="847" t="s">
        <v>6534</v>
      </c>
      <c r="D7467" s="847" t="s">
        <v>282</v>
      </c>
      <c r="E7467" s="848">
        <v>1.39</v>
      </c>
    </row>
    <row r="7468" spans="2:5">
      <c r="B7468" s="847">
        <v>95406</v>
      </c>
      <c r="C7468" s="847" t="s">
        <v>6535</v>
      </c>
      <c r="D7468" s="847" t="s">
        <v>282</v>
      </c>
      <c r="E7468" s="848">
        <v>0.18</v>
      </c>
    </row>
    <row r="7469" spans="2:5">
      <c r="B7469" s="847">
        <v>95408</v>
      </c>
      <c r="C7469" s="847" t="s">
        <v>6536</v>
      </c>
      <c r="D7469" s="847" t="s">
        <v>202</v>
      </c>
      <c r="E7469" s="848">
        <v>20.11</v>
      </c>
    </row>
    <row r="7470" spans="2:5">
      <c r="B7470" s="847">
        <v>95411</v>
      </c>
      <c r="C7470" s="847" t="s">
        <v>6537</v>
      </c>
      <c r="D7470" s="847" t="s">
        <v>202</v>
      </c>
      <c r="E7470" s="848">
        <v>15.63</v>
      </c>
    </row>
    <row r="7471" spans="2:5">
      <c r="B7471" s="847">
        <v>95413</v>
      </c>
      <c r="C7471" s="847" t="s">
        <v>6538</v>
      </c>
      <c r="D7471" s="847" t="s">
        <v>202</v>
      </c>
      <c r="E7471" s="848">
        <v>15.25</v>
      </c>
    </row>
    <row r="7472" spans="2:5">
      <c r="B7472" s="847">
        <v>95414</v>
      </c>
      <c r="C7472" s="847" t="s">
        <v>6539</v>
      </c>
      <c r="D7472" s="847" t="s">
        <v>202</v>
      </c>
      <c r="E7472" s="848">
        <v>65.66</v>
      </c>
    </row>
    <row r="7473" spans="2:5">
      <c r="B7473" s="847">
        <v>95415</v>
      </c>
      <c r="C7473" s="847" t="s">
        <v>6540</v>
      </c>
      <c r="D7473" s="847" t="s">
        <v>202</v>
      </c>
      <c r="E7473" s="848">
        <v>252.28</v>
      </c>
    </row>
    <row r="7474" spans="2:5">
      <c r="B7474" s="847">
        <v>95416</v>
      </c>
      <c r="C7474" s="847" t="s">
        <v>6541</v>
      </c>
      <c r="D7474" s="847" t="s">
        <v>202</v>
      </c>
      <c r="E7474" s="848">
        <v>11.86</v>
      </c>
    </row>
    <row r="7475" spans="2:5">
      <c r="B7475" s="847">
        <v>95417</v>
      </c>
      <c r="C7475" s="847" t="s">
        <v>6542</v>
      </c>
      <c r="D7475" s="847" t="s">
        <v>202</v>
      </c>
      <c r="E7475" s="848">
        <v>266.36</v>
      </c>
    </row>
    <row r="7476" spans="2:5">
      <c r="B7476" s="847">
        <v>95418</v>
      </c>
      <c r="C7476" s="847" t="s">
        <v>6543</v>
      </c>
      <c r="D7476" s="847" t="s">
        <v>202</v>
      </c>
      <c r="E7476" s="848">
        <v>317.64999999999998</v>
      </c>
    </row>
    <row r="7477" spans="2:5">
      <c r="B7477" s="847">
        <v>95419</v>
      </c>
      <c r="C7477" s="847" t="s">
        <v>6544</v>
      </c>
      <c r="D7477" s="847" t="s">
        <v>202</v>
      </c>
      <c r="E7477" s="848">
        <v>139.49</v>
      </c>
    </row>
    <row r="7478" spans="2:5">
      <c r="B7478" s="847">
        <v>95420</v>
      </c>
      <c r="C7478" s="847" t="s">
        <v>6545</v>
      </c>
      <c r="D7478" s="847" t="s">
        <v>202</v>
      </c>
      <c r="E7478" s="848">
        <v>147.78</v>
      </c>
    </row>
    <row r="7479" spans="2:5">
      <c r="B7479" s="847">
        <v>95421</v>
      </c>
      <c r="C7479" s="847" t="s">
        <v>6546</v>
      </c>
      <c r="D7479" s="847" t="s">
        <v>202</v>
      </c>
      <c r="E7479" s="848">
        <v>154.88</v>
      </c>
    </row>
    <row r="7480" spans="2:5">
      <c r="B7480" s="847">
        <v>95422</v>
      </c>
      <c r="C7480" s="847" t="s">
        <v>6547</v>
      </c>
      <c r="D7480" s="847" t="s">
        <v>202</v>
      </c>
      <c r="E7480" s="848">
        <v>85.04</v>
      </c>
    </row>
    <row r="7481" spans="2:5">
      <c r="B7481" s="847">
        <v>95423</v>
      </c>
      <c r="C7481" s="847" t="s">
        <v>6548</v>
      </c>
      <c r="D7481" s="847" t="s">
        <v>202</v>
      </c>
      <c r="E7481" s="848">
        <v>183.55</v>
      </c>
    </row>
    <row r="7482" spans="2:5">
      <c r="B7482" s="847">
        <v>95424</v>
      </c>
      <c r="C7482" s="847" t="s">
        <v>6549</v>
      </c>
      <c r="D7482" s="847" t="s">
        <v>202</v>
      </c>
      <c r="E7482" s="848">
        <v>24.93</v>
      </c>
    </row>
    <row r="7483" spans="2:5">
      <c r="B7483" s="847">
        <v>100288</v>
      </c>
      <c r="C7483" s="847" t="s">
        <v>6550</v>
      </c>
      <c r="D7483" s="847" t="s">
        <v>282</v>
      </c>
      <c r="E7483" s="848">
        <v>0.08</v>
      </c>
    </row>
    <row r="7484" spans="2:5">
      <c r="B7484" s="847">
        <v>100289</v>
      </c>
      <c r="C7484" s="847" t="s">
        <v>6551</v>
      </c>
      <c r="D7484" s="847" t="s">
        <v>282</v>
      </c>
      <c r="E7484" s="848">
        <v>20.59</v>
      </c>
    </row>
    <row r="7485" spans="2:5">
      <c r="B7485" s="847">
        <v>100291</v>
      </c>
      <c r="C7485" s="847" t="s">
        <v>6552</v>
      </c>
      <c r="D7485" s="847" t="s">
        <v>282</v>
      </c>
      <c r="E7485" s="848">
        <v>0.33</v>
      </c>
    </row>
    <row r="7486" spans="2:5">
      <c r="B7486" s="847">
        <v>100293</v>
      </c>
      <c r="C7486" s="847" t="s">
        <v>6553</v>
      </c>
      <c r="D7486" s="847" t="s">
        <v>282</v>
      </c>
      <c r="E7486" s="848">
        <v>0.25</v>
      </c>
    </row>
    <row r="7487" spans="2:5">
      <c r="B7487" s="847">
        <v>100295</v>
      </c>
      <c r="C7487" s="847" t="s">
        <v>6554</v>
      </c>
      <c r="D7487" s="847" t="s">
        <v>282</v>
      </c>
      <c r="E7487" s="848">
        <v>0.61</v>
      </c>
    </row>
    <row r="7488" spans="2:5">
      <c r="B7488" s="847">
        <v>100298</v>
      </c>
      <c r="C7488" s="847" t="s">
        <v>6555</v>
      </c>
      <c r="D7488" s="847" t="s">
        <v>282</v>
      </c>
      <c r="E7488" s="848">
        <v>0.69</v>
      </c>
    </row>
    <row r="7489" spans="2:5">
      <c r="B7489" s="847">
        <v>100299</v>
      </c>
      <c r="C7489" s="847" t="s">
        <v>6556</v>
      </c>
      <c r="D7489" s="847" t="s">
        <v>282</v>
      </c>
      <c r="E7489" s="848">
        <v>0.55000000000000004</v>
      </c>
    </row>
    <row r="7490" spans="2:5">
      <c r="B7490" s="847">
        <v>100301</v>
      </c>
      <c r="C7490" s="847" t="s">
        <v>6557</v>
      </c>
      <c r="D7490" s="847" t="s">
        <v>282</v>
      </c>
      <c r="E7490" s="848">
        <v>27.11</v>
      </c>
    </row>
    <row r="7491" spans="2:5">
      <c r="B7491" s="847">
        <v>100303</v>
      </c>
      <c r="C7491" s="847" t="s">
        <v>6558</v>
      </c>
      <c r="D7491" s="847" t="s">
        <v>282</v>
      </c>
      <c r="E7491" s="848">
        <v>20.32</v>
      </c>
    </row>
    <row r="7492" spans="2:5">
      <c r="B7492" s="847">
        <v>100307</v>
      </c>
      <c r="C7492" s="847" t="s">
        <v>6559</v>
      </c>
      <c r="D7492" s="847" t="s">
        <v>282</v>
      </c>
      <c r="E7492" s="848">
        <v>23.28</v>
      </c>
    </row>
    <row r="7493" spans="2:5">
      <c r="B7493" s="847">
        <v>100308</v>
      </c>
      <c r="C7493" s="847" t="s">
        <v>6560</v>
      </c>
      <c r="D7493" s="847" t="s">
        <v>282</v>
      </c>
      <c r="E7493" s="848">
        <v>27.83</v>
      </c>
    </row>
    <row r="7494" spans="2:5">
      <c r="B7494" s="847">
        <v>100309</v>
      </c>
      <c r="C7494" s="847" t="s">
        <v>6561</v>
      </c>
      <c r="D7494" s="847" t="s">
        <v>282</v>
      </c>
      <c r="E7494" s="848">
        <v>29.71</v>
      </c>
    </row>
    <row r="7495" spans="2:5">
      <c r="B7495" s="847">
        <v>100315</v>
      </c>
      <c r="C7495" s="847" t="s">
        <v>6562</v>
      </c>
      <c r="D7495" s="847" t="s">
        <v>202</v>
      </c>
      <c r="E7495" s="848">
        <v>73.44</v>
      </c>
    </row>
    <row r="7496" spans="2:5">
      <c r="B7496" s="847">
        <v>100321</v>
      </c>
      <c r="C7496" s="847" t="s">
        <v>6561</v>
      </c>
      <c r="D7496" s="847" t="s">
        <v>202</v>
      </c>
      <c r="E7496" s="849">
        <v>5233</v>
      </c>
    </row>
    <row r="7497" spans="2:5">
      <c r="B7497" s="847">
        <v>100533</v>
      </c>
      <c r="C7497" s="847" t="s">
        <v>6563</v>
      </c>
      <c r="D7497" s="847" t="s">
        <v>282</v>
      </c>
      <c r="E7497" s="848">
        <v>18.11</v>
      </c>
    </row>
    <row r="7498" spans="2:5">
      <c r="B7498" s="847">
        <v>100534</v>
      </c>
      <c r="C7498" s="847" t="s">
        <v>6563</v>
      </c>
      <c r="D7498" s="847" t="s">
        <v>202</v>
      </c>
      <c r="E7498" s="849">
        <v>3212.41</v>
      </c>
    </row>
    <row r="7499" spans="2:5">
      <c r="B7499" s="847">
        <v>100535</v>
      </c>
      <c r="C7499" s="847" t="s">
        <v>6564</v>
      </c>
      <c r="D7499" s="847" t="s">
        <v>282</v>
      </c>
      <c r="E7499" s="848">
        <v>0.32</v>
      </c>
    </row>
    <row r="7500" spans="2:5">
      <c r="B7500" s="847">
        <v>100536</v>
      </c>
      <c r="C7500" s="847" t="s">
        <v>6565</v>
      </c>
      <c r="D7500" s="847" t="s">
        <v>202</v>
      </c>
      <c r="E7500" s="848">
        <v>42.62</v>
      </c>
    </row>
    <row r="7501" spans="2:5">
      <c r="B7501" s="847">
        <v>101286</v>
      </c>
      <c r="C7501" s="847" t="s">
        <v>6566</v>
      </c>
      <c r="D7501" s="847" t="s">
        <v>202</v>
      </c>
      <c r="E7501" s="848">
        <v>27.9</v>
      </c>
    </row>
    <row r="7502" spans="2:5">
      <c r="B7502" s="847">
        <v>101287</v>
      </c>
      <c r="C7502" s="847" t="s">
        <v>6567</v>
      </c>
      <c r="D7502" s="847" t="s">
        <v>202</v>
      </c>
      <c r="E7502" s="848">
        <v>90.21</v>
      </c>
    </row>
    <row r="7503" spans="2:5">
      <c r="B7503" s="847">
        <v>101288</v>
      </c>
      <c r="C7503" s="847" t="s">
        <v>6568</v>
      </c>
      <c r="D7503" s="847" t="s">
        <v>202</v>
      </c>
      <c r="E7503" s="848">
        <v>27.9</v>
      </c>
    </row>
    <row r="7504" spans="2:5">
      <c r="B7504" s="847">
        <v>101289</v>
      </c>
      <c r="C7504" s="847" t="s">
        <v>6569</v>
      </c>
      <c r="D7504" s="847" t="s">
        <v>202</v>
      </c>
      <c r="E7504" s="848">
        <v>27.61</v>
      </c>
    </row>
    <row r="7505" spans="2:5">
      <c r="B7505" s="847">
        <v>101290</v>
      </c>
      <c r="C7505" s="847" t="s">
        <v>6570</v>
      </c>
      <c r="D7505" s="847" t="s">
        <v>202</v>
      </c>
      <c r="E7505" s="848">
        <v>44.27</v>
      </c>
    </row>
    <row r="7506" spans="2:5">
      <c r="B7506" s="847">
        <v>101291</v>
      </c>
      <c r="C7506" s="847" t="s">
        <v>6571</v>
      </c>
      <c r="D7506" s="847" t="s">
        <v>202</v>
      </c>
      <c r="E7506" s="848">
        <v>27.9</v>
      </c>
    </row>
    <row r="7507" spans="2:5">
      <c r="B7507" s="847">
        <v>101292</v>
      </c>
      <c r="C7507" s="847" t="s">
        <v>6572</v>
      </c>
      <c r="D7507" s="847" t="s">
        <v>202</v>
      </c>
      <c r="E7507" s="848">
        <v>27.61</v>
      </c>
    </row>
    <row r="7508" spans="2:5">
      <c r="B7508" s="847">
        <v>101293</v>
      </c>
      <c r="C7508" s="847" t="s">
        <v>6573</v>
      </c>
      <c r="D7508" s="847" t="s">
        <v>202</v>
      </c>
      <c r="E7508" s="848">
        <v>34.61</v>
      </c>
    </row>
    <row r="7509" spans="2:5">
      <c r="B7509" s="847">
        <v>101294</v>
      </c>
      <c r="C7509" s="847" t="s">
        <v>6574</v>
      </c>
      <c r="D7509" s="847" t="s">
        <v>202</v>
      </c>
      <c r="E7509" s="848">
        <v>22.37</v>
      </c>
    </row>
    <row r="7510" spans="2:5">
      <c r="B7510" s="847">
        <v>101295</v>
      </c>
      <c r="C7510" s="847" t="s">
        <v>6575</v>
      </c>
      <c r="D7510" s="847" t="s">
        <v>202</v>
      </c>
      <c r="E7510" s="848">
        <v>32.93</v>
      </c>
    </row>
    <row r="7511" spans="2:5">
      <c r="B7511" s="847">
        <v>101296</v>
      </c>
      <c r="C7511" s="847" t="s">
        <v>6576</v>
      </c>
      <c r="D7511" s="847" t="s">
        <v>202</v>
      </c>
      <c r="E7511" s="848">
        <v>43.47</v>
      </c>
    </row>
    <row r="7512" spans="2:5">
      <c r="B7512" s="847">
        <v>101297</v>
      </c>
      <c r="C7512" s="847" t="s">
        <v>6577</v>
      </c>
      <c r="D7512" s="847" t="s">
        <v>202</v>
      </c>
      <c r="E7512" s="848">
        <v>31.16</v>
      </c>
    </row>
    <row r="7513" spans="2:5">
      <c r="B7513" s="847">
        <v>101298</v>
      </c>
      <c r="C7513" s="847" t="s">
        <v>6578</v>
      </c>
      <c r="D7513" s="847" t="s">
        <v>202</v>
      </c>
      <c r="E7513" s="848">
        <v>27.9</v>
      </c>
    </row>
    <row r="7514" spans="2:5">
      <c r="B7514" s="847">
        <v>101299</v>
      </c>
      <c r="C7514" s="847" t="s">
        <v>6579</v>
      </c>
      <c r="D7514" s="847" t="s">
        <v>202</v>
      </c>
      <c r="E7514" s="848">
        <v>35.67</v>
      </c>
    </row>
    <row r="7515" spans="2:5">
      <c r="B7515" s="847">
        <v>101300</v>
      </c>
      <c r="C7515" s="847" t="s">
        <v>6580</v>
      </c>
      <c r="D7515" s="847" t="s">
        <v>202</v>
      </c>
      <c r="E7515" s="848">
        <v>25.78</v>
      </c>
    </row>
    <row r="7516" spans="2:5">
      <c r="B7516" s="847">
        <v>101301</v>
      </c>
      <c r="C7516" s="847" t="s">
        <v>6581</v>
      </c>
      <c r="D7516" s="847" t="s">
        <v>202</v>
      </c>
      <c r="E7516" s="848">
        <v>11.22</v>
      </c>
    </row>
    <row r="7517" spans="2:5">
      <c r="B7517" s="847">
        <v>101302</v>
      </c>
      <c r="C7517" s="847" t="s">
        <v>6582</v>
      </c>
      <c r="D7517" s="847" t="s">
        <v>202</v>
      </c>
      <c r="E7517" s="848">
        <v>31.34</v>
      </c>
    </row>
    <row r="7518" spans="2:5">
      <c r="B7518" s="847">
        <v>101303</v>
      </c>
      <c r="C7518" s="847" t="s">
        <v>6583</v>
      </c>
      <c r="D7518" s="847" t="s">
        <v>202</v>
      </c>
      <c r="E7518" s="848">
        <v>81.12</v>
      </c>
    </row>
    <row r="7519" spans="2:5">
      <c r="B7519" s="847">
        <v>101304</v>
      </c>
      <c r="C7519" s="847" t="s">
        <v>6584</v>
      </c>
      <c r="D7519" s="847" t="s">
        <v>202</v>
      </c>
      <c r="E7519" s="848">
        <v>44.26</v>
      </c>
    </row>
    <row r="7520" spans="2:5">
      <c r="B7520" s="847">
        <v>101305</v>
      </c>
      <c r="C7520" s="847" t="s">
        <v>6585</v>
      </c>
      <c r="D7520" s="847" t="s">
        <v>202</v>
      </c>
      <c r="E7520" s="848">
        <v>38.340000000000003</v>
      </c>
    </row>
    <row r="7521" spans="2:5">
      <c r="B7521" s="847">
        <v>101307</v>
      </c>
      <c r="C7521" s="847" t="s">
        <v>6586</v>
      </c>
      <c r="D7521" s="847" t="s">
        <v>202</v>
      </c>
      <c r="E7521" s="848">
        <v>31.35</v>
      </c>
    </row>
    <row r="7522" spans="2:5">
      <c r="B7522" s="847">
        <v>101308</v>
      </c>
      <c r="C7522" s="847" t="s">
        <v>6587</v>
      </c>
      <c r="D7522" s="847" t="s">
        <v>202</v>
      </c>
      <c r="E7522" s="848">
        <v>31.57</v>
      </c>
    </row>
    <row r="7523" spans="2:5">
      <c r="B7523" s="847">
        <v>101309</v>
      </c>
      <c r="C7523" s="847" t="s">
        <v>6588</v>
      </c>
      <c r="D7523" s="847" t="s">
        <v>202</v>
      </c>
      <c r="E7523" s="848">
        <v>35.67</v>
      </c>
    </row>
    <row r="7524" spans="2:5">
      <c r="B7524" s="847">
        <v>101310</v>
      </c>
      <c r="C7524" s="847" t="s">
        <v>6589</v>
      </c>
      <c r="D7524" s="847" t="s">
        <v>202</v>
      </c>
      <c r="E7524" s="848">
        <v>41.67</v>
      </c>
    </row>
    <row r="7525" spans="2:5">
      <c r="B7525" s="847">
        <v>101311</v>
      </c>
      <c r="C7525" s="847" t="s">
        <v>6590</v>
      </c>
      <c r="D7525" s="847" t="s">
        <v>202</v>
      </c>
      <c r="E7525" s="848">
        <v>34.61</v>
      </c>
    </row>
    <row r="7526" spans="2:5">
      <c r="B7526" s="847">
        <v>101312</v>
      </c>
      <c r="C7526" s="847" t="s">
        <v>6591</v>
      </c>
      <c r="D7526" s="847" t="s">
        <v>202</v>
      </c>
      <c r="E7526" s="848">
        <v>29.4</v>
      </c>
    </row>
    <row r="7527" spans="2:5">
      <c r="B7527" s="847">
        <v>101313</v>
      </c>
      <c r="C7527" s="847" t="s">
        <v>6592</v>
      </c>
      <c r="D7527" s="847" t="s">
        <v>202</v>
      </c>
      <c r="E7527" s="848">
        <v>115.78</v>
      </c>
    </row>
    <row r="7528" spans="2:5">
      <c r="B7528" s="847">
        <v>101315</v>
      </c>
      <c r="C7528" s="847" t="s">
        <v>6593</v>
      </c>
      <c r="D7528" s="847" t="s">
        <v>202</v>
      </c>
      <c r="E7528" s="848">
        <v>124.35</v>
      </c>
    </row>
    <row r="7529" spans="2:5">
      <c r="B7529" s="847">
        <v>101316</v>
      </c>
      <c r="C7529" s="847" t="s">
        <v>6594</v>
      </c>
      <c r="D7529" s="847" t="s">
        <v>202</v>
      </c>
      <c r="E7529" s="848">
        <v>55.8</v>
      </c>
    </row>
    <row r="7530" spans="2:5">
      <c r="B7530" s="847">
        <v>101320</v>
      </c>
      <c r="C7530" s="847" t="s">
        <v>6595</v>
      </c>
      <c r="D7530" s="847" t="s">
        <v>202</v>
      </c>
      <c r="E7530" s="848">
        <v>17.04</v>
      </c>
    </row>
    <row r="7531" spans="2:5">
      <c r="B7531" s="847">
        <v>101322</v>
      </c>
      <c r="C7531" s="847" t="s">
        <v>6596</v>
      </c>
      <c r="D7531" s="847" t="s">
        <v>202</v>
      </c>
      <c r="E7531" s="848">
        <v>33.08</v>
      </c>
    </row>
    <row r="7532" spans="2:5">
      <c r="B7532" s="847">
        <v>101323</v>
      </c>
      <c r="C7532" s="847" t="s">
        <v>6597</v>
      </c>
      <c r="D7532" s="847" t="s">
        <v>202</v>
      </c>
      <c r="E7532" s="848">
        <v>55.83</v>
      </c>
    </row>
    <row r="7533" spans="2:5">
      <c r="B7533" s="847">
        <v>101324</v>
      </c>
      <c r="C7533" s="847" t="s">
        <v>6598</v>
      </c>
      <c r="D7533" s="847" t="s">
        <v>202</v>
      </c>
      <c r="E7533" s="848">
        <v>20.9</v>
      </c>
    </row>
    <row r="7534" spans="2:5">
      <c r="B7534" s="847">
        <v>101325</v>
      </c>
      <c r="C7534" s="847" t="s">
        <v>6599</v>
      </c>
      <c r="D7534" s="847" t="s">
        <v>202</v>
      </c>
      <c r="E7534" s="848">
        <v>25.8</v>
      </c>
    </row>
    <row r="7535" spans="2:5">
      <c r="B7535" s="847">
        <v>101326</v>
      </c>
      <c r="C7535" s="847" t="s">
        <v>6600</v>
      </c>
      <c r="D7535" s="847" t="s">
        <v>202</v>
      </c>
      <c r="E7535" s="848">
        <v>12.09</v>
      </c>
    </row>
    <row r="7536" spans="2:5">
      <c r="B7536" s="847">
        <v>101328</v>
      </c>
      <c r="C7536" s="847" t="s">
        <v>6601</v>
      </c>
      <c r="D7536" s="847" t="s">
        <v>202</v>
      </c>
      <c r="E7536" s="848">
        <v>25.01</v>
      </c>
    </row>
    <row r="7537" spans="2:5">
      <c r="B7537" s="847">
        <v>101329</v>
      </c>
      <c r="C7537" s="847" t="s">
        <v>6602</v>
      </c>
      <c r="D7537" s="847" t="s">
        <v>202</v>
      </c>
      <c r="E7537" s="848">
        <v>52.58</v>
      </c>
    </row>
    <row r="7538" spans="2:5">
      <c r="B7538" s="847">
        <v>101330</v>
      </c>
      <c r="C7538" s="847" t="s">
        <v>6603</v>
      </c>
      <c r="D7538" s="847" t="s">
        <v>202</v>
      </c>
      <c r="E7538" s="848">
        <v>41.01</v>
      </c>
    </row>
    <row r="7539" spans="2:5">
      <c r="B7539" s="847">
        <v>101331</v>
      </c>
      <c r="C7539" s="847" t="s">
        <v>6604</v>
      </c>
      <c r="D7539" s="847" t="s">
        <v>202</v>
      </c>
      <c r="E7539" s="848">
        <v>44.26</v>
      </c>
    </row>
    <row r="7540" spans="2:5">
      <c r="B7540" s="847">
        <v>101332</v>
      </c>
      <c r="C7540" s="847" t="s">
        <v>6605</v>
      </c>
      <c r="D7540" s="847" t="s">
        <v>202</v>
      </c>
      <c r="E7540" s="848">
        <v>16.75</v>
      </c>
    </row>
    <row r="7541" spans="2:5">
      <c r="B7541" s="847">
        <v>101333</v>
      </c>
      <c r="C7541" s="847" t="s">
        <v>6606</v>
      </c>
      <c r="D7541" s="847" t="s">
        <v>202</v>
      </c>
      <c r="E7541" s="848">
        <v>32.770000000000003</v>
      </c>
    </row>
    <row r="7542" spans="2:5">
      <c r="B7542" s="847">
        <v>101334</v>
      </c>
      <c r="C7542" s="847" t="s">
        <v>6607</v>
      </c>
      <c r="D7542" s="847" t="s">
        <v>202</v>
      </c>
      <c r="E7542" s="848">
        <v>91.38</v>
      </c>
    </row>
    <row r="7543" spans="2:5">
      <c r="B7543" s="847">
        <v>101336</v>
      </c>
      <c r="C7543" s="847" t="s">
        <v>6608</v>
      </c>
      <c r="D7543" s="847" t="s">
        <v>202</v>
      </c>
      <c r="E7543" s="848">
        <v>72.900000000000006</v>
      </c>
    </row>
    <row r="7544" spans="2:5">
      <c r="B7544" s="847">
        <v>101337</v>
      </c>
      <c r="C7544" s="847" t="s">
        <v>6609</v>
      </c>
      <c r="D7544" s="847" t="s">
        <v>202</v>
      </c>
      <c r="E7544" s="848">
        <v>20.09</v>
      </c>
    </row>
    <row r="7545" spans="2:5">
      <c r="B7545" s="847">
        <v>101338</v>
      </c>
      <c r="C7545" s="847" t="s">
        <v>6610</v>
      </c>
      <c r="D7545" s="847" t="s">
        <v>202</v>
      </c>
      <c r="E7545" s="848">
        <v>20.65</v>
      </c>
    </row>
    <row r="7546" spans="2:5">
      <c r="B7546" s="847">
        <v>101339</v>
      </c>
      <c r="C7546" s="847" t="s">
        <v>6611</v>
      </c>
      <c r="D7546" s="847" t="s">
        <v>202</v>
      </c>
      <c r="E7546" s="848">
        <v>21.51</v>
      </c>
    </row>
    <row r="7547" spans="2:5">
      <c r="B7547" s="847">
        <v>101340</v>
      </c>
      <c r="C7547" s="847" t="s">
        <v>6612</v>
      </c>
      <c r="D7547" s="847" t="s">
        <v>202</v>
      </c>
      <c r="E7547" s="848">
        <v>19.3</v>
      </c>
    </row>
    <row r="7548" spans="2:5">
      <c r="B7548" s="847">
        <v>101341</v>
      </c>
      <c r="C7548" s="847" t="s">
        <v>6613</v>
      </c>
      <c r="D7548" s="847" t="s">
        <v>202</v>
      </c>
      <c r="E7548" s="848">
        <v>21.3</v>
      </c>
    </row>
    <row r="7549" spans="2:5">
      <c r="B7549" s="847">
        <v>101342</v>
      </c>
      <c r="C7549" s="847" t="s">
        <v>6614</v>
      </c>
      <c r="D7549" s="847" t="s">
        <v>202</v>
      </c>
      <c r="E7549" s="848">
        <v>21.51</v>
      </c>
    </row>
    <row r="7550" spans="2:5">
      <c r="B7550" s="847">
        <v>101343</v>
      </c>
      <c r="C7550" s="847" t="s">
        <v>6615</v>
      </c>
      <c r="D7550" s="847" t="s">
        <v>202</v>
      </c>
      <c r="E7550" s="848">
        <v>34.61</v>
      </c>
    </row>
    <row r="7551" spans="2:5">
      <c r="B7551" s="847">
        <v>101344</v>
      </c>
      <c r="C7551" s="847" t="s">
        <v>6616</v>
      </c>
      <c r="D7551" s="847" t="s">
        <v>202</v>
      </c>
      <c r="E7551" s="848">
        <v>41.02</v>
      </c>
    </row>
    <row r="7552" spans="2:5">
      <c r="B7552" s="847">
        <v>101345</v>
      </c>
      <c r="C7552" s="847" t="s">
        <v>6617</v>
      </c>
      <c r="D7552" s="847" t="s">
        <v>202</v>
      </c>
      <c r="E7552" s="848">
        <v>50.95</v>
      </c>
    </row>
    <row r="7553" spans="2:5">
      <c r="B7553" s="847">
        <v>101346</v>
      </c>
      <c r="C7553" s="847" t="s">
        <v>6618</v>
      </c>
      <c r="D7553" s="847" t="s">
        <v>202</v>
      </c>
      <c r="E7553" s="848">
        <v>25.24</v>
      </c>
    </row>
    <row r="7554" spans="2:5" s="632" customFormat="1">
      <c r="B7554" s="847">
        <v>101347</v>
      </c>
      <c r="C7554" s="847" t="s">
        <v>6619</v>
      </c>
      <c r="D7554" s="847" t="s">
        <v>202</v>
      </c>
      <c r="E7554" s="848">
        <v>30.33</v>
      </c>
    </row>
    <row r="7555" spans="2:5">
      <c r="B7555" s="847">
        <v>101348</v>
      </c>
      <c r="C7555" s="847" t="s">
        <v>6620</v>
      </c>
      <c r="D7555" s="847" t="s">
        <v>202</v>
      </c>
      <c r="E7555" s="848">
        <v>18.649999999999999</v>
      </c>
    </row>
    <row r="7556" spans="2:5">
      <c r="B7556" s="847">
        <v>101349</v>
      </c>
      <c r="C7556" s="847" t="s">
        <v>6621</v>
      </c>
      <c r="D7556" s="847" t="s">
        <v>202</v>
      </c>
      <c r="E7556" s="848">
        <v>30.74</v>
      </c>
    </row>
    <row r="7557" spans="2:5">
      <c r="B7557" s="847">
        <v>101350</v>
      </c>
      <c r="C7557" s="847" t="s">
        <v>6622</v>
      </c>
      <c r="D7557" s="847" t="s">
        <v>202</v>
      </c>
      <c r="E7557" s="848">
        <v>30.74</v>
      </c>
    </row>
    <row r="7558" spans="2:5" customFormat="1" ht="13.8">
      <c r="B7558" s="847">
        <v>101351</v>
      </c>
      <c r="C7558" s="847" t="s">
        <v>6623</v>
      </c>
      <c r="D7558" s="847" t="s">
        <v>202</v>
      </c>
      <c r="E7558" s="848">
        <v>21.51</v>
      </c>
    </row>
    <row r="7559" spans="2:5" customFormat="1" ht="13.8">
      <c r="B7559" s="847">
        <v>101352</v>
      </c>
      <c r="C7559" s="847" t="s">
        <v>6624</v>
      </c>
      <c r="D7559" s="847" t="s">
        <v>202</v>
      </c>
      <c r="E7559" s="848">
        <v>21.51</v>
      </c>
    </row>
    <row r="7560" spans="2:5" customFormat="1" ht="13.8">
      <c r="B7560" s="847">
        <v>101353</v>
      </c>
      <c r="C7560" s="847" t="s">
        <v>6625</v>
      </c>
      <c r="D7560" s="847" t="s">
        <v>202</v>
      </c>
      <c r="E7560" s="848">
        <v>21.3</v>
      </c>
    </row>
    <row r="7561" spans="2:5" customFormat="1" ht="13.8">
      <c r="B7561" s="847">
        <v>101355</v>
      </c>
      <c r="C7561" s="847" t="s">
        <v>6626</v>
      </c>
      <c r="D7561" s="847" t="s">
        <v>202</v>
      </c>
      <c r="E7561" s="848">
        <v>30.74</v>
      </c>
    </row>
    <row r="7562" spans="2:5" customFormat="1" ht="13.8">
      <c r="B7562" s="847">
        <v>101356</v>
      </c>
      <c r="C7562" s="847" t="s">
        <v>6627</v>
      </c>
      <c r="D7562" s="847" t="s">
        <v>202</v>
      </c>
      <c r="E7562" s="848">
        <v>44.26</v>
      </c>
    </row>
    <row r="7563" spans="2:5" customFormat="1" ht="13.8">
      <c r="B7563" s="847">
        <v>101357</v>
      </c>
      <c r="C7563" s="847" t="s">
        <v>6628</v>
      </c>
      <c r="D7563" s="847" t="s">
        <v>202</v>
      </c>
      <c r="E7563" s="848">
        <v>63.58</v>
      </c>
    </row>
    <row r="7564" spans="2:5" customFormat="1" ht="13.8">
      <c r="B7564" s="847">
        <v>101358</v>
      </c>
      <c r="C7564" s="847" t="s">
        <v>6629</v>
      </c>
      <c r="D7564" s="847" t="s">
        <v>202</v>
      </c>
      <c r="E7564" s="848">
        <v>44.26</v>
      </c>
    </row>
    <row r="7565" spans="2:5" customFormat="1" ht="13.8">
      <c r="B7565" s="847">
        <v>101359</v>
      </c>
      <c r="C7565" s="847" t="s">
        <v>6630</v>
      </c>
      <c r="D7565" s="847" t="s">
        <v>202</v>
      </c>
      <c r="E7565" s="848">
        <v>42.97</v>
      </c>
    </row>
    <row r="7566" spans="2:5" customFormat="1" ht="13.8">
      <c r="B7566" s="847">
        <v>101360</v>
      </c>
      <c r="C7566" s="847" t="s">
        <v>6631</v>
      </c>
      <c r="D7566" s="847" t="s">
        <v>202</v>
      </c>
      <c r="E7566" s="848">
        <v>44.26</v>
      </c>
    </row>
    <row r="7567" spans="2:5" customFormat="1" ht="13.8">
      <c r="B7567" s="847">
        <v>101361</v>
      </c>
      <c r="C7567" s="847" t="s">
        <v>6632</v>
      </c>
      <c r="D7567" s="847" t="s">
        <v>202</v>
      </c>
      <c r="E7567" s="848">
        <v>52.55</v>
      </c>
    </row>
    <row r="7568" spans="2:5" customFormat="1" ht="13.8">
      <c r="B7568" s="847">
        <v>101363</v>
      </c>
      <c r="C7568" s="847" t="s">
        <v>6633</v>
      </c>
      <c r="D7568" s="847" t="s">
        <v>202</v>
      </c>
      <c r="E7568" s="848">
        <v>34.61</v>
      </c>
    </row>
    <row r="7569" spans="2:5" customFormat="1" ht="13.8">
      <c r="B7569" s="847">
        <v>101364</v>
      </c>
      <c r="C7569" s="847" t="s">
        <v>6634</v>
      </c>
      <c r="D7569" s="847" t="s">
        <v>202</v>
      </c>
      <c r="E7569" s="848">
        <v>47.37</v>
      </c>
    </row>
    <row r="7570" spans="2:5" customFormat="1" ht="13.8">
      <c r="B7570" s="847">
        <v>101365</v>
      </c>
      <c r="C7570" s="847" t="s">
        <v>6635</v>
      </c>
      <c r="D7570" s="847" t="s">
        <v>202</v>
      </c>
      <c r="E7570" s="848">
        <v>34.61</v>
      </c>
    </row>
    <row r="7571" spans="2:5" customFormat="1" ht="13.8">
      <c r="B7571" s="847">
        <v>101366</v>
      </c>
      <c r="C7571" s="847" t="s">
        <v>6636</v>
      </c>
      <c r="D7571" s="847" t="s">
        <v>202</v>
      </c>
      <c r="E7571" s="848">
        <v>40.67</v>
      </c>
    </row>
    <row r="7572" spans="2:5" customFormat="1" ht="13.8">
      <c r="B7572" s="847">
        <v>101368</v>
      </c>
      <c r="C7572" s="847" t="s">
        <v>6637</v>
      </c>
      <c r="D7572" s="847" t="s">
        <v>202</v>
      </c>
      <c r="E7572" s="848">
        <v>34.28</v>
      </c>
    </row>
    <row r="7573" spans="2:5" customFormat="1" ht="13.8">
      <c r="B7573" s="847">
        <v>101369</v>
      </c>
      <c r="C7573" s="847" t="s">
        <v>6638</v>
      </c>
      <c r="D7573" s="847" t="s">
        <v>202</v>
      </c>
      <c r="E7573" s="848">
        <v>36.64</v>
      </c>
    </row>
    <row r="7574" spans="2:5" customFormat="1" ht="13.8">
      <c r="B7574" s="847">
        <v>101370</v>
      </c>
      <c r="C7574" s="847" t="s">
        <v>6639</v>
      </c>
      <c r="D7574" s="847" t="s">
        <v>202</v>
      </c>
      <c r="E7574" s="848">
        <v>34.200000000000003</v>
      </c>
    </row>
    <row r="7575" spans="2:5" customFormat="1" ht="13.8">
      <c r="B7575" s="847">
        <v>101371</v>
      </c>
      <c r="C7575" s="847" t="s">
        <v>6640</v>
      </c>
      <c r="D7575" s="847" t="s">
        <v>202</v>
      </c>
      <c r="E7575" s="848">
        <v>38.159999999999997</v>
      </c>
    </row>
    <row r="7576" spans="2:5" customFormat="1" ht="13.8">
      <c r="B7576" s="847">
        <v>101372</v>
      </c>
      <c r="C7576" s="847" t="s">
        <v>6641</v>
      </c>
      <c r="D7576" s="847" t="s">
        <v>202</v>
      </c>
      <c r="E7576" s="848">
        <v>11.79</v>
      </c>
    </row>
    <row r="7577" spans="2:5" customFormat="1" ht="13.8">
      <c r="B7577" s="847">
        <v>101374</v>
      </c>
      <c r="C7577" s="847" t="s">
        <v>6368</v>
      </c>
      <c r="D7577" s="847" t="s">
        <v>202</v>
      </c>
      <c r="E7577" s="849">
        <v>3842.77</v>
      </c>
    </row>
    <row r="7578" spans="2:5" customFormat="1" ht="13.8">
      <c r="B7578" s="847">
        <v>101375</v>
      </c>
      <c r="C7578" s="847" t="s">
        <v>6642</v>
      </c>
      <c r="D7578" s="847" t="s">
        <v>202</v>
      </c>
      <c r="E7578" s="849">
        <v>3902.66</v>
      </c>
    </row>
    <row r="7579" spans="2:5" customFormat="1" ht="13.8">
      <c r="B7579" s="847">
        <v>101376</v>
      </c>
      <c r="C7579" s="847" t="s">
        <v>6643</v>
      </c>
      <c r="D7579" s="847" t="s">
        <v>202</v>
      </c>
      <c r="E7579" s="849">
        <v>3617.19</v>
      </c>
    </row>
    <row r="7580" spans="2:5" customFormat="1" ht="13.8">
      <c r="B7580" s="847">
        <v>101377</v>
      </c>
      <c r="C7580" s="847" t="s">
        <v>6370</v>
      </c>
      <c r="D7580" s="847" t="s">
        <v>202</v>
      </c>
      <c r="E7580" s="849">
        <v>3813.44</v>
      </c>
    </row>
    <row r="7581" spans="2:5" customFormat="1" ht="13.8">
      <c r="B7581" s="847">
        <v>101378</v>
      </c>
      <c r="C7581" s="847" t="s">
        <v>6557</v>
      </c>
      <c r="D7581" s="847" t="s">
        <v>202</v>
      </c>
      <c r="E7581" s="849">
        <v>4844.2299999999996</v>
      </c>
    </row>
    <row r="7582" spans="2:5" customFormat="1" ht="13.8">
      <c r="B7582" s="847">
        <v>101379</v>
      </c>
      <c r="C7582" s="847" t="s">
        <v>6644</v>
      </c>
      <c r="D7582" s="847" t="s">
        <v>202</v>
      </c>
      <c r="E7582" s="849">
        <v>3842.77</v>
      </c>
    </row>
    <row r="7583" spans="2:5" customFormat="1" ht="13.8">
      <c r="B7583" s="847">
        <v>101380</v>
      </c>
      <c r="C7583" s="847" t="s">
        <v>6372</v>
      </c>
      <c r="D7583" s="847" t="s">
        <v>202</v>
      </c>
      <c r="E7583" s="849">
        <v>3789.84</v>
      </c>
    </row>
    <row r="7584" spans="2:5" customFormat="1" ht="13.8">
      <c r="B7584" s="847">
        <v>101381</v>
      </c>
      <c r="C7584" s="847" t="s">
        <v>6373</v>
      </c>
      <c r="D7584" s="847" t="s">
        <v>202</v>
      </c>
      <c r="E7584" s="849">
        <v>4524.88</v>
      </c>
    </row>
    <row r="7585" spans="2:5" customFormat="1" ht="13.8">
      <c r="B7585" s="847">
        <v>101382</v>
      </c>
      <c r="C7585" s="847" t="s">
        <v>6645</v>
      </c>
      <c r="D7585" s="847" t="s">
        <v>202</v>
      </c>
      <c r="E7585" s="849">
        <v>2565.14</v>
      </c>
    </row>
    <row r="7586" spans="2:5" customFormat="1" ht="13.8">
      <c r="B7586" s="847">
        <v>101383</v>
      </c>
      <c r="C7586" s="847" t="s">
        <v>6558</v>
      </c>
      <c r="D7586" s="847" t="s">
        <v>202</v>
      </c>
      <c r="E7586" s="849">
        <v>3631.89</v>
      </c>
    </row>
    <row r="7587" spans="2:5" customFormat="1" ht="13.8">
      <c r="B7587" s="847">
        <v>101384</v>
      </c>
      <c r="C7587" s="847" t="s">
        <v>6376</v>
      </c>
      <c r="D7587" s="847" t="s">
        <v>202</v>
      </c>
      <c r="E7587" s="849">
        <v>3728.26</v>
      </c>
    </row>
    <row r="7588" spans="2:5" customFormat="1" ht="13.8">
      <c r="B7588" s="847">
        <v>101385</v>
      </c>
      <c r="C7588" s="847" t="s">
        <v>6646</v>
      </c>
      <c r="D7588" s="847" t="s">
        <v>202</v>
      </c>
      <c r="E7588" s="849">
        <v>4802.3900000000003</v>
      </c>
    </row>
    <row r="7589" spans="2:5" customFormat="1" ht="13.8">
      <c r="B7589" s="847">
        <v>101386</v>
      </c>
      <c r="C7589" s="847" t="s">
        <v>6377</v>
      </c>
      <c r="D7589" s="847" t="s">
        <v>202</v>
      </c>
      <c r="E7589" s="849">
        <v>3617.19</v>
      </c>
    </row>
    <row r="7590" spans="2:5" customFormat="1" ht="13.8">
      <c r="B7590" s="847">
        <v>101387</v>
      </c>
      <c r="C7590" s="847" t="s">
        <v>6647</v>
      </c>
      <c r="D7590" s="847" t="s">
        <v>202</v>
      </c>
      <c r="E7590" s="849">
        <v>3850.54</v>
      </c>
    </row>
    <row r="7591" spans="2:5" customFormat="1" ht="13.8">
      <c r="B7591" s="847">
        <v>101388</v>
      </c>
      <c r="C7591" s="847" t="s">
        <v>6379</v>
      </c>
      <c r="D7591" s="847" t="s">
        <v>202</v>
      </c>
      <c r="E7591" s="849">
        <v>3604.58</v>
      </c>
    </row>
    <row r="7592" spans="2:5" customFormat="1" ht="13.8">
      <c r="B7592" s="847">
        <v>101389</v>
      </c>
      <c r="C7592" s="847" t="s">
        <v>290</v>
      </c>
      <c r="D7592" s="847" t="s">
        <v>202</v>
      </c>
      <c r="E7592" s="849">
        <v>1983.46</v>
      </c>
    </row>
    <row r="7593" spans="2:5" customFormat="1" ht="13.8">
      <c r="B7593" s="847">
        <v>101390</v>
      </c>
      <c r="C7593" s="847" t="s">
        <v>6648</v>
      </c>
      <c r="D7593" s="847" t="s">
        <v>202</v>
      </c>
      <c r="E7593" s="849">
        <v>4810.59</v>
      </c>
    </row>
    <row r="7594" spans="2:5" customFormat="1" ht="13.8">
      <c r="B7594" s="847">
        <v>101391</v>
      </c>
      <c r="C7594" s="847" t="s">
        <v>6649</v>
      </c>
      <c r="D7594" s="847" t="s">
        <v>202</v>
      </c>
      <c r="E7594" s="849">
        <v>4534.53</v>
      </c>
    </row>
    <row r="7595" spans="2:5" customFormat="1" ht="13.8">
      <c r="B7595" s="847">
        <v>101392</v>
      </c>
      <c r="C7595" s="847" t="s">
        <v>6650</v>
      </c>
      <c r="D7595" s="847" t="s">
        <v>202</v>
      </c>
      <c r="E7595" s="849">
        <v>3296.35</v>
      </c>
    </row>
    <row r="7596" spans="2:5" customFormat="1" ht="13.8">
      <c r="B7596" s="847">
        <v>101394</v>
      </c>
      <c r="C7596" s="847" t="s">
        <v>6383</v>
      </c>
      <c r="D7596" s="847" t="s">
        <v>202</v>
      </c>
      <c r="E7596" s="849">
        <v>4193.3599999999997</v>
      </c>
    </row>
    <row r="7597" spans="2:5" customFormat="1" ht="13.8">
      <c r="B7597" s="847">
        <v>101395</v>
      </c>
      <c r="C7597" s="847" t="s">
        <v>6651</v>
      </c>
      <c r="D7597" s="847" t="s">
        <v>202</v>
      </c>
      <c r="E7597" s="849">
        <v>3824.21</v>
      </c>
    </row>
    <row r="7598" spans="2:5" customFormat="1" ht="13.8">
      <c r="B7598" s="847">
        <v>101396</v>
      </c>
      <c r="C7598" s="847" t="s">
        <v>6652</v>
      </c>
      <c r="D7598" s="847" t="s">
        <v>202</v>
      </c>
      <c r="E7598" s="849">
        <v>4302.41</v>
      </c>
    </row>
    <row r="7599" spans="2:5" customFormat="1" ht="13.8">
      <c r="B7599" s="847">
        <v>101397</v>
      </c>
      <c r="C7599" s="847" t="s">
        <v>281</v>
      </c>
      <c r="D7599" s="847" t="s">
        <v>202</v>
      </c>
      <c r="E7599" s="849">
        <v>4498.55</v>
      </c>
    </row>
    <row r="7600" spans="2:5" customFormat="1" ht="13.8">
      <c r="B7600" s="847">
        <v>101398</v>
      </c>
      <c r="C7600" s="847" t="s">
        <v>6653</v>
      </c>
      <c r="D7600" s="847" t="s">
        <v>202</v>
      </c>
      <c r="E7600" s="849">
        <v>3769.87</v>
      </c>
    </row>
    <row r="7601" spans="2:5" customFormat="1" ht="13.8">
      <c r="B7601" s="847">
        <v>101399</v>
      </c>
      <c r="C7601" s="847" t="s">
        <v>6386</v>
      </c>
      <c r="D7601" s="847" t="s">
        <v>202</v>
      </c>
      <c r="E7601" s="849">
        <v>4723.71</v>
      </c>
    </row>
    <row r="7602" spans="2:5" customFormat="1" ht="13.8">
      <c r="B7602" s="847">
        <v>101401</v>
      </c>
      <c r="C7602" s="847" t="s">
        <v>6387</v>
      </c>
      <c r="D7602" s="847" t="s">
        <v>202</v>
      </c>
      <c r="E7602" s="849">
        <v>5806.45</v>
      </c>
    </row>
    <row r="7603" spans="2:5" customFormat="1" ht="13.8">
      <c r="B7603" s="847">
        <v>101402</v>
      </c>
      <c r="C7603" s="847" t="s">
        <v>6388</v>
      </c>
      <c r="D7603" s="847" t="s">
        <v>202</v>
      </c>
      <c r="E7603" s="849">
        <v>4536.07</v>
      </c>
    </row>
    <row r="7604" spans="2:5" customFormat="1" ht="13.8">
      <c r="B7604" s="847">
        <v>101407</v>
      </c>
      <c r="C7604" s="847" t="s">
        <v>6389</v>
      </c>
      <c r="D7604" s="847" t="s">
        <v>202</v>
      </c>
      <c r="E7604" s="849">
        <v>4369.5600000000004</v>
      </c>
    </row>
    <row r="7605" spans="2:5" customFormat="1" ht="13.8">
      <c r="B7605" s="847">
        <v>101408</v>
      </c>
      <c r="C7605" s="847" t="s">
        <v>6390</v>
      </c>
      <c r="D7605" s="847" t="s">
        <v>202</v>
      </c>
      <c r="E7605" s="849">
        <v>4121.3999999999996</v>
      </c>
    </row>
    <row r="7606" spans="2:5" customFormat="1" ht="13.8">
      <c r="B7606" s="847">
        <v>101409</v>
      </c>
      <c r="C7606" s="847" t="s">
        <v>6654</v>
      </c>
      <c r="D7606" s="847" t="s">
        <v>202</v>
      </c>
      <c r="E7606" s="849">
        <v>2838.77</v>
      </c>
    </row>
    <row r="7607" spans="2:5" customFormat="1" ht="13.8">
      <c r="B7607" s="847">
        <v>101410</v>
      </c>
      <c r="C7607" s="847" t="s">
        <v>6433</v>
      </c>
      <c r="D7607" s="847" t="s">
        <v>202</v>
      </c>
      <c r="E7607" s="849">
        <v>3780.93</v>
      </c>
    </row>
    <row r="7608" spans="2:5" customFormat="1" ht="13.8">
      <c r="B7608" s="847">
        <v>101412</v>
      </c>
      <c r="C7608" s="847" t="s">
        <v>6655</v>
      </c>
      <c r="D7608" s="847" t="s">
        <v>202</v>
      </c>
      <c r="E7608" s="849">
        <v>4636.84</v>
      </c>
    </row>
    <row r="7609" spans="2:5" customFormat="1" ht="13.8">
      <c r="B7609" s="847">
        <v>101413</v>
      </c>
      <c r="C7609" s="847" t="s">
        <v>6392</v>
      </c>
      <c r="D7609" s="847" t="s">
        <v>202</v>
      </c>
      <c r="E7609" s="849">
        <v>4250</v>
      </c>
    </row>
    <row r="7610" spans="2:5" customFormat="1" ht="13.8">
      <c r="B7610" s="847">
        <v>101414</v>
      </c>
      <c r="C7610" s="847" t="s">
        <v>6656</v>
      </c>
      <c r="D7610" s="847" t="s">
        <v>202</v>
      </c>
      <c r="E7610" s="849">
        <v>4534.53</v>
      </c>
    </row>
    <row r="7611" spans="2:5" customFormat="1" ht="13.8">
      <c r="B7611" s="847">
        <v>101415</v>
      </c>
      <c r="C7611" s="847" t="s">
        <v>6657</v>
      </c>
      <c r="D7611" s="847" t="s">
        <v>202</v>
      </c>
      <c r="E7611" s="849">
        <v>5393.31</v>
      </c>
    </row>
    <row r="7612" spans="2:5" customFormat="1" ht="13.8">
      <c r="B7612" s="847">
        <v>101416</v>
      </c>
      <c r="C7612" s="847" t="s">
        <v>6560</v>
      </c>
      <c r="D7612" s="847" t="s">
        <v>202</v>
      </c>
      <c r="E7612" s="849">
        <v>4933.3999999999996</v>
      </c>
    </row>
    <row r="7613" spans="2:5" customFormat="1" ht="13.8">
      <c r="B7613" s="847">
        <v>101417</v>
      </c>
      <c r="C7613" s="847" t="s">
        <v>6658</v>
      </c>
      <c r="D7613" s="847" t="s">
        <v>202</v>
      </c>
      <c r="E7613" s="849">
        <v>4137.5200000000004</v>
      </c>
    </row>
    <row r="7614" spans="2:5" customFormat="1" ht="13.8">
      <c r="B7614" s="847">
        <v>101418</v>
      </c>
      <c r="C7614" s="847" t="s">
        <v>6659</v>
      </c>
      <c r="D7614" s="847" t="s">
        <v>202</v>
      </c>
      <c r="E7614" s="849">
        <v>3990.93</v>
      </c>
    </row>
    <row r="7615" spans="2:5" customFormat="1" ht="13.8">
      <c r="B7615" s="847">
        <v>101419</v>
      </c>
      <c r="C7615" s="847" t="s">
        <v>6660</v>
      </c>
      <c r="D7615" s="847" t="s">
        <v>202</v>
      </c>
      <c r="E7615" s="849">
        <v>3403.21</v>
      </c>
    </row>
    <row r="7616" spans="2:5" customFormat="1" ht="13.8">
      <c r="B7616" s="847">
        <v>101420</v>
      </c>
      <c r="C7616" s="847" t="s">
        <v>6661</v>
      </c>
      <c r="D7616" s="847" t="s">
        <v>202</v>
      </c>
      <c r="E7616" s="849">
        <v>5575.44</v>
      </c>
    </row>
    <row r="7617" spans="2:5" customFormat="1" ht="13.8">
      <c r="B7617" s="847">
        <v>101421</v>
      </c>
      <c r="C7617" s="847" t="s">
        <v>6662</v>
      </c>
      <c r="D7617" s="847" t="s">
        <v>202</v>
      </c>
      <c r="E7617" s="849">
        <v>6519.21</v>
      </c>
    </row>
    <row r="7618" spans="2:5" customFormat="1" ht="13.8">
      <c r="B7618" s="847">
        <v>101422</v>
      </c>
      <c r="C7618" s="847" t="s">
        <v>6663</v>
      </c>
      <c r="D7618" s="847" t="s">
        <v>202</v>
      </c>
      <c r="E7618" s="849">
        <v>4624.26</v>
      </c>
    </row>
    <row r="7619" spans="2:5" customFormat="1" ht="13.8">
      <c r="B7619" s="847">
        <v>101424</v>
      </c>
      <c r="C7619" s="847" t="s">
        <v>6664</v>
      </c>
      <c r="D7619" s="847" t="s">
        <v>202</v>
      </c>
      <c r="E7619" s="849">
        <v>6025.53</v>
      </c>
    </row>
    <row r="7620" spans="2:5" customFormat="1" ht="13.8">
      <c r="B7620" s="847">
        <v>101425</v>
      </c>
      <c r="C7620" s="847" t="s">
        <v>6665</v>
      </c>
      <c r="D7620" s="847" t="s">
        <v>202</v>
      </c>
      <c r="E7620" s="849">
        <v>3232.12</v>
      </c>
    </row>
    <row r="7621" spans="2:5" customFormat="1" ht="13.8">
      <c r="B7621" s="847">
        <v>101426</v>
      </c>
      <c r="C7621" s="847" t="s">
        <v>6666</v>
      </c>
      <c r="D7621" s="847" t="s">
        <v>202</v>
      </c>
      <c r="E7621" s="849">
        <v>3688.03</v>
      </c>
    </row>
    <row r="7622" spans="2:5" customFormat="1" ht="13.8">
      <c r="B7622" s="847">
        <v>101427</v>
      </c>
      <c r="C7622" s="847" t="s">
        <v>6404</v>
      </c>
      <c r="D7622" s="847" t="s">
        <v>202</v>
      </c>
      <c r="E7622" s="849">
        <v>3808.69</v>
      </c>
    </row>
    <row r="7623" spans="2:5" customFormat="1" ht="13.8">
      <c r="B7623" s="847">
        <v>101428</v>
      </c>
      <c r="C7623" s="847" t="s">
        <v>6667</v>
      </c>
      <c r="D7623" s="847" t="s">
        <v>202</v>
      </c>
      <c r="E7623" s="849">
        <v>3497.59</v>
      </c>
    </row>
    <row r="7624" spans="2:5" customFormat="1" ht="13.8">
      <c r="B7624" s="847">
        <v>101429</v>
      </c>
      <c r="C7624" s="847" t="s">
        <v>6668</v>
      </c>
      <c r="D7624" s="847" t="s">
        <v>202</v>
      </c>
      <c r="E7624" s="849">
        <v>3779.48</v>
      </c>
    </row>
    <row r="7625" spans="2:5" customFormat="1" ht="13.8">
      <c r="B7625" s="847">
        <v>101430</v>
      </c>
      <c r="C7625" s="847" t="s">
        <v>6669</v>
      </c>
      <c r="D7625" s="847" t="s">
        <v>202</v>
      </c>
      <c r="E7625" s="849">
        <v>3808.69</v>
      </c>
    </row>
    <row r="7626" spans="2:5" customFormat="1" ht="13.8">
      <c r="B7626" s="847">
        <v>101431</v>
      </c>
      <c r="C7626" s="847" t="s">
        <v>6407</v>
      </c>
      <c r="D7626" s="847" t="s">
        <v>202</v>
      </c>
      <c r="E7626" s="849">
        <v>4299.3</v>
      </c>
    </row>
    <row r="7627" spans="2:5" customFormat="1" ht="13.8">
      <c r="B7627" s="847">
        <v>101432</v>
      </c>
      <c r="C7627" s="847" t="s">
        <v>6670</v>
      </c>
      <c r="D7627" s="847" t="s">
        <v>202</v>
      </c>
      <c r="E7627" s="849">
        <v>3732.74</v>
      </c>
    </row>
    <row r="7628" spans="2:5" customFormat="1" ht="13.8">
      <c r="B7628" s="847">
        <v>101433</v>
      </c>
      <c r="C7628" s="847" t="s">
        <v>6409</v>
      </c>
      <c r="D7628" s="847" t="s">
        <v>202</v>
      </c>
      <c r="E7628" s="849">
        <v>4446.8599999999997</v>
      </c>
    </row>
    <row r="7629" spans="2:5" customFormat="1" ht="13.8">
      <c r="B7629" s="847">
        <v>101434</v>
      </c>
      <c r="C7629" s="847" t="s">
        <v>6671</v>
      </c>
      <c r="D7629" s="847" t="s">
        <v>202</v>
      </c>
      <c r="E7629" s="849">
        <v>3347.78</v>
      </c>
    </row>
    <row r="7630" spans="2:5" customFormat="1" ht="13.8">
      <c r="B7630" s="847">
        <v>101435</v>
      </c>
      <c r="C7630" s="847" t="s">
        <v>6672</v>
      </c>
      <c r="D7630" s="847" t="s">
        <v>202</v>
      </c>
      <c r="E7630" s="849">
        <v>3864.81</v>
      </c>
    </row>
    <row r="7631" spans="2:5" customFormat="1" ht="13.8">
      <c r="B7631" s="847">
        <v>101436</v>
      </c>
      <c r="C7631" s="847" t="s">
        <v>6411</v>
      </c>
      <c r="D7631" s="847" t="s">
        <v>202</v>
      </c>
      <c r="E7631" s="849">
        <v>3406.98</v>
      </c>
    </row>
    <row r="7632" spans="2:5" customFormat="1" ht="13.8">
      <c r="B7632" s="847">
        <v>101437</v>
      </c>
      <c r="C7632" s="847" t="s">
        <v>6673</v>
      </c>
      <c r="D7632" s="847" t="s">
        <v>202</v>
      </c>
      <c r="E7632" s="849">
        <v>5106.95</v>
      </c>
    </row>
    <row r="7633" spans="2:5" customFormat="1" ht="13.8">
      <c r="B7633" s="847">
        <v>101438</v>
      </c>
      <c r="C7633" s="847" t="s">
        <v>6413</v>
      </c>
      <c r="D7633" s="847" t="s">
        <v>202</v>
      </c>
      <c r="E7633" s="849">
        <v>5106.95</v>
      </c>
    </row>
    <row r="7634" spans="2:5" customFormat="1" ht="13.8">
      <c r="B7634" s="847">
        <v>101439</v>
      </c>
      <c r="C7634" s="847" t="s">
        <v>6414</v>
      </c>
      <c r="D7634" s="847" t="s">
        <v>202</v>
      </c>
      <c r="E7634" s="849">
        <v>3808.69</v>
      </c>
    </row>
    <row r="7635" spans="2:5" customFormat="1" ht="13.8">
      <c r="B7635" s="847">
        <v>101440</v>
      </c>
      <c r="C7635" s="847" t="s">
        <v>6674</v>
      </c>
      <c r="D7635" s="847" t="s">
        <v>202</v>
      </c>
      <c r="E7635" s="849">
        <v>3808.69</v>
      </c>
    </row>
    <row r="7636" spans="2:5" customFormat="1" ht="13.8">
      <c r="B7636" s="847">
        <v>101441</v>
      </c>
      <c r="C7636" s="847" t="s">
        <v>6416</v>
      </c>
      <c r="D7636" s="847" t="s">
        <v>202</v>
      </c>
      <c r="E7636" s="849">
        <v>3779.48</v>
      </c>
    </row>
    <row r="7637" spans="2:5" customFormat="1" ht="13.8">
      <c r="B7637" s="847">
        <v>101443</v>
      </c>
      <c r="C7637" s="847" t="s">
        <v>6417</v>
      </c>
      <c r="D7637" s="847" t="s">
        <v>202</v>
      </c>
      <c r="E7637" s="849">
        <v>5106.95</v>
      </c>
    </row>
    <row r="7638" spans="2:5" customFormat="1" ht="13.8">
      <c r="B7638" s="847">
        <v>101444</v>
      </c>
      <c r="C7638" s="847" t="s">
        <v>6420</v>
      </c>
      <c r="D7638" s="847" t="s">
        <v>202</v>
      </c>
      <c r="E7638" s="849">
        <v>4534.53</v>
      </c>
    </row>
    <row r="7639" spans="2:5" customFormat="1" ht="13.8">
      <c r="B7639" s="847">
        <v>101445</v>
      </c>
      <c r="C7639" s="847" t="s">
        <v>298</v>
      </c>
      <c r="D7639" s="847" t="s">
        <v>202</v>
      </c>
      <c r="E7639" s="849">
        <v>4553.8500000000004</v>
      </c>
    </row>
    <row r="7640" spans="2:5" customFormat="1" ht="13.8">
      <c r="B7640" s="847">
        <v>101446</v>
      </c>
      <c r="C7640" s="847" t="s">
        <v>6421</v>
      </c>
      <c r="D7640" s="847" t="s">
        <v>202</v>
      </c>
      <c r="E7640" s="849">
        <v>4842.6899999999996</v>
      </c>
    </row>
    <row r="7641" spans="2:5" customFormat="1" ht="13.8">
      <c r="B7641" s="847">
        <v>101447</v>
      </c>
      <c r="C7641" s="847" t="s">
        <v>6422</v>
      </c>
      <c r="D7641" s="847" t="s">
        <v>202</v>
      </c>
      <c r="E7641" s="849">
        <v>4740.63</v>
      </c>
    </row>
    <row r="7642" spans="2:5" customFormat="1" ht="13.8">
      <c r="B7642" s="847">
        <v>101448</v>
      </c>
      <c r="C7642" s="847" t="s">
        <v>6423</v>
      </c>
      <c r="D7642" s="847" t="s">
        <v>202</v>
      </c>
      <c r="E7642" s="849">
        <v>4842.6899999999996</v>
      </c>
    </row>
    <row r="7643" spans="2:5" customFormat="1" ht="13.8">
      <c r="B7643" s="847">
        <v>101449</v>
      </c>
      <c r="C7643" s="847" t="s">
        <v>6675</v>
      </c>
      <c r="D7643" s="847" t="s">
        <v>202</v>
      </c>
      <c r="E7643" s="849">
        <v>3713.15</v>
      </c>
    </row>
    <row r="7644" spans="2:5" customFormat="1" ht="13.8">
      <c r="B7644" s="847">
        <v>101451</v>
      </c>
      <c r="C7644" s="847" t="s">
        <v>6425</v>
      </c>
      <c r="D7644" s="847" t="s">
        <v>202</v>
      </c>
      <c r="E7644" s="849">
        <v>4524.88</v>
      </c>
    </row>
    <row r="7645" spans="2:5" customFormat="1" ht="13.8">
      <c r="B7645" s="847">
        <v>101452</v>
      </c>
      <c r="C7645" s="847" t="s">
        <v>6676</v>
      </c>
      <c r="D7645" s="847" t="s">
        <v>202</v>
      </c>
      <c r="E7645" s="849">
        <v>3626.17</v>
      </c>
    </row>
    <row r="7646" spans="2:5" customFormat="1" ht="13.8">
      <c r="B7646" s="847">
        <v>101453</v>
      </c>
      <c r="C7646" s="847" t="s">
        <v>6426</v>
      </c>
      <c r="D7646" s="847" t="s">
        <v>202</v>
      </c>
      <c r="E7646" s="849">
        <v>4706.5</v>
      </c>
    </row>
    <row r="7647" spans="2:5" customFormat="1" ht="13.8">
      <c r="B7647" s="847">
        <v>101454</v>
      </c>
      <c r="C7647" s="847" t="s">
        <v>6677</v>
      </c>
      <c r="D7647" s="847" t="s">
        <v>202</v>
      </c>
      <c r="E7647" s="849">
        <v>5322.4</v>
      </c>
    </row>
    <row r="7648" spans="2:5" customFormat="1" ht="13.8">
      <c r="B7648" s="847">
        <v>101456</v>
      </c>
      <c r="C7648" s="847" t="s">
        <v>6678</v>
      </c>
      <c r="D7648" s="847" t="s">
        <v>202</v>
      </c>
      <c r="E7648" s="849">
        <v>5240.79</v>
      </c>
    </row>
    <row r="7649" spans="2:5" customFormat="1" ht="13.8">
      <c r="B7649" s="847">
        <v>101457</v>
      </c>
      <c r="C7649" s="847" t="s">
        <v>6679</v>
      </c>
      <c r="D7649" s="847" t="s">
        <v>202</v>
      </c>
      <c r="E7649" s="849">
        <v>4506.12</v>
      </c>
    </row>
    <row r="7650" spans="2:5" customFormat="1" ht="13.8">
      <c r="B7650" s="847">
        <v>101458</v>
      </c>
      <c r="C7650" s="847" t="s">
        <v>6680</v>
      </c>
      <c r="D7650" s="847" t="s">
        <v>202</v>
      </c>
      <c r="E7650" s="849">
        <v>4456.74</v>
      </c>
    </row>
    <row r="7651" spans="2:5" customFormat="1" ht="13.8">
      <c r="B7651" s="847">
        <v>101459</v>
      </c>
      <c r="C7651" s="847" t="s">
        <v>6431</v>
      </c>
      <c r="D7651" s="847" t="s">
        <v>202</v>
      </c>
      <c r="E7651" s="849">
        <v>4048.83</v>
      </c>
    </row>
    <row r="7652" spans="2:5" customFormat="1" ht="13.8">
      <c r="B7652" s="847">
        <v>101460</v>
      </c>
      <c r="C7652" s="847" t="s">
        <v>6551</v>
      </c>
      <c r="D7652" s="847" t="s">
        <v>202</v>
      </c>
      <c r="E7652" s="849">
        <v>3688.32</v>
      </c>
    </row>
  </sheetData>
  <printOptions horizontalCentered="1"/>
  <pageMargins left="0.59055118110236227" right="0.59055118110236227" top="1.5748031496062993" bottom="0.78740157480314965" header="0" footer="0.19685039370078741"/>
  <pageSetup paperSize="9" scale="79" fitToHeight="100"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2418A-67A8-495D-89F2-60AEF6F4F796}">
  <sheetPr>
    <tabColor rgb="FF92D050"/>
  </sheetPr>
  <dimension ref="A1:I7557"/>
  <sheetViews>
    <sheetView zoomScale="90" zoomScaleNormal="90" workbookViewId="0">
      <selection activeCell="A2" sqref="A2:XFD7652"/>
    </sheetView>
  </sheetViews>
  <sheetFormatPr defaultColWidth="9.109375" defaultRowHeight="14.4"/>
  <cols>
    <col min="1" max="1" width="10.6640625" style="89" customWidth="1"/>
    <col min="2" max="2" width="120.6640625" style="94" customWidth="1"/>
    <col min="3" max="3" width="10.6640625" style="89" customWidth="1"/>
    <col min="4" max="4" width="12.6640625" style="88" customWidth="1"/>
    <col min="5" max="5" width="3.33203125" style="88" customWidth="1"/>
    <col min="6" max="6" width="14.88671875" style="88" bestFit="1" customWidth="1"/>
    <col min="7" max="7" width="20.109375" style="88" bestFit="1" customWidth="1"/>
    <col min="8" max="8" width="9.109375" style="88"/>
    <col min="9" max="9" width="23.33203125" style="88" customWidth="1"/>
    <col min="10" max="16384" width="9.109375" style="88"/>
  </cols>
  <sheetData>
    <row r="1" spans="1:7" ht="31.8" thickBot="1">
      <c r="A1" s="86" t="s">
        <v>6681</v>
      </c>
      <c r="B1" s="87" t="s">
        <v>6682</v>
      </c>
      <c r="C1" s="87" t="s">
        <v>21998</v>
      </c>
      <c r="D1" s="87" t="s">
        <v>6683</v>
      </c>
      <c r="F1" s="86" t="s">
        <v>6684</v>
      </c>
      <c r="G1" s="86" t="s">
        <v>21992</v>
      </c>
    </row>
    <row r="2" spans="1:7" customFormat="1" ht="19.95" customHeight="1">
      <c r="A2">
        <v>38605</v>
      </c>
      <c r="B2" t="s">
        <v>6685</v>
      </c>
      <c r="C2" t="s">
        <v>6686</v>
      </c>
      <c r="D2" s="850">
        <v>162.58000000000001</v>
      </c>
    </row>
    <row r="3" spans="1:7" customFormat="1" ht="19.95" customHeight="1">
      <c r="A3">
        <v>11270</v>
      </c>
      <c r="B3" t="s">
        <v>6687</v>
      </c>
      <c r="C3" t="s">
        <v>6686</v>
      </c>
      <c r="D3" s="850">
        <v>2.58</v>
      </c>
    </row>
    <row r="4" spans="1:7" customFormat="1" ht="19.95" customHeight="1">
      <c r="A4">
        <v>412</v>
      </c>
      <c r="B4" t="s">
        <v>6688</v>
      </c>
      <c r="C4" t="s">
        <v>6686</v>
      </c>
      <c r="D4" s="850">
        <v>1.44</v>
      </c>
    </row>
    <row r="5" spans="1:7" customFormat="1" ht="19.95" customHeight="1">
      <c r="A5">
        <v>414</v>
      </c>
      <c r="B5" t="s">
        <v>6689</v>
      </c>
      <c r="C5" t="s">
        <v>6686</v>
      </c>
      <c r="D5" s="850">
        <v>0.09</v>
      </c>
    </row>
    <row r="6" spans="1:7" customFormat="1" ht="19.95" customHeight="1">
      <c r="A6">
        <v>410</v>
      </c>
      <c r="B6" t="s">
        <v>6690</v>
      </c>
      <c r="C6" t="s">
        <v>6686</v>
      </c>
      <c r="D6" s="850">
        <v>0.22</v>
      </c>
    </row>
    <row r="7" spans="1:7" customFormat="1" ht="19.95" customHeight="1">
      <c r="A7">
        <v>411</v>
      </c>
      <c r="B7" t="s">
        <v>6691</v>
      </c>
      <c r="C7" t="s">
        <v>6686</v>
      </c>
      <c r="D7" s="850">
        <v>0.28000000000000003</v>
      </c>
    </row>
    <row r="8" spans="1:7" customFormat="1" ht="19.95" customHeight="1">
      <c r="A8">
        <v>408</v>
      </c>
      <c r="B8" t="s">
        <v>6692</v>
      </c>
      <c r="C8" t="s">
        <v>6686</v>
      </c>
      <c r="D8" s="850">
        <v>1.39</v>
      </c>
    </row>
    <row r="9" spans="1:7" customFormat="1" ht="19.95" customHeight="1">
      <c r="A9">
        <v>39131</v>
      </c>
      <c r="B9" t="s">
        <v>6693</v>
      </c>
      <c r="C9" t="s">
        <v>6686</v>
      </c>
      <c r="D9" s="850">
        <v>4.01</v>
      </c>
    </row>
    <row r="10" spans="1:7" customFormat="1" ht="19.95" customHeight="1">
      <c r="A10">
        <v>394</v>
      </c>
      <c r="B10" t="s">
        <v>6694</v>
      </c>
      <c r="C10" t="s">
        <v>6686</v>
      </c>
      <c r="D10" s="850">
        <v>4.0599999999999996</v>
      </c>
    </row>
    <row r="11" spans="1:7" customFormat="1" ht="19.95" customHeight="1">
      <c r="A11">
        <v>39130</v>
      </c>
      <c r="B11" t="s">
        <v>6695</v>
      </c>
      <c r="C11" t="s">
        <v>6686</v>
      </c>
      <c r="D11" s="850">
        <v>3.66</v>
      </c>
    </row>
    <row r="12" spans="1:7" customFormat="1" ht="19.95" customHeight="1">
      <c r="A12">
        <v>395</v>
      </c>
      <c r="B12" t="s">
        <v>6696</v>
      </c>
      <c r="C12" t="s">
        <v>6686</v>
      </c>
      <c r="D12" s="850">
        <v>3.91</v>
      </c>
    </row>
    <row r="13" spans="1:7" customFormat="1" ht="19.95" customHeight="1">
      <c r="A13">
        <v>39127</v>
      </c>
      <c r="B13" t="s">
        <v>6697</v>
      </c>
      <c r="C13" t="s">
        <v>6686</v>
      </c>
      <c r="D13" s="850">
        <v>1.93</v>
      </c>
    </row>
    <row r="14" spans="1:7" customFormat="1" ht="19.95" customHeight="1">
      <c r="A14">
        <v>392</v>
      </c>
      <c r="B14" t="s">
        <v>6698</v>
      </c>
      <c r="C14" t="s">
        <v>6686</v>
      </c>
      <c r="D14" s="850">
        <v>1.98</v>
      </c>
    </row>
    <row r="15" spans="1:7" customFormat="1" ht="19.95" customHeight="1">
      <c r="A15">
        <v>39129</v>
      </c>
      <c r="B15" t="s">
        <v>6699</v>
      </c>
      <c r="C15" t="s">
        <v>6686</v>
      </c>
      <c r="D15" s="850">
        <v>2.25</v>
      </c>
    </row>
    <row r="16" spans="1:7" customFormat="1" ht="19.95" customHeight="1">
      <c r="A16">
        <v>393</v>
      </c>
      <c r="B16" t="s">
        <v>6700</v>
      </c>
      <c r="C16" t="s">
        <v>6686</v>
      </c>
      <c r="D16" s="850">
        <v>2.36</v>
      </c>
    </row>
    <row r="17" spans="1:4" customFormat="1" ht="19.95" customHeight="1">
      <c r="A17">
        <v>39133</v>
      </c>
      <c r="B17" t="s">
        <v>6701</v>
      </c>
      <c r="C17" t="s">
        <v>6686</v>
      </c>
      <c r="D17" s="850">
        <v>5.27</v>
      </c>
    </row>
    <row r="18" spans="1:4" customFormat="1" ht="19.95" customHeight="1">
      <c r="A18">
        <v>397</v>
      </c>
      <c r="B18" t="s">
        <v>6702</v>
      </c>
      <c r="C18" t="s">
        <v>6686</v>
      </c>
      <c r="D18" s="850">
        <v>5.82</v>
      </c>
    </row>
    <row r="19" spans="1:4" customFormat="1" ht="19.95" customHeight="1">
      <c r="A19">
        <v>39132</v>
      </c>
      <c r="B19" t="s">
        <v>6703</v>
      </c>
      <c r="C19" t="s">
        <v>6686</v>
      </c>
      <c r="D19" s="850">
        <v>4.21</v>
      </c>
    </row>
    <row r="20" spans="1:4" customFormat="1" ht="19.95" customHeight="1">
      <c r="A20">
        <v>396</v>
      </c>
      <c r="B20" t="s">
        <v>6704</v>
      </c>
      <c r="C20" t="s">
        <v>6686</v>
      </c>
      <c r="D20" s="850">
        <v>4.51</v>
      </c>
    </row>
    <row r="21" spans="1:4" customFormat="1" ht="19.95" customHeight="1">
      <c r="A21">
        <v>39135</v>
      </c>
      <c r="B21" t="s">
        <v>6705</v>
      </c>
      <c r="C21" t="s">
        <v>6686</v>
      </c>
      <c r="D21" s="850">
        <v>8.43</v>
      </c>
    </row>
    <row r="22" spans="1:4" customFormat="1" ht="19.95" customHeight="1">
      <c r="A22">
        <v>39128</v>
      </c>
      <c r="B22" t="s">
        <v>6706</v>
      </c>
      <c r="C22" t="s">
        <v>6686</v>
      </c>
      <c r="D22" s="850">
        <v>2.1</v>
      </c>
    </row>
    <row r="23" spans="1:4" customFormat="1" ht="19.95" customHeight="1">
      <c r="A23">
        <v>400</v>
      </c>
      <c r="B23" t="s">
        <v>6707</v>
      </c>
      <c r="C23" t="s">
        <v>6686</v>
      </c>
      <c r="D23" s="850">
        <v>2.0499999999999998</v>
      </c>
    </row>
    <row r="24" spans="1:4" customFormat="1" ht="19.95" customHeight="1">
      <c r="A24">
        <v>39125</v>
      </c>
      <c r="B24" t="s">
        <v>6708</v>
      </c>
      <c r="C24" t="s">
        <v>6686</v>
      </c>
      <c r="D24" s="850">
        <v>2.1</v>
      </c>
    </row>
    <row r="25" spans="1:4" customFormat="1" ht="19.95" customHeight="1">
      <c r="A25">
        <v>39134</v>
      </c>
      <c r="B25" t="s">
        <v>6709</v>
      </c>
      <c r="C25" t="s">
        <v>6686</v>
      </c>
      <c r="D25" s="850">
        <v>7.02</v>
      </c>
    </row>
    <row r="26" spans="1:4" customFormat="1" ht="19.95" customHeight="1">
      <c r="A26">
        <v>398</v>
      </c>
      <c r="B26" t="s">
        <v>6710</v>
      </c>
      <c r="C26" t="s">
        <v>6686</v>
      </c>
      <c r="D26" s="850">
        <v>6.47</v>
      </c>
    </row>
    <row r="27" spans="1:4" customFormat="1" ht="19.95" customHeight="1">
      <c r="A27">
        <v>39126</v>
      </c>
      <c r="B27" t="s">
        <v>6711</v>
      </c>
      <c r="C27" t="s">
        <v>6686</v>
      </c>
      <c r="D27" s="850">
        <v>9.49</v>
      </c>
    </row>
    <row r="28" spans="1:4" customFormat="1" ht="19.95" customHeight="1">
      <c r="A28">
        <v>399</v>
      </c>
      <c r="B28" t="s">
        <v>6712</v>
      </c>
      <c r="C28" t="s">
        <v>6686</v>
      </c>
      <c r="D28" s="850">
        <v>8.36</v>
      </c>
    </row>
    <row r="29" spans="1:4" customFormat="1" ht="19.95" customHeight="1">
      <c r="A29">
        <v>39158</v>
      </c>
      <c r="B29" t="s">
        <v>6713</v>
      </c>
      <c r="C29" t="s">
        <v>6686</v>
      </c>
      <c r="D29" s="850">
        <v>22.44</v>
      </c>
    </row>
    <row r="30" spans="1:4" customFormat="1" ht="19.95" customHeight="1">
      <c r="A30">
        <v>39141</v>
      </c>
      <c r="B30" t="s">
        <v>6714</v>
      </c>
      <c r="C30" t="s">
        <v>6686</v>
      </c>
      <c r="D30" s="850">
        <v>1.63</v>
      </c>
    </row>
    <row r="31" spans="1:4" customFormat="1" ht="19.95" customHeight="1">
      <c r="A31">
        <v>39140</v>
      </c>
      <c r="B31" t="s">
        <v>6715</v>
      </c>
      <c r="C31" t="s">
        <v>6686</v>
      </c>
      <c r="D31" s="850">
        <v>1.48</v>
      </c>
    </row>
    <row r="32" spans="1:4" customFormat="1" ht="19.95" customHeight="1">
      <c r="A32">
        <v>39137</v>
      </c>
      <c r="B32" t="s">
        <v>6716</v>
      </c>
      <c r="C32" t="s">
        <v>6686</v>
      </c>
      <c r="D32" s="850">
        <v>0.85</v>
      </c>
    </row>
    <row r="33" spans="1:4" customFormat="1" ht="19.95" customHeight="1">
      <c r="A33">
        <v>39139</v>
      </c>
      <c r="B33" t="s">
        <v>6717</v>
      </c>
      <c r="C33" t="s">
        <v>6686</v>
      </c>
      <c r="D33" s="850">
        <v>1.23</v>
      </c>
    </row>
    <row r="34" spans="1:4" customFormat="1" ht="19.95" customHeight="1">
      <c r="A34">
        <v>39143</v>
      </c>
      <c r="B34" t="s">
        <v>6718</v>
      </c>
      <c r="C34" t="s">
        <v>6686</v>
      </c>
      <c r="D34" s="850">
        <v>3.36</v>
      </c>
    </row>
    <row r="35" spans="1:4" customFormat="1" ht="19.95" customHeight="1">
      <c r="A35">
        <v>39142</v>
      </c>
      <c r="B35" t="s">
        <v>6719</v>
      </c>
      <c r="C35" t="s">
        <v>6686</v>
      </c>
      <c r="D35" s="850">
        <v>2.41</v>
      </c>
    </row>
    <row r="36" spans="1:4" customFormat="1" ht="19.95" customHeight="1">
      <c r="A36">
        <v>39138</v>
      </c>
      <c r="B36" t="s">
        <v>6720</v>
      </c>
      <c r="C36" t="s">
        <v>6686</v>
      </c>
      <c r="D36" s="850">
        <v>0.9</v>
      </c>
    </row>
    <row r="37" spans="1:4" customFormat="1" ht="19.95" customHeight="1">
      <c r="A37">
        <v>39136</v>
      </c>
      <c r="B37" t="s">
        <v>6721</v>
      </c>
      <c r="C37" t="s">
        <v>6686</v>
      </c>
      <c r="D37" s="850">
        <v>0.6</v>
      </c>
    </row>
    <row r="38" spans="1:4" customFormat="1" ht="19.95" customHeight="1">
      <c r="A38">
        <v>39144</v>
      </c>
      <c r="B38" t="s">
        <v>6722</v>
      </c>
      <c r="C38" t="s">
        <v>6686</v>
      </c>
      <c r="D38" s="850">
        <v>3.91</v>
      </c>
    </row>
    <row r="39" spans="1:4" customFormat="1" ht="19.95" customHeight="1">
      <c r="A39">
        <v>39145</v>
      </c>
      <c r="B39" t="s">
        <v>6723</v>
      </c>
      <c r="C39" t="s">
        <v>6686</v>
      </c>
      <c r="D39" s="850">
        <v>6.45</v>
      </c>
    </row>
    <row r="40" spans="1:4" customFormat="1" ht="19.95" customHeight="1">
      <c r="A40">
        <v>12615</v>
      </c>
      <c r="B40" t="s">
        <v>6724</v>
      </c>
      <c r="C40" t="s">
        <v>6686</v>
      </c>
      <c r="D40" s="850">
        <v>10.62</v>
      </c>
    </row>
    <row r="41" spans="1:4" customFormat="1" ht="19.95" customHeight="1">
      <c r="A41">
        <v>11927</v>
      </c>
      <c r="B41" t="s">
        <v>22078</v>
      </c>
      <c r="C41" t="s">
        <v>6686</v>
      </c>
      <c r="D41" s="850">
        <v>7.7</v>
      </c>
    </row>
    <row r="42" spans="1:4" customFormat="1" ht="19.95" customHeight="1">
      <c r="A42">
        <v>11928</v>
      </c>
      <c r="B42" t="s">
        <v>22079</v>
      </c>
      <c r="C42" t="s">
        <v>6686</v>
      </c>
      <c r="D42" s="850">
        <v>8.82</v>
      </c>
    </row>
    <row r="43" spans="1:4" customFormat="1" ht="19.95" customHeight="1">
      <c r="A43">
        <v>11929</v>
      </c>
      <c r="B43" t="s">
        <v>22080</v>
      </c>
      <c r="C43" t="s">
        <v>6686</v>
      </c>
      <c r="D43" s="850">
        <v>13.64</v>
      </c>
    </row>
    <row r="44" spans="1:4" customFormat="1" ht="19.95" customHeight="1">
      <c r="A44">
        <v>36801</v>
      </c>
      <c r="B44" t="s">
        <v>22081</v>
      </c>
      <c r="C44" t="s">
        <v>6686</v>
      </c>
      <c r="D44" s="850">
        <v>37.92</v>
      </c>
    </row>
    <row r="45" spans="1:4" customFormat="1" ht="19.95" customHeight="1">
      <c r="A45">
        <v>36246</v>
      </c>
      <c r="B45" t="s">
        <v>6725</v>
      </c>
      <c r="C45" t="s">
        <v>6726</v>
      </c>
      <c r="D45" s="850">
        <v>4.03</v>
      </c>
    </row>
    <row r="46" spans="1:4" customFormat="1" ht="19.95" customHeight="1">
      <c r="A46">
        <v>37600</v>
      </c>
      <c r="B46" t="s">
        <v>6727</v>
      </c>
      <c r="C46" t="s">
        <v>6686</v>
      </c>
      <c r="D46" s="850">
        <v>103.45</v>
      </c>
    </row>
    <row r="47" spans="1:4" customFormat="1" ht="19.95" customHeight="1">
      <c r="A47">
        <v>37599</v>
      </c>
      <c r="B47" t="s">
        <v>6728</v>
      </c>
      <c r="C47" t="s">
        <v>6686</v>
      </c>
      <c r="D47" s="850">
        <v>96.29</v>
      </c>
    </row>
    <row r="48" spans="1:4" customFormat="1" ht="19.95" customHeight="1">
      <c r="A48">
        <v>1</v>
      </c>
      <c r="B48" t="s">
        <v>6729</v>
      </c>
      <c r="C48" t="s">
        <v>6730</v>
      </c>
      <c r="D48" s="850">
        <v>130</v>
      </c>
    </row>
    <row r="49" spans="1:4" customFormat="1" ht="19.95" customHeight="1">
      <c r="A49">
        <v>3</v>
      </c>
      <c r="B49" t="s">
        <v>6731</v>
      </c>
      <c r="C49" t="s">
        <v>6732</v>
      </c>
      <c r="D49" s="850">
        <v>15.38</v>
      </c>
    </row>
    <row r="50" spans="1:4" customFormat="1" ht="19.95" customHeight="1">
      <c r="A50">
        <v>43054</v>
      </c>
      <c r="B50" t="s">
        <v>6733</v>
      </c>
      <c r="C50" t="s">
        <v>6730</v>
      </c>
      <c r="D50" s="850">
        <v>10.36</v>
      </c>
    </row>
    <row r="51" spans="1:4" customFormat="1" ht="19.95" customHeight="1">
      <c r="A51">
        <v>42402</v>
      </c>
      <c r="B51" t="s">
        <v>6734</v>
      </c>
      <c r="C51" t="s">
        <v>6730</v>
      </c>
      <c r="D51" s="850">
        <v>9.9</v>
      </c>
    </row>
    <row r="52" spans="1:4" customFormat="1" ht="19.95" customHeight="1">
      <c r="A52">
        <v>42403</v>
      </c>
      <c r="B52" t="s">
        <v>6735</v>
      </c>
      <c r="C52" t="s">
        <v>6730</v>
      </c>
      <c r="D52" s="850">
        <v>12.7</v>
      </c>
    </row>
    <row r="53" spans="1:4" customFormat="1" ht="19.95" customHeight="1">
      <c r="A53">
        <v>42404</v>
      </c>
      <c r="B53" t="s">
        <v>6736</v>
      </c>
      <c r="C53" t="s">
        <v>6730</v>
      </c>
      <c r="D53" s="850">
        <v>12.63</v>
      </c>
    </row>
    <row r="54" spans="1:4" customFormat="1" ht="19.95" customHeight="1">
      <c r="A54">
        <v>42405</v>
      </c>
      <c r="B54" t="s">
        <v>6737</v>
      </c>
      <c r="C54" t="s">
        <v>6730</v>
      </c>
      <c r="D54" s="850">
        <v>13.45</v>
      </c>
    </row>
    <row r="55" spans="1:4" customFormat="1" ht="19.95" customHeight="1">
      <c r="A55">
        <v>34341</v>
      </c>
      <c r="B55" t="s">
        <v>6738</v>
      </c>
      <c r="C55" t="s">
        <v>6730</v>
      </c>
      <c r="D55" s="850">
        <v>11.67</v>
      </c>
    </row>
    <row r="56" spans="1:4" customFormat="1" ht="19.95" customHeight="1">
      <c r="A56">
        <v>43053</v>
      </c>
      <c r="B56" t="s">
        <v>6739</v>
      </c>
      <c r="C56" t="s">
        <v>6730</v>
      </c>
      <c r="D56" s="850">
        <v>9.25</v>
      </c>
    </row>
    <row r="57" spans="1:4" customFormat="1" ht="19.95" customHeight="1">
      <c r="A57">
        <v>43058</v>
      </c>
      <c r="B57" t="s">
        <v>6740</v>
      </c>
      <c r="C57" t="s">
        <v>6730</v>
      </c>
      <c r="D57" s="850">
        <v>9.59</v>
      </c>
    </row>
    <row r="58" spans="1:4" customFormat="1" ht="19.95" customHeight="1">
      <c r="A58">
        <v>34</v>
      </c>
      <c r="B58" t="s">
        <v>6741</v>
      </c>
      <c r="C58" t="s">
        <v>6730</v>
      </c>
      <c r="D58" s="850">
        <v>9.64</v>
      </c>
    </row>
    <row r="59" spans="1:4" customFormat="1" ht="19.95" customHeight="1">
      <c r="A59">
        <v>43055</v>
      </c>
      <c r="B59" t="s">
        <v>6742</v>
      </c>
      <c r="C59" t="s">
        <v>6730</v>
      </c>
      <c r="D59" s="850">
        <v>8.35</v>
      </c>
    </row>
    <row r="60" spans="1:4" customFormat="1" ht="19.95" customHeight="1">
      <c r="A60">
        <v>43056</v>
      </c>
      <c r="B60" t="s">
        <v>6743</v>
      </c>
      <c r="C60" t="s">
        <v>6730</v>
      </c>
      <c r="D60" s="850">
        <v>9.6300000000000008</v>
      </c>
    </row>
    <row r="61" spans="1:4" customFormat="1" ht="19.95" customHeight="1">
      <c r="A61">
        <v>43057</v>
      </c>
      <c r="B61" t="s">
        <v>6744</v>
      </c>
      <c r="C61" t="s">
        <v>6730</v>
      </c>
      <c r="D61" s="850">
        <v>10.58</v>
      </c>
    </row>
    <row r="62" spans="1:4" customFormat="1" ht="19.95" customHeight="1">
      <c r="A62">
        <v>34449</v>
      </c>
      <c r="B62" t="s">
        <v>6745</v>
      </c>
      <c r="C62" t="s">
        <v>6730</v>
      </c>
      <c r="D62" s="850">
        <v>11.31</v>
      </c>
    </row>
    <row r="63" spans="1:4" customFormat="1" ht="19.95" customHeight="1">
      <c r="A63">
        <v>32</v>
      </c>
      <c r="B63" t="s">
        <v>6746</v>
      </c>
      <c r="C63" t="s">
        <v>6730</v>
      </c>
      <c r="D63" s="850">
        <v>10.17</v>
      </c>
    </row>
    <row r="64" spans="1:4" customFormat="1" ht="19.95" customHeight="1">
      <c r="A64">
        <v>33</v>
      </c>
      <c r="B64" t="s">
        <v>6747</v>
      </c>
      <c r="C64" t="s">
        <v>6730</v>
      </c>
      <c r="D64" s="850">
        <v>10.23</v>
      </c>
    </row>
    <row r="65" spans="1:4" customFormat="1" ht="19.95" customHeight="1">
      <c r="A65">
        <v>43061</v>
      </c>
      <c r="B65" t="s">
        <v>6748</v>
      </c>
      <c r="C65" t="s">
        <v>6730</v>
      </c>
      <c r="D65" s="850">
        <v>9.56</v>
      </c>
    </row>
    <row r="66" spans="1:4" customFormat="1" ht="19.95" customHeight="1">
      <c r="A66">
        <v>43059</v>
      </c>
      <c r="B66" t="s">
        <v>6749</v>
      </c>
      <c r="C66" t="s">
        <v>6730</v>
      </c>
      <c r="D66" s="850">
        <v>9.1199999999999992</v>
      </c>
    </row>
    <row r="67" spans="1:4" customFormat="1" ht="19.95" customHeight="1">
      <c r="A67">
        <v>43062</v>
      </c>
      <c r="B67" t="s">
        <v>6750</v>
      </c>
      <c r="C67" t="s">
        <v>6730</v>
      </c>
      <c r="D67" s="850">
        <v>10.11</v>
      </c>
    </row>
    <row r="68" spans="1:4" customFormat="1" ht="19.95" customHeight="1">
      <c r="A68">
        <v>43060</v>
      </c>
      <c r="B68" t="s">
        <v>6751</v>
      </c>
      <c r="C68" t="s">
        <v>6730</v>
      </c>
      <c r="D68" s="850">
        <v>7.95</v>
      </c>
    </row>
    <row r="69" spans="1:4" customFormat="1" ht="19.95" customHeight="1">
      <c r="A69">
        <v>40410</v>
      </c>
      <c r="B69" t="s">
        <v>6752</v>
      </c>
      <c r="C69" t="s">
        <v>6686</v>
      </c>
      <c r="D69" s="850">
        <v>19</v>
      </c>
    </row>
    <row r="70" spans="1:4" customFormat="1" ht="19.95" customHeight="1">
      <c r="A70">
        <v>40411</v>
      </c>
      <c r="B70" t="s">
        <v>6753</v>
      </c>
      <c r="C70" t="s">
        <v>6686</v>
      </c>
      <c r="D70" s="850">
        <v>20.62</v>
      </c>
    </row>
    <row r="71" spans="1:4" customFormat="1" ht="19.95" customHeight="1">
      <c r="A71">
        <v>40412</v>
      </c>
      <c r="B71" t="s">
        <v>6754</v>
      </c>
      <c r="C71" t="s">
        <v>6686</v>
      </c>
      <c r="D71" s="850">
        <v>23.14</v>
      </c>
    </row>
    <row r="72" spans="1:4" customFormat="1" ht="19.95" customHeight="1">
      <c r="A72">
        <v>44254</v>
      </c>
      <c r="B72" t="s">
        <v>6755</v>
      </c>
      <c r="C72" t="s">
        <v>6686</v>
      </c>
      <c r="D72" s="850">
        <v>27.79</v>
      </c>
    </row>
    <row r="73" spans="1:4" customFormat="1" ht="19.95" customHeight="1">
      <c r="A73">
        <v>44255</v>
      </c>
      <c r="B73" t="s">
        <v>6756</v>
      </c>
      <c r="C73" t="s">
        <v>6686</v>
      </c>
      <c r="D73" s="850">
        <v>30.8</v>
      </c>
    </row>
    <row r="74" spans="1:4" customFormat="1" ht="19.95" customHeight="1">
      <c r="A74">
        <v>44256</v>
      </c>
      <c r="B74" t="s">
        <v>6757</v>
      </c>
      <c r="C74" t="s">
        <v>6686</v>
      </c>
      <c r="D74" s="850">
        <v>34.79</v>
      </c>
    </row>
    <row r="75" spans="1:4" customFormat="1" ht="19.95" customHeight="1">
      <c r="A75">
        <v>44257</v>
      </c>
      <c r="B75" t="s">
        <v>6758</v>
      </c>
      <c r="C75" t="s">
        <v>6686</v>
      </c>
      <c r="D75" s="850">
        <v>55.04</v>
      </c>
    </row>
    <row r="76" spans="1:4" customFormat="1" ht="19.95" customHeight="1">
      <c r="A76">
        <v>44258</v>
      </c>
      <c r="B76" t="s">
        <v>6759</v>
      </c>
      <c r="C76" t="s">
        <v>6686</v>
      </c>
      <c r="D76" s="850">
        <v>62.9</v>
      </c>
    </row>
    <row r="77" spans="1:4" customFormat="1" ht="19.95" customHeight="1">
      <c r="A77">
        <v>44259</v>
      </c>
      <c r="B77" t="s">
        <v>6760</v>
      </c>
      <c r="C77" t="s">
        <v>6686</v>
      </c>
      <c r="D77" s="850">
        <v>86.34</v>
      </c>
    </row>
    <row r="78" spans="1:4" customFormat="1" ht="19.95" customHeight="1">
      <c r="A78">
        <v>37997</v>
      </c>
      <c r="B78" t="s">
        <v>6761</v>
      </c>
      <c r="C78" t="s">
        <v>6686</v>
      </c>
      <c r="D78" s="850">
        <v>16.559999999999999</v>
      </c>
    </row>
    <row r="79" spans="1:4" customFormat="1" ht="19.95" customHeight="1">
      <c r="A79">
        <v>37998</v>
      </c>
      <c r="B79" t="s">
        <v>6762</v>
      </c>
      <c r="C79" t="s">
        <v>6686</v>
      </c>
      <c r="D79" s="850">
        <v>22.16</v>
      </c>
    </row>
    <row r="80" spans="1:4" customFormat="1" ht="19.95" customHeight="1">
      <c r="A80">
        <v>55</v>
      </c>
      <c r="B80" t="s">
        <v>6763</v>
      </c>
      <c r="C80" t="s">
        <v>6686</v>
      </c>
      <c r="D80" s="850">
        <v>4.17</v>
      </c>
    </row>
    <row r="81" spans="1:4" customFormat="1" ht="19.95" customHeight="1">
      <c r="A81">
        <v>61</v>
      </c>
      <c r="B81" t="s">
        <v>6764</v>
      </c>
      <c r="C81" t="s">
        <v>6686</v>
      </c>
      <c r="D81" s="850">
        <v>3.94</v>
      </c>
    </row>
    <row r="82" spans="1:4" customFormat="1" ht="19.95" customHeight="1">
      <c r="A82">
        <v>62</v>
      </c>
      <c r="B82" t="s">
        <v>6765</v>
      </c>
      <c r="C82" t="s">
        <v>6686</v>
      </c>
      <c r="D82" s="850">
        <v>8.17</v>
      </c>
    </row>
    <row r="83" spans="1:4" customFormat="1" ht="19.95" customHeight="1">
      <c r="A83">
        <v>10899</v>
      </c>
      <c r="B83" t="s">
        <v>6766</v>
      </c>
      <c r="C83" t="s">
        <v>6686</v>
      </c>
      <c r="D83" s="850">
        <v>78.849999999999994</v>
      </c>
    </row>
    <row r="84" spans="1:4" customFormat="1" ht="19.95" customHeight="1">
      <c r="A84">
        <v>10900</v>
      </c>
      <c r="B84" t="s">
        <v>6767</v>
      </c>
      <c r="C84" t="s">
        <v>6686</v>
      </c>
      <c r="D84" s="850">
        <v>61.71</v>
      </c>
    </row>
    <row r="85" spans="1:4" customFormat="1" ht="19.95" customHeight="1">
      <c r="A85">
        <v>47</v>
      </c>
      <c r="B85" t="s">
        <v>22082</v>
      </c>
      <c r="C85" t="s">
        <v>6686</v>
      </c>
      <c r="D85" s="850">
        <v>61.16</v>
      </c>
    </row>
    <row r="86" spans="1:4" customFormat="1" ht="19.95" customHeight="1">
      <c r="A86">
        <v>48</v>
      </c>
      <c r="B86" t="s">
        <v>22083</v>
      </c>
      <c r="C86" t="s">
        <v>6686</v>
      </c>
      <c r="D86" s="850">
        <v>15.95</v>
      </c>
    </row>
    <row r="87" spans="1:4" customFormat="1" ht="19.95" customHeight="1">
      <c r="A87">
        <v>46</v>
      </c>
      <c r="B87" t="s">
        <v>22084</v>
      </c>
      <c r="C87" t="s">
        <v>6686</v>
      </c>
      <c r="D87" s="850">
        <v>35.770000000000003</v>
      </c>
    </row>
    <row r="88" spans="1:4" customFormat="1" ht="19.95" customHeight="1">
      <c r="A88">
        <v>52</v>
      </c>
      <c r="B88" t="s">
        <v>22085</v>
      </c>
      <c r="C88" t="s">
        <v>6686</v>
      </c>
      <c r="D88" s="850">
        <v>12.12</v>
      </c>
    </row>
    <row r="89" spans="1:4" customFormat="1" ht="19.95" customHeight="1">
      <c r="A89">
        <v>43</v>
      </c>
      <c r="B89" t="s">
        <v>22086</v>
      </c>
      <c r="C89" t="s">
        <v>6686</v>
      </c>
      <c r="D89" s="850">
        <v>40.909999999999997</v>
      </c>
    </row>
    <row r="90" spans="1:4" customFormat="1" ht="19.95" customHeight="1">
      <c r="A90">
        <v>103</v>
      </c>
      <c r="B90" t="s">
        <v>6768</v>
      </c>
      <c r="C90" t="s">
        <v>6686</v>
      </c>
      <c r="D90" s="850">
        <v>35.200000000000003</v>
      </c>
    </row>
    <row r="91" spans="1:4" customFormat="1" ht="19.95" customHeight="1">
      <c r="A91">
        <v>107</v>
      </c>
      <c r="B91" t="s">
        <v>6769</v>
      </c>
      <c r="C91" t="s">
        <v>6686</v>
      </c>
      <c r="D91" s="850">
        <v>0.66</v>
      </c>
    </row>
    <row r="92" spans="1:4" customFormat="1" ht="19.95" customHeight="1">
      <c r="A92">
        <v>65</v>
      </c>
      <c r="B92" t="s">
        <v>6770</v>
      </c>
      <c r="C92" t="s">
        <v>6686</v>
      </c>
      <c r="D92" s="850">
        <v>0.72</v>
      </c>
    </row>
    <row r="93" spans="1:4" customFormat="1" ht="19.95" customHeight="1">
      <c r="A93">
        <v>108</v>
      </c>
      <c r="B93" t="s">
        <v>6771</v>
      </c>
      <c r="C93" t="s">
        <v>6686</v>
      </c>
      <c r="D93" s="850">
        <v>1.46</v>
      </c>
    </row>
    <row r="94" spans="1:4" customFormat="1" ht="19.95" customHeight="1">
      <c r="A94">
        <v>110</v>
      </c>
      <c r="B94" t="s">
        <v>6772</v>
      </c>
      <c r="C94" t="s">
        <v>6686</v>
      </c>
      <c r="D94" s="850">
        <v>5.0599999999999996</v>
      </c>
    </row>
    <row r="95" spans="1:4" customFormat="1" ht="19.95" customHeight="1">
      <c r="A95">
        <v>109</v>
      </c>
      <c r="B95" t="s">
        <v>6773</v>
      </c>
      <c r="C95" t="s">
        <v>6686</v>
      </c>
      <c r="D95" s="850">
        <v>3.01</v>
      </c>
    </row>
    <row r="96" spans="1:4" customFormat="1" ht="19.95" customHeight="1">
      <c r="A96">
        <v>111</v>
      </c>
      <c r="B96" t="s">
        <v>6774</v>
      </c>
      <c r="C96" t="s">
        <v>6686</v>
      </c>
      <c r="D96" s="850">
        <v>6.85</v>
      </c>
    </row>
    <row r="97" spans="1:4" customFormat="1" ht="19.95" customHeight="1">
      <c r="A97">
        <v>112</v>
      </c>
      <c r="B97" t="s">
        <v>6775</v>
      </c>
      <c r="C97" t="s">
        <v>6686</v>
      </c>
      <c r="D97" s="850">
        <v>3.63</v>
      </c>
    </row>
    <row r="98" spans="1:4" customFormat="1" ht="19.95" customHeight="1">
      <c r="A98">
        <v>113</v>
      </c>
      <c r="B98" t="s">
        <v>6776</v>
      </c>
      <c r="C98" t="s">
        <v>6686</v>
      </c>
      <c r="D98" s="850">
        <v>9.09</v>
      </c>
    </row>
    <row r="99" spans="1:4" customFormat="1" ht="19.95" customHeight="1">
      <c r="A99">
        <v>104</v>
      </c>
      <c r="B99" t="s">
        <v>6777</v>
      </c>
      <c r="C99" t="s">
        <v>6686</v>
      </c>
      <c r="D99" s="850">
        <v>15.82</v>
      </c>
    </row>
    <row r="100" spans="1:4" customFormat="1" ht="19.95" customHeight="1">
      <c r="A100">
        <v>102</v>
      </c>
      <c r="B100" t="s">
        <v>6778</v>
      </c>
      <c r="C100" t="s">
        <v>6686</v>
      </c>
      <c r="D100" s="850">
        <v>21.81</v>
      </c>
    </row>
    <row r="101" spans="1:4" customFormat="1" ht="19.95" customHeight="1">
      <c r="A101">
        <v>95</v>
      </c>
      <c r="B101" t="s">
        <v>6779</v>
      </c>
      <c r="C101" t="s">
        <v>6686</v>
      </c>
      <c r="D101" s="850">
        <v>9.2200000000000006</v>
      </c>
    </row>
    <row r="102" spans="1:4" customFormat="1" ht="19.95" customHeight="1">
      <c r="A102">
        <v>96</v>
      </c>
      <c r="B102" t="s">
        <v>6780</v>
      </c>
      <c r="C102" t="s">
        <v>6686</v>
      </c>
      <c r="D102" s="850">
        <v>10.029999999999999</v>
      </c>
    </row>
    <row r="103" spans="1:4" customFormat="1" ht="19.95" customHeight="1">
      <c r="A103">
        <v>97</v>
      </c>
      <c r="B103" t="s">
        <v>6781</v>
      </c>
      <c r="C103" t="s">
        <v>6686</v>
      </c>
      <c r="D103" s="850">
        <v>15.08</v>
      </c>
    </row>
    <row r="104" spans="1:4" customFormat="1" ht="19.95" customHeight="1">
      <c r="A104">
        <v>98</v>
      </c>
      <c r="B104" t="s">
        <v>6782</v>
      </c>
      <c r="C104" t="s">
        <v>6686</v>
      </c>
      <c r="D104" s="850">
        <v>22.58</v>
      </c>
    </row>
    <row r="105" spans="1:4" customFormat="1" ht="19.95" customHeight="1">
      <c r="A105">
        <v>99</v>
      </c>
      <c r="B105" t="s">
        <v>6783</v>
      </c>
      <c r="C105" t="s">
        <v>6686</v>
      </c>
      <c r="D105" s="850">
        <v>21.34</v>
      </c>
    </row>
    <row r="106" spans="1:4" customFormat="1" ht="19.95" customHeight="1">
      <c r="A106">
        <v>60</v>
      </c>
      <c r="B106" t="s">
        <v>6784</v>
      </c>
      <c r="C106" t="s">
        <v>6686</v>
      </c>
      <c r="D106" s="850">
        <v>5.41</v>
      </c>
    </row>
    <row r="107" spans="1:4" customFormat="1" ht="19.95" customHeight="1">
      <c r="A107">
        <v>72</v>
      </c>
      <c r="B107" t="s">
        <v>6785</v>
      </c>
      <c r="C107" t="s">
        <v>6686</v>
      </c>
      <c r="D107" s="850">
        <v>40.93</v>
      </c>
    </row>
    <row r="108" spans="1:4" customFormat="1" ht="19.95" customHeight="1">
      <c r="A108">
        <v>67</v>
      </c>
      <c r="B108" t="s">
        <v>22087</v>
      </c>
      <c r="C108" t="s">
        <v>6686</v>
      </c>
      <c r="D108" s="850">
        <v>13.23</v>
      </c>
    </row>
    <row r="109" spans="1:4" customFormat="1" ht="19.95" customHeight="1">
      <c r="A109">
        <v>71</v>
      </c>
      <c r="B109" t="s">
        <v>22088</v>
      </c>
      <c r="C109" t="s">
        <v>6686</v>
      </c>
      <c r="D109" s="850">
        <v>25.28</v>
      </c>
    </row>
    <row r="110" spans="1:4" customFormat="1" ht="19.95" customHeight="1">
      <c r="A110">
        <v>73</v>
      </c>
      <c r="B110" t="s">
        <v>22089</v>
      </c>
      <c r="C110" t="s">
        <v>6686</v>
      </c>
      <c r="D110" s="850">
        <v>12.66</v>
      </c>
    </row>
    <row r="111" spans="1:4" customFormat="1" ht="19.95" customHeight="1">
      <c r="A111">
        <v>100</v>
      </c>
      <c r="B111" t="s">
        <v>22090</v>
      </c>
      <c r="C111" t="s">
        <v>6686</v>
      </c>
      <c r="D111" s="850">
        <v>37.29</v>
      </c>
    </row>
    <row r="112" spans="1:4" customFormat="1" ht="19.95" customHeight="1">
      <c r="A112">
        <v>75</v>
      </c>
      <c r="B112" t="s">
        <v>22091</v>
      </c>
      <c r="C112" t="s">
        <v>6686</v>
      </c>
      <c r="D112" s="850">
        <v>217.4</v>
      </c>
    </row>
    <row r="113" spans="1:4" customFormat="1" ht="19.95" customHeight="1">
      <c r="A113">
        <v>83</v>
      </c>
      <c r="B113" t="s">
        <v>22092</v>
      </c>
      <c r="C113" t="s">
        <v>6686</v>
      </c>
      <c r="D113" s="850">
        <v>173.8</v>
      </c>
    </row>
    <row r="114" spans="1:4" customFormat="1" ht="19.95" customHeight="1">
      <c r="A114">
        <v>74</v>
      </c>
      <c r="B114" t="s">
        <v>22093</v>
      </c>
      <c r="C114" t="s">
        <v>6686</v>
      </c>
      <c r="D114" s="850">
        <v>248.49</v>
      </c>
    </row>
    <row r="115" spans="1:4" customFormat="1" ht="19.95" customHeight="1">
      <c r="A115">
        <v>106</v>
      </c>
      <c r="B115" t="s">
        <v>22094</v>
      </c>
      <c r="C115" t="s">
        <v>6686</v>
      </c>
      <c r="D115" s="850">
        <v>314.23</v>
      </c>
    </row>
    <row r="116" spans="1:4" customFormat="1" ht="19.95" customHeight="1">
      <c r="A116">
        <v>88</v>
      </c>
      <c r="B116" t="s">
        <v>22095</v>
      </c>
      <c r="C116" t="s">
        <v>6686</v>
      </c>
      <c r="D116" s="850">
        <v>8.83</v>
      </c>
    </row>
    <row r="117" spans="1:4" customFormat="1" ht="19.95" customHeight="1">
      <c r="A117">
        <v>82</v>
      </c>
      <c r="B117" t="s">
        <v>22096</v>
      </c>
      <c r="C117" t="s">
        <v>6686</v>
      </c>
      <c r="D117" s="850">
        <v>165.36</v>
      </c>
    </row>
    <row r="118" spans="1:4" customFormat="1" ht="19.95" customHeight="1">
      <c r="A118">
        <v>105</v>
      </c>
      <c r="B118" t="s">
        <v>22097</v>
      </c>
      <c r="C118" t="s">
        <v>6686</v>
      </c>
      <c r="D118" s="850">
        <v>234.32</v>
      </c>
    </row>
    <row r="119" spans="1:4" customFormat="1" ht="19.95" customHeight="1">
      <c r="A119">
        <v>39719</v>
      </c>
      <c r="B119" t="s">
        <v>6786</v>
      </c>
      <c r="C119" t="s">
        <v>6732</v>
      </c>
      <c r="D119" s="850">
        <v>178.14</v>
      </c>
    </row>
    <row r="120" spans="1:4" customFormat="1" ht="19.95" customHeight="1">
      <c r="A120">
        <v>3410</v>
      </c>
      <c r="B120" t="s">
        <v>6787</v>
      </c>
      <c r="C120" t="s">
        <v>6730</v>
      </c>
      <c r="D120" s="850">
        <v>40.07</v>
      </c>
    </row>
    <row r="121" spans="1:4" customFormat="1" ht="19.95" customHeight="1">
      <c r="A121">
        <v>4791</v>
      </c>
      <c r="B121" t="s">
        <v>6788</v>
      </c>
      <c r="C121" t="s">
        <v>6730</v>
      </c>
      <c r="D121" s="850">
        <v>24.9</v>
      </c>
    </row>
    <row r="122" spans="1:4" customFormat="1" ht="19.95" customHeight="1">
      <c r="A122">
        <v>157</v>
      </c>
      <c r="B122" t="s">
        <v>6789</v>
      </c>
      <c r="C122" t="s">
        <v>6730</v>
      </c>
      <c r="D122" s="850">
        <v>151.33000000000001</v>
      </c>
    </row>
    <row r="123" spans="1:4" customFormat="1" ht="19.95" customHeight="1">
      <c r="A123">
        <v>156</v>
      </c>
      <c r="B123" t="s">
        <v>6790</v>
      </c>
      <c r="C123" t="s">
        <v>6730</v>
      </c>
      <c r="D123" s="850">
        <v>53.88</v>
      </c>
    </row>
    <row r="124" spans="1:4" customFormat="1" ht="19.95" customHeight="1">
      <c r="A124">
        <v>131</v>
      </c>
      <c r="B124" t="s">
        <v>6791</v>
      </c>
      <c r="C124" t="s">
        <v>6730</v>
      </c>
      <c r="D124" s="850">
        <v>46.08</v>
      </c>
    </row>
    <row r="125" spans="1:4" customFormat="1" ht="19.95" customHeight="1">
      <c r="A125">
        <v>21114</v>
      </c>
      <c r="B125" t="s">
        <v>6792</v>
      </c>
      <c r="C125" t="s">
        <v>6686</v>
      </c>
      <c r="D125" s="850">
        <v>35.11</v>
      </c>
    </row>
    <row r="126" spans="1:4" customFormat="1" ht="19.95" customHeight="1">
      <c r="A126">
        <v>119</v>
      </c>
      <c r="B126" t="s">
        <v>6793</v>
      </c>
      <c r="C126" t="s">
        <v>6686</v>
      </c>
      <c r="D126" s="850">
        <v>8.9</v>
      </c>
    </row>
    <row r="127" spans="1:4" customFormat="1" ht="19.95" customHeight="1">
      <c r="A127">
        <v>122</v>
      </c>
      <c r="B127" t="s">
        <v>6794</v>
      </c>
      <c r="C127" t="s">
        <v>6686</v>
      </c>
      <c r="D127" s="850">
        <v>68.48</v>
      </c>
    </row>
    <row r="128" spans="1:4" customFormat="1" ht="19.95" customHeight="1">
      <c r="A128">
        <v>20080</v>
      </c>
      <c r="B128" t="s">
        <v>6795</v>
      </c>
      <c r="C128" t="s">
        <v>6686</v>
      </c>
      <c r="D128" s="850">
        <v>22.35</v>
      </c>
    </row>
    <row r="129" spans="1:4" customFormat="1" ht="19.95" customHeight="1">
      <c r="A129">
        <v>124</v>
      </c>
      <c r="B129" t="s">
        <v>6796</v>
      </c>
      <c r="C129" t="s">
        <v>6732</v>
      </c>
      <c r="D129" s="850">
        <v>17.77</v>
      </c>
    </row>
    <row r="130" spans="1:4" customFormat="1" ht="19.95" customHeight="1">
      <c r="A130">
        <v>7334</v>
      </c>
      <c r="B130" t="s">
        <v>6797</v>
      </c>
      <c r="C130" t="s">
        <v>6732</v>
      </c>
      <c r="D130" s="850">
        <v>16.59</v>
      </c>
    </row>
    <row r="131" spans="1:4" customFormat="1" ht="19.95" customHeight="1">
      <c r="A131">
        <v>45146</v>
      </c>
      <c r="B131" t="s">
        <v>22098</v>
      </c>
      <c r="C131" t="s">
        <v>6730</v>
      </c>
      <c r="D131" s="850">
        <v>34.07</v>
      </c>
    </row>
    <row r="132" spans="1:4" customFormat="1" ht="19.95" customHeight="1">
      <c r="A132">
        <v>123</v>
      </c>
      <c r="B132" t="s">
        <v>6798</v>
      </c>
      <c r="C132" t="s">
        <v>6732</v>
      </c>
      <c r="D132" s="850">
        <v>7.27</v>
      </c>
    </row>
    <row r="133" spans="1:4" customFormat="1" ht="19.95" customHeight="1">
      <c r="A133">
        <v>127</v>
      </c>
      <c r="B133" t="s">
        <v>6799</v>
      </c>
      <c r="C133" t="s">
        <v>6732</v>
      </c>
      <c r="D133" s="850">
        <v>17.350000000000001</v>
      </c>
    </row>
    <row r="134" spans="1:4" customFormat="1" ht="19.95" customHeight="1">
      <c r="A134">
        <v>133</v>
      </c>
      <c r="B134" t="s">
        <v>6800</v>
      </c>
      <c r="C134" t="s">
        <v>6732</v>
      </c>
      <c r="D134" s="850">
        <v>7.21</v>
      </c>
    </row>
    <row r="135" spans="1:4" customFormat="1" ht="19.95" customHeight="1">
      <c r="A135">
        <v>43617</v>
      </c>
      <c r="B135" t="s">
        <v>6801</v>
      </c>
      <c r="C135" t="s">
        <v>6732</v>
      </c>
      <c r="D135" s="850">
        <v>8.0500000000000007</v>
      </c>
    </row>
    <row r="136" spans="1:4" customFormat="1" ht="19.95" customHeight="1">
      <c r="A136">
        <v>132</v>
      </c>
      <c r="B136" t="s">
        <v>6802</v>
      </c>
      <c r="C136" t="s">
        <v>6732</v>
      </c>
      <c r="D136" s="850">
        <v>7.47</v>
      </c>
    </row>
    <row r="137" spans="1:4" customFormat="1" ht="19.95" customHeight="1">
      <c r="A137">
        <v>43618</v>
      </c>
      <c r="B137" t="s">
        <v>6803</v>
      </c>
      <c r="C137" t="s">
        <v>6730</v>
      </c>
      <c r="D137" s="850">
        <v>18.809999999999999</v>
      </c>
    </row>
    <row r="138" spans="1:4" customFormat="1" ht="19.95" customHeight="1">
      <c r="A138">
        <v>37476</v>
      </c>
      <c r="B138" t="s">
        <v>6804</v>
      </c>
      <c r="C138" t="s">
        <v>6686</v>
      </c>
      <c r="D138" s="851">
        <v>4059.83</v>
      </c>
    </row>
    <row r="139" spans="1:4" customFormat="1" ht="19.95" customHeight="1">
      <c r="A139">
        <v>37478</v>
      </c>
      <c r="B139" t="s">
        <v>6805</v>
      </c>
      <c r="C139" t="s">
        <v>6686</v>
      </c>
      <c r="D139" s="851">
        <v>5085.04</v>
      </c>
    </row>
    <row r="140" spans="1:4" customFormat="1" ht="19.95" customHeight="1">
      <c r="A140">
        <v>37477</v>
      </c>
      <c r="B140" t="s">
        <v>6806</v>
      </c>
      <c r="C140" t="s">
        <v>6686</v>
      </c>
      <c r="D140" s="851">
        <v>6889.41</v>
      </c>
    </row>
    <row r="141" spans="1:4" customFormat="1" ht="19.95" customHeight="1">
      <c r="A141">
        <v>37479</v>
      </c>
      <c r="B141" t="s">
        <v>6807</v>
      </c>
      <c r="C141" t="s">
        <v>6686</v>
      </c>
      <c r="D141" s="851">
        <v>8170.92</v>
      </c>
    </row>
    <row r="142" spans="1:4" customFormat="1" ht="19.95" customHeight="1">
      <c r="A142">
        <v>4319</v>
      </c>
      <c r="B142" t="s">
        <v>6808</v>
      </c>
      <c r="C142" t="s">
        <v>6686</v>
      </c>
      <c r="D142" s="850">
        <v>1.54</v>
      </c>
    </row>
    <row r="143" spans="1:4" customFormat="1" ht="19.95" customHeight="1">
      <c r="A143">
        <v>42409</v>
      </c>
      <c r="B143" t="s">
        <v>6809</v>
      </c>
      <c r="C143" t="s">
        <v>6730</v>
      </c>
      <c r="D143" s="850">
        <v>11.84</v>
      </c>
    </row>
    <row r="144" spans="1:4" customFormat="1" ht="19.95" customHeight="1">
      <c r="A144">
        <v>40553</v>
      </c>
      <c r="B144" t="s">
        <v>6810</v>
      </c>
      <c r="C144" t="s">
        <v>6811</v>
      </c>
      <c r="D144" s="850">
        <v>60</v>
      </c>
    </row>
    <row r="145" spans="1:4" customFormat="1" ht="19.95" customHeight="1">
      <c r="A145">
        <v>6114</v>
      </c>
      <c r="B145" t="s">
        <v>6812</v>
      </c>
      <c r="C145" t="s">
        <v>6813</v>
      </c>
      <c r="D145" s="850">
        <v>15.94</v>
      </c>
    </row>
    <row r="146" spans="1:4" customFormat="1" ht="19.95" customHeight="1">
      <c r="A146">
        <v>40912</v>
      </c>
      <c r="B146" t="s">
        <v>6814</v>
      </c>
      <c r="C146" t="s">
        <v>6815</v>
      </c>
      <c r="D146" s="851">
        <v>2806.93</v>
      </c>
    </row>
    <row r="147" spans="1:4" customFormat="1" ht="19.95" customHeight="1">
      <c r="A147">
        <v>247</v>
      </c>
      <c r="B147" t="s">
        <v>6816</v>
      </c>
      <c r="C147" t="s">
        <v>6813</v>
      </c>
      <c r="D147" s="850">
        <v>15.94</v>
      </c>
    </row>
    <row r="148" spans="1:4" customFormat="1" ht="19.95" customHeight="1">
      <c r="A148">
        <v>40919</v>
      </c>
      <c r="B148" t="s">
        <v>6817</v>
      </c>
      <c r="C148" t="s">
        <v>6815</v>
      </c>
      <c r="D148" s="851">
        <v>2806.93</v>
      </c>
    </row>
    <row r="149" spans="1:4" customFormat="1" ht="19.95" customHeight="1">
      <c r="A149">
        <v>44499</v>
      </c>
      <c r="B149" t="s">
        <v>6818</v>
      </c>
      <c r="C149" t="s">
        <v>6813</v>
      </c>
      <c r="D149" s="850">
        <v>15.94</v>
      </c>
    </row>
    <row r="150" spans="1:4" customFormat="1" ht="19.95" customHeight="1">
      <c r="A150">
        <v>40984</v>
      </c>
      <c r="B150" t="s">
        <v>6819</v>
      </c>
      <c r="C150" t="s">
        <v>6815</v>
      </c>
      <c r="D150" s="851">
        <v>2806.93</v>
      </c>
    </row>
    <row r="151" spans="1:4" customFormat="1" ht="19.95" customHeight="1">
      <c r="A151">
        <v>248</v>
      </c>
      <c r="B151" t="s">
        <v>6820</v>
      </c>
      <c r="C151" t="s">
        <v>6813</v>
      </c>
      <c r="D151" s="850">
        <v>15.78</v>
      </c>
    </row>
    <row r="152" spans="1:4" customFormat="1" ht="19.95" customHeight="1">
      <c r="A152">
        <v>41086</v>
      </c>
      <c r="B152" t="s">
        <v>6821</v>
      </c>
      <c r="C152" t="s">
        <v>6815</v>
      </c>
      <c r="D152" s="851">
        <v>2777.89</v>
      </c>
    </row>
    <row r="153" spans="1:4" customFormat="1" ht="19.95" customHeight="1">
      <c r="A153">
        <v>34466</v>
      </c>
      <c r="B153" t="s">
        <v>6822</v>
      </c>
      <c r="C153" t="s">
        <v>6813</v>
      </c>
      <c r="D153" s="850">
        <v>19.79</v>
      </c>
    </row>
    <row r="154" spans="1:4" customFormat="1" ht="19.95" customHeight="1">
      <c r="A154">
        <v>41083</v>
      </c>
      <c r="B154" t="s">
        <v>6823</v>
      </c>
      <c r="C154" t="s">
        <v>6815</v>
      </c>
      <c r="D154" s="851">
        <v>3483.86</v>
      </c>
    </row>
    <row r="155" spans="1:4" customFormat="1" ht="19.95" customHeight="1">
      <c r="A155">
        <v>252</v>
      </c>
      <c r="B155" t="s">
        <v>6824</v>
      </c>
      <c r="C155" t="s">
        <v>6813</v>
      </c>
      <c r="D155" s="850">
        <v>15.94</v>
      </c>
    </row>
    <row r="156" spans="1:4" customFormat="1" ht="19.95" customHeight="1">
      <c r="A156">
        <v>40909</v>
      </c>
      <c r="B156" t="s">
        <v>6825</v>
      </c>
      <c r="C156" t="s">
        <v>6815</v>
      </c>
      <c r="D156" s="851">
        <v>2806.93</v>
      </c>
    </row>
    <row r="157" spans="1:4" customFormat="1" ht="19.95" customHeight="1">
      <c r="A157">
        <v>242</v>
      </c>
      <c r="B157" t="s">
        <v>6826</v>
      </c>
      <c r="C157" t="s">
        <v>6813</v>
      </c>
      <c r="D157" s="850">
        <v>15.78</v>
      </c>
    </row>
    <row r="158" spans="1:4" customFormat="1" ht="19.95" customHeight="1">
      <c r="A158">
        <v>41085</v>
      </c>
      <c r="B158" t="s">
        <v>6827</v>
      </c>
      <c r="C158" t="s">
        <v>6815</v>
      </c>
      <c r="D158" s="851">
        <v>2777.89</v>
      </c>
    </row>
    <row r="159" spans="1:4" customFormat="1" ht="19.95" customHeight="1">
      <c r="A159">
        <v>427</v>
      </c>
      <c r="B159" t="s">
        <v>6828</v>
      </c>
      <c r="C159" t="s">
        <v>6686</v>
      </c>
      <c r="D159" s="850">
        <v>10.51</v>
      </c>
    </row>
    <row r="160" spans="1:4" customFormat="1" ht="19.95" customHeight="1">
      <c r="A160">
        <v>417</v>
      </c>
      <c r="B160" t="s">
        <v>6829</v>
      </c>
      <c r="C160" t="s">
        <v>6686</v>
      </c>
      <c r="D160" s="850">
        <v>4.95</v>
      </c>
    </row>
    <row r="161" spans="1:4" customFormat="1" ht="19.95" customHeight="1">
      <c r="A161">
        <v>11273</v>
      </c>
      <c r="B161" t="s">
        <v>6830</v>
      </c>
      <c r="C161" t="s">
        <v>6686</v>
      </c>
      <c r="D161" s="850">
        <v>15.37</v>
      </c>
    </row>
    <row r="162" spans="1:4" customFormat="1" ht="19.95" customHeight="1">
      <c r="A162">
        <v>11272</v>
      </c>
      <c r="B162" t="s">
        <v>6831</v>
      </c>
      <c r="C162" t="s">
        <v>6686</v>
      </c>
      <c r="D162" s="850">
        <v>9.2799999999999994</v>
      </c>
    </row>
    <row r="163" spans="1:4" customFormat="1" ht="19.95" customHeight="1">
      <c r="A163">
        <v>11275</v>
      </c>
      <c r="B163" t="s">
        <v>6832</v>
      </c>
      <c r="C163" t="s">
        <v>6686</v>
      </c>
      <c r="D163" s="850">
        <v>3.72</v>
      </c>
    </row>
    <row r="164" spans="1:4" customFormat="1" ht="19.95" customHeight="1">
      <c r="A164">
        <v>11274</v>
      </c>
      <c r="B164" t="s">
        <v>6833</v>
      </c>
      <c r="C164" t="s">
        <v>6686</v>
      </c>
      <c r="D164" s="850">
        <v>2.84</v>
      </c>
    </row>
    <row r="165" spans="1:4" customFormat="1" ht="19.95" customHeight="1">
      <c r="A165">
        <v>38470</v>
      </c>
      <c r="B165" t="s">
        <v>22099</v>
      </c>
      <c r="C165" t="s">
        <v>6686</v>
      </c>
      <c r="D165" s="850">
        <v>49.7</v>
      </c>
    </row>
    <row r="166" spans="1:4" customFormat="1" ht="19.95" customHeight="1">
      <c r="A166">
        <v>38547</v>
      </c>
      <c r="B166" t="s">
        <v>6834</v>
      </c>
      <c r="C166" t="s">
        <v>6686</v>
      </c>
      <c r="D166" s="850">
        <v>135.62</v>
      </c>
    </row>
    <row r="167" spans="1:4" customFormat="1" ht="19.95" customHeight="1">
      <c r="A167">
        <v>38469</v>
      </c>
      <c r="B167" t="s">
        <v>22100</v>
      </c>
      <c r="C167" t="s">
        <v>6686</v>
      </c>
      <c r="D167" s="850">
        <v>145.83000000000001</v>
      </c>
    </row>
    <row r="168" spans="1:4" customFormat="1" ht="19.95" customHeight="1">
      <c r="A168">
        <v>38467</v>
      </c>
      <c r="B168" t="s">
        <v>22101</v>
      </c>
      <c r="C168" t="s">
        <v>6686</v>
      </c>
      <c r="D168" s="850">
        <v>82.05</v>
      </c>
    </row>
    <row r="169" spans="1:4" customFormat="1" ht="19.95" customHeight="1">
      <c r="A169">
        <v>38468</v>
      </c>
      <c r="B169" t="s">
        <v>22102</v>
      </c>
      <c r="C169" t="s">
        <v>6686</v>
      </c>
      <c r="D169" s="850">
        <v>90.29</v>
      </c>
    </row>
    <row r="170" spans="1:4" customFormat="1" ht="19.95" customHeight="1">
      <c r="A170">
        <v>38471</v>
      </c>
      <c r="B170" t="s">
        <v>6835</v>
      </c>
      <c r="C170" t="s">
        <v>6686</v>
      </c>
      <c r="D170" s="850">
        <v>117.26</v>
      </c>
    </row>
    <row r="171" spans="1:4" customFormat="1" ht="19.95" customHeight="1">
      <c r="A171">
        <v>37370</v>
      </c>
      <c r="B171" t="s">
        <v>6836</v>
      </c>
      <c r="C171" t="s">
        <v>6813</v>
      </c>
      <c r="D171" s="850">
        <v>1.0900000000000001</v>
      </c>
    </row>
    <row r="172" spans="1:4" customFormat="1" ht="19.95" customHeight="1">
      <c r="A172">
        <v>40862</v>
      </c>
      <c r="B172" t="s">
        <v>6837</v>
      </c>
      <c r="C172" t="s">
        <v>6815</v>
      </c>
      <c r="D172" s="850">
        <v>205.81</v>
      </c>
    </row>
    <row r="173" spans="1:4" customFormat="1" ht="19.95" customHeight="1">
      <c r="A173">
        <v>10658</v>
      </c>
      <c r="B173" t="s">
        <v>6838</v>
      </c>
      <c r="C173" t="s">
        <v>6686</v>
      </c>
      <c r="D173" s="851">
        <v>7209</v>
      </c>
    </row>
    <row r="174" spans="1:4" customFormat="1" ht="19.95" customHeight="1">
      <c r="A174">
        <v>253</v>
      </c>
      <c r="B174" t="s">
        <v>6839</v>
      </c>
      <c r="C174" t="s">
        <v>6813</v>
      </c>
      <c r="D174" s="850">
        <v>19.79</v>
      </c>
    </row>
    <row r="175" spans="1:4" customFormat="1" ht="19.95" customHeight="1">
      <c r="A175">
        <v>40809</v>
      </c>
      <c r="B175" t="s">
        <v>6840</v>
      </c>
      <c r="C175" t="s">
        <v>6815</v>
      </c>
      <c r="D175" s="851">
        <v>3482.33</v>
      </c>
    </row>
    <row r="176" spans="1:4" customFormat="1" ht="19.95" customHeight="1">
      <c r="A176">
        <v>42428</v>
      </c>
      <c r="B176" t="s">
        <v>6841</v>
      </c>
      <c r="C176" t="s">
        <v>6686</v>
      </c>
      <c r="D176" s="851">
        <v>2271</v>
      </c>
    </row>
    <row r="177" spans="1:4" customFormat="1" ht="19.95" customHeight="1">
      <c r="A177">
        <v>301</v>
      </c>
      <c r="B177" t="s">
        <v>6842</v>
      </c>
      <c r="C177" t="s">
        <v>6686</v>
      </c>
      <c r="D177" s="850">
        <v>3.13</v>
      </c>
    </row>
    <row r="178" spans="1:4" customFormat="1" ht="19.95" customHeight="1">
      <c r="A178">
        <v>296</v>
      </c>
      <c r="B178" t="s">
        <v>6843</v>
      </c>
      <c r="C178" t="s">
        <v>6686</v>
      </c>
      <c r="D178" s="850">
        <v>1.77</v>
      </c>
    </row>
    <row r="179" spans="1:4" customFormat="1" ht="19.95" customHeight="1">
      <c r="A179">
        <v>297</v>
      </c>
      <c r="B179" t="s">
        <v>6844</v>
      </c>
      <c r="C179" t="s">
        <v>6686</v>
      </c>
      <c r="D179" s="850">
        <v>2.6</v>
      </c>
    </row>
    <row r="180" spans="1:4" customFormat="1" ht="19.95" customHeight="1">
      <c r="A180">
        <v>299</v>
      </c>
      <c r="B180" t="s">
        <v>6845</v>
      </c>
      <c r="C180" t="s">
        <v>6686</v>
      </c>
      <c r="D180" s="850">
        <v>3.67</v>
      </c>
    </row>
    <row r="181" spans="1:4" customFormat="1" ht="19.95" customHeight="1">
      <c r="A181">
        <v>300</v>
      </c>
      <c r="B181" t="s">
        <v>6846</v>
      </c>
      <c r="C181" t="s">
        <v>6686</v>
      </c>
      <c r="D181" s="850">
        <v>12.7</v>
      </c>
    </row>
    <row r="182" spans="1:4" customFormat="1" ht="19.95" customHeight="1">
      <c r="A182">
        <v>20085</v>
      </c>
      <c r="B182" t="s">
        <v>6847</v>
      </c>
      <c r="C182" t="s">
        <v>6686</v>
      </c>
      <c r="D182" s="850">
        <v>2.3199999999999998</v>
      </c>
    </row>
    <row r="183" spans="1:4" customFormat="1" ht="19.95" customHeight="1">
      <c r="A183">
        <v>298</v>
      </c>
      <c r="B183" t="s">
        <v>6848</v>
      </c>
      <c r="C183" t="s">
        <v>6686</v>
      </c>
      <c r="D183" s="850">
        <v>2.82</v>
      </c>
    </row>
    <row r="184" spans="1:4" customFormat="1" ht="19.95" customHeight="1">
      <c r="A184">
        <v>311</v>
      </c>
      <c r="B184" t="s">
        <v>6849</v>
      </c>
      <c r="C184" t="s">
        <v>6686</v>
      </c>
      <c r="D184" s="850">
        <v>10.48</v>
      </c>
    </row>
    <row r="185" spans="1:4" customFormat="1" ht="19.95" customHeight="1">
      <c r="A185">
        <v>318</v>
      </c>
      <c r="B185" t="s">
        <v>6850</v>
      </c>
      <c r="C185" t="s">
        <v>6686</v>
      </c>
      <c r="D185" s="850">
        <v>21.1</v>
      </c>
    </row>
    <row r="186" spans="1:4" customFormat="1" ht="19.95" customHeight="1">
      <c r="A186">
        <v>319</v>
      </c>
      <c r="B186" t="s">
        <v>6851</v>
      </c>
      <c r="C186" t="s">
        <v>6686</v>
      </c>
      <c r="D186" s="850">
        <v>33.08</v>
      </c>
    </row>
    <row r="187" spans="1:4" customFormat="1" ht="19.95" customHeight="1">
      <c r="A187">
        <v>303</v>
      </c>
      <c r="B187" t="s">
        <v>6852</v>
      </c>
      <c r="C187" t="s">
        <v>6686</v>
      </c>
      <c r="D187" s="850">
        <v>3.46</v>
      </c>
    </row>
    <row r="188" spans="1:4" customFormat="1" ht="19.95" customHeight="1">
      <c r="A188">
        <v>305</v>
      </c>
      <c r="B188" t="s">
        <v>6853</v>
      </c>
      <c r="C188" t="s">
        <v>6686</v>
      </c>
      <c r="D188" s="850">
        <v>10.91</v>
      </c>
    </row>
    <row r="189" spans="1:4" customFormat="1" ht="19.95" customHeight="1">
      <c r="A189">
        <v>306</v>
      </c>
      <c r="B189" t="s">
        <v>6854</v>
      </c>
      <c r="C189" t="s">
        <v>6686</v>
      </c>
      <c r="D189" s="850">
        <v>16.54</v>
      </c>
    </row>
    <row r="190" spans="1:4" customFormat="1" ht="19.95" customHeight="1">
      <c r="A190">
        <v>307</v>
      </c>
      <c r="B190" t="s">
        <v>6855</v>
      </c>
      <c r="C190" t="s">
        <v>6686</v>
      </c>
      <c r="D190" s="850">
        <v>41.79</v>
      </c>
    </row>
    <row r="191" spans="1:4" customFormat="1" ht="19.95" customHeight="1">
      <c r="A191">
        <v>309</v>
      </c>
      <c r="B191" t="s">
        <v>6856</v>
      </c>
      <c r="C191" t="s">
        <v>6686</v>
      </c>
      <c r="D191" s="850">
        <v>68.459999999999994</v>
      </c>
    </row>
    <row r="192" spans="1:4" customFormat="1" ht="19.95" customHeight="1">
      <c r="A192">
        <v>310</v>
      </c>
      <c r="B192" t="s">
        <v>6857</v>
      </c>
      <c r="C192" t="s">
        <v>6686</v>
      </c>
      <c r="D192" s="850">
        <v>94.89</v>
      </c>
    </row>
    <row r="193" spans="1:4" customFormat="1" ht="19.95" customHeight="1">
      <c r="A193">
        <v>328</v>
      </c>
      <c r="B193" t="s">
        <v>6858</v>
      </c>
      <c r="C193" t="s">
        <v>6686</v>
      </c>
      <c r="D193" s="850">
        <v>8.2899999999999991</v>
      </c>
    </row>
    <row r="194" spans="1:4" customFormat="1" ht="19.95" customHeight="1">
      <c r="A194">
        <v>325</v>
      </c>
      <c r="B194" t="s">
        <v>6859</v>
      </c>
      <c r="C194" t="s">
        <v>6686</v>
      </c>
      <c r="D194" s="850">
        <v>2.4500000000000002</v>
      </c>
    </row>
    <row r="195" spans="1:4" customFormat="1" ht="19.95" customHeight="1">
      <c r="A195">
        <v>20326</v>
      </c>
      <c r="B195" t="s">
        <v>6860</v>
      </c>
      <c r="C195" t="s">
        <v>6686</v>
      </c>
      <c r="D195" s="850">
        <v>4.4800000000000004</v>
      </c>
    </row>
    <row r="196" spans="1:4" customFormat="1" ht="19.95" customHeight="1">
      <c r="A196">
        <v>329</v>
      </c>
      <c r="B196" t="s">
        <v>6861</v>
      </c>
      <c r="C196" t="s">
        <v>6686</v>
      </c>
      <c r="D196" s="850">
        <v>6.93</v>
      </c>
    </row>
    <row r="197" spans="1:4" customFormat="1" ht="19.95" customHeight="1">
      <c r="A197">
        <v>308</v>
      </c>
      <c r="B197" t="s">
        <v>6862</v>
      </c>
      <c r="C197" t="s">
        <v>6686</v>
      </c>
      <c r="D197" s="850">
        <v>93.28</v>
      </c>
    </row>
    <row r="198" spans="1:4" customFormat="1" ht="19.95" customHeight="1">
      <c r="A198">
        <v>39642</v>
      </c>
      <c r="B198" t="s">
        <v>6863</v>
      </c>
      <c r="C198" t="s">
        <v>6686</v>
      </c>
      <c r="D198" s="850">
        <v>3.07</v>
      </c>
    </row>
    <row r="199" spans="1:4" customFormat="1" ht="19.95" customHeight="1">
      <c r="A199">
        <v>39641</v>
      </c>
      <c r="B199" t="s">
        <v>6864</v>
      </c>
      <c r="C199" t="s">
        <v>6686</v>
      </c>
      <c r="D199" s="850">
        <v>2.7</v>
      </c>
    </row>
    <row r="200" spans="1:4" customFormat="1" ht="19.95" customHeight="1">
      <c r="A200">
        <v>39643</v>
      </c>
      <c r="B200" t="s">
        <v>6865</v>
      </c>
      <c r="C200" t="s">
        <v>6686</v>
      </c>
      <c r="D200" s="850">
        <v>3.61</v>
      </c>
    </row>
    <row r="201" spans="1:4" customFormat="1" ht="19.95" customHeight="1">
      <c r="A201">
        <v>39644</v>
      </c>
      <c r="B201" t="s">
        <v>6866</v>
      </c>
      <c r="C201" t="s">
        <v>6686</v>
      </c>
      <c r="D201" s="850">
        <v>5.59</v>
      </c>
    </row>
    <row r="202" spans="1:4" customFormat="1" ht="19.95" customHeight="1">
      <c r="A202">
        <v>39645</v>
      </c>
      <c r="B202" t="s">
        <v>6867</v>
      </c>
      <c r="C202" t="s">
        <v>6686</v>
      </c>
      <c r="D202" s="850">
        <v>6.13</v>
      </c>
    </row>
    <row r="203" spans="1:4" customFormat="1" ht="19.95" customHeight="1">
      <c r="A203">
        <v>41610</v>
      </c>
      <c r="B203" t="s">
        <v>6868</v>
      </c>
      <c r="C203" t="s">
        <v>6686</v>
      </c>
      <c r="D203" s="850">
        <v>753.2</v>
      </c>
    </row>
    <row r="204" spans="1:4" customFormat="1" ht="19.95" customHeight="1">
      <c r="A204">
        <v>41611</v>
      </c>
      <c r="B204" t="s">
        <v>6869</v>
      </c>
      <c r="C204" t="s">
        <v>6686</v>
      </c>
      <c r="D204" s="851">
        <v>1187.19</v>
      </c>
    </row>
    <row r="205" spans="1:4" customFormat="1" ht="19.95" customHeight="1">
      <c r="A205">
        <v>41612</v>
      </c>
      <c r="B205" t="s">
        <v>6870</v>
      </c>
      <c r="C205" t="s">
        <v>6686</v>
      </c>
      <c r="D205" s="851">
        <v>1666.99</v>
      </c>
    </row>
    <row r="206" spans="1:4" customFormat="1" ht="19.95" customHeight="1">
      <c r="A206">
        <v>41637</v>
      </c>
      <c r="B206" t="s">
        <v>6871</v>
      </c>
      <c r="C206" t="s">
        <v>6686</v>
      </c>
      <c r="D206" s="850">
        <v>155.83000000000001</v>
      </c>
    </row>
    <row r="207" spans="1:4" customFormat="1" ht="19.95" customHeight="1">
      <c r="A207">
        <v>41638</v>
      </c>
      <c r="B207" t="s">
        <v>6872</v>
      </c>
      <c r="C207" t="s">
        <v>6686</v>
      </c>
      <c r="D207" s="850">
        <v>202.99</v>
      </c>
    </row>
    <row r="208" spans="1:4" customFormat="1" ht="19.95" customHeight="1">
      <c r="A208">
        <v>41639</v>
      </c>
      <c r="B208" t="s">
        <v>6873</v>
      </c>
      <c r="C208" t="s">
        <v>6686</v>
      </c>
      <c r="D208" s="850">
        <v>491.07</v>
      </c>
    </row>
    <row r="209" spans="1:4" customFormat="1" ht="19.95" customHeight="1">
      <c r="A209">
        <v>11789</v>
      </c>
      <c r="B209" t="s">
        <v>6874</v>
      </c>
      <c r="C209" t="s">
        <v>6686</v>
      </c>
      <c r="D209" s="850">
        <v>1.4</v>
      </c>
    </row>
    <row r="210" spans="1:4" customFormat="1" ht="19.95" customHeight="1">
      <c r="A210">
        <v>20975</v>
      </c>
      <c r="B210" t="s">
        <v>6875</v>
      </c>
      <c r="C210" t="s">
        <v>6686</v>
      </c>
      <c r="D210" s="850">
        <v>12.36</v>
      </c>
    </row>
    <row r="211" spans="1:4" customFormat="1" ht="19.95" customHeight="1">
      <c r="A211">
        <v>20976</v>
      </c>
      <c r="B211" t="s">
        <v>6876</v>
      </c>
      <c r="C211" t="s">
        <v>6686</v>
      </c>
      <c r="D211" s="850">
        <v>18.68</v>
      </c>
    </row>
    <row r="212" spans="1:4" customFormat="1" ht="19.95" customHeight="1">
      <c r="A212">
        <v>40340</v>
      </c>
      <c r="B212" t="s">
        <v>6877</v>
      </c>
      <c r="C212" t="s">
        <v>6686</v>
      </c>
      <c r="D212" s="850">
        <v>23.02</v>
      </c>
    </row>
    <row r="213" spans="1:4" customFormat="1" ht="19.95" customHeight="1">
      <c r="A213">
        <v>40341</v>
      </c>
      <c r="B213" t="s">
        <v>6878</v>
      </c>
      <c r="C213" t="s">
        <v>6686</v>
      </c>
      <c r="D213" s="850">
        <v>27.48</v>
      </c>
    </row>
    <row r="214" spans="1:4" customFormat="1" ht="19.95" customHeight="1">
      <c r="A214">
        <v>40342</v>
      </c>
      <c r="B214" t="s">
        <v>6879</v>
      </c>
      <c r="C214" t="s">
        <v>6686</v>
      </c>
      <c r="D214" s="850">
        <v>32.770000000000003</v>
      </c>
    </row>
    <row r="215" spans="1:4" customFormat="1" ht="19.95" customHeight="1">
      <c r="A215">
        <v>40343</v>
      </c>
      <c r="B215" t="s">
        <v>6880</v>
      </c>
      <c r="C215" t="s">
        <v>6686</v>
      </c>
      <c r="D215" s="850">
        <v>38.869999999999997</v>
      </c>
    </row>
    <row r="216" spans="1:4" customFormat="1" ht="19.95" customHeight="1">
      <c r="A216">
        <v>40344</v>
      </c>
      <c r="B216" t="s">
        <v>6881</v>
      </c>
      <c r="C216" t="s">
        <v>6686</v>
      </c>
      <c r="D216" s="850">
        <v>52.99</v>
      </c>
    </row>
    <row r="217" spans="1:4" customFormat="1" ht="19.95" customHeight="1">
      <c r="A217">
        <v>40345</v>
      </c>
      <c r="B217" t="s">
        <v>6882</v>
      </c>
      <c r="C217" t="s">
        <v>6686</v>
      </c>
      <c r="D217" s="850">
        <v>65.3</v>
      </c>
    </row>
    <row r="218" spans="1:4" customFormat="1" ht="19.95" customHeight="1">
      <c r="A218">
        <v>40346</v>
      </c>
      <c r="B218" t="s">
        <v>6883</v>
      </c>
      <c r="C218" t="s">
        <v>6686</v>
      </c>
      <c r="D218" s="850">
        <v>75.739999999999995</v>
      </c>
    </row>
    <row r="219" spans="1:4" customFormat="1" ht="19.95" customHeight="1">
      <c r="A219">
        <v>40347</v>
      </c>
      <c r="B219" t="s">
        <v>6884</v>
      </c>
      <c r="C219" t="s">
        <v>6686</v>
      </c>
      <c r="D219" s="850">
        <v>95.16</v>
      </c>
    </row>
    <row r="220" spans="1:4" customFormat="1" ht="19.95" customHeight="1">
      <c r="A220">
        <v>6138</v>
      </c>
      <c r="B220" t="s">
        <v>6885</v>
      </c>
      <c r="C220" t="s">
        <v>6686</v>
      </c>
      <c r="D220" s="850">
        <v>11.06</v>
      </c>
    </row>
    <row r="221" spans="1:4" customFormat="1" ht="19.95" customHeight="1">
      <c r="A221">
        <v>43424</v>
      </c>
      <c r="B221" t="s">
        <v>22103</v>
      </c>
      <c r="C221" t="s">
        <v>6686</v>
      </c>
      <c r="D221" s="850">
        <v>631.04999999999995</v>
      </c>
    </row>
    <row r="222" spans="1:4" customFormat="1" ht="19.95" customHeight="1">
      <c r="A222">
        <v>43426</v>
      </c>
      <c r="B222" t="s">
        <v>6886</v>
      </c>
      <c r="C222" t="s">
        <v>6686</v>
      </c>
      <c r="D222" s="851">
        <v>2176.52</v>
      </c>
    </row>
    <row r="223" spans="1:4" customFormat="1" ht="19.95" customHeight="1">
      <c r="A223">
        <v>12565</v>
      </c>
      <c r="B223" t="s">
        <v>6887</v>
      </c>
      <c r="C223" t="s">
        <v>6686</v>
      </c>
      <c r="D223" s="850">
        <v>763.27</v>
      </c>
    </row>
    <row r="224" spans="1:4" customFormat="1" ht="19.95" customHeight="1">
      <c r="A224">
        <v>12567</v>
      </c>
      <c r="B224" t="s">
        <v>6888</v>
      </c>
      <c r="C224" t="s">
        <v>6686</v>
      </c>
      <c r="D224" s="851">
        <v>1025.21</v>
      </c>
    </row>
    <row r="225" spans="1:4" customFormat="1" ht="19.95" customHeight="1">
      <c r="A225">
        <v>12568</v>
      </c>
      <c r="B225" t="s">
        <v>6889</v>
      </c>
      <c r="C225" t="s">
        <v>6686</v>
      </c>
      <c r="D225" s="851">
        <v>1435.29</v>
      </c>
    </row>
    <row r="226" spans="1:4" customFormat="1" ht="19.95" customHeight="1">
      <c r="A226">
        <v>43441</v>
      </c>
      <c r="B226" t="s">
        <v>6890</v>
      </c>
      <c r="C226" t="s">
        <v>6686</v>
      </c>
      <c r="D226" s="850">
        <v>184.53</v>
      </c>
    </row>
    <row r="227" spans="1:4" customFormat="1" ht="19.95" customHeight="1">
      <c r="A227">
        <v>43423</v>
      </c>
      <c r="B227" t="s">
        <v>6891</v>
      </c>
      <c r="C227" t="s">
        <v>6686</v>
      </c>
      <c r="D227" s="850">
        <v>86.11</v>
      </c>
    </row>
    <row r="228" spans="1:4" customFormat="1" ht="19.95" customHeight="1">
      <c r="A228">
        <v>12532</v>
      </c>
      <c r="B228" t="s">
        <v>6892</v>
      </c>
      <c r="C228" t="s">
        <v>6686</v>
      </c>
      <c r="D228" s="850">
        <v>132.81</v>
      </c>
    </row>
    <row r="229" spans="1:4" customFormat="1" ht="19.95" customHeight="1">
      <c r="A229">
        <v>43444</v>
      </c>
      <c r="B229" t="s">
        <v>6893</v>
      </c>
      <c r="C229" t="s">
        <v>6686</v>
      </c>
      <c r="D229" s="850">
        <v>445.96</v>
      </c>
    </row>
    <row r="230" spans="1:4" customFormat="1" ht="19.95" customHeight="1">
      <c r="A230">
        <v>12551</v>
      </c>
      <c r="B230" t="s">
        <v>6894</v>
      </c>
      <c r="C230" t="s">
        <v>6686</v>
      </c>
      <c r="D230" s="850">
        <v>318.18</v>
      </c>
    </row>
    <row r="231" spans="1:4" customFormat="1" ht="19.95" customHeight="1">
      <c r="A231">
        <v>43442</v>
      </c>
      <c r="B231" t="s">
        <v>6895</v>
      </c>
      <c r="C231" t="s">
        <v>6686</v>
      </c>
      <c r="D231" s="850">
        <v>246.05</v>
      </c>
    </row>
    <row r="232" spans="1:4" customFormat="1" ht="19.95" customHeight="1">
      <c r="A232">
        <v>43443</v>
      </c>
      <c r="B232" t="s">
        <v>6896</v>
      </c>
      <c r="C232" t="s">
        <v>6686</v>
      </c>
      <c r="D232" s="850">
        <v>322.94</v>
      </c>
    </row>
    <row r="233" spans="1:4" customFormat="1" ht="19.95" customHeight="1">
      <c r="A233">
        <v>12544</v>
      </c>
      <c r="B233" t="s">
        <v>6897</v>
      </c>
      <c r="C233" t="s">
        <v>6686</v>
      </c>
      <c r="D233" s="850">
        <v>174.28</v>
      </c>
    </row>
    <row r="234" spans="1:4" customFormat="1" ht="19.95" customHeight="1">
      <c r="A234">
        <v>12547</v>
      </c>
      <c r="B234" t="s">
        <v>6898</v>
      </c>
      <c r="C234" t="s">
        <v>6686</v>
      </c>
      <c r="D234" s="850">
        <v>234.4</v>
      </c>
    </row>
    <row r="235" spans="1:4" customFormat="1" ht="19.95" customHeight="1">
      <c r="A235">
        <v>43445</v>
      </c>
      <c r="B235" t="s">
        <v>6899</v>
      </c>
      <c r="C235" t="s">
        <v>6686</v>
      </c>
      <c r="D235" s="850">
        <v>615.12</v>
      </c>
    </row>
    <row r="236" spans="1:4" customFormat="1" ht="19.95" customHeight="1">
      <c r="A236">
        <v>12563</v>
      </c>
      <c r="B236" t="s">
        <v>6900</v>
      </c>
      <c r="C236" t="s">
        <v>6686</v>
      </c>
      <c r="D236" s="850">
        <v>440.1</v>
      </c>
    </row>
    <row r="237" spans="1:4" customFormat="1" ht="19.95" customHeight="1">
      <c r="A237">
        <v>43425</v>
      </c>
      <c r="B237" t="s">
        <v>22104</v>
      </c>
      <c r="C237" t="s">
        <v>6686</v>
      </c>
      <c r="D237" s="850">
        <v>276.8</v>
      </c>
    </row>
    <row r="238" spans="1:4" customFormat="1" ht="19.95" customHeight="1">
      <c r="A238">
        <v>43446</v>
      </c>
      <c r="B238" t="s">
        <v>6901</v>
      </c>
      <c r="C238" t="s">
        <v>6686</v>
      </c>
      <c r="D238" s="850">
        <v>584.36</v>
      </c>
    </row>
    <row r="239" spans="1:4" customFormat="1" ht="19.95" customHeight="1">
      <c r="A239">
        <v>43447</v>
      </c>
      <c r="B239" t="s">
        <v>6902</v>
      </c>
      <c r="C239" t="s">
        <v>6686</v>
      </c>
      <c r="D239" s="850">
        <v>717.64</v>
      </c>
    </row>
    <row r="240" spans="1:4" customFormat="1" ht="19.95" customHeight="1">
      <c r="A240">
        <v>43448</v>
      </c>
      <c r="B240" t="s">
        <v>6903</v>
      </c>
      <c r="C240" t="s">
        <v>6686</v>
      </c>
      <c r="D240" s="851">
        <v>1004.7</v>
      </c>
    </row>
    <row r="241" spans="1:4" customFormat="1" ht="19.95" customHeight="1">
      <c r="A241">
        <v>13761</v>
      </c>
      <c r="B241" t="s">
        <v>6904</v>
      </c>
      <c r="C241" t="s">
        <v>6686</v>
      </c>
      <c r="D241" s="851">
        <v>3514.18</v>
      </c>
    </row>
    <row r="242" spans="1:4" customFormat="1" ht="19.95" customHeight="1">
      <c r="A242">
        <v>4814</v>
      </c>
      <c r="B242" t="s">
        <v>6905</v>
      </c>
      <c r="C242" t="s">
        <v>6686</v>
      </c>
      <c r="D242" s="850">
        <v>44.11</v>
      </c>
    </row>
    <row r="243" spans="1:4" customFormat="1" ht="19.95" customHeight="1">
      <c r="A243">
        <v>44473</v>
      </c>
      <c r="B243" t="s">
        <v>6906</v>
      </c>
      <c r="C243" t="s">
        <v>6686</v>
      </c>
      <c r="D243" s="851">
        <v>2379.75</v>
      </c>
    </row>
    <row r="244" spans="1:4" customFormat="1" ht="19.95" customHeight="1">
      <c r="A244">
        <v>6122</v>
      </c>
      <c r="B244" t="s">
        <v>6907</v>
      </c>
      <c r="C244" t="s">
        <v>6813</v>
      </c>
      <c r="D244" s="850">
        <v>20.43</v>
      </c>
    </row>
    <row r="245" spans="1:4" customFormat="1" ht="19.95" customHeight="1">
      <c r="A245">
        <v>40810</v>
      </c>
      <c r="B245" t="s">
        <v>6908</v>
      </c>
      <c r="C245" t="s">
        <v>6815</v>
      </c>
      <c r="D245" s="851">
        <v>3596.14</v>
      </c>
    </row>
    <row r="246" spans="1:4" customFormat="1" ht="19.95" customHeight="1">
      <c r="A246">
        <v>21100</v>
      </c>
      <c r="B246" t="s">
        <v>6909</v>
      </c>
      <c r="C246" t="s">
        <v>6686</v>
      </c>
      <c r="D246" s="851">
        <v>3845.1</v>
      </c>
    </row>
    <row r="247" spans="1:4" customFormat="1" ht="19.95" customHeight="1">
      <c r="A247">
        <v>11811</v>
      </c>
      <c r="B247" t="s">
        <v>6910</v>
      </c>
      <c r="C247" t="s">
        <v>6686</v>
      </c>
      <c r="D247" s="851">
        <v>5550.48</v>
      </c>
    </row>
    <row r="248" spans="1:4" customFormat="1" ht="19.95" customHeight="1">
      <c r="A248">
        <v>11816</v>
      </c>
      <c r="B248" t="s">
        <v>22105</v>
      </c>
      <c r="C248" t="s">
        <v>6686</v>
      </c>
      <c r="D248" s="851">
        <v>4100</v>
      </c>
    </row>
    <row r="249" spans="1:4" customFormat="1" ht="19.95" customHeight="1">
      <c r="A249">
        <v>11814</v>
      </c>
      <c r="B249" t="s">
        <v>22106</v>
      </c>
      <c r="C249" t="s">
        <v>6686</v>
      </c>
      <c r="D249" s="851">
        <v>8924.67</v>
      </c>
    </row>
    <row r="250" spans="1:4" customFormat="1" ht="19.95" customHeight="1">
      <c r="A250">
        <v>14186</v>
      </c>
      <c r="B250" t="s">
        <v>22107</v>
      </c>
      <c r="C250" t="s">
        <v>6686</v>
      </c>
      <c r="D250" s="851">
        <v>11206.13</v>
      </c>
    </row>
    <row r="251" spans="1:4" customFormat="1" ht="19.95" customHeight="1">
      <c r="A251">
        <v>14185</v>
      </c>
      <c r="B251" t="s">
        <v>22108</v>
      </c>
      <c r="C251" t="s">
        <v>6686</v>
      </c>
      <c r="D251" s="851">
        <v>14516.3</v>
      </c>
    </row>
    <row r="252" spans="1:4" customFormat="1" ht="19.95" customHeight="1">
      <c r="A252">
        <v>44498</v>
      </c>
      <c r="B252" t="s">
        <v>6911</v>
      </c>
      <c r="C252" t="s">
        <v>6686</v>
      </c>
      <c r="D252" s="851">
        <v>318204.48</v>
      </c>
    </row>
    <row r="253" spans="1:4" customFormat="1" ht="19.95" customHeight="1">
      <c r="A253">
        <v>34469</v>
      </c>
      <c r="B253" t="s">
        <v>6912</v>
      </c>
      <c r="C253" t="s">
        <v>6686</v>
      </c>
      <c r="D253" s="851">
        <v>11310.87</v>
      </c>
    </row>
    <row r="254" spans="1:4" customFormat="1" ht="19.95" customHeight="1">
      <c r="A254">
        <v>34476</v>
      </c>
      <c r="B254" t="s">
        <v>6913</v>
      </c>
      <c r="C254" t="s">
        <v>6686</v>
      </c>
      <c r="D254" s="851">
        <v>5899.09</v>
      </c>
    </row>
    <row r="255" spans="1:4" customFormat="1" ht="19.95" customHeight="1">
      <c r="A255">
        <v>34477</v>
      </c>
      <c r="B255" t="s">
        <v>6914</v>
      </c>
      <c r="C255" t="s">
        <v>6686</v>
      </c>
      <c r="D255" s="851">
        <v>7829.24</v>
      </c>
    </row>
    <row r="256" spans="1:4" customFormat="1" ht="19.95" customHeight="1">
      <c r="A256">
        <v>34482</v>
      </c>
      <c r="B256" t="s">
        <v>6915</v>
      </c>
      <c r="C256" t="s">
        <v>6686</v>
      </c>
      <c r="D256" s="851">
        <v>7312.08</v>
      </c>
    </row>
    <row r="257" spans="1:4" customFormat="1" ht="19.95" customHeight="1">
      <c r="A257">
        <v>34472</v>
      </c>
      <c r="B257" t="s">
        <v>6916</v>
      </c>
      <c r="C257" t="s">
        <v>6686</v>
      </c>
      <c r="D257" s="851">
        <v>3480</v>
      </c>
    </row>
    <row r="258" spans="1:4" customFormat="1" ht="19.95" customHeight="1">
      <c r="A258">
        <v>42425</v>
      </c>
      <c r="B258" t="s">
        <v>6917</v>
      </c>
      <c r="C258" t="s">
        <v>6686</v>
      </c>
      <c r="D258" s="851">
        <v>2802.23</v>
      </c>
    </row>
    <row r="259" spans="1:4" customFormat="1" ht="19.95" customHeight="1">
      <c r="A259">
        <v>42422</v>
      </c>
      <c r="B259" t="s">
        <v>6918</v>
      </c>
      <c r="C259" t="s">
        <v>6686</v>
      </c>
      <c r="D259" s="851">
        <v>4160</v>
      </c>
    </row>
    <row r="260" spans="1:4" customFormat="1" ht="19.95" customHeight="1">
      <c r="A260">
        <v>43184</v>
      </c>
      <c r="B260" t="s">
        <v>6919</v>
      </c>
      <c r="C260" t="s">
        <v>6686</v>
      </c>
      <c r="D260" s="851">
        <v>5749.52</v>
      </c>
    </row>
    <row r="261" spans="1:4" customFormat="1" ht="19.95" customHeight="1">
      <c r="A261">
        <v>42424</v>
      </c>
      <c r="B261" t="s">
        <v>6920</v>
      </c>
      <c r="C261" t="s">
        <v>6686</v>
      </c>
      <c r="D261" s="851">
        <v>2502.63</v>
      </c>
    </row>
    <row r="262" spans="1:4" customFormat="1" ht="19.95" customHeight="1">
      <c r="A262">
        <v>42421</v>
      </c>
      <c r="B262" t="s">
        <v>6921</v>
      </c>
      <c r="C262" t="s">
        <v>6686</v>
      </c>
      <c r="D262" s="851">
        <v>22786.2</v>
      </c>
    </row>
    <row r="263" spans="1:4" customFormat="1" ht="19.95" customHeight="1">
      <c r="A263">
        <v>42416</v>
      </c>
      <c r="B263" t="s">
        <v>6922</v>
      </c>
      <c r="C263" t="s">
        <v>6686</v>
      </c>
      <c r="D263" s="851">
        <v>10788.56</v>
      </c>
    </row>
    <row r="264" spans="1:4" customFormat="1" ht="19.95" customHeight="1">
      <c r="A264">
        <v>42417</v>
      </c>
      <c r="B264" t="s">
        <v>6923</v>
      </c>
      <c r="C264" t="s">
        <v>6686</v>
      </c>
      <c r="D264" s="851">
        <v>12094.86</v>
      </c>
    </row>
    <row r="265" spans="1:4" customFormat="1" ht="19.95" customHeight="1">
      <c r="A265">
        <v>42419</v>
      </c>
      <c r="B265" t="s">
        <v>6924</v>
      </c>
      <c r="C265" t="s">
        <v>6686</v>
      </c>
      <c r="D265" s="851">
        <v>13664.63</v>
      </c>
    </row>
    <row r="266" spans="1:4" customFormat="1" ht="19.95" customHeight="1">
      <c r="A266">
        <v>42420</v>
      </c>
      <c r="B266" t="s">
        <v>6925</v>
      </c>
      <c r="C266" t="s">
        <v>6686</v>
      </c>
      <c r="D266" s="851">
        <v>18781.02</v>
      </c>
    </row>
    <row r="267" spans="1:4" customFormat="1" ht="19.95" customHeight="1">
      <c r="A267">
        <v>43195</v>
      </c>
      <c r="B267" t="s">
        <v>6926</v>
      </c>
      <c r="C267" t="s">
        <v>6686</v>
      </c>
      <c r="D267" s="851">
        <v>6613.06</v>
      </c>
    </row>
    <row r="268" spans="1:4" customFormat="1" ht="19.95" customHeight="1">
      <c r="A268">
        <v>43196</v>
      </c>
      <c r="B268" t="s">
        <v>6927</v>
      </c>
      <c r="C268" t="s">
        <v>6686</v>
      </c>
      <c r="D268" s="851">
        <v>8195.94</v>
      </c>
    </row>
    <row r="269" spans="1:4" customFormat="1" ht="19.95" customHeight="1">
      <c r="A269">
        <v>43198</v>
      </c>
      <c r="B269" t="s">
        <v>6928</v>
      </c>
      <c r="C269" t="s">
        <v>6686</v>
      </c>
      <c r="D269" s="851">
        <v>12178.97</v>
      </c>
    </row>
    <row r="270" spans="1:4" customFormat="1" ht="19.95" customHeight="1">
      <c r="A270">
        <v>43199</v>
      </c>
      <c r="B270" t="s">
        <v>6929</v>
      </c>
      <c r="C270" t="s">
        <v>6686</v>
      </c>
      <c r="D270" s="851">
        <v>12625.25</v>
      </c>
    </row>
    <row r="271" spans="1:4" customFormat="1" ht="19.95" customHeight="1">
      <c r="A271">
        <v>43200</v>
      </c>
      <c r="B271" t="s">
        <v>6930</v>
      </c>
      <c r="C271" t="s">
        <v>6686</v>
      </c>
      <c r="D271" s="851">
        <v>14488.4</v>
      </c>
    </row>
    <row r="272" spans="1:4" customFormat="1" ht="19.95" customHeight="1">
      <c r="A272">
        <v>39556</v>
      </c>
      <c r="B272" t="s">
        <v>6931</v>
      </c>
      <c r="C272" t="s">
        <v>6686</v>
      </c>
      <c r="D272" s="851">
        <v>7913.14</v>
      </c>
    </row>
    <row r="273" spans="1:4" customFormat="1" ht="19.95" customHeight="1">
      <c r="A273">
        <v>39557</v>
      </c>
      <c r="B273" t="s">
        <v>6932</v>
      </c>
      <c r="C273" t="s">
        <v>6686</v>
      </c>
      <c r="D273" s="851">
        <v>8520.7199999999993</v>
      </c>
    </row>
    <row r="274" spans="1:4" customFormat="1" ht="19.95" customHeight="1">
      <c r="A274">
        <v>39559</v>
      </c>
      <c r="B274" t="s">
        <v>6933</v>
      </c>
      <c r="C274" t="s">
        <v>6686</v>
      </c>
      <c r="D274" s="851">
        <v>12591.98</v>
      </c>
    </row>
    <row r="275" spans="1:4" customFormat="1" ht="19.95" customHeight="1">
      <c r="A275">
        <v>39560</v>
      </c>
      <c r="B275" t="s">
        <v>6934</v>
      </c>
      <c r="C275" t="s">
        <v>6686</v>
      </c>
      <c r="D275" s="851">
        <v>14567.7</v>
      </c>
    </row>
    <row r="276" spans="1:4" customFormat="1" ht="19.95" customHeight="1">
      <c r="A276">
        <v>39561</v>
      </c>
      <c r="B276" t="s">
        <v>6935</v>
      </c>
      <c r="C276" t="s">
        <v>6686</v>
      </c>
      <c r="D276" s="851">
        <v>15239.67</v>
      </c>
    </row>
    <row r="277" spans="1:4" customFormat="1" ht="19.95" customHeight="1">
      <c r="A277">
        <v>43190</v>
      </c>
      <c r="B277" t="s">
        <v>6936</v>
      </c>
      <c r="C277" t="s">
        <v>6686</v>
      </c>
      <c r="D277" s="851">
        <v>2248.9699999999998</v>
      </c>
    </row>
    <row r="278" spans="1:4" customFormat="1" ht="19.95" customHeight="1">
      <c r="A278">
        <v>39555</v>
      </c>
      <c r="B278" t="s">
        <v>6937</v>
      </c>
      <c r="C278" t="s">
        <v>6686</v>
      </c>
      <c r="D278" s="851">
        <v>2432.81</v>
      </c>
    </row>
    <row r="279" spans="1:4" customFormat="1" ht="19.95" customHeight="1">
      <c r="A279">
        <v>43191</v>
      </c>
      <c r="B279" t="s">
        <v>6938</v>
      </c>
      <c r="C279" t="s">
        <v>6686</v>
      </c>
      <c r="D279" s="851">
        <v>3235.97</v>
      </c>
    </row>
    <row r="280" spans="1:4" customFormat="1" ht="19.95" customHeight="1">
      <c r="A280">
        <v>39548</v>
      </c>
      <c r="B280" t="s">
        <v>6939</v>
      </c>
      <c r="C280" t="s">
        <v>6686</v>
      </c>
      <c r="D280" s="851">
        <v>3608.61</v>
      </c>
    </row>
    <row r="281" spans="1:4" customFormat="1" ht="19.95" customHeight="1">
      <c r="A281">
        <v>43192</v>
      </c>
      <c r="B281" t="s">
        <v>6940</v>
      </c>
      <c r="C281" t="s">
        <v>6686</v>
      </c>
      <c r="D281" s="851">
        <v>4238.83</v>
      </c>
    </row>
    <row r="282" spans="1:4" customFormat="1" ht="19.95" customHeight="1">
      <c r="A282">
        <v>39554</v>
      </c>
      <c r="B282" t="s">
        <v>6941</v>
      </c>
      <c r="C282" t="s">
        <v>6686</v>
      </c>
      <c r="D282" s="851">
        <v>4771.84</v>
      </c>
    </row>
    <row r="283" spans="1:4" customFormat="1" ht="19.95" customHeight="1">
      <c r="A283">
        <v>43194</v>
      </c>
      <c r="B283" t="s">
        <v>6942</v>
      </c>
      <c r="C283" t="s">
        <v>6686</v>
      </c>
      <c r="D283" s="851">
        <v>1926.63</v>
      </c>
    </row>
    <row r="284" spans="1:4" customFormat="1" ht="19.95" customHeight="1">
      <c r="A284">
        <v>39551</v>
      </c>
      <c r="B284" t="s">
        <v>6943</v>
      </c>
      <c r="C284" t="s">
        <v>6686</v>
      </c>
      <c r="D284" s="851">
        <v>2121.42</v>
      </c>
    </row>
    <row r="285" spans="1:4" customFormat="1" ht="19.95" customHeight="1">
      <c r="A285">
        <v>43185</v>
      </c>
      <c r="B285" t="s">
        <v>6944</v>
      </c>
      <c r="C285" t="s">
        <v>6686</v>
      </c>
      <c r="D285" s="851">
        <v>6028.7</v>
      </c>
    </row>
    <row r="286" spans="1:4" customFormat="1" ht="19.95" customHeight="1">
      <c r="A286">
        <v>43186</v>
      </c>
      <c r="B286" t="s">
        <v>6945</v>
      </c>
      <c r="C286" t="s">
        <v>6686</v>
      </c>
      <c r="D286" s="851">
        <v>6359.06</v>
      </c>
    </row>
    <row r="287" spans="1:4" customFormat="1" ht="19.95" customHeight="1">
      <c r="A287">
        <v>43187</v>
      </c>
      <c r="B287" t="s">
        <v>6946</v>
      </c>
      <c r="C287" t="s">
        <v>6686</v>
      </c>
      <c r="D287" s="851">
        <v>8438.5400000000009</v>
      </c>
    </row>
    <row r="288" spans="1:4" customFormat="1" ht="19.95" customHeight="1">
      <c r="A288">
        <v>43188</v>
      </c>
      <c r="B288" t="s">
        <v>6947</v>
      </c>
      <c r="C288" t="s">
        <v>6686</v>
      </c>
      <c r="D288" s="851">
        <v>10224.41</v>
      </c>
    </row>
    <row r="289" spans="1:4" customFormat="1" ht="19.95" customHeight="1">
      <c r="A289">
        <v>43189</v>
      </c>
      <c r="B289" t="s">
        <v>6948</v>
      </c>
      <c r="C289" t="s">
        <v>6686</v>
      </c>
      <c r="D289" s="851">
        <v>11500.76</v>
      </c>
    </row>
    <row r="290" spans="1:4" customFormat="1" ht="19.95" customHeight="1">
      <c r="A290">
        <v>39580</v>
      </c>
      <c r="B290" t="s">
        <v>6949</v>
      </c>
      <c r="C290" t="s">
        <v>6686</v>
      </c>
      <c r="D290" s="851">
        <v>90630.67</v>
      </c>
    </row>
    <row r="291" spans="1:4" customFormat="1" ht="19.95" customHeight="1">
      <c r="A291">
        <v>39577</v>
      </c>
      <c r="B291" t="s">
        <v>6950</v>
      </c>
      <c r="C291" t="s">
        <v>6686</v>
      </c>
      <c r="D291" s="851">
        <v>28367.21</v>
      </c>
    </row>
    <row r="292" spans="1:4" customFormat="1" ht="19.95" customHeight="1">
      <c r="A292">
        <v>39578</v>
      </c>
      <c r="B292" t="s">
        <v>6951</v>
      </c>
      <c r="C292" t="s">
        <v>6686</v>
      </c>
      <c r="D292" s="851">
        <v>36608.44</v>
      </c>
    </row>
    <row r="293" spans="1:4" customFormat="1" ht="19.95" customHeight="1">
      <c r="A293">
        <v>39579</v>
      </c>
      <c r="B293" t="s">
        <v>6952</v>
      </c>
      <c r="C293" t="s">
        <v>6686</v>
      </c>
      <c r="D293" s="851">
        <v>53262.42</v>
      </c>
    </row>
    <row r="294" spans="1:4" customFormat="1" ht="19.95" customHeight="1">
      <c r="A294">
        <v>39826</v>
      </c>
      <c r="B294" t="s">
        <v>6953</v>
      </c>
      <c r="C294" t="s">
        <v>6686</v>
      </c>
      <c r="D294" s="851">
        <v>6541.59</v>
      </c>
    </row>
    <row r="295" spans="1:4" customFormat="1" ht="19.95" customHeight="1">
      <c r="A295">
        <v>10700</v>
      </c>
      <c r="B295" t="s">
        <v>6954</v>
      </c>
      <c r="C295" t="s">
        <v>6686</v>
      </c>
      <c r="D295" s="851">
        <v>23286.84</v>
      </c>
    </row>
    <row r="296" spans="1:4" customFormat="1" ht="19.95" customHeight="1">
      <c r="A296">
        <v>346</v>
      </c>
      <c r="B296" t="s">
        <v>22109</v>
      </c>
      <c r="C296" t="s">
        <v>6730</v>
      </c>
      <c r="D296" s="850">
        <v>29.55</v>
      </c>
    </row>
    <row r="297" spans="1:4" customFormat="1" ht="19.95" customHeight="1">
      <c r="A297">
        <v>3312</v>
      </c>
      <c r="B297" t="s">
        <v>6955</v>
      </c>
      <c r="C297" t="s">
        <v>6730</v>
      </c>
      <c r="D297" s="850">
        <v>26.17</v>
      </c>
    </row>
    <row r="298" spans="1:4" customFormat="1" ht="19.95" customHeight="1">
      <c r="A298">
        <v>339</v>
      </c>
      <c r="B298" t="s">
        <v>6956</v>
      </c>
      <c r="C298" t="s">
        <v>6726</v>
      </c>
      <c r="D298" s="850">
        <v>1.52</v>
      </c>
    </row>
    <row r="299" spans="1:4" customFormat="1" ht="19.95" customHeight="1">
      <c r="A299">
        <v>340</v>
      </c>
      <c r="B299" t="s">
        <v>6957</v>
      </c>
      <c r="C299" t="s">
        <v>6726</v>
      </c>
      <c r="D299" s="850">
        <v>1.37</v>
      </c>
    </row>
    <row r="300" spans="1:4" customFormat="1" ht="19.95" customHeight="1">
      <c r="A300">
        <v>43130</v>
      </c>
      <c r="B300" t="s">
        <v>6958</v>
      </c>
      <c r="C300" t="s">
        <v>6730</v>
      </c>
      <c r="D300" s="850">
        <v>24.95</v>
      </c>
    </row>
    <row r="301" spans="1:4" customFormat="1" ht="19.95" customHeight="1">
      <c r="A301">
        <v>344</v>
      </c>
      <c r="B301" t="s">
        <v>6959</v>
      </c>
      <c r="C301" t="s">
        <v>6730</v>
      </c>
      <c r="D301" s="850">
        <v>32.799999999999997</v>
      </c>
    </row>
    <row r="302" spans="1:4" customFormat="1" ht="19.95" customHeight="1">
      <c r="A302">
        <v>345</v>
      </c>
      <c r="B302" t="s">
        <v>6960</v>
      </c>
      <c r="C302" t="s">
        <v>6730</v>
      </c>
      <c r="D302" s="850">
        <v>35.590000000000003</v>
      </c>
    </row>
    <row r="303" spans="1:4" customFormat="1" ht="19.95" customHeight="1">
      <c r="A303">
        <v>43131</v>
      </c>
      <c r="B303" t="s">
        <v>6961</v>
      </c>
      <c r="C303" t="s">
        <v>6730</v>
      </c>
      <c r="D303" s="850">
        <v>28.98</v>
      </c>
    </row>
    <row r="304" spans="1:4" customFormat="1" ht="19.95" customHeight="1">
      <c r="A304">
        <v>3313</v>
      </c>
      <c r="B304" t="s">
        <v>6962</v>
      </c>
      <c r="C304" t="s">
        <v>6730</v>
      </c>
      <c r="D304" s="850">
        <v>33.68</v>
      </c>
    </row>
    <row r="305" spans="1:4" customFormat="1" ht="19.95" customHeight="1">
      <c r="A305">
        <v>43132</v>
      </c>
      <c r="B305" t="s">
        <v>6963</v>
      </c>
      <c r="C305" t="s">
        <v>6730</v>
      </c>
      <c r="D305" s="850">
        <v>24.95</v>
      </c>
    </row>
    <row r="306" spans="1:4" customFormat="1" ht="19.95" customHeight="1">
      <c r="A306">
        <v>366</v>
      </c>
      <c r="B306" t="s">
        <v>6964</v>
      </c>
      <c r="C306" t="s">
        <v>6811</v>
      </c>
      <c r="D306" s="850">
        <v>132.5</v>
      </c>
    </row>
    <row r="307" spans="1:4" customFormat="1" ht="19.95" customHeight="1">
      <c r="A307">
        <v>367</v>
      </c>
      <c r="B307" t="s">
        <v>6965</v>
      </c>
      <c r="C307" t="s">
        <v>6811</v>
      </c>
      <c r="D307" s="850">
        <v>134.22999999999999</v>
      </c>
    </row>
    <row r="308" spans="1:4" customFormat="1" ht="19.95" customHeight="1">
      <c r="A308">
        <v>370</v>
      </c>
      <c r="B308" t="s">
        <v>6966</v>
      </c>
      <c r="C308" t="s">
        <v>6811</v>
      </c>
      <c r="D308" s="850">
        <v>132.5</v>
      </c>
    </row>
    <row r="309" spans="1:4" customFormat="1" ht="19.95" customHeight="1">
      <c r="A309">
        <v>368</v>
      </c>
      <c r="B309" t="s">
        <v>6967</v>
      </c>
      <c r="C309" t="s">
        <v>6811</v>
      </c>
      <c r="D309" s="850">
        <v>66.25</v>
      </c>
    </row>
    <row r="310" spans="1:4" customFormat="1" ht="19.95" customHeight="1">
      <c r="A310">
        <v>11075</v>
      </c>
      <c r="B310" t="s">
        <v>6968</v>
      </c>
      <c r="C310" t="s">
        <v>6811</v>
      </c>
      <c r="D310" s="851">
        <v>1520.69</v>
      </c>
    </row>
    <row r="311" spans="1:4" customFormat="1" ht="19.95" customHeight="1">
      <c r="A311">
        <v>1381</v>
      </c>
      <c r="B311" t="s">
        <v>6969</v>
      </c>
      <c r="C311" t="s">
        <v>6730</v>
      </c>
      <c r="D311" s="850">
        <v>1.1000000000000001</v>
      </c>
    </row>
    <row r="312" spans="1:4" customFormat="1" ht="19.95" customHeight="1">
      <c r="A312">
        <v>34353</v>
      </c>
      <c r="B312" t="s">
        <v>6970</v>
      </c>
      <c r="C312" t="s">
        <v>6730</v>
      </c>
      <c r="D312" s="850">
        <v>2.04</v>
      </c>
    </row>
    <row r="313" spans="1:4" customFormat="1" ht="19.95" customHeight="1">
      <c r="A313">
        <v>37595</v>
      </c>
      <c r="B313" t="s">
        <v>6971</v>
      </c>
      <c r="C313" t="s">
        <v>6730</v>
      </c>
      <c r="D313" s="850">
        <v>3.38</v>
      </c>
    </row>
    <row r="314" spans="1:4" customFormat="1" ht="19.95" customHeight="1">
      <c r="A314">
        <v>37596</v>
      </c>
      <c r="B314" t="s">
        <v>6972</v>
      </c>
      <c r="C314" t="s">
        <v>6730</v>
      </c>
      <c r="D314" s="850">
        <v>3.88</v>
      </c>
    </row>
    <row r="315" spans="1:4" customFormat="1" ht="19.95" customHeight="1">
      <c r="A315">
        <v>371</v>
      </c>
      <c r="B315" t="s">
        <v>6973</v>
      </c>
      <c r="C315" t="s">
        <v>6730</v>
      </c>
      <c r="D315" s="850">
        <v>1.2</v>
      </c>
    </row>
    <row r="316" spans="1:4" customFormat="1" ht="19.95" customHeight="1">
      <c r="A316">
        <v>37553</v>
      </c>
      <c r="B316" t="s">
        <v>6974</v>
      </c>
      <c r="C316" t="s">
        <v>6730</v>
      </c>
      <c r="D316" s="850">
        <v>2.2400000000000002</v>
      </c>
    </row>
    <row r="317" spans="1:4" customFormat="1" ht="19.95" customHeight="1">
      <c r="A317">
        <v>37552</v>
      </c>
      <c r="B317" t="s">
        <v>6975</v>
      </c>
      <c r="C317" t="s">
        <v>6730</v>
      </c>
      <c r="D317" s="850">
        <v>3.61</v>
      </c>
    </row>
    <row r="318" spans="1:4" customFormat="1" ht="19.95" customHeight="1">
      <c r="A318">
        <v>36880</v>
      </c>
      <c r="B318" t="s">
        <v>6976</v>
      </c>
      <c r="C318" t="s">
        <v>6730</v>
      </c>
      <c r="D318" s="850">
        <v>3.67</v>
      </c>
    </row>
    <row r="319" spans="1:4" customFormat="1" ht="19.95" customHeight="1">
      <c r="A319">
        <v>34355</v>
      </c>
      <c r="B319" t="s">
        <v>6977</v>
      </c>
      <c r="C319" t="s">
        <v>6730</v>
      </c>
      <c r="D319" s="850">
        <v>3.16</v>
      </c>
    </row>
    <row r="320" spans="1:4" customFormat="1" ht="19.95" customHeight="1">
      <c r="A320">
        <v>130</v>
      </c>
      <c r="B320" t="s">
        <v>6978</v>
      </c>
      <c r="C320" t="s">
        <v>6730</v>
      </c>
      <c r="D320" s="850">
        <v>4.1399999999999997</v>
      </c>
    </row>
    <row r="321" spans="1:4" customFormat="1" ht="19.95" customHeight="1">
      <c r="A321">
        <v>135</v>
      </c>
      <c r="B321" t="s">
        <v>6979</v>
      </c>
      <c r="C321" t="s">
        <v>6730</v>
      </c>
      <c r="D321" s="850">
        <v>3.33</v>
      </c>
    </row>
    <row r="322" spans="1:4" customFormat="1" ht="19.95" customHeight="1">
      <c r="A322">
        <v>36886</v>
      </c>
      <c r="B322" t="s">
        <v>6980</v>
      </c>
      <c r="C322" t="s">
        <v>6730</v>
      </c>
      <c r="D322" s="850">
        <v>1.1399999999999999</v>
      </c>
    </row>
    <row r="323" spans="1:4" customFormat="1" ht="19.95" customHeight="1">
      <c r="A323">
        <v>38546</v>
      </c>
      <c r="B323" t="s">
        <v>6981</v>
      </c>
      <c r="C323" t="s">
        <v>6811</v>
      </c>
      <c r="D323" s="850">
        <v>728.34</v>
      </c>
    </row>
    <row r="324" spans="1:4" customFormat="1" ht="19.95" customHeight="1">
      <c r="A324">
        <v>34549</v>
      </c>
      <c r="B324" t="s">
        <v>6982</v>
      </c>
      <c r="C324" t="s">
        <v>6811</v>
      </c>
      <c r="D324" s="850">
        <v>747.19</v>
      </c>
    </row>
    <row r="325" spans="1:4" customFormat="1" ht="19.95" customHeight="1">
      <c r="A325">
        <v>6081</v>
      </c>
      <c r="B325" t="s">
        <v>6983</v>
      </c>
      <c r="C325" t="s">
        <v>6811</v>
      </c>
      <c r="D325" s="850">
        <v>52.3</v>
      </c>
    </row>
    <row r="326" spans="1:4" customFormat="1" ht="19.95" customHeight="1">
      <c r="A326">
        <v>6077</v>
      </c>
      <c r="B326" t="s">
        <v>6984</v>
      </c>
      <c r="C326" t="s">
        <v>6811</v>
      </c>
      <c r="D326" s="850">
        <v>37.35</v>
      </c>
    </row>
    <row r="327" spans="1:4" customFormat="1" ht="19.95" customHeight="1">
      <c r="A327">
        <v>6079</v>
      </c>
      <c r="B327" t="s">
        <v>6985</v>
      </c>
      <c r="C327" t="s">
        <v>6811</v>
      </c>
      <c r="D327" s="850">
        <v>37.35</v>
      </c>
    </row>
    <row r="328" spans="1:4" customFormat="1" ht="19.95" customHeight="1">
      <c r="A328">
        <v>1091</v>
      </c>
      <c r="B328" t="s">
        <v>6986</v>
      </c>
      <c r="C328" t="s">
        <v>6686</v>
      </c>
      <c r="D328" s="850">
        <v>41.85</v>
      </c>
    </row>
    <row r="329" spans="1:4" customFormat="1" ht="19.95" customHeight="1">
      <c r="A329">
        <v>1094</v>
      </c>
      <c r="B329" t="s">
        <v>6987</v>
      </c>
      <c r="C329" t="s">
        <v>6686</v>
      </c>
      <c r="D329" s="850">
        <v>29.27</v>
      </c>
    </row>
    <row r="330" spans="1:4" customFormat="1" ht="19.95" customHeight="1">
      <c r="A330">
        <v>1095</v>
      </c>
      <c r="B330" t="s">
        <v>6988</v>
      </c>
      <c r="C330" t="s">
        <v>6686</v>
      </c>
      <c r="D330" s="850">
        <v>62.21</v>
      </c>
    </row>
    <row r="331" spans="1:4" customFormat="1" ht="19.95" customHeight="1">
      <c r="A331">
        <v>1092</v>
      </c>
      <c r="B331" t="s">
        <v>6989</v>
      </c>
      <c r="C331" t="s">
        <v>6686</v>
      </c>
      <c r="D331" s="850">
        <v>48.14</v>
      </c>
    </row>
    <row r="332" spans="1:4" customFormat="1" ht="19.95" customHeight="1">
      <c r="A332">
        <v>1093</v>
      </c>
      <c r="B332" t="s">
        <v>6990</v>
      </c>
      <c r="C332" t="s">
        <v>6686</v>
      </c>
      <c r="D332" s="850">
        <v>112.42</v>
      </c>
    </row>
    <row r="333" spans="1:4" customFormat="1" ht="19.95" customHeight="1">
      <c r="A333">
        <v>1090</v>
      </c>
      <c r="B333" t="s">
        <v>6991</v>
      </c>
      <c r="C333" t="s">
        <v>6686</v>
      </c>
      <c r="D333" s="850">
        <v>80.489999999999995</v>
      </c>
    </row>
    <row r="334" spans="1:4" customFormat="1" ht="19.95" customHeight="1">
      <c r="A334">
        <v>1096</v>
      </c>
      <c r="B334" t="s">
        <v>6992</v>
      </c>
      <c r="C334" t="s">
        <v>6686</v>
      </c>
      <c r="D334" s="850">
        <v>144.86000000000001</v>
      </c>
    </row>
    <row r="335" spans="1:4" customFormat="1" ht="19.95" customHeight="1">
      <c r="A335">
        <v>1097</v>
      </c>
      <c r="B335" t="s">
        <v>6993</v>
      </c>
      <c r="C335" t="s">
        <v>6686</v>
      </c>
      <c r="D335" s="850">
        <v>122.97</v>
      </c>
    </row>
    <row r="336" spans="1:4" customFormat="1" ht="19.95" customHeight="1">
      <c r="A336">
        <v>378</v>
      </c>
      <c r="B336" t="s">
        <v>6994</v>
      </c>
      <c r="C336" t="s">
        <v>6813</v>
      </c>
      <c r="D336" s="850">
        <v>19.79</v>
      </c>
    </row>
    <row r="337" spans="1:4" customFormat="1" ht="19.95" customHeight="1">
      <c r="A337">
        <v>40911</v>
      </c>
      <c r="B337" t="s">
        <v>6995</v>
      </c>
      <c r="C337" t="s">
        <v>6815</v>
      </c>
      <c r="D337" s="851">
        <v>3482.33</v>
      </c>
    </row>
    <row r="338" spans="1:4" customFormat="1" ht="19.95" customHeight="1">
      <c r="A338">
        <v>33939</v>
      </c>
      <c r="B338" t="s">
        <v>6996</v>
      </c>
      <c r="C338" t="s">
        <v>6813</v>
      </c>
      <c r="D338" s="850">
        <v>110.74</v>
      </c>
    </row>
    <row r="339" spans="1:4" customFormat="1" ht="19.95" customHeight="1">
      <c r="A339">
        <v>40815</v>
      </c>
      <c r="B339" t="s">
        <v>6997</v>
      </c>
      <c r="C339" t="s">
        <v>6815</v>
      </c>
      <c r="D339" s="851">
        <v>19482.78</v>
      </c>
    </row>
    <row r="340" spans="1:4" customFormat="1" ht="19.95" customHeight="1">
      <c r="A340">
        <v>33952</v>
      </c>
      <c r="B340" t="s">
        <v>6998</v>
      </c>
      <c r="C340" t="s">
        <v>6813</v>
      </c>
      <c r="D340" s="850">
        <v>117.31</v>
      </c>
    </row>
    <row r="341" spans="1:4" customFormat="1" ht="19.95" customHeight="1">
      <c r="A341">
        <v>40816</v>
      </c>
      <c r="B341" t="s">
        <v>6999</v>
      </c>
      <c r="C341" t="s">
        <v>6815</v>
      </c>
      <c r="D341" s="851">
        <v>20640.13</v>
      </c>
    </row>
    <row r="342" spans="1:4" customFormat="1" ht="19.95" customHeight="1">
      <c r="A342">
        <v>33953</v>
      </c>
      <c r="B342" t="s">
        <v>7000</v>
      </c>
      <c r="C342" t="s">
        <v>6813</v>
      </c>
      <c r="D342" s="850">
        <v>122.94</v>
      </c>
    </row>
    <row r="343" spans="1:4" customFormat="1" ht="19.95" customHeight="1">
      <c r="A343">
        <v>40817</v>
      </c>
      <c r="B343" t="s">
        <v>7001</v>
      </c>
      <c r="C343" t="s">
        <v>6815</v>
      </c>
      <c r="D343" s="851">
        <v>21631.52</v>
      </c>
    </row>
    <row r="344" spans="1:4" customFormat="1" ht="19.95" customHeight="1">
      <c r="A344">
        <v>13348</v>
      </c>
      <c r="B344" t="s">
        <v>22110</v>
      </c>
      <c r="C344" t="s">
        <v>6686</v>
      </c>
      <c r="D344" s="850">
        <v>1.63</v>
      </c>
    </row>
    <row r="345" spans="1:4" customFormat="1" ht="19.95" customHeight="1">
      <c r="A345">
        <v>39212</v>
      </c>
      <c r="B345" t="s">
        <v>7002</v>
      </c>
      <c r="C345" t="s">
        <v>6686</v>
      </c>
      <c r="D345" s="850">
        <v>1.8</v>
      </c>
    </row>
    <row r="346" spans="1:4" customFormat="1" ht="19.95" customHeight="1">
      <c r="A346">
        <v>39211</v>
      </c>
      <c r="B346" t="s">
        <v>22111</v>
      </c>
      <c r="C346" t="s">
        <v>6686</v>
      </c>
      <c r="D346" s="850">
        <v>1.61</v>
      </c>
    </row>
    <row r="347" spans="1:4" customFormat="1" ht="19.95" customHeight="1">
      <c r="A347">
        <v>39208</v>
      </c>
      <c r="B347" t="s">
        <v>7003</v>
      </c>
      <c r="C347" t="s">
        <v>6686</v>
      </c>
      <c r="D347" s="850">
        <v>0.49</v>
      </c>
    </row>
    <row r="348" spans="1:4" customFormat="1" ht="19.95" customHeight="1">
      <c r="A348">
        <v>39210</v>
      </c>
      <c r="B348" t="s">
        <v>7004</v>
      </c>
      <c r="C348" t="s">
        <v>6686</v>
      </c>
      <c r="D348" s="850">
        <v>0.9</v>
      </c>
    </row>
    <row r="349" spans="1:4" customFormat="1" ht="19.95" customHeight="1">
      <c r="A349">
        <v>39214</v>
      </c>
      <c r="B349" t="s">
        <v>7005</v>
      </c>
      <c r="C349" t="s">
        <v>6686</v>
      </c>
      <c r="D349" s="850">
        <v>3.33</v>
      </c>
    </row>
    <row r="350" spans="1:4" customFormat="1" ht="19.95" customHeight="1">
      <c r="A350">
        <v>39213</v>
      </c>
      <c r="B350" t="s">
        <v>7006</v>
      </c>
      <c r="C350" t="s">
        <v>6686</v>
      </c>
      <c r="D350" s="850">
        <v>2.36</v>
      </c>
    </row>
    <row r="351" spans="1:4" customFormat="1" ht="19.95" customHeight="1">
      <c r="A351">
        <v>39209</v>
      </c>
      <c r="B351" t="s">
        <v>7007</v>
      </c>
      <c r="C351" t="s">
        <v>6686</v>
      </c>
      <c r="D351" s="850">
        <v>0.57999999999999996</v>
      </c>
    </row>
    <row r="352" spans="1:4" customFormat="1" ht="19.95" customHeight="1">
      <c r="A352">
        <v>39207</v>
      </c>
      <c r="B352" t="s">
        <v>7008</v>
      </c>
      <c r="C352" t="s">
        <v>6686</v>
      </c>
      <c r="D352" s="850">
        <v>0.9</v>
      </c>
    </row>
    <row r="353" spans="1:4" customFormat="1" ht="19.95" customHeight="1">
      <c r="A353">
        <v>39215</v>
      </c>
      <c r="B353" t="s">
        <v>7009</v>
      </c>
      <c r="C353" t="s">
        <v>6686</v>
      </c>
      <c r="D353" s="850">
        <v>6.08</v>
      </c>
    </row>
    <row r="354" spans="1:4" customFormat="1" ht="19.95" customHeight="1">
      <c r="A354">
        <v>39216</v>
      </c>
      <c r="B354" t="s">
        <v>7010</v>
      </c>
      <c r="C354" t="s">
        <v>6686</v>
      </c>
      <c r="D354" s="850">
        <v>8.48</v>
      </c>
    </row>
    <row r="355" spans="1:4" customFormat="1" ht="19.95" customHeight="1">
      <c r="A355">
        <v>11267</v>
      </c>
      <c r="B355" t="s">
        <v>7011</v>
      </c>
      <c r="C355" t="s">
        <v>6686</v>
      </c>
      <c r="D355" s="850">
        <v>1.43</v>
      </c>
    </row>
    <row r="356" spans="1:4" customFormat="1" ht="19.95" customHeight="1">
      <c r="A356">
        <v>379</v>
      </c>
      <c r="B356" t="s">
        <v>7012</v>
      </c>
      <c r="C356" t="s">
        <v>6686</v>
      </c>
      <c r="D356" s="850">
        <v>1.43</v>
      </c>
    </row>
    <row r="357" spans="1:4" customFormat="1" ht="19.95" customHeight="1">
      <c r="A357">
        <v>510</v>
      </c>
      <c r="B357" t="s">
        <v>7013</v>
      </c>
      <c r="C357" t="s">
        <v>6730</v>
      </c>
      <c r="D357" s="850">
        <v>26.95</v>
      </c>
    </row>
    <row r="358" spans="1:4" customFormat="1" ht="19.95" customHeight="1">
      <c r="A358">
        <v>516</v>
      </c>
      <c r="B358" t="s">
        <v>7014</v>
      </c>
      <c r="C358" t="s">
        <v>6730</v>
      </c>
      <c r="D358" s="850">
        <v>31.93</v>
      </c>
    </row>
    <row r="359" spans="1:4" customFormat="1" ht="19.95" customHeight="1">
      <c r="A359">
        <v>509</v>
      </c>
      <c r="B359" t="s">
        <v>7015</v>
      </c>
      <c r="C359" t="s">
        <v>6730</v>
      </c>
      <c r="D359" s="850">
        <v>35.83</v>
      </c>
    </row>
    <row r="360" spans="1:4" customFormat="1" ht="19.95" customHeight="1">
      <c r="A360">
        <v>40331</v>
      </c>
      <c r="B360" t="s">
        <v>7016</v>
      </c>
      <c r="C360" t="s">
        <v>6813</v>
      </c>
      <c r="D360" s="850">
        <v>9.99</v>
      </c>
    </row>
    <row r="361" spans="1:4" customFormat="1" ht="19.95" customHeight="1">
      <c r="A361">
        <v>40930</v>
      </c>
      <c r="B361" t="s">
        <v>7017</v>
      </c>
      <c r="C361" t="s">
        <v>6815</v>
      </c>
      <c r="D361" s="851">
        <v>1760.41</v>
      </c>
    </row>
    <row r="362" spans="1:4" customFormat="1" ht="19.95" customHeight="1">
      <c r="A362">
        <v>377</v>
      </c>
      <c r="B362" t="s">
        <v>7018</v>
      </c>
      <c r="C362" t="s">
        <v>6686</v>
      </c>
      <c r="D362" s="850">
        <v>38.61</v>
      </c>
    </row>
    <row r="363" spans="1:4" customFormat="1" ht="19.95" customHeight="1">
      <c r="A363">
        <v>11761</v>
      </c>
      <c r="B363" t="s">
        <v>22112</v>
      </c>
      <c r="C363" t="s">
        <v>6686</v>
      </c>
      <c r="D363" s="850">
        <v>82.16</v>
      </c>
    </row>
    <row r="364" spans="1:4" customFormat="1" ht="19.95" customHeight="1">
      <c r="A364">
        <v>7588</v>
      </c>
      <c r="B364" t="s">
        <v>7019</v>
      </c>
      <c r="C364" t="s">
        <v>6686</v>
      </c>
      <c r="D364" s="850">
        <v>56.4</v>
      </c>
    </row>
    <row r="365" spans="1:4" customFormat="1" ht="19.95" customHeight="1">
      <c r="A365">
        <v>34551</v>
      </c>
      <c r="B365" t="s">
        <v>7020</v>
      </c>
      <c r="C365" t="s">
        <v>6813</v>
      </c>
      <c r="D365" s="850">
        <v>14.72</v>
      </c>
    </row>
    <row r="366" spans="1:4" customFormat="1" ht="19.95" customHeight="1">
      <c r="A366">
        <v>41078</v>
      </c>
      <c r="B366" t="s">
        <v>7021</v>
      </c>
      <c r="C366" t="s">
        <v>6815</v>
      </c>
      <c r="D366" s="851">
        <v>2591.02</v>
      </c>
    </row>
    <row r="367" spans="1:4" customFormat="1" ht="19.95" customHeight="1">
      <c r="A367">
        <v>246</v>
      </c>
      <c r="B367" t="s">
        <v>7022</v>
      </c>
      <c r="C367" t="s">
        <v>6813</v>
      </c>
      <c r="D367" s="850">
        <v>15.94</v>
      </c>
    </row>
    <row r="368" spans="1:4" customFormat="1" ht="19.95" customHeight="1">
      <c r="A368">
        <v>40927</v>
      </c>
      <c r="B368" t="s">
        <v>7023</v>
      </c>
      <c r="C368" t="s">
        <v>6815</v>
      </c>
      <c r="D368" s="851">
        <v>2806.93</v>
      </c>
    </row>
    <row r="369" spans="1:4" customFormat="1" ht="19.95" customHeight="1">
      <c r="A369">
        <v>2350</v>
      </c>
      <c r="B369" t="s">
        <v>7024</v>
      </c>
      <c r="C369" t="s">
        <v>6813</v>
      </c>
      <c r="D369" s="850">
        <v>15.38</v>
      </c>
    </row>
    <row r="370" spans="1:4" customFormat="1" ht="19.95" customHeight="1">
      <c r="A370">
        <v>40812</v>
      </c>
      <c r="B370" t="s">
        <v>7025</v>
      </c>
      <c r="C370" t="s">
        <v>6815</v>
      </c>
      <c r="D370" s="851">
        <v>2709.26</v>
      </c>
    </row>
    <row r="371" spans="1:4" customFormat="1" ht="19.95" customHeight="1">
      <c r="A371">
        <v>245</v>
      </c>
      <c r="B371" t="s">
        <v>7026</v>
      </c>
      <c r="C371" t="s">
        <v>6813</v>
      </c>
      <c r="D371" s="850">
        <v>24.73</v>
      </c>
    </row>
    <row r="372" spans="1:4" customFormat="1" ht="19.95" customHeight="1">
      <c r="A372">
        <v>41090</v>
      </c>
      <c r="B372" t="s">
        <v>7027</v>
      </c>
      <c r="C372" t="s">
        <v>6815</v>
      </c>
      <c r="D372" s="851">
        <v>4352.91</v>
      </c>
    </row>
    <row r="373" spans="1:4" customFormat="1" ht="19.95" customHeight="1">
      <c r="A373">
        <v>251</v>
      </c>
      <c r="B373" t="s">
        <v>7028</v>
      </c>
      <c r="C373" t="s">
        <v>6813</v>
      </c>
      <c r="D373" s="850">
        <v>15.94</v>
      </c>
    </row>
    <row r="374" spans="1:4" customFormat="1" ht="19.95" customHeight="1">
      <c r="A374">
        <v>40975</v>
      </c>
      <c r="B374" t="s">
        <v>7029</v>
      </c>
      <c r="C374" t="s">
        <v>6815</v>
      </c>
      <c r="D374" s="851">
        <v>2806.93</v>
      </c>
    </row>
    <row r="375" spans="1:4" customFormat="1" ht="19.95" customHeight="1">
      <c r="A375">
        <v>6127</v>
      </c>
      <c r="B375" t="s">
        <v>7030</v>
      </c>
      <c r="C375" t="s">
        <v>6813</v>
      </c>
      <c r="D375" s="850">
        <v>15.94</v>
      </c>
    </row>
    <row r="376" spans="1:4" customFormat="1" ht="19.95" customHeight="1">
      <c r="A376">
        <v>41072</v>
      </c>
      <c r="B376" t="s">
        <v>7031</v>
      </c>
      <c r="C376" t="s">
        <v>6815</v>
      </c>
      <c r="D376" s="851">
        <v>2806.93</v>
      </c>
    </row>
    <row r="377" spans="1:4" customFormat="1" ht="19.95" customHeight="1">
      <c r="A377">
        <v>6121</v>
      </c>
      <c r="B377" t="s">
        <v>7032</v>
      </c>
      <c r="C377" t="s">
        <v>6813</v>
      </c>
      <c r="D377" s="850">
        <v>14.74</v>
      </c>
    </row>
    <row r="378" spans="1:4" customFormat="1" ht="19.95" customHeight="1">
      <c r="A378">
        <v>41071</v>
      </c>
      <c r="B378" t="s">
        <v>7033</v>
      </c>
      <c r="C378" t="s">
        <v>6815</v>
      </c>
      <c r="D378" s="851">
        <v>2594.46</v>
      </c>
    </row>
    <row r="379" spans="1:4" customFormat="1" ht="19.95" customHeight="1">
      <c r="A379">
        <v>244</v>
      </c>
      <c r="B379" t="s">
        <v>7034</v>
      </c>
      <c r="C379" t="s">
        <v>6813</v>
      </c>
      <c r="D379" s="850">
        <v>8.89</v>
      </c>
    </row>
    <row r="380" spans="1:4" customFormat="1" ht="19.95" customHeight="1">
      <c r="A380">
        <v>41093</v>
      </c>
      <c r="B380" t="s">
        <v>7035</v>
      </c>
      <c r="C380" t="s">
        <v>6815</v>
      </c>
      <c r="D380" s="851">
        <v>1567.14</v>
      </c>
    </row>
    <row r="381" spans="1:4" customFormat="1" ht="19.95" customHeight="1">
      <c r="A381">
        <v>532</v>
      </c>
      <c r="B381" t="s">
        <v>7036</v>
      </c>
      <c r="C381" t="s">
        <v>6813</v>
      </c>
      <c r="D381" s="850">
        <v>24.86</v>
      </c>
    </row>
    <row r="382" spans="1:4" customFormat="1" ht="19.95" customHeight="1">
      <c r="A382">
        <v>40931</v>
      </c>
      <c r="B382" t="s">
        <v>7037</v>
      </c>
      <c r="C382" t="s">
        <v>6815</v>
      </c>
      <c r="D382" s="851">
        <v>4377.34</v>
      </c>
    </row>
    <row r="383" spans="1:4" customFormat="1" ht="19.95" customHeight="1">
      <c r="A383">
        <v>36150</v>
      </c>
      <c r="B383" t="s">
        <v>7038</v>
      </c>
      <c r="C383" t="s">
        <v>6686</v>
      </c>
      <c r="D383" s="850">
        <v>47.22</v>
      </c>
    </row>
    <row r="384" spans="1:4" customFormat="1" ht="19.95" customHeight="1">
      <c r="A384">
        <v>4760</v>
      </c>
      <c r="B384" t="s">
        <v>7039</v>
      </c>
      <c r="C384" t="s">
        <v>6813</v>
      </c>
      <c r="D384" s="850">
        <v>19.79</v>
      </c>
    </row>
    <row r="385" spans="1:4" customFormat="1" ht="19.95" customHeight="1">
      <c r="A385">
        <v>41069</v>
      </c>
      <c r="B385" t="s">
        <v>7040</v>
      </c>
      <c r="C385" t="s">
        <v>6815</v>
      </c>
      <c r="D385" s="851">
        <v>3482.33</v>
      </c>
    </row>
    <row r="386" spans="1:4" customFormat="1" ht="19.95" customHeight="1">
      <c r="A386">
        <v>10422</v>
      </c>
      <c r="B386" t="s">
        <v>7041</v>
      </c>
      <c r="C386" t="s">
        <v>6686</v>
      </c>
      <c r="D386" s="850">
        <v>360.72</v>
      </c>
    </row>
    <row r="387" spans="1:4" customFormat="1" ht="19.95" customHeight="1">
      <c r="A387">
        <v>44019</v>
      </c>
      <c r="B387" t="s">
        <v>22113</v>
      </c>
      <c r="C387" t="s">
        <v>6686</v>
      </c>
      <c r="D387" s="850">
        <v>499.32</v>
      </c>
    </row>
    <row r="388" spans="1:4" customFormat="1" ht="19.95" customHeight="1">
      <c r="A388">
        <v>36520</v>
      </c>
      <c r="B388" t="s">
        <v>7042</v>
      </c>
      <c r="C388" t="s">
        <v>6686</v>
      </c>
      <c r="D388" s="850">
        <v>607.12</v>
      </c>
    </row>
    <row r="389" spans="1:4" customFormat="1" ht="19.95" customHeight="1">
      <c r="A389">
        <v>42319</v>
      </c>
      <c r="B389" t="s">
        <v>7043</v>
      </c>
      <c r="C389" t="s">
        <v>6686</v>
      </c>
      <c r="D389" s="850">
        <v>544.01</v>
      </c>
    </row>
    <row r="390" spans="1:4" customFormat="1" ht="19.95" customHeight="1">
      <c r="A390">
        <v>10420</v>
      </c>
      <c r="B390" t="s">
        <v>7044</v>
      </c>
      <c r="C390" t="s">
        <v>6686</v>
      </c>
      <c r="D390" s="850">
        <v>192.98</v>
      </c>
    </row>
    <row r="391" spans="1:4" customFormat="1" ht="19.95" customHeight="1">
      <c r="A391">
        <v>10421</v>
      </c>
      <c r="B391" t="s">
        <v>7045</v>
      </c>
      <c r="C391" t="s">
        <v>6686</v>
      </c>
      <c r="D391" s="850">
        <v>212.06</v>
      </c>
    </row>
    <row r="392" spans="1:4" customFormat="1" ht="19.95" customHeight="1">
      <c r="A392">
        <v>11786</v>
      </c>
      <c r="B392" t="s">
        <v>7046</v>
      </c>
      <c r="C392" t="s">
        <v>6686</v>
      </c>
      <c r="D392" s="850">
        <v>427.59</v>
      </c>
    </row>
    <row r="393" spans="1:4" customFormat="1" ht="19.95" customHeight="1">
      <c r="A393">
        <v>4815</v>
      </c>
      <c r="B393" t="s">
        <v>7047</v>
      </c>
      <c r="C393" t="s">
        <v>6686</v>
      </c>
      <c r="D393" s="850">
        <v>6.67</v>
      </c>
    </row>
    <row r="394" spans="1:4" customFormat="1" ht="19.95" customHeight="1">
      <c r="A394">
        <v>541</v>
      </c>
      <c r="B394" t="s">
        <v>7048</v>
      </c>
      <c r="C394" t="s">
        <v>6686</v>
      </c>
      <c r="D394" s="850">
        <v>229.95</v>
      </c>
    </row>
    <row r="395" spans="1:4" customFormat="1" ht="19.95" customHeight="1">
      <c r="A395">
        <v>542</v>
      </c>
      <c r="B395" t="s">
        <v>7049</v>
      </c>
      <c r="C395" t="s">
        <v>6686</v>
      </c>
      <c r="D395" s="850">
        <v>288.24</v>
      </c>
    </row>
    <row r="396" spans="1:4" customFormat="1" ht="19.95" customHeight="1">
      <c r="A396">
        <v>540</v>
      </c>
      <c r="B396" t="s">
        <v>7050</v>
      </c>
      <c r="C396" t="s">
        <v>6686</v>
      </c>
      <c r="D396" s="850">
        <v>649.55999999999995</v>
      </c>
    </row>
    <row r="397" spans="1:4" customFormat="1" ht="19.95" customHeight="1">
      <c r="A397">
        <v>38364</v>
      </c>
      <c r="B397" t="s">
        <v>22114</v>
      </c>
      <c r="C397" t="s">
        <v>6686</v>
      </c>
      <c r="D397" s="850">
        <v>876.31</v>
      </c>
    </row>
    <row r="398" spans="1:4" customFormat="1" ht="19.95" customHeight="1">
      <c r="A398">
        <v>11692</v>
      </c>
      <c r="B398" t="s">
        <v>7051</v>
      </c>
      <c r="C398" t="s">
        <v>7052</v>
      </c>
      <c r="D398" s="850">
        <v>550.27</v>
      </c>
    </row>
    <row r="399" spans="1:4" customFormat="1" ht="19.95" customHeight="1">
      <c r="A399">
        <v>1746</v>
      </c>
      <c r="B399" t="s">
        <v>7053</v>
      </c>
      <c r="C399" t="s">
        <v>6686</v>
      </c>
      <c r="D399" s="850">
        <v>269.89999999999998</v>
      </c>
    </row>
    <row r="400" spans="1:4" customFormat="1" ht="19.95" customHeight="1">
      <c r="A400">
        <v>1748</v>
      </c>
      <c r="B400" t="s">
        <v>7054</v>
      </c>
      <c r="C400" t="s">
        <v>6686</v>
      </c>
      <c r="D400" s="850">
        <v>358.9</v>
      </c>
    </row>
    <row r="401" spans="1:4" customFormat="1" ht="19.95" customHeight="1">
      <c r="A401">
        <v>1749</v>
      </c>
      <c r="B401" t="s">
        <v>7055</v>
      </c>
      <c r="C401" t="s">
        <v>6686</v>
      </c>
      <c r="D401" s="850">
        <v>519.98</v>
      </c>
    </row>
    <row r="402" spans="1:4" customFormat="1" ht="19.95" customHeight="1">
      <c r="A402">
        <v>37412</v>
      </c>
      <c r="B402" t="s">
        <v>7056</v>
      </c>
      <c r="C402" t="s">
        <v>6686</v>
      </c>
      <c r="D402" s="850">
        <v>263.83</v>
      </c>
    </row>
    <row r="403" spans="1:4" customFormat="1" ht="19.95" customHeight="1">
      <c r="A403">
        <v>1745</v>
      </c>
      <c r="B403" t="s">
        <v>7057</v>
      </c>
      <c r="C403" t="s">
        <v>6686</v>
      </c>
      <c r="D403" s="850">
        <v>313.72000000000003</v>
      </c>
    </row>
    <row r="404" spans="1:4" customFormat="1" ht="19.95" customHeight="1">
      <c r="A404">
        <v>1750</v>
      </c>
      <c r="B404" t="s">
        <v>7058</v>
      </c>
      <c r="C404" t="s">
        <v>6686</v>
      </c>
      <c r="D404" s="850">
        <v>733.13</v>
      </c>
    </row>
    <row r="405" spans="1:4" customFormat="1" ht="19.95" customHeight="1">
      <c r="A405">
        <v>11687</v>
      </c>
      <c r="B405" t="s">
        <v>7059</v>
      </c>
      <c r="C405" t="s">
        <v>6726</v>
      </c>
      <c r="D405" s="851">
        <v>1168.0999999999999</v>
      </c>
    </row>
    <row r="406" spans="1:4" customFormat="1" ht="19.95" customHeight="1">
      <c r="A406">
        <v>11689</v>
      </c>
      <c r="B406" t="s">
        <v>7060</v>
      </c>
      <c r="C406" t="s">
        <v>6726</v>
      </c>
      <c r="D406" s="851">
        <v>1463.56</v>
      </c>
    </row>
    <row r="407" spans="1:4" customFormat="1" ht="19.95" customHeight="1">
      <c r="A407">
        <v>11693</v>
      </c>
      <c r="B407" t="s">
        <v>7061</v>
      </c>
      <c r="C407" t="s">
        <v>7052</v>
      </c>
      <c r="D407" s="850">
        <v>254.96</v>
      </c>
    </row>
    <row r="408" spans="1:4" customFormat="1" ht="19.95" customHeight="1">
      <c r="A408">
        <v>36215</v>
      </c>
      <c r="B408" t="s">
        <v>7062</v>
      </c>
      <c r="C408" t="s">
        <v>6686</v>
      </c>
      <c r="D408" s="850">
        <v>952.7</v>
      </c>
    </row>
    <row r="409" spans="1:4" customFormat="1" ht="19.95" customHeight="1">
      <c r="A409">
        <v>42439</v>
      </c>
      <c r="B409" t="s">
        <v>7063</v>
      </c>
      <c r="C409" t="s">
        <v>6686</v>
      </c>
      <c r="D409" s="851">
        <v>1207.8399999999999</v>
      </c>
    </row>
    <row r="410" spans="1:4" customFormat="1" ht="19.95" customHeight="1">
      <c r="A410">
        <v>38381</v>
      </c>
      <c r="B410" t="s">
        <v>7064</v>
      </c>
      <c r="C410" t="s">
        <v>6686</v>
      </c>
      <c r="D410" s="850">
        <v>11.87</v>
      </c>
    </row>
    <row r="411" spans="1:4" customFormat="1" ht="19.95" customHeight="1">
      <c r="A411">
        <v>39621</v>
      </c>
      <c r="B411" t="s">
        <v>7065</v>
      </c>
      <c r="C411" t="s">
        <v>7066</v>
      </c>
      <c r="D411" s="851">
        <v>1146.52</v>
      </c>
    </row>
    <row r="412" spans="1:4" customFormat="1" ht="19.95" customHeight="1">
      <c r="A412">
        <v>39624</v>
      </c>
      <c r="B412" t="s">
        <v>7067</v>
      </c>
      <c r="C412" t="s">
        <v>7066</v>
      </c>
      <c r="D412" s="851">
        <v>1264.74</v>
      </c>
    </row>
    <row r="413" spans="1:4" customFormat="1" ht="19.95" customHeight="1">
      <c r="A413">
        <v>39615</v>
      </c>
      <c r="B413" t="s">
        <v>7068</v>
      </c>
      <c r="C413" t="s">
        <v>6686</v>
      </c>
      <c r="D413" s="850">
        <v>511.07</v>
      </c>
    </row>
    <row r="414" spans="1:4" customFormat="1" ht="19.95" customHeight="1">
      <c r="A414">
        <v>39620</v>
      </c>
      <c r="B414" t="s">
        <v>7069</v>
      </c>
      <c r="C414" t="s">
        <v>6686</v>
      </c>
      <c r="D414" s="850">
        <v>780.54</v>
      </c>
    </row>
    <row r="415" spans="1:4" customFormat="1" ht="19.95" customHeight="1">
      <c r="A415">
        <v>39623</v>
      </c>
      <c r="B415" t="s">
        <v>7070</v>
      </c>
      <c r="C415" t="s">
        <v>6686</v>
      </c>
      <c r="D415" s="850">
        <v>836.03</v>
      </c>
    </row>
    <row r="416" spans="1:4" customFormat="1" ht="19.95" customHeight="1">
      <c r="A416">
        <v>546</v>
      </c>
      <c r="B416" t="s">
        <v>7071</v>
      </c>
      <c r="C416" t="s">
        <v>6730</v>
      </c>
      <c r="D416" s="850">
        <v>9</v>
      </c>
    </row>
    <row r="417" spans="1:4" customFormat="1" ht="19.95" customHeight="1">
      <c r="A417">
        <v>566</v>
      </c>
      <c r="B417" t="s">
        <v>7072</v>
      </c>
      <c r="C417" t="s">
        <v>6726</v>
      </c>
      <c r="D417" s="850">
        <v>4.2699999999999996</v>
      </c>
    </row>
    <row r="418" spans="1:4" customFormat="1" ht="19.95" customHeight="1">
      <c r="A418">
        <v>565</v>
      </c>
      <c r="B418" t="s">
        <v>22115</v>
      </c>
      <c r="C418" t="s">
        <v>6726</v>
      </c>
      <c r="D418" s="850">
        <v>15.57</v>
      </c>
    </row>
    <row r="419" spans="1:4" customFormat="1" ht="19.95" customHeight="1">
      <c r="A419">
        <v>555</v>
      </c>
      <c r="B419" t="s">
        <v>7073</v>
      </c>
      <c r="C419" t="s">
        <v>6726</v>
      </c>
      <c r="D419" s="850">
        <v>11.03</v>
      </c>
    </row>
    <row r="420" spans="1:4" customFormat="1" ht="19.95" customHeight="1">
      <c r="A420">
        <v>557</v>
      </c>
      <c r="B420" t="s">
        <v>7074</v>
      </c>
      <c r="C420" t="s">
        <v>6726</v>
      </c>
      <c r="D420" s="850">
        <v>34.630000000000003</v>
      </c>
    </row>
    <row r="421" spans="1:4" customFormat="1" ht="19.95" customHeight="1">
      <c r="A421">
        <v>552</v>
      </c>
      <c r="B421" t="s">
        <v>7075</v>
      </c>
      <c r="C421" t="s">
        <v>6726</v>
      </c>
      <c r="D421" s="850">
        <v>17.18</v>
      </c>
    </row>
    <row r="422" spans="1:4" customFormat="1" ht="19.95" customHeight="1">
      <c r="A422">
        <v>563</v>
      </c>
      <c r="B422" t="s">
        <v>7076</v>
      </c>
      <c r="C422" t="s">
        <v>6726</v>
      </c>
      <c r="D422" s="850">
        <v>25.82</v>
      </c>
    </row>
    <row r="423" spans="1:4" customFormat="1" ht="19.95" customHeight="1">
      <c r="A423">
        <v>549</v>
      </c>
      <c r="B423" t="s">
        <v>7077</v>
      </c>
      <c r="C423" t="s">
        <v>6726</v>
      </c>
      <c r="D423" s="850">
        <v>46.46</v>
      </c>
    </row>
    <row r="424" spans="1:4" customFormat="1" ht="19.95" customHeight="1">
      <c r="A424">
        <v>551</v>
      </c>
      <c r="B424" t="s">
        <v>7078</v>
      </c>
      <c r="C424" t="s">
        <v>6726</v>
      </c>
      <c r="D424" s="850">
        <v>92</v>
      </c>
    </row>
    <row r="425" spans="1:4" customFormat="1" ht="19.95" customHeight="1">
      <c r="A425">
        <v>559</v>
      </c>
      <c r="B425" t="s">
        <v>7079</v>
      </c>
      <c r="C425" t="s">
        <v>6726</v>
      </c>
      <c r="D425" s="850">
        <v>23</v>
      </c>
    </row>
    <row r="426" spans="1:4" customFormat="1" ht="19.95" customHeight="1">
      <c r="A426">
        <v>560</v>
      </c>
      <c r="B426" t="s">
        <v>7080</v>
      </c>
      <c r="C426" t="s">
        <v>6726</v>
      </c>
      <c r="D426" s="850">
        <v>28.77</v>
      </c>
    </row>
    <row r="427" spans="1:4" customFormat="1" ht="19.95" customHeight="1">
      <c r="A427">
        <v>547</v>
      </c>
      <c r="B427" t="s">
        <v>7081</v>
      </c>
      <c r="C427" t="s">
        <v>6726</v>
      </c>
      <c r="D427" s="850">
        <v>34.450000000000003</v>
      </c>
    </row>
    <row r="428" spans="1:4" customFormat="1" ht="19.95" customHeight="1">
      <c r="A428">
        <v>36207</v>
      </c>
      <c r="B428" t="s">
        <v>7082</v>
      </c>
      <c r="C428" t="s">
        <v>6686</v>
      </c>
      <c r="D428" s="850">
        <v>421.98</v>
      </c>
    </row>
    <row r="429" spans="1:4" customFormat="1" ht="19.95" customHeight="1">
      <c r="A429">
        <v>36209</v>
      </c>
      <c r="B429" t="s">
        <v>7083</v>
      </c>
      <c r="C429" t="s">
        <v>6686</v>
      </c>
      <c r="D429" s="850">
        <v>484.29</v>
      </c>
    </row>
    <row r="430" spans="1:4" customFormat="1" ht="19.95" customHeight="1">
      <c r="A430">
        <v>36210</v>
      </c>
      <c r="B430" t="s">
        <v>7084</v>
      </c>
      <c r="C430" t="s">
        <v>6686</v>
      </c>
      <c r="D430" s="850">
        <v>523.98</v>
      </c>
    </row>
    <row r="431" spans="1:4" customFormat="1" ht="19.95" customHeight="1">
      <c r="A431">
        <v>36204</v>
      </c>
      <c r="B431" t="s">
        <v>7085</v>
      </c>
      <c r="C431" t="s">
        <v>6686</v>
      </c>
      <c r="D431" s="850">
        <v>185.78</v>
      </c>
    </row>
    <row r="432" spans="1:4" customFormat="1" ht="19.95" customHeight="1">
      <c r="A432">
        <v>36205</v>
      </c>
      <c r="B432" t="s">
        <v>7086</v>
      </c>
      <c r="C432" t="s">
        <v>6686</v>
      </c>
      <c r="D432" s="850">
        <v>206.33</v>
      </c>
    </row>
    <row r="433" spans="1:4" customFormat="1" ht="19.95" customHeight="1">
      <c r="A433">
        <v>36081</v>
      </c>
      <c r="B433" t="s">
        <v>7087</v>
      </c>
      <c r="C433" t="s">
        <v>6686</v>
      </c>
      <c r="D433" s="850">
        <v>220</v>
      </c>
    </row>
    <row r="434" spans="1:4" customFormat="1" ht="19.95" customHeight="1">
      <c r="A434">
        <v>36206</v>
      </c>
      <c r="B434" t="s">
        <v>7088</v>
      </c>
      <c r="C434" t="s">
        <v>6686</v>
      </c>
      <c r="D434" s="850">
        <v>230.49</v>
      </c>
    </row>
    <row r="435" spans="1:4" customFormat="1" ht="19.95" customHeight="1">
      <c r="A435">
        <v>36218</v>
      </c>
      <c r="B435" t="s">
        <v>7089</v>
      </c>
      <c r="C435" t="s">
        <v>6686</v>
      </c>
      <c r="D435" s="850">
        <v>155.6</v>
      </c>
    </row>
    <row r="436" spans="1:4" customFormat="1" ht="19.95" customHeight="1">
      <c r="A436">
        <v>36220</v>
      </c>
      <c r="B436" t="s">
        <v>7090</v>
      </c>
      <c r="C436" t="s">
        <v>6686</v>
      </c>
      <c r="D436" s="850">
        <v>178.42</v>
      </c>
    </row>
    <row r="437" spans="1:4" customFormat="1" ht="19.95" customHeight="1">
      <c r="A437">
        <v>36080</v>
      </c>
      <c r="B437" t="s">
        <v>7091</v>
      </c>
      <c r="C437" t="s">
        <v>6686</v>
      </c>
      <c r="D437" s="850">
        <v>192.99</v>
      </c>
    </row>
    <row r="438" spans="1:4" customFormat="1" ht="19.95" customHeight="1">
      <c r="A438">
        <v>36223</v>
      </c>
      <c r="B438" t="s">
        <v>7092</v>
      </c>
      <c r="C438" t="s">
        <v>6686</v>
      </c>
      <c r="D438" s="850">
        <v>202.09</v>
      </c>
    </row>
    <row r="439" spans="1:4" customFormat="1" ht="19.95" customHeight="1">
      <c r="A439">
        <v>38127</v>
      </c>
      <c r="B439" t="s">
        <v>7093</v>
      </c>
      <c r="C439" t="s">
        <v>6686</v>
      </c>
      <c r="D439" s="850">
        <v>482.82</v>
      </c>
    </row>
    <row r="440" spans="1:4" customFormat="1" ht="19.95" customHeight="1">
      <c r="A440">
        <v>38060</v>
      </c>
      <c r="B440" t="s">
        <v>7094</v>
      </c>
      <c r="C440" t="s">
        <v>6686</v>
      </c>
      <c r="D440" s="850">
        <v>62.42</v>
      </c>
    </row>
    <row r="441" spans="1:4" customFormat="1" ht="19.95" customHeight="1">
      <c r="A441">
        <v>10956</v>
      </c>
      <c r="B441" t="s">
        <v>7095</v>
      </c>
      <c r="C441" t="s">
        <v>6686</v>
      </c>
      <c r="D441" s="850">
        <v>68.459999999999994</v>
      </c>
    </row>
    <row r="442" spans="1:4" customFormat="1" ht="19.95" customHeight="1">
      <c r="A442">
        <v>39380</v>
      </c>
      <c r="B442" t="s">
        <v>7096</v>
      </c>
      <c r="C442" t="s">
        <v>6686</v>
      </c>
      <c r="D442" s="850">
        <v>22.35</v>
      </c>
    </row>
    <row r="443" spans="1:4" customFormat="1" ht="19.95" customHeight="1">
      <c r="A443">
        <v>44172</v>
      </c>
      <c r="B443" t="s">
        <v>7097</v>
      </c>
      <c r="C443" t="s">
        <v>6686</v>
      </c>
      <c r="D443" s="850">
        <v>6.66</v>
      </c>
    </row>
    <row r="444" spans="1:4" customFormat="1" ht="19.95" customHeight="1">
      <c r="A444">
        <v>37597</v>
      </c>
      <c r="B444" t="s">
        <v>7098</v>
      </c>
      <c r="C444" t="s">
        <v>6686</v>
      </c>
      <c r="D444" s="851">
        <v>656464.84</v>
      </c>
    </row>
    <row r="445" spans="1:4" customFormat="1" ht="19.95" customHeight="1">
      <c r="A445">
        <v>183</v>
      </c>
      <c r="B445" t="s">
        <v>22116</v>
      </c>
      <c r="C445" t="s">
        <v>7099</v>
      </c>
      <c r="D445" s="850">
        <v>248.38</v>
      </c>
    </row>
    <row r="446" spans="1:4" customFormat="1" ht="19.95" customHeight="1">
      <c r="A446">
        <v>184</v>
      </c>
      <c r="B446" t="s">
        <v>22117</v>
      </c>
      <c r="C446" t="s">
        <v>7099</v>
      </c>
      <c r="D446" s="850">
        <v>153.83000000000001</v>
      </c>
    </row>
    <row r="447" spans="1:4" customFormat="1" ht="19.95" customHeight="1">
      <c r="A447">
        <v>181</v>
      </c>
      <c r="B447" t="s">
        <v>22118</v>
      </c>
      <c r="C447" t="s">
        <v>7099</v>
      </c>
      <c r="D447" s="850">
        <v>331.7</v>
      </c>
    </row>
    <row r="448" spans="1:4" customFormat="1" ht="19.95" customHeight="1">
      <c r="A448">
        <v>20001</v>
      </c>
      <c r="B448" t="s">
        <v>22119</v>
      </c>
      <c r="C448" t="s">
        <v>7099</v>
      </c>
      <c r="D448" s="850">
        <v>192.29</v>
      </c>
    </row>
    <row r="449" spans="1:4" customFormat="1" ht="19.95" customHeight="1">
      <c r="A449">
        <v>39837</v>
      </c>
      <c r="B449" t="s">
        <v>7100</v>
      </c>
      <c r="C449" t="s">
        <v>7099</v>
      </c>
      <c r="D449" s="850">
        <v>587.21</v>
      </c>
    </row>
    <row r="450" spans="1:4" customFormat="1" ht="19.95" customHeight="1">
      <c r="A450">
        <v>43366</v>
      </c>
      <c r="B450" t="s">
        <v>7101</v>
      </c>
      <c r="C450" t="s">
        <v>6730</v>
      </c>
      <c r="D450" s="850">
        <v>1.58</v>
      </c>
    </row>
    <row r="451" spans="1:4" customFormat="1" ht="19.95" customHeight="1">
      <c r="A451">
        <v>10535</v>
      </c>
      <c r="B451" t="s">
        <v>22120</v>
      </c>
      <c r="C451" t="s">
        <v>6686</v>
      </c>
      <c r="D451" s="851">
        <v>4892</v>
      </c>
    </row>
    <row r="452" spans="1:4" customFormat="1" ht="19.95" customHeight="1">
      <c r="A452">
        <v>10537</v>
      </c>
      <c r="B452" t="s">
        <v>7102</v>
      </c>
      <c r="C452" t="s">
        <v>6686</v>
      </c>
      <c r="D452" s="851">
        <v>6671.36</v>
      </c>
    </row>
    <row r="453" spans="1:4" customFormat="1" ht="19.95" customHeight="1">
      <c r="A453">
        <v>13891</v>
      </c>
      <c r="B453" t="s">
        <v>7103</v>
      </c>
      <c r="C453" t="s">
        <v>6686</v>
      </c>
      <c r="D453" s="851">
        <v>6119.14</v>
      </c>
    </row>
    <row r="454" spans="1:4" customFormat="1" ht="19.95" customHeight="1">
      <c r="A454">
        <v>44492</v>
      </c>
      <c r="B454" t="s">
        <v>7104</v>
      </c>
      <c r="C454" t="s">
        <v>6686</v>
      </c>
      <c r="D454" s="851">
        <v>26615.79</v>
      </c>
    </row>
    <row r="455" spans="1:4" customFormat="1" ht="19.95" customHeight="1">
      <c r="A455">
        <v>36396</v>
      </c>
      <c r="B455" t="s">
        <v>7105</v>
      </c>
      <c r="C455" t="s">
        <v>6686</v>
      </c>
      <c r="D455" s="851">
        <v>5596.77</v>
      </c>
    </row>
    <row r="456" spans="1:4" customFormat="1" ht="19.95" customHeight="1">
      <c r="A456">
        <v>36397</v>
      </c>
      <c r="B456" t="s">
        <v>22121</v>
      </c>
      <c r="C456" t="s">
        <v>6686</v>
      </c>
      <c r="D456" s="851">
        <v>19899.66</v>
      </c>
    </row>
    <row r="457" spans="1:4" customFormat="1" ht="19.95" customHeight="1">
      <c r="A457">
        <v>36398</v>
      </c>
      <c r="B457" t="s">
        <v>7106</v>
      </c>
      <c r="C457" t="s">
        <v>6686</v>
      </c>
      <c r="D457" s="851">
        <v>24186.37</v>
      </c>
    </row>
    <row r="458" spans="1:4" customFormat="1" ht="19.95" customHeight="1">
      <c r="A458">
        <v>647</v>
      </c>
      <c r="B458" t="s">
        <v>7107</v>
      </c>
      <c r="C458" t="s">
        <v>6813</v>
      </c>
      <c r="D458" s="850">
        <v>14.06</v>
      </c>
    </row>
    <row r="459" spans="1:4" customFormat="1" ht="19.95" customHeight="1">
      <c r="A459">
        <v>40920</v>
      </c>
      <c r="B459" t="s">
        <v>7108</v>
      </c>
      <c r="C459" t="s">
        <v>6815</v>
      </c>
      <c r="D459" s="851">
        <v>2475.65</v>
      </c>
    </row>
    <row r="460" spans="1:4" customFormat="1" ht="19.95" customHeight="1">
      <c r="A460">
        <v>715</v>
      </c>
      <c r="B460" t="s">
        <v>7109</v>
      </c>
      <c r="C460" t="s">
        <v>6686</v>
      </c>
      <c r="D460" s="850">
        <v>25.9</v>
      </c>
    </row>
    <row r="461" spans="1:4" customFormat="1" ht="19.95" customHeight="1">
      <c r="A461">
        <v>716</v>
      </c>
      <c r="B461" t="s">
        <v>7110</v>
      </c>
      <c r="C461" t="s">
        <v>6686</v>
      </c>
      <c r="D461" s="850">
        <v>29.29</v>
      </c>
    </row>
    <row r="462" spans="1:4" customFormat="1" ht="19.95" customHeight="1">
      <c r="A462">
        <v>38783</v>
      </c>
      <c r="B462" t="s">
        <v>22122</v>
      </c>
      <c r="C462" t="s">
        <v>6686</v>
      </c>
      <c r="D462" s="850">
        <v>1.36</v>
      </c>
    </row>
    <row r="463" spans="1:4" customFormat="1" ht="19.95" customHeight="1">
      <c r="A463">
        <v>37593</v>
      </c>
      <c r="B463" t="s">
        <v>22123</v>
      </c>
      <c r="C463" t="s">
        <v>6686</v>
      </c>
      <c r="D463" s="850">
        <v>3.35</v>
      </c>
    </row>
    <row r="464" spans="1:4" customFormat="1" ht="19.95" customHeight="1">
      <c r="A464">
        <v>37594</v>
      </c>
      <c r="B464" t="s">
        <v>22124</v>
      </c>
      <c r="C464" t="s">
        <v>6686</v>
      </c>
      <c r="D464" s="850">
        <v>4.17</v>
      </c>
    </row>
    <row r="465" spans="1:4" customFormat="1" ht="19.95" customHeight="1">
      <c r="A465">
        <v>37592</v>
      </c>
      <c r="B465" t="s">
        <v>22125</v>
      </c>
      <c r="C465" t="s">
        <v>6686</v>
      </c>
      <c r="D465" s="850">
        <v>2.64</v>
      </c>
    </row>
    <row r="466" spans="1:4" customFormat="1" ht="19.95" customHeight="1">
      <c r="A466">
        <v>7270</v>
      </c>
      <c r="B466" t="s">
        <v>22126</v>
      </c>
      <c r="C466" t="s">
        <v>6686</v>
      </c>
      <c r="D466" s="850">
        <v>1.18</v>
      </c>
    </row>
    <row r="467" spans="1:4" customFormat="1" ht="19.95" customHeight="1">
      <c r="A467">
        <v>7267</v>
      </c>
      <c r="B467" t="s">
        <v>22127</v>
      </c>
      <c r="C467" t="s">
        <v>6686</v>
      </c>
      <c r="D467" s="850">
        <v>0.92</v>
      </c>
    </row>
    <row r="468" spans="1:4" customFormat="1" ht="19.95" customHeight="1">
      <c r="A468">
        <v>7271</v>
      </c>
      <c r="B468" t="s">
        <v>22128</v>
      </c>
      <c r="C468" t="s">
        <v>6686</v>
      </c>
      <c r="D468" s="850">
        <v>1.02</v>
      </c>
    </row>
    <row r="469" spans="1:4" customFormat="1" ht="19.95" customHeight="1">
      <c r="A469">
        <v>7268</v>
      </c>
      <c r="B469" t="s">
        <v>22129</v>
      </c>
      <c r="C469" t="s">
        <v>6686</v>
      </c>
      <c r="D469" s="850">
        <v>1.41</v>
      </c>
    </row>
    <row r="470" spans="1:4" customFormat="1" ht="19.95" customHeight="1">
      <c r="A470">
        <v>41372</v>
      </c>
      <c r="B470" t="s">
        <v>7111</v>
      </c>
      <c r="C470" t="s">
        <v>7052</v>
      </c>
      <c r="D470" s="850">
        <v>117.11</v>
      </c>
    </row>
    <row r="471" spans="1:4" customFormat="1" ht="19.95" customHeight="1">
      <c r="A471">
        <v>41371</v>
      </c>
      <c r="B471" t="s">
        <v>7112</v>
      </c>
      <c r="C471" t="s">
        <v>7052</v>
      </c>
      <c r="D471" s="850">
        <v>69.22</v>
      </c>
    </row>
    <row r="472" spans="1:4" customFormat="1" ht="19.95" customHeight="1">
      <c r="A472">
        <v>34556</v>
      </c>
      <c r="B472" t="s">
        <v>7113</v>
      </c>
      <c r="C472" t="s">
        <v>6686</v>
      </c>
      <c r="D472" s="850">
        <v>5.27</v>
      </c>
    </row>
    <row r="473" spans="1:4" customFormat="1" ht="19.95" customHeight="1">
      <c r="A473">
        <v>37873</v>
      </c>
      <c r="B473" t="s">
        <v>7114</v>
      </c>
      <c r="C473" t="s">
        <v>6686</v>
      </c>
      <c r="D473" s="850">
        <v>5.36</v>
      </c>
    </row>
    <row r="474" spans="1:4" customFormat="1" ht="19.95" customHeight="1">
      <c r="A474">
        <v>34564</v>
      </c>
      <c r="B474" t="s">
        <v>7115</v>
      </c>
      <c r="C474" t="s">
        <v>6686</v>
      </c>
      <c r="D474" s="850">
        <v>5.62</v>
      </c>
    </row>
    <row r="475" spans="1:4" customFormat="1" ht="19.95" customHeight="1">
      <c r="A475">
        <v>34565</v>
      </c>
      <c r="B475" t="s">
        <v>7116</v>
      </c>
      <c r="C475" t="s">
        <v>6686</v>
      </c>
      <c r="D475" s="850">
        <v>5.94</v>
      </c>
    </row>
    <row r="476" spans="1:4" customFormat="1" ht="19.95" customHeight="1">
      <c r="A476">
        <v>38590</v>
      </c>
      <c r="B476" t="s">
        <v>7117</v>
      </c>
      <c r="C476" t="s">
        <v>6686</v>
      </c>
      <c r="D476" s="850">
        <v>4.3899999999999997</v>
      </c>
    </row>
    <row r="477" spans="1:4" customFormat="1" ht="19.95" customHeight="1">
      <c r="A477">
        <v>34566</v>
      </c>
      <c r="B477" t="s">
        <v>7118</v>
      </c>
      <c r="C477" t="s">
        <v>6686</v>
      </c>
      <c r="D477" s="850">
        <v>4.6100000000000003</v>
      </c>
    </row>
    <row r="478" spans="1:4" customFormat="1" ht="19.95" customHeight="1">
      <c r="A478">
        <v>34567</v>
      </c>
      <c r="B478" t="s">
        <v>7119</v>
      </c>
      <c r="C478" t="s">
        <v>6686</v>
      </c>
      <c r="D478" s="850">
        <v>4.8899999999999997</v>
      </c>
    </row>
    <row r="479" spans="1:4" customFormat="1" ht="19.95" customHeight="1">
      <c r="A479">
        <v>38591</v>
      </c>
      <c r="B479" t="s">
        <v>7120</v>
      </c>
      <c r="C479" t="s">
        <v>6686</v>
      </c>
      <c r="D479" s="850">
        <v>4.4400000000000004</v>
      </c>
    </row>
    <row r="480" spans="1:4" customFormat="1" ht="19.95" customHeight="1">
      <c r="A480">
        <v>34568</v>
      </c>
      <c r="B480" t="s">
        <v>7121</v>
      </c>
      <c r="C480" t="s">
        <v>6686</v>
      </c>
      <c r="D480" s="850">
        <v>5.78</v>
      </c>
    </row>
    <row r="481" spans="1:4" customFormat="1" ht="19.95" customHeight="1">
      <c r="A481">
        <v>34569</v>
      </c>
      <c r="B481" t="s">
        <v>7122</v>
      </c>
      <c r="C481" t="s">
        <v>6686</v>
      </c>
      <c r="D481" s="850">
        <v>5.94</v>
      </c>
    </row>
    <row r="482" spans="1:4" customFormat="1" ht="19.95" customHeight="1">
      <c r="A482">
        <v>34570</v>
      </c>
      <c r="B482" t="s">
        <v>7123</v>
      </c>
      <c r="C482" t="s">
        <v>6686</v>
      </c>
      <c r="D482" s="850">
        <v>6.45</v>
      </c>
    </row>
    <row r="483" spans="1:4" customFormat="1" ht="19.95" customHeight="1">
      <c r="A483">
        <v>25070</v>
      </c>
      <c r="B483" t="s">
        <v>7124</v>
      </c>
      <c r="C483" t="s">
        <v>6686</v>
      </c>
      <c r="D483" s="850">
        <v>4.8499999999999996</v>
      </c>
    </row>
    <row r="484" spans="1:4" customFormat="1" ht="19.95" customHeight="1">
      <c r="A484">
        <v>34571</v>
      </c>
      <c r="B484" t="s">
        <v>7125</v>
      </c>
      <c r="C484" t="s">
        <v>6686</v>
      </c>
      <c r="D484" s="850">
        <v>4.9000000000000004</v>
      </c>
    </row>
    <row r="485" spans="1:4" customFormat="1" ht="19.95" customHeight="1">
      <c r="A485">
        <v>34573</v>
      </c>
      <c r="B485" t="s">
        <v>7126</v>
      </c>
      <c r="C485" t="s">
        <v>6686</v>
      </c>
      <c r="D485" s="850">
        <v>5.15</v>
      </c>
    </row>
    <row r="486" spans="1:4" customFormat="1" ht="19.95" customHeight="1">
      <c r="A486">
        <v>37107</v>
      </c>
      <c r="B486" t="s">
        <v>7127</v>
      </c>
      <c r="C486" t="s">
        <v>6686</v>
      </c>
      <c r="D486" s="850">
        <v>6.81</v>
      </c>
    </row>
    <row r="487" spans="1:4" customFormat="1" ht="19.95" customHeight="1">
      <c r="A487">
        <v>34576</v>
      </c>
      <c r="B487" t="s">
        <v>7128</v>
      </c>
      <c r="C487" t="s">
        <v>6686</v>
      </c>
      <c r="D487" s="850">
        <v>7.51</v>
      </c>
    </row>
    <row r="488" spans="1:4" customFormat="1" ht="19.95" customHeight="1">
      <c r="A488">
        <v>34577</v>
      </c>
      <c r="B488" t="s">
        <v>7129</v>
      </c>
      <c r="C488" t="s">
        <v>6686</v>
      </c>
      <c r="D488" s="850">
        <v>7.84</v>
      </c>
    </row>
    <row r="489" spans="1:4" customFormat="1" ht="19.95" customHeight="1">
      <c r="A489">
        <v>34578</v>
      </c>
      <c r="B489" t="s">
        <v>7130</v>
      </c>
      <c r="C489" t="s">
        <v>6686</v>
      </c>
      <c r="D489" s="850">
        <v>8.5</v>
      </c>
    </row>
    <row r="490" spans="1:4" customFormat="1" ht="19.95" customHeight="1">
      <c r="A490">
        <v>34579</v>
      </c>
      <c r="B490" t="s">
        <v>7131</v>
      </c>
      <c r="C490" t="s">
        <v>6686</v>
      </c>
      <c r="D490" s="850">
        <v>9.06</v>
      </c>
    </row>
    <row r="491" spans="1:4" customFormat="1" ht="19.95" customHeight="1">
      <c r="A491">
        <v>25067</v>
      </c>
      <c r="B491" t="s">
        <v>7132</v>
      </c>
      <c r="C491" t="s">
        <v>6686</v>
      </c>
      <c r="D491" s="850">
        <v>6.07</v>
      </c>
    </row>
    <row r="492" spans="1:4" customFormat="1" ht="19.95" customHeight="1">
      <c r="A492">
        <v>34580</v>
      </c>
      <c r="B492" t="s">
        <v>7133</v>
      </c>
      <c r="C492" t="s">
        <v>6686</v>
      </c>
      <c r="D492" s="850">
        <v>6.77</v>
      </c>
    </row>
    <row r="493" spans="1:4" customFormat="1" ht="19.95" customHeight="1">
      <c r="A493">
        <v>25071</v>
      </c>
      <c r="B493" t="s">
        <v>7134</v>
      </c>
      <c r="C493" t="s">
        <v>6686</v>
      </c>
      <c r="D493" s="850">
        <v>3.37</v>
      </c>
    </row>
    <row r="494" spans="1:4" customFormat="1" ht="19.95" customHeight="1">
      <c r="A494">
        <v>44171</v>
      </c>
      <c r="B494" t="s">
        <v>7135</v>
      </c>
      <c r="C494" t="s">
        <v>6686</v>
      </c>
      <c r="D494" s="850">
        <v>19</v>
      </c>
    </row>
    <row r="495" spans="1:4" customFormat="1" ht="19.95" customHeight="1">
      <c r="A495">
        <v>38395</v>
      </c>
      <c r="B495" t="s">
        <v>7136</v>
      </c>
      <c r="C495" t="s">
        <v>6686</v>
      </c>
      <c r="D495" s="850">
        <v>9.91</v>
      </c>
    </row>
    <row r="496" spans="1:4" customFormat="1" ht="19.95" customHeight="1">
      <c r="A496">
        <v>34583</v>
      </c>
      <c r="B496" t="s">
        <v>7137</v>
      </c>
      <c r="C496" t="s">
        <v>7052</v>
      </c>
      <c r="D496" s="850">
        <v>70.72</v>
      </c>
    </row>
    <row r="497" spans="1:4" customFormat="1" ht="19.95" customHeight="1">
      <c r="A497">
        <v>34584</v>
      </c>
      <c r="B497" t="s">
        <v>7138</v>
      </c>
      <c r="C497" t="s">
        <v>7052</v>
      </c>
      <c r="D497" s="850">
        <v>51.86</v>
      </c>
    </row>
    <row r="498" spans="1:4" customFormat="1" ht="19.95" customHeight="1">
      <c r="A498">
        <v>709</v>
      </c>
      <c r="B498" t="s">
        <v>22130</v>
      </c>
      <c r="C498" t="s">
        <v>7052</v>
      </c>
      <c r="D498" s="850">
        <v>727.92</v>
      </c>
    </row>
    <row r="499" spans="1:4" customFormat="1" ht="19.95" customHeight="1">
      <c r="A499">
        <v>34599</v>
      </c>
      <c r="B499" t="s">
        <v>7139</v>
      </c>
      <c r="C499" t="s">
        <v>6686</v>
      </c>
      <c r="D499" s="850">
        <v>3.46</v>
      </c>
    </row>
    <row r="500" spans="1:4" customFormat="1" ht="19.95" customHeight="1">
      <c r="A500">
        <v>34592</v>
      </c>
      <c r="B500" t="s">
        <v>7140</v>
      </c>
      <c r="C500" t="s">
        <v>6686</v>
      </c>
      <c r="D500" s="850">
        <v>3.86</v>
      </c>
    </row>
    <row r="501" spans="1:4" customFormat="1" ht="19.95" customHeight="1">
      <c r="A501">
        <v>37103</v>
      </c>
      <c r="B501" t="s">
        <v>7141</v>
      </c>
      <c r="C501" t="s">
        <v>6686</v>
      </c>
      <c r="D501" s="850">
        <v>4.41</v>
      </c>
    </row>
    <row r="502" spans="1:4" customFormat="1" ht="19.95" customHeight="1">
      <c r="A502">
        <v>34555</v>
      </c>
      <c r="B502" t="s">
        <v>22131</v>
      </c>
      <c r="C502" t="s">
        <v>6686</v>
      </c>
      <c r="D502" s="850">
        <v>5.6</v>
      </c>
    </row>
    <row r="503" spans="1:4" customFormat="1" ht="19.95" customHeight="1">
      <c r="A503">
        <v>674</v>
      </c>
      <c r="B503" t="s">
        <v>7142</v>
      </c>
      <c r="C503" t="s">
        <v>7052</v>
      </c>
      <c r="D503" s="850">
        <v>83.45</v>
      </c>
    </row>
    <row r="504" spans="1:4" customFormat="1" ht="19.95" customHeight="1">
      <c r="A504">
        <v>34600</v>
      </c>
      <c r="B504" t="s">
        <v>7143</v>
      </c>
      <c r="C504" t="s">
        <v>7052</v>
      </c>
      <c r="D504" s="850">
        <v>122.57</v>
      </c>
    </row>
    <row r="505" spans="1:4" customFormat="1" ht="19.95" customHeight="1">
      <c r="A505">
        <v>652</v>
      </c>
      <c r="B505" t="s">
        <v>7144</v>
      </c>
      <c r="C505" t="s">
        <v>7052</v>
      </c>
      <c r="D505" s="850">
        <v>187.76</v>
      </c>
    </row>
    <row r="506" spans="1:4" customFormat="1" ht="19.95" customHeight="1">
      <c r="A506">
        <v>651</v>
      </c>
      <c r="B506" t="s">
        <v>7145</v>
      </c>
      <c r="C506" t="s">
        <v>6686</v>
      </c>
      <c r="D506" s="850">
        <v>4.25</v>
      </c>
    </row>
    <row r="507" spans="1:4" customFormat="1" ht="19.95" customHeight="1">
      <c r="A507">
        <v>654</v>
      </c>
      <c r="B507" t="s">
        <v>7146</v>
      </c>
      <c r="C507" t="s">
        <v>6686</v>
      </c>
      <c r="D507" s="850">
        <v>5.27</v>
      </c>
    </row>
    <row r="508" spans="1:4" customFormat="1" ht="19.95" customHeight="1">
      <c r="A508">
        <v>650</v>
      </c>
      <c r="B508" t="s">
        <v>7147</v>
      </c>
      <c r="C508" t="s">
        <v>6686</v>
      </c>
      <c r="D508" s="850">
        <v>3.4</v>
      </c>
    </row>
    <row r="509" spans="1:4" customFormat="1" ht="19.95" customHeight="1">
      <c r="A509">
        <v>718</v>
      </c>
      <c r="B509" t="s">
        <v>7148</v>
      </c>
      <c r="C509" t="s">
        <v>6686</v>
      </c>
      <c r="D509" s="850">
        <v>25.59</v>
      </c>
    </row>
    <row r="510" spans="1:4" customFormat="1" ht="19.95" customHeight="1">
      <c r="A510">
        <v>11981</v>
      </c>
      <c r="B510" t="s">
        <v>7149</v>
      </c>
      <c r="C510" t="s">
        <v>6686</v>
      </c>
      <c r="D510" s="850">
        <v>24.86</v>
      </c>
    </row>
    <row r="511" spans="1:4" customFormat="1" ht="19.95" customHeight="1">
      <c r="A511">
        <v>34586</v>
      </c>
      <c r="B511" t="s">
        <v>22132</v>
      </c>
      <c r="C511" t="s">
        <v>6686</v>
      </c>
      <c r="D511" s="850">
        <v>2.86</v>
      </c>
    </row>
    <row r="512" spans="1:4" customFormat="1" ht="19.95" customHeight="1">
      <c r="A512">
        <v>38603</v>
      </c>
      <c r="B512" t="s">
        <v>22133</v>
      </c>
      <c r="C512" t="s">
        <v>6686</v>
      </c>
      <c r="D512" s="850">
        <v>3.46</v>
      </c>
    </row>
    <row r="513" spans="1:4" customFormat="1" ht="19.95" customHeight="1">
      <c r="A513">
        <v>34588</v>
      </c>
      <c r="B513" t="s">
        <v>22134</v>
      </c>
      <c r="C513" t="s">
        <v>6686</v>
      </c>
      <c r="D513" s="850">
        <v>3.74</v>
      </c>
    </row>
    <row r="514" spans="1:4" customFormat="1" ht="19.95" customHeight="1">
      <c r="A514">
        <v>34590</v>
      </c>
      <c r="B514" t="s">
        <v>22135</v>
      </c>
      <c r="C514" t="s">
        <v>6686</v>
      </c>
      <c r="D514" s="850">
        <v>3.41</v>
      </c>
    </row>
    <row r="515" spans="1:4" customFormat="1" ht="19.95" customHeight="1">
      <c r="A515">
        <v>34591</v>
      </c>
      <c r="B515" t="s">
        <v>22136</v>
      </c>
      <c r="C515" t="s">
        <v>6686</v>
      </c>
      <c r="D515" s="850">
        <v>4.63</v>
      </c>
    </row>
    <row r="516" spans="1:4" customFormat="1" ht="19.95" customHeight="1">
      <c r="A516">
        <v>40517</v>
      </c>
      <c r="B516" t="s">
        <v>22137</v>
      </c>
      <c r="C516" t="s">
        <v>7052</v>
      </c>
      <c r="D516" s="850">
        <v>79.08</v>
      </c>
    </row>
    <row r="517" spans="1:4" customFormat="1" ht="19.95" customHeight="1">
      <c r="A517">
        <v>40515</v>
      </c>
      <c r="B517" t="s">
        <v>22138</v>
      </c>
      <c r="C517" t="s">
        <v>7052</v>
      </c>
      <c r="D517" s="850">
        <v>177.93</v>
      </c>
    </row>
    <row r="518" spans="1:4" customFormat="1" ht="19.95" customHeight="1">
      <c r="A518">
        <v>40524</v>
      </c>
      <c r="B518" t="s">
        <v>22139</v>
      </c>
      <c r="C518" t="s">
        <v>7052</v>
      </c>
      <c r="D518" s="850">
        <v>111.21</v>
      </c>
    </row>
    <row r="519" spans="1:4" customFormat="1" ht="19.95" customHeight="1">
      <c r="A519">
        <v>40529</v>
      </c>
      <c r="B519" t="s">
        <v>22140</v>
      </c>
      <c r="C519" t="s">
        <v>7052</v>
      </c>
      <c r="D519" s="850">
        <v>113.68</v>
      </c>
    </row>
    <row r="520" spans="1:4" customFormat="1" ht="19.95" customHeight="1">
      <c r="A520">
        <v>36156</v>
      </c>
      <c r="B520" t="s">
        <v>22141</v>
      </c>
      <c r="C520" t="s">
        <v>7052</v>
      </c>
      <c r="D520" s="850">
        <v>86.49</v>
      </c>
    </row>
    <row r="521" spans="1:4" customFormat="1" ht="19.95" customHeight="1">
      <c r="A521">
        <v>36155</v>
      </c>
      <c r="B521" t="s">
        <v>22142</v>
      </c>
      <c r="C521" t="s">
        <v>7052</v>
      </c>
      <c r="D521" s="850">
        <v>74.67</v>
      </c>
    </row>
    <row r="522" spans="1:4" customFormat="1" ht="19.95" customHeight="1">
      <c r="A522">
        <v>36154</v>
      </c>
      <c r="B522" t="s">
        <v>22143</v>
      </c>
      <c r="C522" t="s">
        <v>7052</v>
      </c>
      <c r="D522" s="850">
        <v>103.79</v>
      </c>
    </row>
    <row r="523" spans="1:4" customFormat="1" ht="19.95" customHeight="1">
      <c r="A523">
        <v>36170</v>
      </c>
      <c r="B523" t="s">
        <v>22144</v>
      </c>
      <c r="C523" t="s">
        <v>7052</v>
      </c>
      <c r="D523" s="850">
        <v>94.32</v>
      </c>
    </row>
    <row r="524" spans="1:4" customFormat="1" ht="19.95" customHeight="1">
      <c r="A524">
        <v>695</v>
      </c>
      <c r="B524" t="s">
        <v>22145</v>
      </c>
      <c r="C524" t="s">
        <v>7052</v>
      </c>
      <c r="D524" s="850">
        <v>76.239999999999995</v>
      </c>
    </row>
    <row r="525" spans="1:4" customFormat="1" ht="19.95" customHeight="1">
      <c r="A525">
        <v>679</v>
      </c>
      <c r="B525" t="s">
        <v>22146</v>
      </c>
      <c r="C525" t="s">
        <v>7052</v>
      </c>
      <c r="D525" s="850">
        <v>113.68</v>
      </c>
    </row>
    <row r="526" spans="1:4" customFormat="1" ht="19.95" customHeight="1">
      <c r="A526">
        <v>711</v>
      </c>
      <c r="B526" t="s">
        <v>22147</v>
      </c>
      <c r="C526" t="s">
        <v>7052</v>
      </c>
      <c r="D526" s="850">
        <v>75.2</v>
      </c>
    </row>
    <row r="527" spans="1:4" customFormat="1" ht="19.95" customHeight="1">
      <c r="A527">
        <v>712</v>
      </c>
      <c r="B527" t="s">
        <v>22148</v>
      </c>
      <c r="C527" t="s">
        <v>7052</v>
      </c>
      <c r="D527" s="850">
        <v>94.72</v>
      </c>
    </row>
    <row r="528" spans="1:4" customFormat="1" ht="19.95" customHeight="1">
      <c r="A528">
        <v>12614</v>
      </c>
      <c r="B528" t="s">
        <v>7150</v>
      </c>
      <c r="C528" t="s">
        <v>6686</v>
      </c>
      <c r="D528" s="850">
        <v>45.8</v>
      </c>
    </row>
    <row r="529" spans="1:4" customFormat="1" ht="19.95" customHeight="1">
      <c r="A529">
        <v>6140</v>
      </c>
      <c r="B529" t="s">
        <v>7151</v>
      </c>
      <c r="C529" t="s">
        <v>6686</v>
      </c>
      <c r="D529" s="850">
        <v>3.47</v>
      </c>
    </row>
    <row r="530" spans="1:4" customFormat="1" ht="19.95" customHeight="1">
      <c r="A530">
        <v>38399</v>
      </c>
      <c r="B530" t="s">
        <v>7152</v>
      </c>
      <c r="C530" t="s">
        <v>6686</v>
      </c>
      <c r="D530" s="850">
        <v>311.08999999999997</v>
      </c>
    </row>
    <row r="531" spans="1:4" customFormat="1" ht="19.95" customHeight="1">
      <c r="A531">
        <v>729</v>
      </c>
      <c r="B531" t="s">
        <v>22149</v>
      </c>
      <c r="C531" t="s">
        <v>6686</v>
      </c>
      <c r="D531" s="850">
        <v>770</v>
      </c>
    </row>
    <row r="532" spans="1:4" customFormat="1" ht="19.95" customHeight="1">
      <c r="A532">
        <v>39925</v>
      </c>
      <c r="B532" t="s">
        <v>22150</v>
      </c>
      <c r="C532" t="s">
        <v>6686</v>
      </c>
      <c r="D532" s="851">
        <v>11126.43</v>
      </c>
    </row>
    <row r="533" spans="1:4" customFormat="1" ht="19.95" customHeight="1">
      <c r="A533">
        <v>731</v>
      </c>
      <c r="B533" t="s">
        <v>22151</v>
      </c>
      <c r="C533" t="s">
        <v>6686</v>
      </c>
      <c r="D533" s="850">
        <v>749.4</v>
      </c>
    </row>
    <row r="534" spans="1:4" customFormat="1" ht="19.95" customHeight="1">
      <c r="A534">
        <v>10575</v>
      </c>
      <c r="B534" t="s">
        <v>7153</v>
      </c>
      <c r="C534" t="s">
        <v>6686</v>
      </c>
      <c r="D534" s="851">
        <v>1169.49</v>
      </c>
    </row>
    <row r="535" spans="1:4" customFormat="1" ht="19.95" customHeight="1">
      <c r="A535">
        <v>733</v>
      </c>
      <c r="B535" t="s">
        <v>22152</v>
      </c>
      <c r="C535" t="s">
        <v>6686</v>
      </c>
      <c r="D535" s="851">
        <v>1280.45</v>
      </c>
    </row>
    <row r="536" spans="1:4" customFormat="1" ht="19.95" customHeight="1">
      <c r="A536">
        <v>732</v>
      </c>
      <c r="B536" t="s">
        <v>22153</v>
      </c>
      <c r="C536" t="s">
        <v>6686</v>
      </c>
      <c r="D536" s="851">
        <v>1263.24</v>
      </c>
    </row>
    <row r="537" spans="1:4" customFormat="1" ht="19.95" customHeight="1">
      <c r="A537">
        <v>735</v>
      </c>
      <c r="B537" t="s">
        <v>22154</v>
      </c>
      <c r="C537" t="s">
        <v>6686</v>
      </c>
      <c r="D537" s="851">
        <v>2247.23</v>
      </c>
    </row>
    <row r="538" spans="1:4" customFormat="1" ht="19.95" customHeight="1">
      <c r="A538">
        <v>737</v>
      </c>
      <c r="B538" t="s">
        <v>7154</v>
      </c>
      <c r="C538" t="s">
        <v>6686</v>
      </c>
      <c r="D538" s="851">
        <v>7083.87</v>
      </c>
    </row>
    <row r="539" spans="1:4" customFormat="1" ht="19.95" customHeight="1">
      <c r="A539">
        <v>736</v>
      </c>
      <c r="B539" t="s">
        <v>22155</v>
      </c>
      <c r="C539" t="s">
        <v>6686</v>
      </c>
      <c r="D539" s="851">
        <v>1889.52</v>
      </c>
    </row>
    <row r="540" spans="1:4" customFormat="1" ht="19.95" customHeight="1">
      <c r="A540">
        <v>738</v>
      </c>
      <c r="B540" t="s">
        <v>7155</v>
      </c>
      <c r="C540" t="s">
        <v>6686</v>
      </c>
      <c r="D540" s="851">
        <v>3284.74</v>
      </c>
    </row>
    <row r="541" spans="1:4" customFormat="1" ht="19.95" customHeight="1">
      <c r="A541">
        <v>740</v>
      </c>
      <c r="B541" t="s">
        <v>7156</v>
      </c>
      <c r="C541" t="s">
        <v>6686</v>
      </c>
      <c r="D541" s="851">
        <v>6664.06</v>
      </c>
    </row>
    <row r="542" spans="1:4" customFormat="1" ht="19.95" customHeight="1">
      <c r="A542">
        <v>734</v>
      </c>
      <c r="B542" t="s">
        <v>22156</v>
      </c>
      <c r="C542" t="s">
        <v>6686</v>
      </c>
      <c r="D542" s="851">
        <v>1354.19</v>
      </c>
    </row>
    <row r="543" spans="1:4" customFormat="1" ht="19.95" customHeight="1">
      <c r="A543">
        <v>39008</v>
      </c>
      <c r="B543" t="s">
        <v>7157</v>
      </c>
      <c r="C543" t="s">
        <v>6686</v>
      </c>
      <c r="D543" s="851">
        <v>59634.97</v>
      </c>
    </row>
    <row r="544" spans="1:4" customFormat="1" ht="19.95" customHeight="1">
      <c r="A544">
        <v>39009</v>
      </c>
      <c r="B544" t="s">
        <v>7158</v>
      </c>
      <c r="C544" t="s">
        <v>6686</v>
      </c>
      <c r="D544" s="851">
        <v>63891.48</v>
      </c>
    </row>
    <row r="545" spans="1:4" customFormat="1" ht="19.95" customHeight="1">
      <c r="A545">
        <v>10587</v>
      </c>
      <c r="B545" t="s">
        <v>7159</v>
      </c>
      <c r="C545" t="s">
        <v>6686</v>
      </c>
      <c r="D545" s="851">
        <v>2851.06</v>
      </c>
    </row>
    <row r="546" spans="1:4" customFormat="1" ht="19.95" customHeight="1">
      <c r="A546">
        <v>759</v>
      </c>
      <c r="B546" t="s">
        <v>7160</v>
      </c>
      <c r="C546" t="s">
        <v>6686</v>
      </c>
      <c r="D546" s="851">
        <v>4099.26</v>
      </c>
    </row>
    <row r="547" spans="1:4" customFormat="1" ht="19.95" customHeight="1">
      <c r="A547">
        <v>761</v>
      </c>
      <c r="B547" t="s">
        <v>7161</v>
      </c>
      <c r="C547" t="s">
        <v>6686</v>
      </c>
      <c r="D547" s="851">
        <v>6948.59</v>
      </c>
    </row>
    <row r="548" spans="1:4" customFormat="1" ht="19.95" customHeight="1">
      <c r="A548">
        <v>750</v>
      </c>
      <c r="B548" t="s">
        <v>7162</v>
      </c>
      <c r="C548" t="s">
        <v>6686</v>
      </c>
      <c r="D548" s="851">
        <v>6597.13</v>
      </c>
    </row>
    <row r="549" spans="1:4" customFormat="1" ht="19.95" customHeight="1">
      <c r="A549">
        <v>755</v>
      </c>
      <c r="B549" t="s">
        <v>7163</v>
      </c>
      <c r="C549" t="s">
        <v>6686</v>
      </c>
      <c r="D549" s="851">
        <v>27071.439999999999</v>
      </c>
    </row>
    <row r="550" spans="1:4" customFormat="1" ht="19.95" customHeight="1">
      <c r="A550">
        <v>749</v>
      </c>
      <c r="B550" t="s">
        <v>7164</v>
      </c>
      <c r="C550" t="s">
        <v>6686</v>
      </c>
      <c r="D550" s="851">
        <v>9956.3700000000008</v>
      </c>
    </row>
    <row r="551" spans="1:4" customFormat="1" ht="19.95" customHeight="1">
      <c r="A551">
        <v>756</v>
      </c>
      <c r="B551" t="s">
        <v>7165</v>
      </c>
      <c r="C551" t="s">
        <v>6686</v>
      </c>
      <c r="D551" s="851">
        <v>29525.03</v>
      </c>
    </row>
    <row r="552" spans="1:4" customFormat="1" ht="19.95" customHeight="1">
      <c r="A552">
        <v>10588</v>
      </c>
      <c r="B552" t="s">
        <v>7166</v>
      </c>
      <c r="C552" t="s">
        <v>6686</v>
      </c>
      <c r="D552" s="851">
        <v>2959.76</v>
      </c>
    </row>
    <row r="553" spans="1:4" customFormat="1" ht="19.95" customHeight="1">
      <c r="A553">
        <v>10592</v>
      </c>
      <c r="B553" t="s">
        <v>7167</v>
      </c>
      <c r="C553" t="s">
        <v>6686</v>
      </c>
      <c r="D553" s="851">
        <v>3575</v>
      </c>
    </row>
    <row r="554" spans="1:4" customFormat="1" ht="19.95" customHeight="1">
      <c r="A554">
        <v>10589</v>
      </c>
      <c r="B554" t="s">
        <v>7168</v>
      </c>
      <c r="C554" t="s">
        <v>6686</v>
      </c>
      <c r="D554" s="851">
        <v>4802.78</v>
      </c>
    </row>
    <row r="555" spans="1:4" customFormat="1" ht="19.95" customHeight="1">
      <c r="A555">
        <v>760</v>
      </c>
      <c r="B555" t="s">
        <v>7169</v>
      </c>
      <c r="C555" t="s">
        <v>6686</v>
      </c>
      <c r="D555" s="851">
        <v>26812.5</v>
      </c>
    </row>
    <row r="556" spans="1:4" customFormat="1" ht="19.95" customHeight="1">
      <c r="A556">
        <v>751</v>
      </c>
      <c r="B556" t="s">
        <v>7170</v>
      </c>
      <c r="C556" t="s">
        <v>6686</v>
      </c>
      <c r="D556" s="851">
        <v>4222.96</v>
      </c>
    </row>
    <row r="557" spans="1:4" customFormat="1" ht="19.95" customHeight="1">
      <c r="A557">
        <v>754</v>
      </c>
      <c r="B557" t="s">
        <v>7171</v>
      </c>
      <c r="C557" t="s">
        <v>6686</v>
      </c>
      <c r="D557" s="851">
        <v>6703.12</v>
      </c>
    </row>
    <row r="558" spans="1:4" customFormat="1" ht="19.95" customHeight="1">
      <c r="A558">
        <v>757</v>
      </c>
      <c r="B558" t="s">
        <v>22157</v>
      </c>
      <c r="C558" t="s">
        <v>6686</v>
      </c>
      <c r="D558" s="851">
        <v>13406.25</v>
      </c>
    </row>
    <row r="559" spans="1:4" customFormat="1" ht="19.95" customHeight="1">
      <c r="A559">
        <v>44489</v>
      </c>
      <c r="B559" t="s">
        <v>22158</v>
      </c>
      <c r="C559" t="s">
        <v>6686</v>
      </c>
      <c r="D559" s="851">
        <v>191421.65</v>
      </c>
    </row>
    <row r="560" spans="1:4" customFormat="1" ht="19.95" customHeight="1">
      <c r="A560">
        <v>39917</v>
      </c>
      <c r="B560" t="s">
        <v>7172</v>
      </c>
      <c r="C560" t="s">
        <v>6686</v>
      </c>
      <c r="D560" s="851">
        <v>91603.62</v>
      </c>
    </row>
    <row r="561" spans="1:4" customFormat="1" ht="19.95" customHeight="1">
      <c r="A561">
        <v>38167</v>
      </c>
      <c r="B561" t="s">
        <v>7173</v>
      </c>
      <c r="C561" t="s">
        <v>7066</v>
      </c>
      <c r="D561" s="850">
        <v>31.22</v>
      </c>
    </row>
    <row r="562" spans="1:4" customFormat="1" ht="19.95" customHeight="1">
      <c r="A562">
        <v>36145</v>
      </c>
      <c r="B562" t="s">
        <v>7174</v>
      </c>
      <c r="C562" t="s">
        <v>7066</v>
      </c>
      <c r="D562" s="850">
        <v>45.79</v>
      </c>
    </row>
    <row r="563" spans="1:4" customFormat="1" ht="19.95" customHeight="1">
      <c r="A563">
        <v>12893</v>
      </c>
      <c r="B563" t="s">
        <v>7175</v>
      </c>
      <c r="C563" t="s">
        <v>7066</v>
      </c>
      <c r="D563" s="850">
        <v>76.319999999999993</v>
      </c>
    </row>
    <row r="564" spans="1:4" customFormat="1" ht="19.95" customHeight="1">
      <c r="A564">
        <v>11685</v>
      </c>
      <c r="B564" t="s">
        <v>22159</v>
      </c>
      <c r="C564" t="s">
        <v>6686</v>
      </c>
      <c r="D564" s="850">
        <v>34.97</v>
      </c>
    </row>
    <row r="565" spans="1:4" customFormat="1" ht="19.95" customHeight="1">
      <c r="A565">
        <v>11680</v>
      </c>
      <c r="B565" t="s">
        <v>7176</v>
      </c>
      <c r="C565" t="s">
        <v>6686</v>
      </c>
      <c r="D565" s="850">
        <v>16.920000000000002</v>
      </c>
    </row>
    <row r="566" spans="1:4" customFormat="1" ht="19.95" customHeight="1">
      <c r="A566">
        <v>11679</v>
      </c>
      <c r="B566" t="s">
        <v>7177</v>
      </c>
      <c r="C566" t="s">
        <v>6686</v>
      </c>
      <c r="D566" s="850">
        <v>22.94</v>
      </c>
    </row>
    <row r="567" spans="1:4" customFormat="1" ht="19.95" customHeight="1">
      <c r="A567">
        <v>2512</v>
      </c>
      <c r="B567" t="s">
        <v>7178</v>
      </c>
      <c r="C567" t="s">
        <v>6686</v>
      </c>
      <c r="D567" s="850">
        <v>42.97</v>
      </c>
    </row>
    <row r="568" spans="1:4" customFormat="1" ht="19.95" customHeight="1">
      <c r="A568">
        <v>4374</v>
      </c>
      <c r="B568" t="s">
        <v>7179</v>
      </c>
      <c r="C568" t="s">
        <v>6686</v>
      </c>
      <c r="D568" s="850">
        <v>0.4</v>
      </c>
    </row>
    <row r="569" spans="1:4" customFormat="1" ht="19.95" customHeight="1">
      <c r="A569">
        <v>7568</v>
      </c>
      <c r="B569" t="s">
        <v>7180</v>
      </c>
      <c r="C569" t="s">
        <v>6686</v>
      </c>
      <c r="D569" s="850">
        <v>0.67</v>
      </c>
    </row>
    <row r="570" spans="1:4" customFormat="1" ht="19.95" customHeight="1">
      <c r="A570">
        <v>7584</v>
      </c>
      <c r="B570" t="s">
        <v>7181</v>
      </c>
      <c r="C570" t="s">
        <v>6686</v>
      </c>
      <c r="D570" s="850">
        <v>1.02</v>
      </c>
    </row>
    <row r="571" spans="1:4" customFormat="1" ht="19.95" customHeight="1">
      <c r="A571">
        <v>11945</v>
      </c>
      <c r="B571" t="s">
        <v>7182</v>
      </c>
      <c r="C571" t="s">
        <v>6686</v>
      </c>
      <c r="D571" s="850">
        <v>0.06</v>
      </c>
    </row>
    <row r="572" spans="1:4" customFormat="1" ht="19.95" customHeight="1">
      <c r="A572">
        <v>11946</v>
      </c>
      <c r="B572" t="s">
        <v>7183</v>
      </c>
      <c r="C572" t="s">
        <v>6686</v>
      </c>
      <c r="D572" s="850">
        <v>7.0000000000000007E-2</v>
      </c>
    </row>
    <row r="573" spans="1:4" customFormat="1" ht="19.95" customHeight="1">
      <c r="A573">
        <v>4375</v>
      </c>
      <c r="B573" t="s">
        <v>7184</v>
      </c>
      <c r="C573" t="s">
        <v>6686</v>
      </c>
      <c r="D573" s="850">
        <v>0.11</v>
      </c>
    </row>
    <row r="574" spans="1:4" customFormat="1" ht="19.95" customHeight="1">
      <c r="A574">
        <v>11950</v>
      </c>
      <c r="B574" t="s">
        <v>7185</v>
      </c>
      <c r="C574" t="s">
        <v>6686</v>
      </c>
      <c r="D574" s="850">
        <v>0.22</v>
      </c>
    </row>
    <row r="575" spans="1:4" customFormat="1" ht="19.95" customHeight="1">
      <c r="A575">
        <v>4376</v>
      </c>
      <c r="B575" t="s">
        <v>7186</v>
      </c>
      <c r="C575" t="s">
        <v>6686</v>
      </c>
      <c r="D575" s="850">
        <v>0.21</v>
      </c>
    </row>
    <row r="576" spans="1:4" customFormat="1" ht="19.95" customHeight="1">
      <c r="A576">
        <v>7583</v>
      </c>
      <c r="B576" t="s">
        <v>7187</v>
      </c>
      <c r="C576" t="s">
        <v>6686</v>
      </c>
      <c r="D576" s="850">
        <v>0.46</v>
      </c>
    </row>
    <row r="577" spans="1:4" customFormat="1" ht="19.95" customHeight="1">
      <c r="A577">
        <v>4350</v>
      </c>
      <c r="B577" t="s">
        <v>7188</v>
      </c>
      <c r="C577" t="s">
        <v>6686</v>
      </c>
      <c r="D577" s="850">
        <v>0.63</v>
      </c>
    </row>
    <row r="578" spans="1:4" customFormat="1" ht="19.95" customHeight="1">
      <c r="A578">
        <v>44400</v>
      </c>
      <c r="B578" t="s">
        <v>7189</v>
      </c>
      <c r="C578" t="s">
        <v>6686</v>
      </c>
      <c r="D578" s="850">
        <v>30.69</v>
      </c>
    </row>
    <row r="579" spans="1:4" customFormat="1" ht="19.95" customHeight="1">
      <c r="A579">
        <v>39886</v>
      </c>
      <c r="B579" t="s">
        <v>7190</v>
      </c>
      <c r="C579" t="s">
        <v>6686</v>
      </c>
      <c r="D579" s="850">
        <v>5.88</v>
      </c>
    </row>
    <row r="580" spans="1:4" customFormat="1" ht="19.95" customHeight="1">
      <c r="A580">
        <v>39887</v>
      </c>
      <c r="B580" t="s">
        <v>7191</v>
      </c>
      <c r="C580" t="s">
        <v>6686</v>
      </c>
      <c r="D580" s="850">
        <v>8.82</v>
      </c>
    </row>
    <row r="581" spans="1:4" customFormat="1" ht="19.95" customHeight="1">
      <c r="A581">
        <v>39888</v>
      </c>
      <c r="B581" t="s">
        <v>7192</v>
      </c>
      <c r="C581" t="s">
        <v>6686</v>
      </c>
      <c r="D581" s="850">
        <v>20.170000000000002</v>
      </c>
    </row>
    <row r="582" spans="1:4" customFormat="1" ht="19.95" customHeight="1">
      <c r="A582">
        <v>39890</v>
      </c>
      <c r="B582" t="s">
        <v>7193</v>
      </c>
      <c r="C582" t="s">
        <v>6686</v>
      </c>
      <c r="D582" s="850">
        <v>34.44</v>
      </c>
    </row>
    <row r="583" spans="1:4" customFormat="1" ht="19.95" customHeight="1">
      <c r="A583">
        <v>39891</v>
      </c>
      <c r="B583" t="s">
        <v>7194</v>
      </c>
      <c r="C583" t="s">
        <v>6686</v>
      </c>
      <c r="D583" s="850">
        <v>48.55</v>
      </c>
    </row>
    <row r="584" spans="1:4" customFormat="1" ht="19.95" customHeight="1">
      <c r="A584">
        <v>39892</v>
      </c>
      <c r="B584" t="s">
        <v>7195</v>
      </c>
      <c r="C584" t="s">
        <v>6686</v>
      </c>
      <c r="D584" s="850">
        <v>151.35</v>
      </c>
    </row>
    <row r="585" spans="1:4" customFormat="1" ht="19.95" customHeight="1">
      <c r="A585">
        <v>790</v>
      </c>
      <c r="B585" t="s">
        <v>7196</v>
      </c>
      <c r="C585" t="s">
        <v>6686</v>
      </c>
      <c r="D585" s="850">
        <v>16.8</v>
      </c>
    </row>
    <row r="586" spans="1:4" customFormat="1" ht="19.95" customHeight="1">
      <c r="A586">
        <v>766</v>
      </c>
      <c r="B586" t="s">
        <v>7197</v>
      </c>
      <c r="C586" t="s">
        <v>6686</v>
      </c>
      <c r="D586" s="850">
        <v>16.8</v>
      </c>
    </row>
    <row r="587" spans="1:4" customFormat="1" ht="19.95" customHeight="1">
      <c r="A587">
        <v>791</v>
      </c>
      <c r="B587" t="s">
        <v>7198</v>
      </c>
      <c r="C587" t="s">
        <v>6686</v>
      </c>
      <c r="D587" s="850">
        <v>16.8</v>
      </c>
    </row>
    <row r="588" spans="1:4" customFormat="1" ht="19.95" customHeight="1">
      <c r="A588">
        <v>767</v>
      </c>
      <c r="B588" t="s">
        <v>7199</v>
      </c>
      <c r="C588" t="s">
        <v>6686</v>
      </c>
      <c r="D588" s="850">
        <v>16.8</v>
      </c>
    </row>
    <row r="589" spans="1:4" customFormat="1" ht="19.95" customHeight="1">
      <c r="A589">
        <v>768</v>
      </c>
      <c r="B589" t="s">
        <v>7200</v>
      </c>
      <c r="C589" t="s">
        <v>6686</v>
      </c>
      <c r="D589" s="850">
        <v>13.19</v>
      </c>
    </row>
    <row r="590" spans="1:4" customFormat="1" ht="19.95" customHeight="1">
      <c r="A590">
        <v>789</v>
      </c>
      <c r="B590" t="s">
        <v>7201</v>
      </c>
      <c r="C590" t="s">
        <v>6686</v>
      </c>
      <c r="D590" s="850">
        <v>12.91</v>
      </c>
    </row>
    <row r="591" spans="1:4" customFormat="1" ht="19.95" customHeight="1">
      <c r="A591">
        <v>769</v>
      </c>
      <c r="B591" t="s">
        <v>7202</v>
      </c>
      <c r="C591" t="s">
        <v>6686</v>
      </c>
      <c r="D591" s="850">
        <v>13.19</v>
      </c>
    </row>
    <row r="592" spans="1:4" customFormat="1" ht="19.95" customHeight="1">
      <c r="A592">
        <v>770</v>
      </c>
      <c r="B592" t="s">
        <v>7203</v>
      </c>
      <c r="C592" t="s">
        <v>6686</v>
      </c>
      <c r="D592" s="850">
        <v>4.6500000000000004</v>
      </c>
    </row>
    <row r="593" spans="1:4" customFormat="1" ht="19.95" customHeight="1">
      <c r="A593">
        <v>12394</v>
      </c>
      <c r="B593" t="s">
        <v>7204</v>
      </c>
      <c r="C593" t="s">
        <v>6686</v>
      </c>
      <c r="D593" s="850">
        <v>4.6500000000000004</v>
      </c>
    </row>
    <row r="594" spans="1:4" customFormat="1" ht="19.95" customHeight="1">
      <c r="A594">
        <v>764</v>
      </c>
      <c r="B594" t="s">
        <v>7205</v>
      </c>
      <c r="C594" t="s">
        <v>6686</v>
      </c>
      <c r="D594" s="850">
        <v>8.1199999999999992</v>
      </c>
    </row>
    <row r="595" spans="1:4" customFormat="1" ht="19.95" customHeight="1">
      <c r="A595">
        <v>765</v>
      </c>
      <c r="B595" t="s">
        <v>7206</v>
      </c>
      <c r="C595" t="s">
        <v>6686</v>
      </c>
      <c r="D595" s="850">
        <v>8.1199999999999992</v>
      </c>
    </row>
    <row r="596" spans="1:4" customFormat="1" ht="19.95" customHeight="1">
      <c r="A596">
        <v>787</v>
      </c>
      <c r="B596" t="s">
        <v>7207</v>
      </c>
      <c r="C596" t="s">
        <v>6686</v>
      </c>
      <c r="D596" s="850">
        <v>36.270000000000003</v>
      </c>
    </row>
    <row r="597" spans="1:4" customFormat="1" ht="19.95" customHeight="1">
      <c r="A597">
        <v>774</v>
      </c>
      <c r="B597" t="s">
        <v>7208</v>
      </c>
      <c r="C597" t="s">
        <v>6686</v>
      </c>
      <c r="D597" s="850">
        <v>36.270000000000003</v>
      </c>
    </row>
    <row r="598" spans="1:4" customFormat="1" ht="19.95" customHeight="1">
      <c r="A598">
        <v>773</v>
      </c>
      <c r="B598" t="s">
        <v>7209</v>
      </c>
      <c r="C598" t="s">
        <v>6686</v>
      </c>
      <c r="D598" s="850">
        <v>36.270000000000003</v>
      </c>
    </row>
    <row r="599" spans="1:4" customFormat="1" ht="19.95" customHeight="1">
      <c r="A599">
        <v>775</v>
      </c>
      <c r="B599" t="s">
        <v>7210</v>
      </c>
      <c r="C599" t="s">
        <v>6686</v>
      </c>
      <c r="D599" s="850">
        <v>36.270000000000003</v>
      </c>
    </row>
    <row r="600" spans="1:4" customFormat="1" ht="19.95" customHeight="1">
      <c r="A600">
        <v>788</v>
      </c>
      <c r="B600" t="s">
        <v>7211</v>
      </c>
      <c r="C600" t="s">
        <v>6686</v>
      </c>
      <c r="D600" s="850">
        <v>22.54</v>
      </c>
    </row>
    <row r="601" spans="1:4" customFormat="1" ht="19.95" customHeight="1">
      <c r="A601">
        <v>772</v>
      </c>
      <c r="B601" t="s">
        <v>7212</v>
      </c>
      <c r="C601" t="s">
        <v>6686</v>
      </c>
      <c r="D601" s="850">
        <v>22.54</v>
      </c>
    </row>
    <row r="602" spans="1:4" customFormat="1" ht="19.95" customHeight="1">
      <c r="A602">
        <v>771</v>
      </c>
      <c r="B602" t="s">
        <v>7213</v>
      </c>
      <c r="C602" t="s">
        <v>6686</v>
      </c>
      <c r="D602" s="850">
        <v>22.54</v>
      </c>
    </row>
    <row r="603" spans="1:4" customFormat="1" ht="19.95" customHeight="1">
      <c r="A603">
        <v>779</v>
      </c>
      <c r="B603" t="s">
        <v>7214</v>
      </c>
      <c r="C603" t="s">
        <v>6686</v>
      </c>
      <c r="D603" s="850">
        <v>5.6</v>
      </c>
    </row>
    <row r="604" spans="1:4" customFormat="1" ht="19.95" customHeight="1">
      <c r="A604">
        <v>776</v>
      </c>
      <c r="B604" t="s">
        <v>7215</v>
      </c>
      <c r="C604" t="s">
        <v>6686</v>
      </c>
      <c r="D604" s="850">
        <v>53.47</v>
      </c>
    </row>
    <row r="605" spans="1:4" customFormat="1" ht="19.95" customHeight="1">
      <c r="A605">
        <v>777</v>
      </c>
      <c r="B605" t="s">
        <v>7216</v>
      </c>
      <c r="C605" t="s">
        <v>6686</v>
      </c>
      <c r="D605" s="850">
        <v>51.98</v>
      </c>
    </row>
    <row r="606" spans="1:4" customFormat="1" ht="19.95" customHeight="1">
      <c r="A606">
        <v>780</v>
      </c>
      <c r="B606" t="s">
        <v>7217</v>
      </c>
      <c r="C606" t="s">
        <v>6686</v>
      </c>
      <c r="D606" s="850">
        <v>52.24</v>
      </c>
    </row>
    <row r="607" spans="1:4" customFormat="1" ht="19.95" customHeight="1">
      <c r="A607">
        <v>778</v>
      </c>
      <c r="B607" t="s">
        <v>7218</v>
      </c>
      <c r="C607" t="s">
        <v>6686</v>
      </c>
      <c r="D607" s="850">
        <v>53.47</v>
      </c>
    </row>
    <row r="608" spans="1:4" customFormat="1" ht="19.95" customHeight="1">
      <c r="A608">
        <v>781</v>
      </c>
      <c r="B608" t="s">
        <v>7219</v>
      </c>
      <c r="C608" t="s">
        <v>6686</v>
      </c>
      <c r="D608" s="850">
        <v>98.79</v>
      </c>
    </row>
    <row r="609" spans="1:4" customFormat="1" ht="19.95" customHeight="1">
      <c r="A609">
        <v>786</v>
      </c>
      <c r="B609" t="s">
        <v>7220</v>
      </c>
      <c r="C609" t="s">
        <v>6686</v>
      </c>
      <c r="D609" s="850">
        <v>98.79</v>
      </c>
    </row>
    <row r="610" spans="1:4" customFormat="1" ht="19.95" customHeight="1">
      <c r="A610">
        <v>782</v>
      </c>
      <c r="B610" t="s">
        <v>7221</v>
      </c>
      <c r="C610" t="s">
        <v>6686</v>
      </c>
      <c r="D610" s="850">
        <v>98.79</v>
      </c>
    </row>
    <row r="611" spans="1:4" customFormat="1" ht="19.95" customHeight="1">
      <c r="A611">
        <v>783</v>
      </c>
      <c r="B611" t="s">
        <v>7222</v>
      </c>
      <c r="C611" t="s">
        <v>6686</v>
      </c>
      <c r="D611" s="850">
        <v>270.38</v>
      </c>
    </row>
    <row r="612" spans="1:4" customFormat="1" ht="19.95" customHeight="1">
      <c r="A612">
        <v>785</v>
      </c>
      <c r="B612" t="s">
        <v>7223</v>
      </c>
      <c r="C612" t="s">
        <v>6686</v>
      </c>
      <c r="D612" s="850">
        <v>285.69</v>
      </c>
    </row>
    <row r="613" spans="1:4" customFormat="1" ht="19.95" customHeight="1">
      <c r="A613">
        <v>784</v>
      </c>
      <c r="B613" t="s">
        <v>7224</v>
      </c>
      <c r="C613" t="s">
        <v>6686</v>
      </c>
      <c r="D613" s="850">
        <v>306.47000000000003</v>
      </c>
    </row>
    <row r="614" spans="1:4" customFormat="1" ht="19.95" customHeight="1">
      <c r="A614">
        <v>828</v>
      </c>
      <c r="B614" t="s">
        <v>7225</v>
      </c>
      <c r="C614" t="s">
        <v>6686</v>
      </c>
      <c r="D614" s="850">
        <v>0.48</v>
      </c>
    </row>
    <row r="615" spans="1:4" customFormat="1" ht="19.95" customHeight="1">
      <c r="A615">
        <v>829</v>
      </c>
      <c r="B615" t="s">
        <v>7226</v>
      </c>
      <c r="C615" t="s">
        <v>6686</v>
      </c>
      <c r="D615" s="850">
        <v>0.77</v>
      </c>
    </row>
    <row r="616" spans="1:4" customFormat="1" ht="19.95" customHeight="1">
      <c r="A616">
        <v>812</v>
      </c>
      <c r="B616" t="s">
        <v>7227</v>
      </c>
      <c r="C616" t="s">
        <v>6686</v>
      </c>
      <c r="D616" s="850">
        <v>1.71</v>
      </c>
    </row>
    <row r="617" spans="1:4" customFormat="1" ht="19.95" customHeight="1">
      <c r="A617">
        <v>819</v>
      </c>
      <c r="B617" t="s">
        <v>7228</v>
      </c>
      <c r="C617" t="s">
        <v>6686</v>
      </c>
      <c r="D617" s="850">
        <v>2.97</v>
      </c>
    </row>
    <row r="618" spans="1:4" customFormat="1" ht="19.95" customHeight="1">
      <c r="A618">
        <v>818</v>
      </c>
      <c r="B618" t="s">
        <v>7229</v>
      </c>
      <c r="C618" t="s">
        <v>6686</v>
      </c>
      <c r="D618" s="850">
        <v>5.55</v>
      </c>
    </row>
    <row r="619" spans="1:4" customFormat="1" ht="19.95" customHeight="1">
      <c r="A619">
        <v>832</v>
      </c>
      <c r="B619" t="s">
        <v>7230</v>
      </c>
      <c r="C619" t="s">
        <v>6686</v>
      </c>
      <c r="D619" s="850">
        <v>2.29</v>
      </c>
    </row>
    <row r="620" spans="1:4" customFormat="1" ht="19.95" customHeight="1">
      <c r="A620">
        <v>834</v>
      </c>
      <c r="B620" t="s">
        <v>7231</v>
      </c>
      <c r="C620" t="s">
        <v>6686</v>
      </c>
      <c r="D620" s="850">
        <v>2.96</v>
      </c>
    </row>
    <row r="621" spans="1:4" customFormat="1" ht="19.95" customHeight="1">
      <c r="A621">
        <v>813</v>
      </c>
      <c r="B621" t="s">
        <v>7232</v>
      </c>
      <c r="C621" t="s">
        <v>6686</v>
      </c>
      <c r="D621" s="850">
        <v>3.45</v>
      </c>
    </row>
    <row r="622" spans="1:4" customFormat="1" ht="19.95" customHeight="1">
      <c r="A622">
        <v>820</v>
      </c>
      <c r="B622" t="s">
        <v>7233</v>
      </c>
      <c r="C622" t="s">
        <v>6686</v>
      </c>
      <c r="D622" s="850">
        <v>4.6500000000000004</v>
      </c>
    </row>
    <row r="623" spans="1:4" customFormat="1" ht="19.95" customHeight="1">
      <c r="A623">
        <v>816</v>
      </c>
      <c r="B623" t="s">
        <v>7234</v>
      </c>
      <c r="C623" t="s">
        <v>6686</v>
      </c>
      <c r="D623" s="850">
        <v>8.2799999999999994</v>
      </c>
    </row>
    <row r="624" spans="1:4" customFormat="1" ht="19.95" customHeight="1">
      <c r="A624">
        <v>814</v>
      </c>
      <c r="B624" t="s">
        <v>7235</v>
      </c>
      <c r="C624" t="s">
        <v>6686</v>
      </c>
      <c r="D624" s="850">
        <v>10.29</v>
      </c>
    </row>
    <row r="625" spans="1:4" customFormat="1" ht="19.95" customHeight="1">
      <c r="A625">
        <v>822</v>
      </c>
      <c r="B625" t="s">
        <v>7236</v>
      </c>
      <c r="C625" t="s">
        <v>6686</v>
      </c>
      <c r="D625" s="850">
        <v>13.43</v>
      </c>
    </row>
    <row r="626" spans="1:4" customFormat="1" ht="19.95" customHeight="1">
      <c r="A626">
        <v>821</v>
      </c>
      <c r="B626" t="s">
        <v>7237</v>
      </c>
      <c r="C626" t="s">
        <v>6686</v>
      </c>
      <c r="D626" s="850">
        <v>15.36</v>
      </c>
    </row>
    <row r="627" spans="1:4" customFormat="1" ht="19.95" customHeight="1">
      <c r="A627">
        <v>20086</v>
      </c>
      <c r="B627" t="s">
        <v>7238</v>
      </c>
      <c r="C627" t="s">
        <v>6686</v>
      </c>
      <c r="D627" s="850">
        <v>2.62</v>
      </c>
    </row>
    <row r="628" spans="1:4" customFormat="1" ht="19.95" customHeight="1">
      <c r="A628">
        <v>39191</v>
      </c>
      <c r="B628" t="s">
        <v>7239</v>
      </c>
      <c r="C628" t="s">
        <v>6686</v>
      </c>
      <c r="D628" s="850">
        <v>18.940000000000001</v>
      </c>
    </row>
    <row r="629" spans="1:4" customFormat="1" ht="19.95" customHeight="1">
      <c r="A629">
        <v>39190</v>
      </c>
      <c r="B629" t="s">
        <v>7240</v>
      </c>
      <c r="C629" t="s">
        <v>6686</v>
      </c>
      <c r="D629" s="850">
        <v>19.79</v>
      </c>
    </row>
    <row r="630" spans="1:4" customFormat="1" ht="19.95" customHeight="1">
      <c r="A630">
        <v>39189</v>
      </c>
      <c r="B630" t="s">
        <v>7241</v>
      </c>
      <c r="C630" t="s">
        <v>6686</v>
      </c>
      <c r="D630" s="850">
        <v>20.94</v>
      </c>
    </row>
    <row r="631" spans="1:4" customFormat="1" ht="19.95" customHeight="1">
      <c r="A631">
        <v>39186</v>
      </c>
      <c r="B631" t="s">
        <v>7242</v>
      </c>
      <c r="C631" t="s">
        <v>6686</v>
      </c>
      <c r="D631" s="850">
        <v>18.739999999999998</v>
      </c>
    </row>
    <row r="632" spans="1:4" customFormat="1" ht="19.95" customHeight="1">
      <c r="A632">
        <v>39188</v>
      </c>
      <c r="B632" t="s">
        <v>7243</v>
      </c>
      <c r="C632" t="s">
        <v>6686</v>
      </c>
      <c r="D632" s="850">
        <v>15.42</v>
      </c>
    </row>
    <row r="633" spans="1:4" customFormat="1" ht="19.95" customHeight="1">
      <c r="A633">
        <v>39187</v>
      </c>
      <c r="B633" t="s">
        <v>7244</v>
      </c>
      <c r="C633" t="s">
        <v>6686</v>
      </c>
      <c r="D633" s="850">
        <v>16.16</v>
      </c>
    </row>
    <row r="634" spans="1:4" customFormat="1" ht="19.95" customHeight="1">
      <c r="A634">
        <v>39184</v>
      </c>
      <c r="B634" t="s">
        <v>7245</v>
      </c>
      <c r="C634" t="s">
        <v>6686</v>
      </c>
      <c r="D634" s="850">
        <v>6.08</v>
      </c>
    </row>
    <row r="635" spans="1:4" customFormat="1" ht="19.95" customHeight="1">
      <c r="A635">
        <v>39185</v>
      </c>
      <c r="B635" t="s">
        <v>7246</v>
      </c>
      <c r="C635" t="s">
        <v>6686</v>
      </c>
      <c r="D635" s="850">
        <v>5.54</v>
      </c>
    </row>
    <row r="636" spans="1:4" customFormat="1" ht="19.95" customHeight="1">
      <c r="A636">
        <v>39198</v>
      </c>
      <c r="B636" t="s">
        <v>7247</v>
      </c>
      <c r="C636" t="s">
        <v>6686</v>
      </c>
      <c r="D636" s="850">
        <v>62.14</v>
      </c>
    </row>
    <row r="637" spans="1:4" customFormat="1" ht="19.95" customHeight="1">
      <c r="A637">
        <v>39197</v>
      </c>
      <c r="B637" t="s">
        <v>7248</v>
      </c>
      <c r="C637" t="s">
        <v>6686</v>
      </c>
      <c r="D637" s="850">
        <v>64.92</v>
      </c>
    </row>
    <row r="638" spans="1:4" customFormat="1" ht="19.95" customHeight="1">
      <c r="A638">
        <v>39196</v>
      </c>
      <c r="B638" t="s">
        <v>7249</v>
      </c>
      <c r="C638" t="s">
        <v>6686</v>
      </c>
      <c r="D638" s="850">
        <v>66.95</v>
      </c>
    </row>
    <row r="639" spans="1:4" customFormat="1" ht="19.95" customHeight="1">
      <c r="A639">
        <v>39199</v>
      </c>
      <c r="B639" t="s">
        <v>7250</v>
      </c>
      <c r="C639" t="s">
        <v>6686</v>
      </c>
      <c r="D639" s="850">
        <v>59.8</v>
      </c>
    </row>
    <row r="640" spans="1:4" customFormat="1" ht="19.95" customHeight="1">
      <c r="A640">
        <v>39195</v>
      </c>
      <c r="B640" t="s">
        <v>7251</v>
      </c>
      <c r="C640" t="s">
        <v>6686</v>
      </c>
      <c r="D640" s="850">
        <v>34.520000000000003</v>
      </c>
    </row>
    <row r="641" spans="1:4" customFormat="1" ht="19.95" customHeight="1">
      <c r="A641">
        <v>39194</v>
      </c>
      <c r="B641" t="s">
        <v>7252</v>
      </c>
      <c r="C641" t="s">
        <v>6686</v>
      </c>
      <c r="D641" s="850">
        <v>36.94</v>
      </c>
    </row>
    <row r="642" spans="1:4" customFormat="1" ht="19.95" customHeight="1">
      <c r="A642">
        <v>39193</v>
      </c>
      <c r="B642" t="s">
        <v>7253</v>
      </c>
      <c r="C642" t="s">
        <v>6686</v>
      </c>
      <c r="D642" s="850">
        <v>40.49</v>
      </c>
    </row>
    <row r="643" spans="1:4" customFormat="1" ht="19.95" customHeight="1">
      <c r="A643">
        <v>39192</v>
      </c>
      <c r="B643" t="s">
        <v>7254</v>
      </c>
      <c r="C643" t="s">
        <v>6686</v>
      </c>
      <c r="D643" s="850">
        <v>42.11</v>
      </c>
    </row>
    <row r="644" spans="1:4" customFormat="1" ht="19.95" customHeight="1">
      <c r="A644">
        <v>39920</v>
      </c>
      <c r="B644" t="s">
        <v>7255</v>
      </c>
      <c r="C644" t="s">
        <v>6686</v>
      </c>
      <c r="D644" s="850">
        <v>5.0999999999999996</v>
      </c>
    </row>
    <row r="645" spans="1:4" customFormat="1" ht="19.95" customHeight="1">
      <c r="A645">
        <v>39201</v>
      </c>
      <c r="B645" t="s">
        <v>7256</v>
      </c>
      <c r="C645" t="s">
        <v>6686</v>
      </c>
      <c r="D645" s="850">
        <v>74.3</v>
      </c>
    </row>
    <row r="646" spans="1:4" customFormat="1" ht="19.95" customHeight="1">
      <c r="A646">
        <v>39200</v>
      </c>
      <c r="B646" t="s">
        <v>7257</v>
      </c>
      <c r="C646" t="s">
        <v>6686</v>
      </c>
      <c r="D646" s="850">
        <v>74.89</v>
      </c>
    </row>
    <row r="647" spans="1:4" customFormat="1" ht="19.95" customHeight="1">
      <c r="A647">
        <v>39203</v>
      </c>
      <c r="B647" t="s">
        <v>7258</v>
      </c>
      <c r="C647" t="s">
        <v>6686</v>
      </c>
      <c r="D647" s="850">
        <v>60.47</v>
      </c>
    </row>
    <row r="648" spans="1:4" customFormat="1" ht="19.95" customHeight="1">
      <c r="A648">
        <v>39202</v>
      </c>
      <c r="B648" t="s">
        <v>7259</v>
      </c>
      <c r="C648" t="s">
        <v>6686</v>
      </c>
      <c r="D648" s="850">
        <v>71.040000000000006</v>
      </c>
    </row>
    <row r="649" spans="1:4" customFormat="1" ht="19.95" customHeight="1">
      <c r="A649">
        <v>39205</v>
      </c>
      <c r="B649" t="s">
        <v>7260</v>
      </c>
      <c r="C649" t="s">
        <v>6686</v>
      </c>
      <c r="D649" s="850">
        <v>118.52</v>
      </c>
    </row>
    <row r="650" spans="1:4" customFormat="1" ht="19.95" customHeight="1">
      <c r="A650">
        <v>39204</v>
      </c>
      <c r="B650" t="s">
        <v>7261</v>
      </c>
      <c r="C650" t="s">
        <v>6686</v>
      </c>
      <c r="D650" s="850">
        <v>121.38</v>
      </c>
    </row>
    <row r="651" spans="1:4" customFormat="1" ht="19.95" customHeight="1">
      <c r="A651">
        <v>39206</v>
      </c>
      <c r="B651" t="s">
        <v>7262</v>
      </c>
      <c r="C651" t="s">
        <v>6686</v>
      </c>
      <c r="D651" s="850">
        <v>115.16</v>
      </c>
    </row>
    <row r="652" spans="1:4" customFormat="1" ht="19.95" customHeight="1">
      <c r="A652">
        <v>798</v>
      </c>
      <c r="B652" t="s">
        <v>7263</v>
      </c>
      <c r="C652" t="s">
        <v>6686</v>
      </c>
      <c r="D652" s="850">
        <v>0.95</v>
      </c>
    </row>
    <row r="653" spans="1:4" customFormat="1" ht="19.95" customHeight="1">
      <c r="A653">
        <v>797</v>
      </c>
      <c r="B653" t="s">
        <v>7264</v>
      </c>
      <c r="C653" t="s">
        <v>6686</v>
      </c>
      <c r="D653" s="850">
        <v>6.95</v>
      </c>
    </row>
    <row r="654" spans="1:4" customFormat="1" ht="19.95" customHeight="1">
      <c r="A654">
        <v>796</v>
      </c>
      <c r="B654" t="s">
        <v>7265</v>
      </c>
      <c r="C654" t="s">
        <v>6686</v>
      </c>
      <c r="D654" s="850">
        <v>5.91</v>
      </c>
    </row>
    <row r="655" spans="1:4" customFormat="1" ht="19.95" customHeight="1">
      <c r="A655">
        <v>799</v>
      </c>
      <c r="B655" t="s">
        <v>7266</v>
      </c>
      <c r="C655" t="s">
        <v>6686</v>
      </c>
      <c r="D655" s="850">
        <v>2.85</v>
      </c>
    </row>
    <row r="656" spans="1:4" customFormat="1" ht="19.95" customHeight="1">
      <c r="A656">
        <v>792</v>
      </c>
      <c r="B656" t="s">
        <v>7267</v>
      </c>
      <c r="C656" t="s">
        <v>6686</v>
      </c>
      <c r="D656" s="850">
        <v>2.77</v>
      </c>
    </row>
    <row r="657" spans="1:4" customFormat="1" ht="19.95" customHeight="1">
      <c r="A657">
        <v>38001</v>
      </c>
      <c r="B657" t="s">
        <v>7268</v>
      </c>
      <c r="C657" t="s">
        <v>6686</v>
      </c>
      <c r="D657" s="850">
        <v>1.1399999999999999</v>
      </c>
    </row>
    <row r="658" spans="1:4" customFormat="1" ht="19.95" customHeight="1">
      <c r="A658">
        <v>38002</v>
      </c>
      <c r="B658" t="s">
        <v>7269</v>
      </c>
      <c r="C658" t="s">
        <v>6686</v>
      </c>
      <c r="D658" s="850">
        <v>3.96</v>
      </c>
    </row>
    <row r="659" spans="1:4" customFormat="1" ht="19.95" customHeight="1">
      <c r="A659">
        <v>38003</v>
      </c>
      <c r="B659" t="s">
        <v>7270</v>
      </c>
      <c r="C659" t="s">
        <v>6686</v>
      </c>
      <c r="D659" s="850">
        <v>27.06</v>
      </c>
    </row>
    <row r="660" spans="1:4" customFormat="1" ht="19.95" customHeight="1">
      <c r="A660">
        <v>38004</v>
      </c>
      <c r="B660" t="s">
        <v>7271</v>
      </c>
      <c r="C660" t="s">
        <v>6686</v>
      </c>
      <c r="D660" s="850">
        <v>31.12</v>
      </c>
    </row>
    <row r="661" spans="1:4" customFormat="1" ht="19.95" customHeight="1">
      <c r="A661">
        <v>44263</v>
      </c>
      <c r="B661" t="s">
        <v>7272</v>
      </c>
      <c r="C661" t="s">
        <v>6686</v>
      </c>
      <c r="D661" s="850">
        <v>55.87</v>
      </c>
    </row>
    <row r="662" spans="1:4" customFormat="1" ht="19.95" customHeight="1">
      <c r="A662">
        <v>36327</v>
      </c>
      <c r="B662" t="s">
        <v>7273</v>
      </c>
      <c r="C662" t="s">
        <v>6686</v>
      </c>
      <c r="D662" s="850">
        <v>3.75</v>
      </c>
    </row>
    <row r="663" spans="1:4" customFormat="1" ht="19.95" customHeight="1">
      <c r="A663">
        <v>38992</v>
      </c>
      <c r="B663" t="s">
        <v>7274</v>
      </c>
      <c r="C663" t="s">
        <v>6686</v>
      </c>
      <c r="D663" s="850">
        <v>4.5599999999999996</v>
      </c>
    </row>
    <row r="664" spans="1:4" customFormat="1" ht="19.95" customHeight="1">
      <c r="A664">
        <v>38993</v>
      </c>
      <c r="B664" t="s">
        <v>7275</v>
      </c>
      <c r="C664" t="s">
        <v>6686</v>
      </c>
      <c r="D664" s="850">
        <v>11.85</v>
      </c>
    </row>
    <row r="665" spans="1:4" customFormat="1" ht="19.95" customHeight="1">
      <c r="A665">
        <v>44175</v>
      </c>
      <c r="B665" t="s">
        <v>7276</v>
      </c>
      <c r="C665" t="s">
        <v>6686</v>
      </c>
      <c r="D665" s="850">
        <v>20.68</v>
      </c>
    </row>
    <row r="666" spans="1:4" customFormat="1" ht="19.95" customHeight="1">
      <c r="A666">
        <v>44177</v>
      </c>
      <c r="B666" t="s">
        <v>7277</v>
      </c>
      <c r="C666" t="s">
        <v>6686</v>
      </c>
      <c r="D666" s="850">
        <v>15.45</v>
      </c>
    </row>
    <row r="667" spans="1:4" customFormat="1" ht="19.95" customHeight="1">
      <c r="A667">
        <v>38418</v>
      </c>
      <c r="B667" t="s">
        <v>7278</v>
      </c>
      <c r="C667" t="s">
        <v>6686</v>
      </c>
      <c r="D667" s="850">
        <v>4.5</v>
      </c>
    </row>
    <row r="668" spans="1:4" customFormat="1" ht="19.95" customHeight="1">
      <c r="A668">
        <v>39178</v>
      </c>
      <c r="B668" t="s">
        <v>22160</v>
      </c>
      <c r="C668" t="s">
        <v>6686</v>
      </c>
      <c r="D668" s="850">
        <v>2.0499999999999998</v>
      </c>
    </row>
    <row r="669" spans="1:4" customFormat="1" ht="19.95" customHeight="1">
      <c r="A669">
        <v>39177</v>
      </c>
      <c r="B669" t="s">
        <v>7279</v>
      </c>
      <c r="C669" t="s">
        <v>6686</v>
      </c>
      <c r="D669" s="850">
        <v>1.85</v>
      </c>
    </row>
    <row r="670" spans="1:4" customFormat="1" ht="19.95" customHeight="1">
      <c r="A670">
        <v>39174</v>
      </c>
      <c r="B670" t="s">
        <v>7280</v>
      </c>
      <c r="C670" t="s">
        <v>6686</v>
      </c>
      <c r="D670" s="850">
        <v>0.92</v>
      </c>
    </row>
    <row r="671" spans="1:4" customFormat="1" ht="19.95" customHeight="1">
      <c r="A671">
        <v>39176</v>
      </c>
      <c r="B671" t="s">
        <v>7281</v>
      </c>
      <c r="C671" t="s">
        <v>6686</v>
      </c>
      <c r="D671" s="850">
        <v>1.21</v>
      </c>
    </row>
    <row r="672" spans="1:4" customFormat="1" ht="19.95" customHeight="1">
      <c r="A672">
        <v>39180</v>
      </c>
      <c r="B672" t="s">
        <v>7282</v>
      </c>
      <c r="C672" t="s">
        <v>6686</v>
      </c>
      <c r="D672" s="850">
        <v>5.56</v>
      </c>
    </row>
    <row r="673" spans="1:4" customFormat="1" ht="19.95" customHeight="1">
      <c r="A673">
        <v>39179</v>
      </c>
      <c r="B673" t="s">
        <v>7283</v>
      </c>
      <c r="C673" t="s">
        <v>6686</v>
      </c>
      <c r="D673" s="850">
        <v>4.92</v>
      </c>
    </row>
    <row r="674" spans="1:4" customFormat="1" ht="19.95" customHeight="1">
      <c r="A674">
        <v>39175</v>
      </c>
      <c r="B674" t="s">
        <v>7284</v>
      </c>
      <c r="C674" t="s">
        <v>6686</v>
      </c>
      <c r="D674" s="850">
        <v>1.1299999999999999</v>
      </c>
    </row>
    <row r="675" spans="1:4" customFormat="1" ht="19.95" customHeight="1">
      <c r="A675">
        <v>39217</v>
      </c>
      <c r="B675" t="s">
        <v>7285</v>
      </c>
      <c r="C675" t="s">
        <v>6686</v>
      </c>
      <c r="D675" s="850">
        <v>0.87</v>
      </c>
    </row>
    <row r="676" spans="1:4" customFormat="1" ht="19.95" customHeight="1">
      <c r="A676">
        <v>39181</v>
      </c>
      <c r="B676" t="s">
        <v>7286</v>
      </c>
      <c r="C676" t="s">
        <v>6686</v>
      </c>
      <c r="D676" s="850">
        <v>7.46</v>
      </c>
    </row>
    <row r="677" spans="1:4" customFormat="1" ht="19.95" customHeight="1">
      <c r="A677">
        <v>39182</v>
      </c>
      <c r="B677" t="s">
        <v>7287</v>
      </c>
      <c r="C677" t="s">
        <v>6686</v>
      </c>
      <c r="D677" s="850">
        <v>10.49</v>
      </c>
    </row>
    <row r="678" spans="1:4" customFormat="1" ht="19.95" customHeight="1">
      <c r="A678">
        <v>12616</v>
      </c>
      <c r="B678" t="s">
        <v>7288</v>
      </c>
      <c r="C678" t="s">
        <v>6686</v>
      </c>
      <c r="D678" s="850">
        <v>13.89</v>
      </c>
    </row>
    <row r="679" spans="1:4" customFormat="1" ht="19.95" customHeight="1">
      <c r="A679">
        <v>1049</v>
      </c>
      <c r="B679" t="s">
        <v>7289</v>
      </c>
      <c r="C679" t="s">
        <v>6686</v>
      </c>
      <c r="D679" s="850">
        <v>8.7799999999999994</v>
      </c>
    </row>
    <row r="680" spans="1:4" customFormat="1" ht="19.95" customHeight="1">
      <c r="A680">
        <v>1099</v>
      </c>
      <c r="B680" t="s">
        <v>7290</v>
      </c>
      <c r="C680" t="s">
        <v>6686</v>
      </c>
      <c r="D680" s="850">
        <v>6.72</v>
      </c>
    </row>
    <row r="681" spans="1:4" customFormat="1" ht="19.95" customHeight="1">
      <c r="A681">
        <v>39678</v>
      </c>
      <c r="B681" t="s">
        <v>7291</v>
      </c>
      <c r="C681" t="s">
        <v>6686</v>
      </c>
      <c r="D681" s="850">
        <v>2.71</v>
      </c>
    </row>
    <row r="682" spans="1:4" customFormat="1" ht="19.95" customHeight="1">
      <c r="A682">
        <v>1050</v>
      </c>
      <c r="B682" t="s">
        <v>7292</v>
      </c>
      <c r="C682" t="s">
        <v>6686</v>
      </c>
      <c r="D682" s="850">
        <v>4.59</v>
      </c>
    </row>
    <row r="683" spans="1:4" customFormat="1" ht="19.95" customHeight="1">
      <c r="A683">
        <v>1101</v>
      </c>
      <c r="B683" t="s">
        <v>7293</v>
      </c>
      <c r="C683" t="s">
        <v>6686</v>
      </c>
      <c r="D683" s="850">
        <v>28.96</v>
      </c>
    </row>
    <row r="684" spans="1:4" customFormat="1" ht="19.95" customHeight="1">
      <c r="A684">
        <v>1100</v>
      </c>
      <c r="B684" t="s">
        <v>7294</v>
      </c>
      <c r="C684" t="s">
        <v>6686</v>
      </c>
      <c r="D684" s="850">
        <v>14.94</v>
      </c>
    </row>
    <row r="685" spans="1:4" customFormat="1" ht="19.95" customHeight="1">
      <c r="A685">
        <v>39679</v>
      </c>
      <c r="B685" t="s">
        <v>7295</v>
      </c>
      <c r="C685" t="s">
        <v>6686</v>
      </c>
      <c r="D685" s="850">
        <v>57.72</v>
      </c>
    </row>
    <row r="686" spans="1:4" customFormat="1" ht="19.95" customHeight="1">
      <c r="A686">
        <v>1098</v>
      </c>
      <c r="B686" t="s">
        <v>7296</v>
      </c>
      <c r="C686" t="s">
        <v>6686</v>
      </c>
      <c r="D686" s="850">
        <v>3.58</v>
      </c>
    </row>
    <row r="687" spans="1:4" customFormat="1" ht="19.95" customHeight="1">
      <c r="A687">
        <v>1102</v>
      </c>
      <c r="B687" t="s">
        <v>7297</v>
      </c>
      <c r="C687" t="s">
        <v>6686</v>
      </c>
      <c r="D687" s="850">
        <v>43.19</v>
      </c>
    </row>
    <row r="688" spans="1:4" customFormat="1" ht="19.95" customHeight="1">
      <c r="A688">
        <v>1051</v>
      </c>
      <c r="B688" t="s">
        <v>7298</v>
      </c>
      <c r="C688" t="s">
        <v>6686</v>
      </c>
      <c r="D688" s="850">
        <v>62.77</v>
      </c>
    </row>
    <row r="689" spans="1:4" customFormat="1" ht="19.95" customHeight="1">
      <c r="A689">
        <v>37399</v>
      </c>
      <c r="B689" t="s">
        <v>7299</v>
      </c>
      <c r="C689" t="s">
        <v>6686</v>
      </c>
      <c r="D689" s="850">
        <v>19.91</v>
      </c>
    </row>
    <row r="690" spans="1:4" customFormat="1" ht="19.95" customHeight="1">
      <c r="A690">
        <v>43834</v>
      </c>
      <c r="B690" t="s">
        <v>7300</v>
      </c>
      <c r="C690" t="s">
        <v>6726</v>
      </c>
      <c r="D690" s="850">
        <v>27.43</v>
      </c>
    </row>
    <row r="691" spans="1:4" customFormat="1" ht="19.95" customHeight="1">
      <c r="A691">
        <v>43835</v>
      </c>
      <c r="B691" t="s">
        <v>7301</v>
      </c>
      <c r="C691" t="s">
        <v>6726</v>
      </c>
      <c r="D691" s="850">
        <v>2.46</v>
      </c>
    </row>
    <row r="692" spans="1:4" customFormat="1" ht="19.95" customHeight="1">
      <c r="A692">
        <v>43833</v>
      </c>
      <c r="B692" t="s">
        <v>7302</v>
      </c>
      <c r="C692" t="s">
        <v>6726</v>
      </c>
      <c r="D692" s="850">
        <v>2.5499999999999998</v>
      </c>
    </row>
    <row r="693" spans="1:4" customFormat="1" ht="19.95" customHeight="1">
      <c r="A693">
        <v>41955</v>
      </c>
      <c r="B693" t="s">
        <v>7303</v>
      </c>
      <c r="C693" t="s">
        <v>6730</v>
      </c>
      <c r="D693" s="850">
        <v>83.5</v>
      </c>
    </row>
    <row r="694" spans="1:4" customFormat="1" ht="19.95" customHeight="1">
      <c r="A694">
        <v>41953</v>
      </c>
      <c r="B694" t="s">
        <v>7304</v>
      </c>
      <c r="C694" t="s">
        <v>6730</v>
      </c>
      <c r="D694" s="850">
        <v>79.69</v>
      </c>
    </row>
    <row r="695" spans="1:4" customFormat="1" ht="19.95" customHeight="1">
      <c r="A695">
        <v>41954</v>
      </c>
      <c r="B695" t="s">
        <v>7305</v>
      </c>
      <c r="C695" t="s">
        <v>6730</v>
      </c>
      <c r="D695" s="850">
        <v>78.930000000000007</v>
      </c>
    </row>
    <row r="696" spans="1:4" customFormat="1" ht="19.95" customHeight="1">
      <c r="A696">
        <v>25004</v>
      </c>
      <c r="B696" t="s">
        <v>7306</v>
      </c>
      <c r="C696" t="s">
        <v>6730</v>
      </c>
      <c r="D696" s="850">
        <v>50.81</v>
      </c>
    </row>
    <row r="697" spans="1:4" customFormat="1" ht="19.95" customHeight="1">
      <c r="A697">
        <v>25002</v>
      </c>
      <c r="B697" t="s">
        <v>7307</v>
      </c>
      <c r="C697" t="s">
        <v>6730</v>
      </c>
      <c r="D697" s="850">
        <v>50.81</v>
      </c>
    </row>
    <row r="698" spans="1:4" customFormat="1" ht="19.95" customHeight="1">
      <c r="A698">
        <v>37409</v>
      </c>
      <c r="B698" t="s">
        <v>7308</v>
      </c>
      <c r="C698" t="s">
        <v>6730</v>
      </c>
      <c r="D698" s="850">
        <v>50.81</v>
      </c>
    </row>
    <row r="699" spans="1:4" customFormat="1" ht="19.95" customHeight="1">
      <c r="A699">
        <v>841</v>
      </c>
      <c r="B699" t="s">
        <v>7309</v>
      </c>
      <c r="C699" t="s">
        <v>6730</v>
      </c>
      <c r="D699" s="850">
        <v>51.43</v>
      </c>
    </row>
    <row r="700" spans="1:4" customFormat="1" ht="19.95" customHeight="1">
      <c r="A700">
        <v>25005</v>
      </c>
      <c r="B700" t="s">
        <v>7310</v>
      </c>
      <c r="C700" t="s">
        <v>6730</v>
      </c>
      <c r="D700" s="850">
        <v>55.76</v>
      </c>
    </row>
    <row r="701" spans="1:4" customFormat="1" ht="19.95" customHeight="1">
      <c r="A701">
        <v>25003</v>
      </c>
      <c r="B701" t="s">
        <v>7311</v>
      </c>
      <c r="C701" t="s">
        <v>6730</v>
      </c>
      <c r="D701" s="850">
        <v>56.6</v>
      </c>
    </row>
    <row r="702" spans="1:4" customFormat="1" ht="19.95" customHeight="1">
      <c r="A702">
        <v>37410</v>
      </c>
      <c r="B702" t="s">
        <v>7312</v>
      </c>
      <c r="C702" t="s">
        <v>6730</v>
      </c>
      <c r="D702" s="850">
        <v>55.76</v>
      </c>
    </row>
    <row r="703" spans="1:4" customFormat="1" ht="19.95" customHeight="1">
      <c r="A703">
        <v>842</v>
      </c>
      <c r="B703" t="s">
        <v>7313</v>
      </c>
      <c r="C703" t="s">
        <v>6730</v>
      </c>
      <c r="D703" s="850">
        <v>56.55</v>
      </c>
    </row>
    <row r="704" spans="1:4" customFormat="1" ht="19.95" customHeight="1">
      <c r="A704">
        <v>44391</v>
      </c>
      <c r="B704" t="s">
        <v>7314</v>
      </c>
      <c r="C704" t="s">
        <v>6726</v>
      </c>
      <c r="D704" s="850">
        <v>120.5</v>
      </c>
    </row>
    <row r="705" spans="1:4" customFormat="1" ht="19.95" customHeight="1">
      <c r="A705">
        <v>44388</v>
      </c>
      <c r="B705" t="s">
        <v>7315</v>
      </c>
      <c r="C705" t="s">
        <v>6726</v>
      </c>
      <c r="D705" s="850">
        <v>2.61</v>
      </c>
    </row>
    <row r="706" spans="1:4" customFormat="1" ht="19.95" customHeight="1">
      <c r="A706">
        <v>44392</v>
      </c>
      <c r="B706" t="s">
        <v>7316</v>
      </c>
      <c r="C706" t="s">
        <v>6726</v>
      </c>
      <c r="D706" s="850">
        <v>239.93</v>
      </c>
    </row>
    <row r="707" spans="1:4" customFormat="1" ht="19.95" customHeight="1">
      <c r="A707">
        <v>44390</v>
      </c>
      <c r="B707" t="s">
        <v>7317</v>
      </c>
      <c r="C707" t="s">
        <v>6726</v>
      </c>
      <c r="D707" s="850">
        <v>50.84</v>
      </c>
    </row>
    <row r="708" spans="1:4" customFormat="1" ht="19.95" customHeight="1">
      <c r="A708">
        <v>44389</v>
      </c>
      <c r="B708" t="s">
        <v>7318</v>
      </c>
      <c r="C708" t="s">
        <v>6726</v>
      </c>
      <c r="D708" s="850">
        <v>6</v>
      </c>
    </row>
    <row r="709" spans="1:4" customFormat="1" ht="19.95" customHeight="1">
      <c r="A709">
        <v>862</v>
      </c>
      <c r="B709" t="s">
        <v>7319</v>
      </c>
      <c r="C709" t="s">
        <v>6726</v>
      </c>
      <c r="D709" s="850">
        <v>10.99</v>
      </c>
    </row>
    <row r="710" spans="1:4" customFormat="1" ht="19.95" customHeight="1">
      <c r="A710">
        <v>866</v>
      </c>
      <c r="B710" t="s">
        <v>7320</v>
      </c>
      <c r="C710" t="s">
        <v>6726</v>
      </c>
      <c r="D710" s="850">
        <v>139.71</v>
      </c>
    </row>
    <row r="711" spans="1:4" customFormat="1" ht="19.95" customHeight="1">
      <c r="A711">
        <v>892</v>
      </c>
      <c r="B711" t="s">
        <v>7321</v>
      </c>
      <c r="C711" t="s">
        <v>6726</v>
      </c>
      <c r="D711" s="850">
        <v>169.12</v>
      </c>
    </row>
    <row r="712" spans="1:4" customFormat="1" ht="19.95" customHeight="1">
      <c r="A712">
        <v>857</v>
      </c>
      <c r="B712" t="s">
        <v>7322</v>
      </c>
      <c r="C712" t="s">
        <v>6726</v>
      </c>
      <c r="D712" s="850">
        <v>18.39</v>
      </c>
    </row>
    <row r="713" spans="1:4" customFormat="1" ht="19.95" customHeight="1">
      <c r="A713">
        <v>37404</v>
      </c>
      <c r="B713" t="s">
        <v>7323</v>
      </c>
      <c r="C713" t="s">
        <v>6726</v>
      </c>
      <c r="D713" s="850">
        <v>195.67</v>
      </c>
    </row>
    <row r="714" spans="1:4" customFormat="1" ht="19.95" customHeight="1">
      <c r="A714">
        <v>868</v>
      </c>
      <c r="B714" t="s">
        <v>7324</v>
      </c>
      <c r="C714" t="s">
        <v>6726</v>
      </c>
      <c r="D714" s="850">
        <v>26.21</v>
      </c>
    </row>
    <row r="715" spans="1:4" customFormat="1" ht="19.95" customHeight="1">
      <c r="A715">
        <v>863</v>
      </c>
      <c r="B715" t="s">
        <v>7325</v>
      </c>
      <c r="C715" t="s">
        <v>6726</v>
      </c>
      <c r="D715" s="850">
        <v>38.61</v>
      </c>
    </row>
    <row r="716" spans="1:4" customFormat="1" ht="19.95" customHeight="1">
      <c r="A716">
        <v>867</v>
      </c>
      <c r="B716" t="s">
        <v>7326</v>
      </c>
      <c r="C716" t="s">
        <v>6726</v>
      </c>
      <c r="D716" s="850">
        <v>55</v>
      </c>
    </row>
    <row r="717" spans="1:4" customFormat="1" ht="19.95" customHeight="1">
      <c r="A717">
        <v>864</v>
      </c>
      <c r="B717" t="s">
        <v>7327</v>
      </c>
      <c r="C717" t="s">
        <v>6726</v>
      </c>
      <c r="D717" s="850">
        <v>72.64</v>
      </c>
    </row>
    <row r="718" spans="1:4" customFormat="1" ht="19.95" customHeight="1">
      <c r="A718">
        <v>865</v>
      </c>
      <c r="B718" t="s">
        <v>7328</v>
      </c>
      <c r="C718" t="s">
        <v>6726</v>
      </c>
      <c r="D718" s="850">
        <v>104.49</v>
      </c>
    </row>
    <row r="719" spans="1:4" customFormat="1" ht="19.95" customHeight="1">
      <c r="A719">
        <v>993</v>
      </c>
      <c r="B719" t="s">
        <v>7329</v>
      </c>
      <c r="C719" t="s">
        <v>6726</v>
      </c>
      <c r="D719" s="850">
        <v>1.99</v>
      </c>
    </row>
    <row r="720" spans="1:4" customFormat="1" ht="19.95" customHeight="1">
      <c r="A720">
        <v>1020</v>
      </c>
      <c r="B720" t="s">
        <v>7330</v>
      </c>
      <c r="C720" t="s">
        <v>6726</v>
      </c>
      <c r="D720" s="850">
        <v>10.14</v>
      </c>
    </row>
    <row r="721" spans="1:4" customFormat="1" ht="19.95" customHeight="1">
      <c r="A721">
        <v>1017</v>
      </c>
      <c r="B721" t="s">
        <v>7331</v>
      </c>
      <c r="C721" t="s">
        <v>6726</v>
      </c>
      <c r="D721" s="850">
        <v>124.24</v>
      </c>
    </row>
    <row r="722" spans="1:4" customFormat="1" ht="19.95" customHeight="1">
      <c r="A722">
        <v>999</v>
      </c>
      <c r="B722" t="s">
        <v>7332</v>
      </c>
      <c r="C722" t="s">
        <v>6726</v>
      </c>
      <c r="D722" s="850">
        <v>150.52000000000001</v>
      </c>
    </row>
    <row r="723" spans="1:4" customFormat="1" ht="19.95" customHeight="1">
      <c r="A723">
        <v>995</v>
      </c>
      <c r="B723" t="s">
        <v>7333</v>
      </c>
      <c r="C723" t="s">
        <v>6726</v>
      </c>
      <c r="D723" s="850">
        <v>16.14</v>
      </c>
    </row>
    <row r="724" spans="1:4" customFormat="1" ht="19.95" customHeight="1">
      <c r="A724">
        <v>1000</v>
      </c>
      <c r="B724" t="s">
        <v>7334</v>
      </c>
      <c r="C724" t="s">
        <v>6726</v>
      </c>
      <c r="D724" s="850">
        <v>184.88</v>
      </c>
    </row>
    <row r="725" spans="1:4" customFormat="1" ht="19.95" customHeight="1">
      <c r="A725">
        <v>1022</v>
      </c>
      <c r="B725" t="s">
        <v>7335</v>
      </c>
      <c r="C725" t="s">
        <v>6726</v>
      </c>
      <c r="D725" s="850">
        <v>2.77</v>
      </c>
    </row>
    <row r="726" spans="1:4" customFormat="1" ht="19.95" customHeight="1">
      <c r="A726">
        <v>1015</v>
      </c>
      <c r="B726" t="s">
        <v>7336</v>
      </c>
      <c r="C726" t="s">
        <v>6726</v>
      </c>
      <c r="D726" s="850">
        <v>245.68</v>
      </c>
    </row>
    <row r="727" spans="1:4" customFormat="1" ht="19.95" customHeight="1">
      <c r="A727">
        <v>996</v>
      </c>
      <c r="B727" t="s">
        <v>7337</v>
      </c>
      <c r="C727" t="s">
        <v>6726</v>
      </c>
      <c r="D727" s="850">
        <v>25.03</v>
      </c>
    </row>
    <row r="728" spans="1:4" customFormat="1" ht="19.95" customHeight="1">
      <c r="A728">
        <v>1001</v>
      </c>
      <c r="B728" t="s">
        <v>7338</v>
      </c>
      <c r="C728" t="s">
        <v>6726</v>
      </c>
      <c r="D728" s="850">
        <v>318.77</v>
      </c>
    </row>
    <row r="729" spans="1:4" customFormat="1" ht="19.95" customHeight="1">
      <c r="A729">
        <v>1019</v>
      </c>
      <c r="B729" t="s">
        <v>7339</v>
      </c>
      <c r="C729" t="s">
        <v>6726</v>
      </c>
      <c r="D729" s="850">
        <v>35.369999999999997</v>
      </c>
    </row>
    <row r="730" spans="1:4" customFormat="1" ht="19.95" customHeight="1">
      <c r="A730">
        <v>1021</v>
      </c>
      <c r="B730" t="s">
        <v>7340</v>
      </c>
      <c r="C730" t="s">
        <v>6726</v>
      </c>
      <c r="D730" s="850">
        <v>4.25</v>
      </c>
    </row>
    <row r="731" spans="1:4" customFormat="1" ht="19.95" customHeight="1">
      <c r="A731">
        <v>39249</v>
      </c>
      <c r="B731" t="s">
        <v>7341</v>
      </c>
      <c r="C731" t="s">
        <v>6726</v>
      </c>
      <c r="D731" s="850">
        <v>428.61</v>
      </c>
    </row>
    <row r="732" spans="1:4" customFormat="1" ht="19.95" customHeight="1">
      <c r="A732">
        <v>1018</v>
      </c>
      <c r="B732" t="s">
        <v>7342</v>
      </c>
      <c r="C732" t="s">
        <v>6726</v>
      </c>
      <c r="D732" s="850">
        <v>52.31</v>
      </c>
    </row>
    <row r="733" spans="1:4" customFormat="1" ht="19.95" customHeight="1">
      <c r="A733">
        <v>39250</v>
      </c>
      <c r="B733" t="s">
        <v>7343</v>
      </c>
      <c r="C733" t="s">
        <v>6726</v>
      </c>
      <c r="D733" s="850">
        <v>512.71</v>
      </c>
    </row>
    <row r="734" spans="1:4" customFormat="1" ht="19.95" customHeight="1">
      <c r="A734">
        <v>994</v>
      </c>
      <c r="B734" t="s">
        <v>7344</v>
      </c>
      <c r="C734" t="s">
        <v>6726</v>
      </c>
      <c r="D734" s="850">
        <v>6.18</v>
      </c>
    </row>
    <row r="735" spans="1:4" customFormat="1" ht="19.95" customHeight="1">
      <c r="A735">
        <v>977</v>
      </c>
      <c r="B735" t="s">
        <v>7345</v>
      </c>
      <c r="C735" t="s">
        <v>6726</v>
      </c>
      <c r="D735" s="850">
        <v>73.17</v>
      </c>
    </row>
    <row r="736" spans="1:4" customFormat="1" ht="19.95" customHeight="1">
      <c r="A736">
        <v>998</v>
      </c>
      <c r="B736" t="s">
        <v>7346</v>
      </c>
      <c r="C736" t="s">
        <v>6726</v>
      </c>
      <c r="D736" s="850">
        <v>95.01</v>
      </c>
    </row>
    <row r="737" spans="1:4" customFormat="1" ht="19.95" customHeight="1">
      <c r="A737">
        <v>39251</v>
      </c>
      <c r="B737" t="s">
        <v>7347</v>
      </c>
      <c r="C737" t="s">
        <v>6726</v>
      </c>
      <c r="D737" s="850">
        <v>0.68</v>
      </c>
    </row>
    <row r="738" spans="1:4" customFormat="1" ht="19.95" customHeight="1">
      <c r="A738">
        <v>1011</v>
      </c>
      <c r="B738" t="s">
        <v>7348</v>
      </c>
      <c r="C738" t="s">
        <v>6726</v>
      </c>
      <c r="D738" s="850">
        <v>0.93</v>
      </c>
    </row>
    <row r="739" spans="1:4" customFormat="1" ht="19.95" customHeight="1">
      <c r="A739">
        <v>39252</v>
      </c>
      <c r="B739" t="s">
        <v>7349</v>
      </c>
      <c r="C739" t="s">
        <v>6726</v>
      </c>
      <c r="D739" s="850">
        <v>1.23</v>
      </c>
    </row>
    <row r="740" spans="1:4" customFormat="1" ht="19.95" customHeight="1">
      <c r="A740">
        <v>1013</v>
      </c>
      <c r="B740" t="s">
        <v>7350</v>
      </c>
      <c r="C740" t="s">
        <v>6726</v>
      </c>
      <c r="D740" s="850">
        <v>1.47</v>
      </c>
    </row>
    <row r="741" spans="1:4" customFormat="1" ht="19.95" customHeight="1">
      <c r="A741">
        <v>980</v>
      </c>
      <c r="B741" t="s">
        <v>7351</v>
      </c>
      <c r="C741" t="s">
        <v>6726</v>
      </c>
      <c r="D741" s="850">
        <v>10.63</v>
      </c>
    </row>
    <row r="742" spans="1:4" customFormat="1" ht="19.95" customHeight="1">
      <c r="A742">
        <v>39237</v>
      </c>
      <c r="B742" t="s">
        <v>7352</v>
      </c>
      <c r="C742" t="s">
        <v>6726</v>
      </c>
      <c r="D742" s="850">
        <v>113.11</v>
      </c>
    </row>
    <row r="743" spans="1:4" customFormat="1" ht="19.95" customHeight="1">
      <c r="A743">
        <v>39238</v>
      </c>
      <c r="B743" t="s">
        <v>7353</v>
      </c>
      <c r="C743" t="s">
        <v>6726</v>
      </c>
      <c r="D743" s="850">
        <v>142.65</v>
      </c>
    </row>
    <row r="744" spans="1:4" customFormat="1" ht="19.95" customHeight="1">
      <c r="A744">
        <v>979</v>
      </c>
      <c r="B744" t="s">
        <v>7354</v>
      </c>
      <c r="C744" t="s">
        <v>6726</v>
      </c>
      <c r="D744" s="850">
        <v>15.19</v>
      </c>
    </row>
    <row r="745" spans="1:4" customFormat="1" ht="19.95" customHeight="1">
      <c r="A745">
        <v>39239</v>
      </c>
      <c r="B745" t="s">
        <v>7355</v>
      </c>
      <c r="C745" t="s">
        <v>6726</v>
      </c>
      <c r="D745" s="850">
        <v>172.34</v>
      </c>
    </row>
    <row r="746" spans="1:4" customFormat="1" ht="19.95" customHeight="1">
      <c r="A746">
        <v>1014</v>
      </c>
      <c r="B746" t="s">
        <v>7356</v>
      </c>
      <c r="C746" t="s">
        <v>6726</v>
      </c>
      <c r="D746" s="850">
        <v>2.33</v>
      </c>
    </row>
    <row r="747" spans="1:4" customFormat="1" ht="19.95" customHeight="1">
      <c r="A747">
        <v>39240</v>
      </c>
      <c r="B747" t="s">
        <v>7357</v>
      </c>
      <c r="C747" t="s">
        <v>6726</v>
      </c>
      <c r="D747" s="850">
        <v>226.67</v>
      </c>
    </row>
    <row r="748" spans="1:4" customFormat="1" ht="19.95" customHeight="1">
      <c r="A748">
        <v>39232</v>
      </c>
      <c r="B748" t="s">
        <v>7358</v>
      </c>
      <c r="C748" t="s">
        <v>6726</v>
      </c>
      <c r="D748" s="850">
        <v>23.79</v>
      </c>
    </row>
    <row r="749" spans="1:4" customFormat="1" ht="19.95" customHeight="1">
      <c r="A749">
        <v>39233</v>
      </c>
      <c r="B749" t="s">
        <v>7359</v>
      </c>
      <c r="C749" t="s">
        <v>6726</v>
      </c>
      <c r="D749" s="850">
        <v>34.67</v>
      </c>
    </row>
    <row r="750" spans="1:4" customFormat="1" ht="19.95" customHeight="1">
      <c r="A750">
        <v>981</v>
      </c>
      <c r="B750" t="s">
        <v>7360</v>
      </c>
      <c r="C750" t="s">
        <v>6726</v>
      </c>
      <c r="D750" s="850">
        <v>3.87</v>
      </c>
    </row>
    <row r="751" spans="1:4" customFormat="1" ht="19.95" customHeight="1">
      <c r="A751">
        <v>39234</v>
      </c>
      <c r="B751" t="s">
        <v>7361</v>
      </c>
      <c r="C751" t="s">
        <v>6726</v>
      </c>
      <c r="D751" s="850">
        <v>48.26</v>
      </c>
    </row>
    <row r="752" spans="1:4" customFormat="1" ht="19.95" customHeight="1">
      <c r="A752">
        <v>982</v>
      </c>
      <c r="B752" t="s">
        <v>7362</v>
      </c>
      <c r="C752" t="s">
        <v>6726</v>
      </c>
      <c r="D752" s="850">
        <v>5.56</v>
      </c>
    </row>
    <row r="753" spans="1:4" customFormat="1" ht="19.95" customHeight="1">
      <c r="A753">
        <v>39235</v>
      </c>
      <c r="B753" t="s">
        <v>7363</v>
      </c>
      <c r="C753" t="s">
        <v>6726</v>
      </c>
      <c r="D753" s="850">
        <v>71.180000000000007</v>
      </c>
    </row>
    <row r="754" spans="1:4" customFormat="1" ht="19.95" customHeight="1">
      <c r="A754">
        <v>39236</v>
      </c>
      <c r="B754" t="s">
        <v>7364</v>
      </c>
      <c r="C754" t="s">
        <v>6726</v>
      </c>
      <c r="D754" s="850">
        <v>94.34</v>
      </c>
    </row>
    <row r="755" spans="1:4" customFormat="1" ht="19.95" customHeight="1">
      <c r="A755">
        <v>990</v>
      </c>
      <c r="B755" t="s">
        <v>7365</v>
      </c>
      <c r="C755" t="s">
        <v>6726</v>
      </c>
      <c r="D755" s="850">
        <v>167.39</v>
      </c>
    </row>
    <row r="756" spans="1:4" customFormat="1" ht="19.95" customHeight="1">
      <c r="A756">
        <v>39241</v>
      </c>
      <c r="B756" t="s">
        <v>7366</v>
      </c>
      <c r="C756" t="s">
        <v>6726</v>
      </c>
      <c r="D756" s="850">
        <v>16.48</v>
      </c>
    </row>
    <row r="757" spans="1:4" customFormat="1" ht="19.95" customHeight="1">
      <c r="A757">
        <v>1005</v>
      </c>
      <c r="B757" t="s">
        <v>7367</v>
      </c>
      <c r="C757" t="s">
        <v>6726</v>
      </c>
      <c r="D757" s="850">
        <v>208.41</v>
      </c>
    </row>
    <row r="758" spans="1:4" customFormat="1" ht="19.95" customHeight="1">
      <c r="A758">
        <v>991</v>
      </c>
      <c r="B758" t="s">
        <v>7368</v>
      </c>
      <c r="C758" t="s">
        <v>6726</v>
      </c>
      <c r="D758" s="850">
        <v>272.97000000000003</v>
      </c>
    </row>
    <row r="759" spans="1:4" customFormat="1" ht="19.95" customHeight="1">
      <c r="A759">
        <v>986</v>
      </c>
      <c r="B759" t="s">
        <v>7369</v>
      </c>
      <c r="C759" t="s">
        <v>6726</v>
      </c>
      <c r="D759" s="850">
        <v>26.03</v>
      </c>
    </row>
    <row r="760" spans="1:4" customFormat="1" ht="19.95" customHeight="1">
      <c r="A760">
        <v>987</v>
      </c>
      <c r="B760" t="s">
        <v>7370</v>
      </c>
      <c r="C760" t="s">
        <v>6726</v>
      </c>
      <c r="D760" s="850">
        <v>35.64</v>
      </c>
    </row>
    <row r="761" spans="1:4" customFormat="1" ht="19.95" customHeight="1">
      <c r="A761">
        <v>1007</v>
      </c>
      <c r="B761" t="s">
        <v>7371</v>
      </c>
      <c r="C761" t="s">
        <v>6726</v>
      </c>
      <c r="D761" s="850">
        <v>49.34</v>
      </c>
    </row>
    <row r="762" spans="1:4" customFormat="1" ht="19.95" customHeight="1">
      <c r="A762">
        <v>1008</v>
      </c>
      <c r="B762" t="s">
        <v>7372</v>
      </c>
      <c r="C762" t="s">
        <v>6726</v>
      </c>
      <c r="D762" s="850">
        <v>6.26</v>
      </c>
    </row>
    <row r="763" spans="1:4" customFormat="1" ht="19.95" customHeight="1">
      <c r="A763">
        <v>988</v>
      </c>
      <c r="B763" t="s">
        <v>7373</v>
      </c>
      <c r="C763" t="s">
        <v>6726</v>
      </c>
      <c r="D763" s="850">
        <v>68.03</v>
      </c>
    </row>
    <row r="764" spans="1:4" customFormat="1" ht="19.95" customHeight="1">
      <c r="A764">
        <v>989</v>
      </c>
      <c r="B764" t="s">
        <v>7374</v>
      </c>
      <c r="C764" t="s">
        <v>6726</v>
      </c>
      <c r="D764" s="850">
        <v>93.9</v>
      </c>
    </row>
    <row r="765" spans="1:4" customFormat="1" ht="19.95" customHeight="1">
      <c r="A765">
        <v>1006</v>
      </c>
      <c r="B765" t="s">
        <v>7375</v>
      </c>
      <c r="C765" t="s">
        <v>6726</v>
      </c>
      <c r="D765" s="850">
        <v>125.89</v>
      </c>
    </row>
    <row r="766" spans="1:4" customFormat="1" ht="19.95" customHeight="1">
      <c r="A766">
        <v>43972</v>
      </c>
      <c r="B766" t="s">
        <v>7376</v>
      </c>
      <c r="C766" t="s">
        <v>6726</v>
      </c>
      <c r="D766" s="850">
        <v>5.24</v>
      </c>
    </row>
    <row r="767" spans="1:4" customFormat="1" ht="19.95" customHeight="1">
      <c r="A767">
        <v>43971</v>
      </c>
      <c r="B767" t="s">
        <v>7377</v>
      </c>
      <c r="C767" t="s">
        <v>6726</v>
      </c>
      <c r="D767" s="850">
        <v>4</v>
      </c>
    </row>
    <row r="768" spans="1:4" customFormat="1" ht="19.95" customHeight="1">
      <c r="A768">
        <v>39598</v>
      </c>
      <c r="B768" t="s">
        <v>7378</v>
      </c>
      <c r="C768" t="s">
        <v>6726</v>
      </c>
      <c r="D768" s="850">
        <v>7.42</v>
      </c>
    </row>
    <row r="769" spans="1:4" customFormat="1" ht="19.95" customHeight="1">
      <c r="A769">
        <v>43973</v>
      </c>
      <c r="B769" t="s">
        <v>7379</v>
      </c>
      <c r="C769" t="s">
        <v>6726</v>
      </c>
      <c r="D769" s="850">
        <v>5.48</v>
      </c>
    </row>
    <row r="770" spans="1:4" customFormat="1" ht="19.95" customHeight="1">
      <c r="A770">
        <v>39599</v>
      </c>
      <c r="B770" t="s">
        <v>7380</v>
      </c>
      <c r="C770" t="s">
        <v>6726</v>
      </c>
      <c r="D770" s="850">
        <v>10.67</v>
      </c>
    </row>
    <row r="771" spans="1:4" customFormat="1" ht="19.95" customHeight="1">
      <c r="A771">
        <v>43832</v>
      </c>
      <c r="B771" t="s">
        <v>7381</v>
      </c>
      <c r="C771" t="s">
        <v>6726</v>
      </c>
      <c r="D771" s="850">
        <v>28.11</v>
      </c>
    </row>
    <row r="772" spans="1:4" customFormat="1" ht="19.95" customHeight="1">
      <c r="A772">
        <v>34602</v>
      </c>
      <c r="B772" t="s">
        <v>7382</v>
      </c>
      <c r="C772" t="s">
        <v>6726</v>
      </c>
      <c r="D772" s="850">
        <v>4.3099999999999996</v>
      </c>
    </row>
    <row r="773" spans="1:4" customFormat="1" ht="19.95" customHeight="1">
      <c r="A773">
        <v>34607</v>
      </c>
      <c r="B773" t="s">
        <v>7383</v>
      </c>
      <c r="C773" t="s">
        <v>6726</v>
      </c>
      <c r="D773" s="850">
        <v>10.55</v>
      </c>
    </row>
    <row r="774" spans="1:4" customFormat="1" ht="19.95" customHeight="1">
      <c r="A774">
        <v>34609</v>
      </c>
      <c r="B774" t="s">
        <v>7384</v>
      </c>
      <c r="C774" t="s">
        <v>6726</v>
      </c>
      <c r="D774" s="850">
        <v>15.35</v>
      </c>
    </row>
    <row r="775" spans="1:4" customFormat="1" ht="19.95" customHeight="1">
      <c r="A775">
        <v>34618</v>
      </c>
      <c r="B775" t="s">
        <v>7385</v>
      </c>
      <c r="C775" t="s">
        <v>6726</v>
      </c>
      <c r="D775" s="850">
        <v>5.87</v>
      </c>
    </row>
    <row r="776" spans="1:4" customFormat="1" ht="19.95" customHeight="1">
      <c r="A776">
        <v>34621</v>
      </c>
      <c r="B776" t="s">
        <v>7386</v>
      </c>
      <c r="C776" t="s">
        <v>6726</v>
      </c>
      <c r="D776" s="850">
        <v>14.55</v>
      </c>
    </row>
    <row r="777" spans="1:4" customFormat="1" ht="19.95" customHeight="1">
      <c r="A777">
        <v>34622</v>
      </c>
      <c r="B777" t="s">
        <v>7387</v>
      </c>
      <c r="C777" t="s">
        <v>6726</v>
      </c>
      <c r="D777" s="850">
        <v>21.62</v>
      </c>
    </row>
    <row r="778" spans="1:4" customFormat="1" ht="19.95" customHeight="1">
      <c r="A778">
        <v>34624</v>
      </c>
      <c r="B778" t="s">
        <v>7388</v>
      </c>
      <c r="C778" t="s">
        <v>6726</v>
      </c>
      <c r="D778" s="850">
        <v>7.84</v>
      </c>
    </row>
    <row r="779" spans="1:4" customFormat="1" ht="19.95" customHeight="1">
      <c r="A779">
        <v>34627</v>
      </c>
      <c r="B779" t="s">
        <v>7389</v>
      </c>
      <c r="C779" t="s">
        <v>6726</v>
      </c>
      <c r="D779" s="850">
        <v>18.899999999999999</v>
      </c>
    </row>
    <row r="780" spans="1:4" customFormat="1" ht="19.95" customHeight="1">
      <c r="A780">
        <v>34629</v>
      </c>
      <c r="B780" t="s">
        <v>7390</v>
      </c>
      <c r="C780" t="s">
        <v>6726</v>
      </c>
      <c r="D780" s="850">
        <v>28.88</v>
      </c>
    </row>
    <row r="781" spans="1:4" customFormat="1" ht="19.95" customHeight="1">
      <c r="A781">
        <v>39257</v>
      </c>
      <c r="B781" t="s">
        <v>7391</v>
      </c>
      <c r="C781" t="s">
        <v>6726</v>
      </c>
      <c r="D781" s="850">
        <v>5.88</v>
      </c>
    </row>
    <row r="782" spans="1:4" customFormat="1" ht="19.95" customHeight="1">
      <c r="A782">
        <v>39261</v>
      </c>
      <c r="B782" t="s">
        <v>7392</v>
      </c>
      <c r="C782" t="s">
        <v>6726</v>
      </c>
      <c r="D782" s="850">
        <v>33.65</v>
      </c>
    </row>
    <row r="783" spans="1:4" customFormat="1" ht="19.95" customHeight="1">
      <c r="A783">
        <v>39268</v>
      </c>
      <c r="B783" t="s">
        <v>7393</v>
      </c>
      <c r="C783" t="s">
        <v>6726</v>
      </c>
      <c r="D783" s="850">
        <v>526.01</v>
      </c>
    </row>
    <row r="784" spans="1:4" customFormat="1" ht="19.95" customHeight="1">
      <c r="A784">
        <v>39262</v>
      </c>
      <c r="B784" t="s">
        <v>7394</v>
      </c>
      <c r="C784" t="s">
        <v>6726</v>
      </c>
      <c r="D784" s="850">
        <v>53.59</v>
      </c>
    </row>
    <row r="785" spans="1:4" customFormat="1" ht="19.95" customHeight="1">
      <c r="A785">
        <v>39258</v>
      </c>
      <c r="B785" t="s">
        <v>7395</v>
      </c>
      <c r="C785" t="s">
        <v>6726</v>
      </c>
      <c r="D785" s="850">
        <v>8.86</v>
      </c>
    </row>
    <row r="786" spans="1:4" customFormat="1" ht="19.95" customHeight="1">
      <c r="A786">
        <v>39263</v>
      </c>
      <c r="B786" t="s">
        <v>7396</v>
      </c>
      <c r="C786" t="s">
        <v>6726</v>
      </c>
      <c r="D786" s="850">
        <v>92.67</v>
      </c>
    </row>
    <row r="787" spans="1:4" customFormat="1" ht="19.95" customHeight="1">
      <c r="A787">
        <v>39264</v>
      </c>
      <c r="B787" t="s">
        <v>7397</v>
      </c>
      <c r="C787" t="s">
        <v>6726</v>
      </c>
      <c r="D787" s="850">
        <v>128.37</v>
      </c>
    </row>
    <row r="788" spans="1:4" customFormat="1" ht="19.95" customHeight="1">
      <c r="A788">
        <v>39259</v>
      </c>
      <c r="B788" t="s">
        <v>7398</v>
      </c>
      <c r="C788" t="s">
        <v>6726</v>
      </c>
      <c r="D788" s="850">
        <v>13.64</v>
      </c>
    </row>
    <row r="789" spans="1:4" customFormat="1" ht="19.95" customHeight="1">
      <c r="A789">
        <v>39265</v>
      </c>
      <c r="B789" t="s">
        <v>7399</v>
      </c>
      <c r="C789" t="s">
        <v>6726</v>
      </c>
      <c r="D789" s="850">
        <v>174.28</v>
      </c>
    </row>
    <row r="790" spans="1:4" customFormat="1" ht="19.95" customHeight="1">
      <c r="A790">
        <v>39260</v>
      </c>
      <c r="B790" t="s">
        <v>7400</v>
      </c>
      <c r="C790" t="s">
        <v>6726</v>
      </c>
      <c r="D790" s="850">
        <v>20.89</v>
      </c>
    </row>
    <row r="791" spans="1:4" customFormat="1" ht="19.95" customHeight="1">
      <c r="A791">
        <v>39266</v>
      </c>
      <c r="B791" t="s">
        <v>7401</v>
      </c>
      <c r="C791" t="s">
        <v>6726</v>
      </c>
      <c r="D791" s="850">
        <v>262.98</v>
      </c>
    </row>
    <row r="792" spans="1:4" customFormat="1" ht="19.95" customHeight="1">
      <c r="A792">
        <v>39267</v>
      </c>
      <c r="B792" t="s">
        <v>7402</v>
      </c>
      <c r="C792" t="s">
        <v>6726</v>
      </c>
      <c r="D792" s="850">
        <v>328.8</v>
      </c>
    </row>
    <row r="793" spans="1:4" customFormat="1" ht="19.95" customHeight="1">
      <c r="A793">
        <v>11901</v>
      </c>
      <c r="B793" t="s">
        <v>7403</v>
      </c>
      <c r="C793" t="s">
        <v>6726</v>
      </c>
      <c r="D793" s="850">
        <v>0.96</v>
      </c>
    </row>
    <row r="794" spans="1:4" customFormat="1" ht="19.95" customHeight="1">
      <c r="A794">
        <v>11902</v>
      </c>
      <c r="B794" t="s">
        <v>7404</v>
      </c>
      <c r="C794" t="s">
        <v>6726</v>
      </c>
      <c r="D794" s="850">
        <v>1.84</v>
      </c>
    </row>
    <row r="795" spans="1:4" customFormat="1" ht="19.95" customHeight="1">
      <c r="A795">
        <v>11903</v>
      </c>
      <c r="B795" t="s">
        <v>7405</v>
      </c>
      <c r="C795" t="s">
        <v>6726</v>
      </c>
      <c r="D795" s="850">
        <v>1.95</v>
      </c>
    </row>
    <row r="796" spans="1:4" customFormat="1" ht="19.95" customHeight="1">
      <c r="A796">
        <v>11904</v>
      </c>
      <c r="B796" t="s">
        <v>7406</v>
      </c>
      <c r="C796" t="s">
        <v>6726</v>
      </c>
      <c r="D796" s="850">
        <v>2.95</v>
      </c>
    </row>
    <row r="797" spans="1:4" customFormat="1" ht="19.95" customHeight="1">
      <c r="A797">
        <v>11905</v>
      </c>
      <c r="B797" t="s">
        <v>7407</v>
      </c>
      <c r="C797" t="s">
        <v>6726</v>
      </c>
      <c r="D797" s="850">
        <v>3.6</v>
      </c>
    </row>
    <row r="798" spans="1:4" customFormat="1" ht="19.95" customHeight="1">
      <c r="A798">
        <v>11906</v>
      </c>
      <c r="B798" t="s">
        <v>7408</v>
      </c>
      <c r="C798" t="s">
        <v>6726</v>
      </c>
      <c r="D798" s="850">
        <v>4.58</v>
      </c>
    </row>
    <row r="799" spans="1:4" customFormat="1" ht="19.95" customHeight="1">
      <c r="A799">
        <v>11919</v>
      </c>
      <c r="B799" t="s">
        <v>7409</v>
      </c>
      <c r="C799" t="s">
        <v>6726</v>
      </c>
      <c r="D799" s="850">
        <v>8.39</v>
      </c>
    </row>
    <row r="800" spans="1:4" customFormat="1" ht="19.95" customHeight="1">
      <c r="A800">
        <v>11920</v>
      </c>
      <c r="B800" t="s">
        <v>7410</v>
      </c>
      <c r="C800" t="s">
        <v>6726</v>
      </c>
      <c r="D800" s="850">
        <v>15.94</v>
      </c>
    </row>
    <row r="801" spans="1:4" customFormat="1" ht="19.95" customHeight="1">
      <c r="A801">
        <v>11924</v>
      </c>
      <c r="B801" t="s">
        <v>7411</v>
      </c>
      <c r="C801" t="s">
        <v>6726</v>
      </c>
      <c r="D801" s="850">
        <v>133.82</v>
      </c>
    </row>
    <row r="802" spans="1:4" customFormat="1" ht="19.95" customHeight="1">
      <c r="A802">
        <v>11921</v>
      </c>
      <c r="B802" t="s">
        <v>7412</v>
      </c>
      <c r="C802" t="s">
        <v>6726</v>
      </c>
      <c r="D802" s="850">
        <v>23.32</v>
      </c>
    </row>
    <row r="803" spans="1:4" customFormat="1" ht="19.95" customHeight="1">
      <c r="A803">
        <v>11922</v>
      </c>
      <c r="B803" t="s">
        <v>7413</v>
      </c>
      <c r="C803" t="s">
        <v>6726</v>
      </c>
      <c r="D803" s="850">
        <v>37.72</v>
      </c>
    </row>
    <row r="804" spans="1:4" customFormat="1" ht="19.95" customHeight="1">
      <c r="A804">
        <v>11923</v>
      </c>
      <c r="B804" t="s">
        <v>7414</v>
      </c>
      <c r="C804" t="s">
        <v>6726</v>
      </c>
      <c r="D804" s="850">
        <v>55.21</v>
      </c>
    </row>
    <row r="805" spans="1:4" customFormat="1" ht="19.95" customHeight="1">
      <c r="A805">
        <v>11916</v>
      </c>
      <c r="B805" t="s">
        <v>7415</v>
      </c>
      <c r="C805" t="s">
        <v>6726</v>
      </c>
      <c r="D805" s="850">
        <v>11.48</v>
      </c>
    </row>
    <row r="806" spans="1:4" customFormat="1" ht="19.95" customHeight="1">
      <c r="A806">
        <v>11914</v>
      </c>
      <c r="B806" t="s">
        <v>7416</v>
      </c>
      <c r="C806" t="s">
        <v>6726</v>
      </c>
      <c r="D806" s="850">
        <v>82.72</v>
      </c>
    </row>
    <row r="807" spans="1:4" customFormat="1" ht="19.95" customHeight="1">
      <c r="A807">
        <v>11917</v>
      </c>
      <c r="B807" t="s">
        <v>7417</v>
      </c>
      <c r="C807" t="s">
        <v>6726</v>
      </c>
      <c r="D807" s="850">
        <v>20.22</v>
      </c>
    </row>
    <row r="808" spans="1:4" customFormat="1" ht="19.95" customHeight="1">
      <c r="A808">
        <v>11918</v>
      </c>
      <c r="B808" t="s">
        <v>7418</v>
      </c>
      <c r="C808" t="s">
        <v>6726</v>
      </c>
      <c r="D808" s="850">
        <v>23.99</v>
      </c>
    </row>
    <row r="809" spans="1:4" customFormat="1" ht="19.95" customHeight="1">
      <c r="A809">
        <v>37734</v>
      </c>
      <c r="B809" t="s">
        <v>7419</v>
      </c>
      <c r="C809" t="s">
        <v>6686</v>
      </c>
      <c r="D809" s="851">
        <v>80139.05</v>
      </c>
    </row>
    <row r="810" spans="1:4" customFormat="1" ht="19.95" customHeight="1">
      <c r="A810">
        <v>42251</v>
      </c>
      <c r="B810" t="s">
        <v>7420</v>
      </c>
      <c r="C810" t="s">
        <v>6686</v>
      </c>
      <c r="D810" s="851">
        <v>91002.79</v>
      </c>
    </row>
    <row r="811" spans="1:4" customFormat="1" ht="19.95" customHeight="1">
      <c r="A811">
        <v>37733</v>
      </c>
      <c r="B811" t="s">
        <v>7421</v>
      </c>
      <c r="C811" t="s">
        <v>6686</v>
      </c>
      <c r="D811" s="851">
        <v>60087.96</v>
      </c>
    </row>
    <row r="812" spans="1:4" customFormat="1" ht="19.95" customHeight="1">
      <c r="A812">
        <v>37735</v>
      </c>
      <c r="B812" t="s">
        <v>7422</v>
      </c>
      <c r="C812" t="s">
        <v>6686</v>
      </c>
      <c r="D812" s="851">
        <v>72405.990000000005</v>
      </c>
    </row>
    <row r="813" spans="1:4" customFormat="1" ht="19.95" customHeight="1">
      <c r="A813">
        <v>5090</v>
      </c>
      <c r="B813" t="s">
        <v>7423</v>
      </c>
      <c r="C813" t="s">
        <v>6686</v>
      </c>
      <c r="D813" s="850">
        <v>22.92</v>
      </c>
    </row>
    <row r="814" spans="1:4" customFormat="1" ht="19.95" customHeight="1">
      <c r="A814">
        <v>5085</v>
      </c>
      <c r="B814" t="s">
        <v>7424</v>
      </c>
      <c r="C814" t="s">
        <v>6686</v>
      </c>
      <c r="D814" s="850">
        <v>34.119999999999997</v>
      </c>
    </row>
    <row r="815" spans="1:4" customFormat="1" ht="19.95" customHeight="1">
      <c r="A815">
        <v>43603</v>
      </c>
      <c r="B815" t="s">
        <v>7425</v>
      </c>
      <c r="C815" t="s">
        <v>6686</v>
      </c>
      <c r="D815" s="850">
        <v>48.75</v>
      </c>
    </row>
    <row r="816" spans="1:4" customFormat="1" ht="19.95" customHeight="1">
      <c r="A816">
        <v>38374</v>
      </c>
      <c r="B816" t="s">
        <v>7426</v>
      </c>
      <c r="C816" t="s">
        <v>6686</v>
      </c>
      <c r="D816" s="851">
        <v>1147.9000000000001</v>
      </c>
    </row>
    <row r="817" spans="1:4" customFormat="1" ht="19.95" customHeight="1">
      <c r="A817">
        <v>20212</v>
      </c>
      <c r="B817" t="s">
        <v>7427</v>
      </c>
      <c r="C817" t="s">
        <v>6726</v>
      </c>
      <c r="D817" s="850">
        <v>20.16</v>
      </c>
    </row>
    <row r="818" spans="1:4" customFormat="1" ht="19.95" customHeight="1">
      <c r="A818">
        <v>20209</v>
      </c>
      <c r="B818" t="s">
        <v>7428</v>
      </c>
      <c r="C818" t="s">
        <v>6726</v>
      </c>
      <c r="D818" s="850">
        <v>24.08</v>
      </c>
    </row>
    <row r="819" spans="1:4" customFormat="1" ht="19.95" customHeight="1">
      <c r="A819">
        <v>4430</v>
      </c>
      <c r="B819" t="s">
        <v>7429</v>
      </c>
      <c r="C819" t="s">
        <v>6726</v>
      </c>
      <c r="D819" s="850">
        <v>11.8</v>
      </c>
    </row>
    <row r="820" spans="1:4" customFormat="1" ht="19.95" customHeight="1">
      <c r="A820">
        <v>4433</v>
      </c>
      <c r="B820" t="s">
        <v>7430</v>
      </c>
      <c r="C820" t="s">
        <v>6726</v>
      </c>
      <c r="D820" s="850">
        <v>23.07</v>
      </c>
    </row>
    <row r="821" spans="1:4" customFormat="1" ht="19.95" customHeight="1">
      <c r="A821">
        <v>4400</v>
      </c>
      <c r="B821" t="s">
        <v>7431</v>
      </c>
      <c r="C821" t="s">
        <v>6726</v>
      </c>
      <c r="D821" s="850">
        <v>18.78</v>
      </c>
    </row>
    <row r="822" spans="1:4" customFormat="1" ht="19.95" customHeight="1">
      <c r="A822">
        <v>2729</v>
      </c>
      <c r="B822" t="s">
        <v>7432</v>
      </c>
      <c r="C822" t="s">
        <v>6686</v>
      </c>
      <c r="D822" s="850">
        <v>35.46</v>
      </c>
    </row>
    <row r="823" spans="1:4" customFormat="1" ht="19.95" customHeight="1">
      <c r="A823">
        <v>4513</v>
      </c>
      <c r="B823" t="s">
        <v>7433</v>
      </c>
      <c r="C823" t="s">
        <v>6726</v>
      </c>
      <c r="D823" s="850">
        <v>8.15</v>
      </c>
    </row>
    <row r="824" spans="1:4" customFormat="1" ht="19.95" customHeight="1">
      <c r="A824">
        <v>37106</v>
      </c>
      <c r="B824" t="s">
        <v>7434</v>
      </c>
      <c r="C824" t="s">
        <v>6686</v>
      </c>
      <c r="D824" s="851">
        <v>4392.8</v>
      </c>
    </row>
    <row r="825" spans="1:4" customFormat="1" ht="19.95" customHeight="1">
      <c r="A825">
        <v>11869</v>
      </c>
      <c r="B825" t="s">
        <v>7435</v>
      </c>
      <c r="C825" t="s">
        <v>6686</v>
      </c>
      <c r="D825" s="850">
        <v>878.56</v>
      </c>
    </row>
    <row r="826" spans="1:4" customFormat="1" ht="19.95" customHeight="1">
      <c r="A826">
        <v>43981</v>
      </c>
      <c r="B826" t="s">
        <v>7436</v>
      </c>
      <c r="C826" t="s">
        <v>6686</v>
      </c>
      <c r="D826" s="851">
        <v>6619.91</v>
      </c>
    </row>
    <row r="827" spans="1:4" customFormat="1" ht="19.95" customHeight="1">
      <c r="A827">
        <v>37104</v>
      </c>
      <c r="B827" t="s">
        <v>7437</v>
      </c>
      <c r="C827" t="s">
        <v>6686</v>
      </c>
      <c r="D827" s="851">
        <v>1102.6099999999999</v>
      </c>
    </row>
    <row r="828" spans="1:4" customFormat="1" ht="19.95" customHeight="1">
      <c r="A828">
        <v>43982</v>
      </c>
      <c r="B828" t="s">
        <v>7438</v>
      </c>
      <c r="C828" t="s">
        <v>6686</v>
      </c>
      <c r="D828" s="851">
        <v>10457.799999999999</v>
      </c>
    </row>
    <row r="829" spans="1:4" customFormat="1" ht="19.95" customHeight="1">
      <c r="A829">
        <v>43978</v>
      </c>
      <c r="B829" t="s">
        <v>7439</v>
      </c>
      <c r="C829" t="s">
        <v>6686</v>
      </c>
      <c r="D829" s="851">
        <v>1634.04</v>
      </c>
    </row>
    <row r="830" spans="1:4" customFormat="1" ht="19.95" customHeight="1">
      <c r="A830">
        <v>11871</v>
      </c>
      <c r="B830" t="s">
        <v>7440</v>
      </c>
      <c r="C830" t="s">
        <v>6686</v>
      </c>
      <c r="D830" s="850">
        <v>409.54</v>
      </c>
    </row>
    <row r="831" spans="1:4" customFormat="1" ht="19.95" customHeight="1">
      <c r="A831">
        <v>37105</v>
      </c>
      <c r="B831" t="s">
        <v>7441</v>
      </c>
      <c r="C831" t="s">
        <v>6686</v>
      </c>
      <c r="D831" s="851">
        <v>2519.88</v>
      </c>
    </row>
    <row r="832" spans="1:4" customFormat="1" ht="19.95" customHeight="1">
      <c r="A832">
        <v>43980</v>
      </c>
      <c r="B832" t="s">
        <v>7442</v>
      </c>
      <c r="C832" t="s">
        <v>6686</v>
      </c>
      <c r="D832" s="851">
        <v>3138.25</v>
      </c>
    </row>
    <row r="833" spans="1:4" customFormat="1" ht="19.95" customHeight="1">
      <c r="A833">
        <v>43979</v>
      </c>
      <c r="B833" t="s">
        <v>7443</v>
      </c>
      <c r="C833" t="s">
        <v>6686</v>
      </c>
      <c r="D833" s="850">
        <v>589.64</v>
      </c>
    </row>
    <row r="834" spans="1:4" customFormat="1" ht="19.95" customHeight="1">
      <c r="A834">
        <v>11868</v>
      </c>
      <c r="B834" t="s">
        <v>7444</v>
      </c>
      <c r="C834" t="s">
        <v>6686</v>
      </c>
      <c r="D834" s="850">
        <v>570.25</v>
      </c>
    </row>
    <row r="835" spans="1:4" customFormat="1" ht="19.95" customHeight="1">
      <c r="A835">
        <v>34636</v>
      </c>
      <c r="B835" t="s">
        <v>7445</v>
      </c>
      <c r="C835" t="s">
        <v>6686</v>
      </c>
      <c r="D835" s="850">
        <v>404.95</v>
      </c>
    </row>
    <row r="836" spans="1:4" customFormat="1" ht="19.95" customHeight="1">
      <c r="A836">
        <v>34639</v>
      </c>
      <c r="B836" t="s">
        <v>7446</v>
      </c>
      <c r="C836" t="s">
        <v>6686</v>
      </c>
      <c r="D836" s="850">
        <v>934.69</v>
      </c>
    </row>
    <row r="837" spans="1:4" customFormat="1" ht="19.95" customHeight="1">
      <c r="A837">
        <v>34640</v>
      </c>
      <c r="B837" t="s">
        <v>7447</v>
      </c>
      <c r="C837" t="s">
        <v>6686</v>
      </c>
      <c r="D837" s="851">
        <v>1060.27</v>
      </c>
    </row>
    <row r="838" spans="1:4" customFormat="1" ht="19.95" customHeight="1">
      <c r="A838">
        <v>43977</v>
      </c>
      <c r="B838" t="s">
        <v>7448</v>
      </c>
      <c r="C838" t="s">
        <v>6686</v>
      </c>
      <c r="D838" s="851">
        <v>1827.83</v>
      </c>
    </row>
    <row r="839" spans="1:4" customFormat="1" ht="19.95" customHeight="1">
      <c r="A839">
        <v>34637</v>
      </c>
      <c r="B839" t="s">
        <v>7449</v>
      </c>
      <c r="C839" t="s">
        <v>6686</v>
      </c>
      <c r="D839" s="850">
        <v>244.89</v>
      </c>
    </row>
    <row r="840" spans="1:4" customFormat="1" ht="19.95" customHeight="1">
      <c r="A840">
        <v>34638</v>
      </c>
      <c r="B840" t="s">
        <v>7450</v>
      </c>
      <c r="C840" t="s">
        <v>6686</v>
      </c>
      <c r="D840" s="850">
        <v>378.8</v>
      </c>
    </row>
    <row r="841" spans="1:4" customFormat="1" ht="19.95" customHeight="1">
      <c r="A841">
        <v>34641</v>
      </c>
      <c r="B841" t="s">
        <v>7451</v>
      </c>
      <c r="C841" t="s">
        <v>6686</v>
      </c>
      <c r="D841" s="850">
        <v>113.78</v>
      </c>
    </row>
    <row r="842" spans="1:4" customFormat="1" ht="19.95" customHeight="1">
      <c r="A842">
        <v>43434</v>
      </c>
      <c r="B842" t="s">
        <v>7452</v>
      </c>
      <c r="C842" t="s">
        <v>6686</v>
      </c>
      <c r="D842" s="850">
        <v>123.02</v>
      </c>
    </row>
    <row r="843" spans="1:4" customFormat="1" ht="19.95" customHeight="1">
      <c r="A843">
        <v>43435</v>
      </c>
      <c r="B843" t="s">
        <v>7453</v>
      </c>
      <c r="C843" t="s">
        <v>6686</v>
      </c>
      <c r="D843" s="850">
        <v>225.54</v>
      </c>
    </row>
    <row r="844" spans="1:4" customFormat="1" ht="19.95" customHeight="1">
      <c r="A844">
        <v>43436</v>
      </c>
      <c r="B844" t="s">
        <v>7454</v>
      </c>
      <c r="C844" t="s">
        <v>6686</v>
      </c>
      <c r="D844" s="850">
        <v>394.7</v>
      </c>
    </row>
    <row r="845" spans="1:4" customFormat="1" ht="19.95" customHeight="1">
      <c r="A845">
        <v>43437</v>
      </c>
      <c r="B845" t="s">
        <v>7455</v>
      </c>
      <c r="C845" t="s">
        <v>6686</v>
      </c>
      <c r="D845" s="850">
        <v>715.59</v>
      </c>
    </row>
    <row r="846" spans="1:4" customFormat="1" ht="19.95" customHeight="1">
      <c r="A846">
        <v>43438</v>
      </c>
      <c r="B846" t="s">
        <v>7456</v>
      </c>
      <c r="C846" t="s">
        <v>6686</v>
      </c>
      <c r="D846" s="851">
        <v>1281.51</v>
      </c>
    </row>
    <row r="847" spans="1:4" customFormat="1" ht="19.95" customHeight="1">
      <c r="A847">
        <v>41627</v>
      </c>
      <c r="B847" t="s">
        <v>7457</v>
      </c>
      <c r="C847" t="s">
        <v>6686</v>
      </c>
      <c r="D847" s="850">
        <v>189.66</v>
      </c>
    </row>
    <row r="848" spans="1:4" customFormat="1" ht="19.95" customHeight="1">
      <c r="A848">
        <v>41628</v>
      </c>
      <c r="B848" t="s">
        <v>7458</v>
      </c>
      <c r="C848" t="s">
        <v>6686</v>
      </c>
      <c r="D848" s="850">
        <v>348.57</v>
      </c>
    </row>
    <row r="849" spans="1:4" customFormat="1" ht="19.95" customHeight="1">
      <c r="A849">
        <v>41629</v>
      </c>
      <c r="B849" t="s">
        <v>7459</v>
      </c>
      <c r="C849" t="s">
        <v>6686</v>
      </c>
      <c r="D849" s="850">
        <v>442.89</v>
      </c>
    </row>
    <row r="850" spans="1:4" customFormat="1" ht="19.95" customHeight="1">
      <c r="A850">
        <v>43429</v>
      </c>
      <c r="B850" t="s">
        <v>7460</v>
      </c>
      <c r="C850" t="s">
        <v>6686</v>
      </c>
      <c r="D850" s="850">
        <v>98.13</v>
      </c>
    </row>
    <row r="851" spans="1:4" customFormat="1" ht="19.95" customHeight="1">
      <c r="A851">
        <v>43430</v>
      </c>
      <c r="B851" t="s">
        <v>7461</v>
      </c>
      <c r="C851" t="s">
        <v>6686</v>
      </c>
      <c r="D851" s="850">
        <v>163</v>
      </c>
    </row>
    <row r="852" spans="1:4" customFormat="1" ht="19.95" customHeight="1">
      <c r="A852">
        <v>43431</v>
      </c>
      <c r="B852" t="s">
        <v>7462</v>
      </c>
      <c r="C852" t="s">
        <v>6686</v>
      </c>
      <c r="D852" s="850">
        <v>315.76</v>
      </c>
    </row>
    <row r="853" spans="1:4" customFormat="1" ht="19.95" customHeight="1">
      <c r="A853">
        <v>43432</v>
      </c>
      <c r="B853" t="s">
        <v>7463</v>
      </c>
      <c r="C853" t="s">
        <v>6686</v>
      </c>
      <c r="D853" s="850">
        <v>656.13</v>
      </c>
    </row>
    <row r="854" spans="1:4" customFormat="1" ht="19.95" customHeight="1">
      <c r="A854">
        <v>43433</v>
      </c>
      <c r="B854" t="s">
        <v>7464</v>
      </c>
      <c r="C854" t="s">
        <v>6686</v>
      </c>
      <c r="D854" s="851">
        <v>1034.43</v>
      </c>
    </row>
    <row r="855" spans="1:4" customFormat="1" ht="19.95" customHeight="1">
      <c r="A855">
        <v>43094</v>
      </c>
      <c r="B855" t="s">
        <v>7465</v>
      </c>
      <c r="C855" t="s">
        <v>6686</v>
      </c>
      <c r="D855" s="850">
        <v>276.95</v>
      </c>
    </row>
    <row r="856" spans="1:4" customFormat="1" ht="19.95" customHeight="1">
      <c r="A856">
        <v>43093</v>
      </c>
      <c r="B856" t="s">
        <v>7466</v>
      </c>
      <c r="C856" t="s">
        <v>6686</v>
      </c>
      <c r="D856" s="850">
        <v>294.31</v>
      </c>
    </row>
    <row r="857" spans="1:4" customFormat="1" ht="19.95" customHeight="1">
      <c r="A857">
        <v>11694</v>
      </c>
      <c r="B857" t="s">
        <v>7467</v>
      </c>
      <c r="C857" t="s">
        <v>6686</v>
      </c>
      <c r="D857" s="850">
        <v>883.1</v>
      </c>
    </row>
    <row r="858" spans="1:4" customFormat="1" ht="19.95" customHeight="1">
      <c r="A858">
        <v>1030</v>
      </c>
      <c r="B858" t="s">
        <v>7468</v>
      </c>
      <c r="C858" t="s">
        <v>6686</v>
      </c>
      <c r="D858" s="850">
        <v>39.950000000000003</v>
      </c>
    </row>
    <row r="859" spans="1:4" customFormat="1" ht="19.95" customHeight="1">
      <c r="A859">
        <v>11881</v>
      </c>
      <c r="B859" t="s">
        <v>22161</v>
      </c>
      <c r="C859" t="s">
        <v>6686</v>
      </c>
      <c r="D859" s="850">
        <v>174.28</v>
      </c>
    </row>
    <row r="860" spans="1:4" customFormat="1" ht="19.95" customHeight="1">
      <c r="A860">
        <v>35277</v>
      </c>
      <c r="B860" t="s">
        <v>22162</v>
      </c>
      <c r="C860" t="s">
        <v>6686</v>
      </c>
      <c r="D860" s="850">
        <v>362.93</v>
      </c>
    </row>
    <row r="861" spans="1:4" customFormat="1" ht="19.95" customHeight="1">
      <c r="A861">
        <v>10521</v>
      </c>
      <c r="B861" t="s">
        <v>7469</v>
      </c>
      <c r="C861" t="s">
        <v>6686</v>
      </c>
      <c r="D861" s="850">
        <v>272.97000000000003</v>
      </c>
    </row>
    <row r="862" spans="1:4" customFormat="1" ht="19.95" customHeight="1">
      <c r="A862">
        <v>10885</v>
      </c>
      <c r="B862" t="s">
        <v>7470</v>
      </c>
      <c r="C862" t="s">
        <v>6686</v>
      </c>
      <c r="D862" s="850">
        <v>345.27</v>
      </c>
    </row>
    <row r="863" spans="1:4" customFormat="1" ht="19.95" customHeight="1">
      <c r="A863">
        <v>20962</v>
      </c>
      <c r="B863" t="s">
        <v>7471</v>
      </c>
      <c r="C863" t="s">
        <v>6686</v>
      </c>
      <c r="D863" s="850">
        <v>285.97000000000003</v>
      </c>
    </row>
    <row r="864" spans="1:4" customFormat="1" ht="19.95" customHeight="1">
      <c r="A864">
        <v>20963</v>
      </c>
      <c r="B864" t="s">
        <v>7472</v>
      </c>
      <c r="C864" t="s">
        <v>6686</v>
      </c>
      <c r="D864" s="850">
        <v>349.33</v>
      </c>
    </row>
    <row r="865" spans="1:4" customFormat="1" ht="19.95" customHeight="1">
      <c r="A865">
        <v>34643</v>
      </c>
      <c r="B865" t="s">
        <v>22163</v>
      </c>
      <c r="C865" t="s">
        <v>6686</v>
      </c>
      <c r="D865" s="850">
        <v>41.8</v>
      </c>
    </row>
    <row r="866" spans="1:4" customFormat="1" ht="19.95" customHeight="1">
      <c r="A866">
        <v>41480</v>
      </c>
      <c r="B866" t="s">
        <v>7473</v>
      </c>
      <c r="C866" t="s">
        <v>6686</v>
      </c>
      <c r="D866" s="850">
        <v>48.46</v>
      </c>
    </row>
    <row r="867" spans="1:4" customFormat="1" ht="19.95" customHeight="1">
      <c r="A867">
        <v>41474</v>
      </c>
      <c r="B867" t="s">
        <v>7474</v>
      </c>
      <c r="C867" t="s">
        <v>6686</v>
      </c>
      <c r="D867" s="850">
        <v>77.41</v>
      </c>
    </row>
    <row r="868" spans="1:4" customFormat="1" ht="19.95" customHeight="1">
      <c r="A868">
        <v>41475</v>
      </c>
      <c r="B868" t="s">
        <v>7475</v>
      </c>
      <c r="C868" t="s">
        <v>6686</v>
      </c>
      <c r="D868" s="850">
        <v>66.05</v>
      </c>
    </row>
    <row r="869" spans="1:4" customFormat="1" ht="19.95" customHeight="1">
      <c r="A869">
        <v>41476</v>
      </c>
      <c r="B869" t="s">
        <v>7476</v>
      </c>
      <c r="C869" t="s">
        <v>6686</v>
      </c>
      <c r="D869" s="850">
        <v>144.63</v>
      </c>
    </row>
    <row r="870" spans="1:4" customFormat="1" ht="19.95" customHeight="1">
      <c r="A870">
        <v>2555</v>
      </c>
      <c r="B870" t="s">
        <v>7477</v>
      </c>
      <c r="C870" t="s">
        <v>6686</v>
      </c>
      <c r="D870" s="850">
        <v>1.91</v>
      </c>
    </row>
    <row r="871" spans="1:4" customFormat="1" ht="19.95" customHeight="1">
      <c r="A871">
        <v>2556</v>
      </c>
      <c r="B871" t="s">
        <v>7478</v>
      </c>
      <c r="C871" t="s">
        <v>6686</v>
      </c>
      <c r="D871" s="850">
        <v>1.98</v>
      </c>
    </row>
    <row r="872" spans="1:4" customFormat="1" ht="19.95" customHeight="1">
      <c r="A872">
        <v>2557</v>
      </c>
      <c r="B872" t="s">
        <v>7479</v>
      </c>
      <c r="C872" t="s">
        <v>6686</v>
      </c>
      <c r="D872" s="850">
        <v>4.18</v>
      </c>
    </row>
    <row r="873" spans="1:4" customFormat="1" ht="19.95" customHeight="1">
      <c r="A873">
        <v>10569</v>
      </c>
      <c r="B873" t="s">
        <v>7480</v>
      </c>
      <c r="C873" t="s">
        <v>6686</v>
      </c>
      <c r="D873" s="850">
        <v>4.18</v>
      </c>
    </row>
    <row r="874" spans="1:4" customFormat="1" ht="19.95" customHeight="1">
      <c r="A874">
        <v>39810</v>
      </c>
      <c r="B874" t="s">
        <v>7481</v>
      </c>
      <c r="C874" t="s">
        <v>6686</v>
      </c>
      <c r="D874" s="850">
        <v>37.369999999999997</v>
      </c>
    </row>
    <row r="875" spans="1:4" customFormat="1" ht="19.95" customHeight="1">
      <c r="A875">
        <v>39811</v>
      </c>
      <c r="B875" t="s">
        <v>7482</v>
      </c>
      <c r="C875" t="s">
        <v>6686</v>
      </c>
      <c r="D875" s="850">
        <v>45.71</v>
      </c>
    </row>
    <row r="876" spans="1:4" customFormat="1" ht="19.95" customHeight="1">
      <c r="A876">
        <v>39812</v>
      </c>
      <c r="B876" t="s">
        <v>7483</v>
      </c>
      <c r="C876" t="s">
        <v>6686</v>
      </c>
      <c r="D876" s="850">
        <v>75.17</v>
      </c>
    </row>
    <row r="877" spans="1:4" customFormat="1" ht="19.95" customHeight="1">
      <c r="A877">
        <v>43096</v>
      </c>
      <c r="B877" t="s">
        <v>7484</v>
      </c>
      <c r="C877" t="s">
        <v>6686</v>
      </c>
      <c r="D877" s="850">
        <v>249.16</v>
      </c>
    </row>
    <row r="878" spans="1:4" customFormat="1" ht="19.95" customHeight="1">
      <c r="A878">
        <v>43102</v>
      </c>
      <c r="B878" t="s">
        <v>7485</v>
      </c>
      <c r="C878" t="s">
        <v>6686</v>
      </c>
      <c r="D878" s="850">
        <v>151.51</v>
      </c>
    </row>
    <row r="879" spans="1:4" customFormat="1" ht="19.95" customHeight="1">
      <c r="A879">
        <v>43103</v>
      </c>
      <c r="B879" t="s">
        <v>7486</v>
      </c>
      <c r="C879" t="s">
        <v>6686</v>
      </c>
      <c r="D879" s="850">
        <v>223.1</v>
      </c>
    </row>
    <row r="880" spans="1:4" customFormat="1" ht="19.95" customHeight="1">
      <c r="A880">
        <v>43098</v>
      </c>
      <c r="B880" t="s">
        <v>22164</v>
      </c>
      <c r="C880" t="s">
        <v>6686</v>
      </c>
      <c r="D880" s="850">
        <v>84.4</v>
      </c>
    </row>
    <row r="881" spans="1:4" customFormat="1" ht="19.95" customHeight="1">
      <c r="A881">
        <v>43097</v>
      </c>
      <c r="B881" t="s">
        <v>7487</v>
      </c>
      <c r="C881" t="s">
        <v>6686</v>
      </c>
      <c r="D881" s="850">
        <v>50</v>
      </c>
    </row>
    <row r="882" spans="1:4" customFormat="1" ht="19.95" customHeight="1">
      <c r="A882">
        <v>43104</v>
      </c>
      <c r="B882" t="s">
        <v>7488</v>
      </c>
      <c r="C882" t="s">
        <v>6686</v>
      </c>
      <c r="D882" s="850">
        <v>591.49</v>
      </c>
    </row>
    <row r="883" spans="1:4" customFormat="1" ht="19.95" customHeight="1">
      <c r="A883">
        <v>39771</v>
      </c>
      <c r="B883" t="s">
        <v>7489</v>
      </c>
      <c r="C883" t="s">
        <v>6686</v>
      </c>
      <c r="D883" s="850">
        <v>40.15</v>
      </c>
    </row>
    <row r="884" spans="1:4" customFormat="1" ht="19.95" customHeight="1">
      <c r="A884">
        <v>39772</v>
      </c>
      <c r="B884" t="s">
        <v>7490</v>
      </c>
      <c r="C884" t="s">
        <v>6686</v>
      </c>
      <c r="D884" s="850">
        <v>78.92</v>
      </c>
    </row>
    <row r="885" spans="1:4" customFormat="1" ht="19.95" customHeight="1">
      <c r="A885">
        <v>39773</v>
      </c>
      <c r="B885" t="s">
        <v>7491</v>
      </c>
      <c r="C885" t="s">
        <v>6686</v>
      </c>
      <c r="D885" s="850">
        <v>126.84</v>
      </c>
    </row>
    <row r="886" spans="1:4" customFormat="1" ht="19.95" customHeight="1">
      <c r="A886">
        <v>39774</v>
      </c>
      <c r="B886" t="s">
        <v>7492</v>
      </c>
      <c r="C886" t="s">
        <v>6686</v>
      </c>
      <c r="D886" s="850">
        <v>189.73</v>
      </c>
    </row>
    <row r="887" spans="1:4" customFormat="1" ht="19.95" customHeight="1">
      <c r="A887">
        <v>39775</v>
      </c>
      <c r="B887" t="s">
        <v>7493</v>
      </c>
      <c r="C887" t="s">
        <v>6686</v>
      </c>
      <c r="D887" s="850">
        <v>253.21</v>
      </c>
    </row>
    <row r="888" spans="1:4" customFormat="1" ht="19.95" customHeight="1">
      <c r="A888">
        <v>39776</v>
      </c>
      <c r="B888" t="s">
        <v>7494</v>
      </c>
      <c r="C888" t="s">
        <v>6686</v>
      </c>
      <c r="D888" s="850">
        <v>306.02</v>
      </c>
    </row>
    <row r="889" spans="1:4" customFormat="1" ht="19.95" customHeight="1">
      <c r="A889">
        <v>39777</v>
      </c>
      <c r="B889" t="s">
        <v>7495</v>
      </c>
      <c r="C889" t="s">
        <v>6686</v>
      </c>
      <c r="D889" s="850">
        <v>387.86</v>
      </c>
    </row>
    <row r="890" spans="1:4" customFormat="1" ht="19.95" customHeight="1">
      <c r="A890">
        <v>20254</v>
      </c>
      <c r="B890" t="s">
        <v>7496</v>
      </c>
      <c r="C890" t="s">
        <v>6686</v>
      </c>
      <c r="D890" s="850">
        <v>28.15</v>
      </c>
    </row>
    <row r="891" spans="1:4" customFormat="1" ht="19.95" customHeight="1">
      <c r="A891">
        <v>20253</v>
      </c>
      <c r="B891" t="s">
        <v>7497</v>
      </c>
      <c r="C891" t="s">
        <v>6686</v>
      </c>
      <c r="D891" s="850">
        <v>92.44</v>
      </c>
    </row>
    <row r="892" spans="1:4" customFormat="1" ht="19.95" customHeight="1">
      <c r="A892">
        <v>14055</v>
      </c>
      <c r="B892" t="s">
        <v>7498</v>
      </c>
      <c r="C892" t="s">
        <v>6686</v>
      </c>
      <c r="D892" s="850">
        <v>844.77</v>
      </c>
    </row>
    <row r="893" spans="1:4" customFormat="1" ht="19.95" customHeight="1">
      <c r="A893">
        <v>11247</v>
      </c>
      <c r="B893" t="s">
        <v>22165</v>
      </c>
      <c r="C893" t="s">
        <v>6686</v>
      </c>
      <c r="D893" s="851">
        <v>1777.58</v>
      </c>
    </row>
    <row r="894" spans="1:4" customFormat="1" ht="19.95" customHeight="1">
      <c r="A894">
        <v>11250</v>
      </c>
      <c r="B894" t="s">
        <v>22166</v>
      </c>
      <c r="C894" t="s">
        <v>6686</v>
      </c>
      <c r="D894" s="850">
        <v>76.53</v>
      </c>
    </row>
    <row r="895" spans="1:4" customFormat="1" ht="19.95" customHeight="1">
      <c r="A895">
        <v>11249</v>
      </c>
      <c r="B895" t="s">
        <v>22167</v>
      </c>
      <c r="C895" t="s">
        <v>6686</v>
      </c>
      <c r="D895" s="851">
        <v>3472.24</v>
      </c>
    </row>
    <row r="896" spans="1:4" customFormat="1" ht="19.95" customHeight="1">
      <c r="A896">
        <v>11251</v>
      </c>
      <c r="B896" t="s">
        <v>22168</v>
      </c>
      <c r="C896" t="s">
        <v>6686</v>
      </c>
      <c r="D896" s="850">
        <v>169.51</v>
      </c>
    </row>
    <row r="897" spans="1:4" customFormat="1" ht="19.95" customHeight="1">
      <c r="A897">
        <v>11253</v>
      </c>
      <c r="B897" t="s">
        <v>22169</v>
      </c>
      <c r="C897" t="s">
        <v>6686</v>
      </c>
      <c r="D897" s="850">
        <v>280.89999999999998</v>
      </c>
    </row>
    <row r="898" spans="1:4" customFormat="1" ht="19.95" customHeight="1">
      <c r="A898">
        <v>11255</v>
      </c>
      <c r="B898" t="s">
        <v>22170</v>
      </c>
      <c r="C898" t="s">
        <v>6686</v>
      </c>
      <c r="D898" s="850">
        <v>419.94</v>
      </c>
    </row>
    <row r="899" spans="1:4" customFormat="1" ht="19.95" customHeight="1">
      <c r="A899">
        <v>11256</v>
      </c>
      <c r="B899" t="s">
        <v>22171</v>
      </c>
      <c r="C899" t="s">
        <v>6686</v>
      </c>
      <c r="D899" s="850">
        <v>526.02</v>
      </c>
    </row>
    <row r="900" spans="1:4" customFormat="1" ht="19.95" customHeight="1">
      <c r="A900">
        <v>1872</v>
      </c>
      <c r="B900" t="s">
        <v>7499</v>
      </c>
      <c r="C900" t="s">
        <v>6686</v>
      </c>
      <c r="D900" s="850">
        <v>2.75</v>
      </c>
    </row>
    <row r="901" spans="1:4" customFormat="1" ht="19.95" customHeight="1">
      <c r="A901">
        <v>1873</v>
      </c>
      <c r="B901" t="s">
        <v>7500</v>
      </c>
      <c r="C901" t="s">
        <v>6686</v>
      </c>
      <c r="D901" s="850">
        <v>5.47</v>
      </c>
    </row>
    <row r="902" spans="1:4" customFormat="1" ht="19.95" customHeight="1">
      <c r="A902">
        <v>39693</v>
      </c>
      <c r="B902" t="s">
        <v>7501</v>
      </c>
      <c r="C902" t="s">
        <v>6686</v>
      </c>
      <c r="D902" s="851">
        <v>3303.63</v>
      </c>
    </row>
    <row r="903" spans="1:4" customFormat="1" ht="19.95" customHeight="1">
      <c r="A903">
        <v>39692</v>
      </c>
      <c r="B903" t="s">
        <v>7502</v>
      </c>
      <c r="C903" t="s">
        <v>6686</v>
      </c>
      <c r="D903" s="851">
        <v>1057.0899999999999</v>
      </c>
    </row>
    <row r="904" spans="1:4" customFormat="1" ht="19.95" customHeight="1">
      <c r="A904">
        <v>1062</v>
      </c>
      <c r="B904" t="s">
        <v>7503</v>
      </c>
      <c r="C904" t="s">
        <v>6686</v>
      </c>
      <c r="D904" s="850">
        <v>335.01</v>
      </c>
    </row>
    <row r="905" spans="1:4" customFormat="1" ht="19.95" customHeight="1">
      <c r="A905">
        <v>39686</v>
      </c>
      <c r="B905" t="s">
        <v>7504</v>
      </c>
      <c r="C905" t="s">
        <v>6686</v>
      </c>
      <c r="D905" s="850">
        <v>542.45000000000005</v>
      </c>
    </row>
    <row r="906" spans="1:4" customFormat="1" ht="19.95" customHeight="1">
      <c r="A906">
        <v>43095</v>
      </c>
      <c r="B906" t="s">
        <v>22172</v>
      </c>
      <c r="C906" t="s">
        <v>6686</v>
      </c>
      <c r="D906" s="850">
        <v>164.19</v>
      </c>
    </row>
    <row r="907" spans="1:4" customFormat="1" ht="19.95" customHeight="1">
      <c r="A907">
        <v>1871</v>
      </c>
      <c r="B907" t="s">
        <v>7505</v>
      </c>
      <c r="C907" t="s">
        <v>6686</v>
      </c>
      <c r="D907" s="850">
        <v>4.93</v>
      </c>
    </row>
    <row r="908" spans="1:4" customFormat="1" ht="19.95" customHeight="1">
      <c r="A908">
        <v>12001</v>
      </c>
      <c r="B908" t="s">
        <v>7506</v>
      </c>
      <c r="C908" t="s">
        <v>6686</v>
      </c>
      <c r="D908" s="850">
        <v>7.12</v>
      </c>
    </row>
    <row r="909" spans="1:4" customFormat="1" ht="19.95" customHeight="1">
      <c r="A909">
        <v>11882</v>
      </c>
      <c r="B909" t="s">
        <v>7507</v>
      </c>
      <c r="C909" t="s">
        <v>6686</v>
      </c>
      <c r="D909" s="850">
        <v>125.07</v>
      </c>
    </row>
    <row r="910" spans="1:4" customFormat="1" ht="19.95" customHeight="1">
      <c r="A910">
        <v>1068</v>
      </c>
      <c r="B910" t="s">
        <v>7508</v>
      </c>
      <c r="C910" t="s">
        <v>6686</v>
      </c>
      <c r="D910" s="851">
        <v>2209.73</v>
      </c>
    </row>
    <row r="911" spans="1:4" customFormat="1" ht="19.95" customHeight="1">
      <c r="A911">
        <v>39690</v>
      </c>
      <c r="B911" t="s">
        <v>7509</v>
      </c>
      <c r="C911" t="s">
        <v>6686</v>
      </c>
      <c r="D911" s="851">
        <v>3707.2</v>
      </c>
    </row>
    <row r="912" spans="1:4" customFormat="1" ht="19.95" customHeight="1">
      <c r="A912">
        <v>39691</v>
      </c>
      <c r="B912" t="s">
        <v>7510</v>
      </c>
      <c r="C912" t="s">
        <v>6686</v>
      </c>
      <c r="D912" s="851">
        <v>4662.62</v>
      </c>
    </row>
    <row r="913" spans="1:4" customFormat="1" ht="19.95" customHeight="1">
      <c r="A913">
        <v>39808</v>
      </c>
      <c r="B913" t="s">
        <v>7511</v>
      </c>
      <c r="C913" t="s">
        <v>6686</v>
      </c>
      <c r="D913" s="850">
        <v>85.72</v>
      </c>
    </row>
    <row r="914" spans="1:4" customFormat="1" ht="19.95" customHeight="1">
      <c r="A914">
        <v>39809</v>
      </c>
      <c r="B914" t="s">
        <v>7512</v>
      </c>
      <c r="C914" t="s">
        <v>6686</v>
      </c>
      <c r="D914" s="850">
        <v>203.31</v>
      </c>
    </row>
    <row r="915" spans="1:4" customFormat="1" ht="19.95" customHeight="1">
      <c r="A915">
        <v>43439</v>
      </c>
      <c r="B915" t="s">
        <v>7513</v>
      </c>
      <c r="C915" t="s">
        <v>6686</v>
      </c>
      <c r="D915" s="850">
        <v>574.11</v>
      </c>
    </row>
    <row r="916" spans="1:4" customFormat="1" ht="19.95" customHeight="1">
      <c r="A916">
        <v>5103</v>
      </c>
      <c r="B916" t="s">
        <v>7514</v>
      </c>
      <c r="C916" t="s">
        <v>6686</v>
      </c>
      <c r="D916" s="850">
        <v>22.97</v>
      </c>
    </row>
    <row r="917" spans="1:4" customFormat="1" ht="19.95" customHeight="1">
      <c r="A917">
        <v>11880</v>
      </c>
      <c r="B917" t="s">
        <v>7515</v>
      </c>
      <c r="C917" t="s">
        <v>6686</v>
      </c>
      <c r="D917" s="850">
        <v>96.64</v>
      </c>
    </row>
    <row r="918" spans="1:4" customFormat="1" ht="19.95" customHeight="1">
      <c r="A918">
        <v>11714</v>
      </c>
      <c r="B918" t="s">
        <v>7516</v>
      </c>
      <c r="C918" t="s">
        <v>6686</v>
      </c>
      <c r="D918" s="850">
        <v>65.83</v>
      </c>
    </row>
    <row r="919" spans="1:4" customFormat="1" ht="19.95" customHeight="1">
      <c r="A919">
        <v>11712</v>
      </c>
      <c r="B919" t="s">
        <v>7517</v>
      </c>
      <c r="C919" t="s">
        <v>6686</v>
      </c>
      <c r="D919" s="850">
        <v>42.99</v>
      </c>
    </row>
    <row r="920" spans="1:4" customFormat="1" ht="19.95" customHeight="1">
      <c r="A920">
        <v>11717</v>
      </c>
      <c r="B920" t="s">
        <v>7518</v>
      </c>
      <c r="C920" t="s">
        <v>6686</v>
      </c>
      <c r="D920" s="850">
        <v>51.82</v>
      </c>
    </row>
    <row r="921" spans="1:4" customFormat="1" ht="19.95" customHeight="1">
      <c r="A921">
        <v>1106</v>
      </c>
      <c r="B921" t="s">
        <v>7519</v>
      </c>
      <c r="C921" t="s">
        <v>6730</v>
      </c>
      <c r="D921" s="850">
        <v>1</v>
      </c>
    </row>
    <row r="922" spans="1:4" customFormat="1" ht="19.95" customHeight="1">
      <c r="A922">
        <v>11161</v>
      </c>
      <c r="B922" t="s">
        <v>7520</v>
      </c>
      <c r="C922" t="s">
        <v>6730</v>
      </c>
      <c r="D922" s="850">
        <v>1.67</v>
      </c>
    </row>
    <row r="923" spans="1:4" customFormat="1" ht="19.95" customHeight="1">
      <c r="A923">
        <v>1107</v>
      </c>
      <c r="B923" t="s">
        <v>7521</v>
      </c>
      <c r="C923" t="s">
        <v>6730</v>
      </c>
      <c r="D923" s="850">
        <v>0.85</v>
      </c>
    </row>
    <row r="924" spans="1:4" customFormat="1" ht="19.95" customHeight="1">
      <c r="A924">
        <v>44479</v>
      </c>
      <c r="B924" t="s">
        <v>7522</v>
      </c>
      <c r="C924" t="s">
        <v>6730</v>
      </c>
      <c r="D924" s="850">
        <v>0.21</v>
      </c>
    </row>
    <row r="925" spans="1:4" customFormat="1" ht="19.95" customHeight="1">
      <c r="A925">
        <v>4759</v>
      </c>
      <c r="B925" t="s">
        <v>7523</v>
      </c>
      <c r="C925" t="s">
        <v>6813</v>
      </c>
      <c r="D925" s="850">
        <v>17.91</v>
      </c>
    </row>
    <row r="926" spans="1:4" customFormat="1" ht="19.95" customHeight="1">
      <c r="A926">
        <v>41068</v>
      </c>
      <c r="B926" t="s">
        <v>7524</v>
      </c>
      <c r="C926" t="s">
        <v>6815</v>
      </c>
      <c r="D926" s="851">
        <v>3154.07</v>
      </c>
    </row>
    <row r="927" spans="1:4" customFormat="1" ht="19.95" customHeight="1">
      <c r="A927">
        <v>12618</v>
      </c>
      <c r="B927" t="s">
        <v>7525</v>
      </c>
      <c r="C927" t="s">
        <v>6686</v>
      </c>
      <c r="D927" s="850">
        <v>141.72</v>
      </c>
    </row>
    <row r="928" spans="1:4" customFormat="1" ht="19.95" customHeight="1">
      <c r="A928">
        <v>1108</v>
      </c>
      <c r="B928" t="s">
        <v>7526</v>
      </c>
      <c r="C928" t="s">
        <v>6726</v>
      </c>
      <c r="D928" s="850">
        <v>36.03</v>
      </c>
    </row>
    <row r="929" spans="1:4" customFormat="1" ht="19.95" customHeight="1">
      <c r="A929">
        <v>1117</v>
      </c>
      <c r="B929" t="s">
        <v>7527</v>
      </c>
      <c r="C929" t="s">
        <v>6726</v>
      </c>
      <c r="D929" s="850">
        <v>36.32</v>
      </c>
    </row>
    <row r="930" spans="1:4" customFormat="1" ht="19.95" customHeight="1">
      <c r="A930">
        <v>1118</v>
      </c>
      <c r="B930" t="s">
        <v>7528</v>
      </c>
      <c r="C930" t="s">
        <v>6726</v>
      </c>
      <c r="D930" s="850">
        <v>42.92</v>
      </c>
    </row>
    <row r="931" spans="1:4" customFormat="1" ht="19.95" customHeight="1">
      <c r="A931">
        <v>1110</v>
      </c>
      <c r="B931" t="s">
        <v>7529</v>
      </c>
      <c r="C931" t="s">
        <v>6726</v>
      </c>
      <c r="D931" s="850">
        <v>42.92</v>
      </c>
    </row>
    <row r="932" spans="1:4" customFormat="1" ht="19.95" customHeight="1">
      <c r="A932">
        <v>40784</v>
      </c>
      <c r="B932" t="s">
        <v>7530</v>
      </c>
      <c r="C932" t="s">
        <v>6726</v>
      </c>
      <c r="D932" s="850">
        <v>118.4</v>
      </c>
    </row>
    <row r="933" spans="1:4" customFormat="1" ht="19.95" customHeight="1">
      <c r="A933">
        <v>40782</v>
      </c>
      <c r="B933" t="s">
        <v>7531</v>
      </c>
      <c r="C933" t="s">
        <v>6726</v>
      </c>
      <c r="D933" s="850">
        <v>46.46</v>
      </c>
    </row>
    <row r="934" spans="1:4" customFormat="1" ht="19.95" customHeight="1">
      <c r="A934">
        <v>40783</v>
      </c>
      <c r="B934" t="s">
        <v>7532</v>
      </c>
      <c r="C934" t="s">
        <v>6726</v>
      </c>
      <c r="D934" s="850">
        <v>60.52</v>
      </c>
    </row>
    <row r="935" spans="1:4" customFormat="1" ht="19.95" customHeight="1">
      <c r="A935">
        <v>1109</v>
      </c>
      <c r="B935" t="s">
        <v>7533</v>
      </c>
      <c r="C935" t="s">
        <v>6726</v>
      </c>
      <c r="D935" s="850">
        <v>36.03</v>
      </c>
    </row>
    <row r="936" spans="1:4" customFormat="1" ht="19.95" customHeight="1">
      <c r="A936">
        <v>1119</v>
      </c>
      <c r="B936" t="s">
        <v>7534</v>
      </c>
      <c r="C936" t="s">
        <v>6726</v>
      </c>
      <c r="D936" s="850">
        <v>23.23</v>
      </c>
    </row>
    <row r="937" spans="1:4" customFormat="1" ht="19.95" customHeight="1">
      <c r="A937">
        <v>13115</v>
      </c>
      <c r="B937" t="s">
        <v>7535</v>
      </c>
      <c r="C937" t="s">
        <v>6726</v>
      </c>
      <c r="D937" s="850">
        <v>25.13</v>
      </c>
    </row>
    <row r="938" spans="1:4" customFormat="1" ht="19.95" customHeight="1">
      <c r="A938">
        <v>10541</v>
      </c>
      <c r="B938" t="s">
        <v>7536</v>
      </c>
      <c r="C938" t="s">
        <v>6726</v>
      </c>
      <c r="D938" s="850">
        <v>30.71</v>
      </c>
    </row>
    <row r="939" spans="1:4" customFormat="1" ht="19.95" customHeight="1">
      <c r="A939">
        <v>10542</v>
      </c>
      <c r="B939" t="s">
        <v>7537</v>
      </c>
      <c r="C939" t="s">
        <v>6726</v>
      </c>
      <c r="D939" s="850">
        <v>40.159999999999997</v>
      </c>
    </row>
    <row r="940" spans="1:4" customFormat="1" ht="19.95" customHeight="1">
      <c r="A940">
        <v>10543</v>
      </c>
      <c r="B940" t="s">
        <v>7538</v>
      </c>
      <c r="C940" t="s">
        <v>6726</v>
      </c>
      <c r="D940" s="850">
        <v>65.16</v>
      </c>
    </row>
    <row r="941" spans="1:4" customFormat="1" ht="19.95" customHeight="1">
      <c r="A941">
        <v>10544</v>
      </c>
      <c r="B941" t="s">
        <v>7539</v>
      </c>
      <c r="C941" t="s">
        <v>6726</v>
      </c>
      <c r="D941" s="850">
        <v>84.28</v>
      </c>
    </row>
    <row r="942" spans="1:4" customFormat="1" ht="19.95" customHeight="1">
      <c r="A942">
        <v>10545</v>
      </c>
      <c r="B942" t="s">
        <v>7540</v>
      </c>
      <c r="C942" t="s">
        <v>6726</v>
      </c>
      <c r="D942" s="850">
        <v>157.51</v>
      </c>
    </row>
    <row r="943" spans="1:4" customFormat="1" ht="19.95" customHeight="1">
      <c r="A943">
        <v>38365</v>
      </c>
      <c r="B943" t="s">
        <v>7541</v>
      </c>
      <c r="C943" t="s">
        <v>7052</v>
      </c>
      <c r="D943" s="850">
        <v>2.38</v>
      </c>
    </row>
    <row r="944" spans="1:4" customFormat="1" ht="19.95" customHeight="1">
      <c r="A944">
        <v>44056</v>
      </c>
      <c r="B944" t="s">
        <v>7542</v>
      </c>
      <c r="C944" t="s">
        <v>6686</v>
      </c>
      <c r="D944" s="851">
        <v>465515.69</v>
      </c>
    </row>
    <row r="945" spans="1:4" customFormat="1" ht="19.95" customHeight="1">
      <c r="A945">
        <v>44057</v>
      </c>
      <c r="B945" t="s">
        <v>7543</v>
      </c>
      <c r="C945" t="s">
        <v>6686</v>
      </c>
      <c r="D945" s="851">
        <v>496848.5</v>
      </c>
    </row>
    <row r="946" spans="1:4" customFormat="1" ht="19.95" customHeight="1">
      <c r="A946">
        <v>37754</v>
      </c>
      <c r="B946" t="s">
        <v>7544</v>
      </c>
      <c r="C946" t="s">
        <v>6686</v>
      </c>
      <c r="D946" s="851">
        <v>513678.69</v>
      </c>
    </row>
    <row r="947" spans="1:4" customFormat="1" ht="19.95" customHeight="1">
      <c r="A947">
        <v>37757</v>
      </c>
      <c r="B947" t="s">
        <v>7545</v>
      </c>
      <c r="C947" t="s">
        <v>6686</v>
      </c>
      <c r="D947" s="851">
        <v>572942.43000000005</v>
      </c>
    </row>
    <row r="948" spans="1:4" customFormat="1" ht="19.95" customHeight="1">
      <c r="A948">
        <v>44058</v>
      </c>
      <c r="B948" t="s">
        <v>7546</v>
      </c>
      <c r="C948" t="s">
        <v>6686</v>
      </c>
      <c r="D948" s="851">
        <v>541609.63</v>
      </c>
    </row>
    <row r="949" spans="1:4" customFormat="1" ht="19.95" customHeight="1">
      <c r="A949">
        <v>37752</v>
      </c>
      <c r="B949" t="s">
        <v>7547</v>
      </c>
      <c r="C949" t="s">
        <v>6686</v>
      </c>
      <c r="D949" s="851">
        <v>563990.17000000004</v>
      </c>
    </row>
    <row r="950" spans="1:4" customFormat="1" ht="19.95" customHeight="1">
      <c r="A950">
        <v>44059</v>
      </c>
      <c r="B950" t="s">
        <v>7548</v>
      </c>
      <c r="C950" t="s">
        <v>6686</v>
      </c>
      <c r="D950" s="851">
        <v>445820.81</v>
      </c>
    </row>
    <row r="951" spans="1:4" customFormat="1" ht="19.95" customHeight="1">
      <c r="A951">
        <v>37750</v>
      </c>
      <c r="B951" t="s">
        <v>7549</v>
      </c>
      <c r="C951" t="s">
        <v>6686</v>
      </c>
      <c r="D951" s="851">
        <v>446716.03</v>
      </c>
    </row>
    <row r="952" spans="1:4" customFormat="1" ht="19.95" customHeight="1">
      <c r="A952">
        <v>37758</v>
      </c>
      <c r="B952" t="s">
        <v>7550</v>
      </c>
      <c r="C952" t="s">
        <v>6686</v>
      </c>
      <c r="D952" s="851">
        <v>710806.66</v>
      </c>
    </row>
    <row r="953" spans="1:4" customFormat="1" ht="19.95" customHeight="1">
      <c r="A953">
        <v>44060</v>
      </c>
      <c r="B953" t="s">
        <v>7551</v>
      </c>
      <c r="C953" t="s">
        <v>6686</v>
      </c>
      <c r="D953" s="851">
        <v>687530.9</v>
      </c>
    </row>
    <row r="954" spans="1:4" customFormat="1" ht="19.95" customHeight="1">
      <c r="A954">
        <v>37749</v>
      </c>
      <c r="B954" t="s">
        <v>7552</v>
      </c>
      <c r="C954" t="s">
        <v>6686</v>
      </c>
      <c r="D954" s="851">
        <v>734082.47</v>
      </c>
    </row>
    <row r="955" spans="1:4" customFormat="1" ht="19.95" customHeight="1">
      <c r="A955">
        <v>44061</v>
      </c>
      <c r="B955" t="s">
        <v>7553</v>
      </c>
      <c r="C955" t="s">
        <v>6686</v>
      </c>
      <c r="D955" s="851">
        <v>674102.58</v>
      </c>
    </row>
    <row r="956" spans="1:4" customFormat="1" ht="19.95" customHeight="1">
      <c r="A956">
        <v>1159</v>
      </c>
      <c r="B956" t="s">
        <v>7554</v>
      </c>
      <c r="C956" t="s">
        <v>6686</v>
      </c>
      <c r="D956" s="851">
        <v>277657.67</v>
      </c>
    </row>
    <row r="957" spans="1:4" customFormat="1" ht="19.95" customHeight="1">
      <c r="A957">
        <v>12114</v>
      </c>
      <c r="B957" t="s">
        <v>7555</v>
      </c>
      <c r="C957" t="s">
        <v>6686</v>
      </c>
      <c r="D957" s="850">
        <v>120.48</v>
      </c>
    </row>
    <row r="958" spans="1:4" customFormat="1" ht="19.95" customHeight="1">
      <c r="A958">
        <v>38106</v>
      </c>
      <c r="B958" t="s">
        <v>7556</v>
      </c>
      <c r="C958" t="s">
        <v>6686</v>
      </c>
      <c r="D958" s="850">
        <v>16.37</v>
      </c>
    </row>
    <row r="959" spans="1:4" customFormat="1" ht="19.95" customHeight="1">
      <c r="A959">
        <v>38085</v>
      </c>
      <c r="B959" t="s">
        <v>7557</v>
      </c>
      <c r="C959" t="s">
        <v>6686</v>
      </c>
      <c r="D959" s="850">
        <v>19.34</v>
      </c>
    </row>
    <row r="960" spans="1:4" customFormat="1" ht="19.95" customHeight="1">
      <c r="A960">
        <v>38599</v>
      </c>
      <c r="B960" t="s">
        <v>7558</v>
      </c>
      <c r="C960" t="s">
        <v>6686</v>
      </c>
      <c r="D960" s="850">
        <v>6.54</v>
      </c>
    </row>
    <row r="961" spans="1:4" customFormat="1" ht="19.95" customHeight="1">
      <c r="A961">
        <v>38596</v>
      </c>
      <c r="B961" t="s">
        <v>7559</v>
      </c>
      <c r="C961" t="s">
        <v>6686</v>
      </c>
      <c r="D961" s="850">
        <v>5.43</v>
      </c>
    </row>
    <row r="962" spans="1:4" customFormat="1" ht="19.95" customHeight="1">
      <c r="A962">
        <v>38600</v>
      </c>
      <c r="B962" t="s">
        <v>7560</v>
      </c>
      <c r="C962" t="s">
        <v>6686</v>
      </c>
      <c r="D962" s="850">
        <v>6.93</v>
      </c>
    </row>
    <row r="963" spans="1:4" customFormat="1" ht="19.95" customHeight="1">
      <c r="A963">
        <v>38597</v>
      </c>
      <c r="B963" t="s">
        <v>7561</v>
      </c>
      <c r="C963" t="s">
        <v>6686</v>
      </c>
      <c r="D963" s="850">
        <v>5.47</v>
      </c>
    </row>
    <row r="964" spans="1:4" customFormat="1" ht="19.95" customHeight="1">
      <c r="A964">
        <v>659</v>
      </c>
      <c r="B964" t="s">
        <v>7562</v>
      </c>
      <c r="C964" t="s">
        <v>6686</v>
      </c>
      <c r="D964" s="850">
        <v>3.14</v>
      </c>
    </row>
    <row r="965" spans="1:4" customFormat="1" ht="19.95" customHeight="1">
      <c r="A965">
        <v>660</v>
      </c>
      <c r="B965" t="s">
        <v>7563</v>
      </c>
      <c r="C965" t="s">
        <v>6686</v>
      </c>
      <c r="D965" s="850">
        <v>3.77</v>
      </c>
    </row>
    <row r="966" spans="1:4" customFormat="1" ht="19.95" customHeight="1">
      <c r="A966">
        <v>658</v>
      </c>
      <c r="B966" t="s">
        <v>7564</v>
      </c>
      <c r="C966" t="s">
        <v>6686</v>
      </c>
      <c r="D966" s="850">
        <v>2.12</v>
      </c>
    </row>
    <row r="967" spans="1:4" customFormat="1" ht="19.95" customHeight="1">
      <c r="A967">
        <v>38548</v>
      </c>
      <c r="B967" t="s">
        <v>22173</v>
      </c>
      <c r="C967" t="s">
        <v>6686</v>
      </c>
      <c r="D967" s="850">
        <v>2.48</v>
      </c>
    </row>
    <row r="968" spans="1:4" customFormat="1" ht="19.95" customHeight="1">
      <c r="A968">
        <v>34649</v>
      </c>
      <c r="B968" t="s">
        <v>22174</v>
      </c>
      <c r="C968" t="s">
        <v>6686</v>
      </c>
      <c r="D968" s="850">
        <v>3.36</v>
      </c>
    </row>
    <row r="969" spans="1:4" customFormat="1" ht="19.95" customHeight="1">
      <c r="A969">
        <v>34655</v>
      </c>
      <c r="B969" t="s">
        <v>22175</v>
      </c>
      <c r="C969" t="s">
        <v>6686</v>
      </c>
      <c r="D969" s="850">
        <v>4.46</v>
      </c>
    </row>
    <row r="970" spans="1:4" customFormat="1" ht="19.95" customHeight="1">
      <c r="A970">
        <v>40607</v>
      </c>
      <c r="B970" t="s">
        <v>7565</v>
      </c>
      <c r="C970" t="s">
        <v>6686</v>
      </c>
      <c r="D970" s="850">
        <v>8.1</v>
      </c>
    </row>
    <row r="971" spans="1:4" customFormat="1" ht="19.95" customHeight="1">
      <c r="A971">
        <v>567</v>
      </c>
      <c r="B971" t="s">
        <v>7566</v>
      </c>
      <c r="C971" t="s">
        <v>6726</v>
      </c>
      <c r="D971" s="850">
        <v>11.41</v>
      </c>
    </row>
    <row r="972" spans="1:4" customFormat="1" ht="19.95" customHeight="1">
      <c r="A972">
        <v>574</v>
      </c>
      <c r="B972" t="s">
        <v>7567</v>
      </c>
      <c r="C972" t="s">
        <v>6726</v>
      </c>
      <c r="D972" s="850">
        <v>30</v>
      </c>
    </row>
    <row r="973" spans="1:4" customFormat="1" ht="19.95" customHeight="1">
      <c r="A973">
        <v>568</v>
      </c>
      <c r="B973" t="s">
        <v>7568</v>
      </c>
      <c r="C973" t="s">
        <v>6726</v>
      </c>
      <c r="D973" s="850">
        <v>63.23</v>
      </c>
    </row>
    <row r="974" spans="1:4" customFormat="1" ht="19.95" customHeight="1">
      <c r="A974">
        <v>4777</v>
      </c>
      <c r="B974" t="s">
        <v>7569</v>
      </c>
      <c r="C974" t="s">
        <v>6730</v>
      </c>
      <c r="D974" s="850">
        <v>8.02</v>
      </c>
    </row>
    <row r="975" spans="1:4" customFormat="1" ht="19.95" customHeight="1">
      <c r="A975">
        <v>592</v>
      </c>
      <c r="B975" t="s">
        <v>7570</v>
      </c>
      <c r="C975" t="s">
        <v>6730</v>
      </c>
      <c r="D975" s="850">
        <v>35.64</v>
      </c>
    </row>
    <row r="976" spans="1:4" customFormat="1" ht="19.95" customHeight="1">
      <c r="A976">
        <v>586</v>
      </c>
      <c r="B976" t="s">
        <v>22176</v>
      </c>
      <c r="C976" t="s">
        <v>6726</v>
      </c>
      <c r="D976" s="850">
        <v>20.95</v>
      </c>
    </row>
    <row r="977" spans="1:4" customFormat="1" ht="19.95" customHeight="1">
      <c r="A977">
        <v>588</v>
      </c>
      <c r="B977" t="s">
        <v>7571</v>
      </c>
      <c r="C977" t="s">
        <v>6726</v>
      </c>
      <c r="D977" s="850">
        <v>33.14</v>
      </c>
    </row>
    <row r="978" spans="1:4" customFormat="1" ht="19.95" customHeight="1">
      <c r="A978">
        <v>591</v>
      </c>
      <c r="B978" t="s">
        <v>7572</v>
      </c>
      <c r="C978" t="s">
        <v>6730</v>
      </c>
      <c r="D978" s="850">
        <v>33.26</v>
      </c>
    </row>
    <row r="979" spans="1:4" customFormat="1" ht="19.95" customHeight="1">
      <c r="A979">
        <v>584</v>
      </c>
      <c r="B979" t="s">
        <v>22177</v>
      </c>
      <c r="C979" t="s">
        <v>6726</v>
      </c>
      <c r="D979" s="850">
        <v>35.4</v>
      </c>
    </row>
    <row r="980" spans="1:4" customFormat="1" ht="19.95" customHeight="1">
      <c r="A980">
        <v>589</v>
      </c>
      <c r="B980" t="s">
        <v>7573</v>
      </c>
      <c r="C980" t="s">
        <v>6726</v>
      </c>
      <c r="D980" s="850">
        <v>56.02</v>
      </c>
    </row>
    <row r="981" spans="1:4" customFormat="1" ht="19.95" customHeight="1">
      <c r="A981">
        <v>1165</v>
      </c>
      <c r="B981" t="s">
        <v>7574</v>
      </c>
      <c r="C981" t="s">
        <v>6686</v>
      </c>
      <c r="D981" s="850">
        <v>15.57</v>
      </c>
    </row>
    <row r="982" spans="1:4" customFormat="1" ht="19.95" customHeight="1">
      <c r="A982">
        <v>1164</v>
      </c>
      <c r="B982" t="s">
        <v>7575</v>
      </c>
      <c r="C982" t="s">
        <v>6686</v>
      </c>
      <c r="D982" s="850">
        <v>12.61</v>
      </c>
    </row>
    <row r="983" spans="1:4" customFormat="1" ht="19.95" customHeight="1">
      <c r="A983">
        <v>1162</v>
      </c>
      <c r="B983" t="s">
        <v>7576</v>
      </c>
      <c r="C983" t="s">
        <v>6686</v>
      </c>
      <c r="D983" s="850">
        <v>4.38</v>
      </c>
    </row>
    <row r="984" spans="1:4" customFormat="1" ht="19.95" customHeight="1">
      <c r="A984">
        <v>12395</v>
      </c>
      <c r="B984" t="s">
        <v>7577</v>
      </c>
      <c r="C984" t="s">
        <v>6686</v>
      </c>
      <c r="D984" s="850">
        <v>4.26</v>
      </c>
    </row>
    <row r="985" spans="1:4" customFormat="1" ht="19.95" customHeight="1">
      <c r="A985">
        <v>1170</v>
      </c>
      <c r="B985" t="s">
        <v>7578</v>
      </c>
      <c r="C985" t="s">
        <v>6686</v>
      </c>
      <c r="D985" s="850">
        <v>8.26</v>
      </c>
    </row>
    <row r="986" spans="1:4" customFormat="1" ht="19.95" customHeight="1">
      <c r="A986">
        <v>1169</v>
      </c>
      <c r="B986" t="s">
        <v>7579</v>
      </c>
      <c r="C986" t="s">
        <v>6686</v>
      </c>
      <c r="D986" s="850">
        <v>40.56</v>
      </c>
    </row>
    <row r="987" spans="1:4" customFormat="1" ht="19.95" customHeight="1">
      <c r="A987">
        <v>1166</v>
      </c>
      <c r="B987" t="s">
        <v>7580</v>
      </c>
      <c r="C987" t="s">
        <v>6686</v>
      </c>
      <c r="D987" s="850">
        <v>22.49</v>
      </c>
    </row>
    <row r="988" spans="1:4" customFormat="1" ht="19.95" customHeight="1">
      <c r="A988">
        <v>1163</v>
      </c>
      <c r="B988" t="s">
        <v>7581</v>
      </c>
      <c r="C988" t="s">
        <v>6686</v>
      </c>
      <c r="D988" s="850">
        <v>5.67</v>
      </c>
    </row>
    <row r="989" spans="1:4" customFormat="1" ht="19.95" customHeight="1">
      <c r="A989">
        <v>12396</v>
      </c>
      <c r="B989" t="s">
        <v>7582</v>
      </c>
      <c r="C989" t="s">
        <v>6686</v>
      </c>
      <c r="D989" s="850">
        <v>4.26</v>
      </c>
    </row>
    <row r="990" spans="1:4" customFormat="1" ht="19.95" customHeight="1">
      <c r="A990">
        <v>1168</v>
      </c>
      <c r="B990" t="s">
        <v>7583</v>
      </c>
      <c r="C990" t="s">
        <v>6686</v>
      </c>
      <c r="D990" s="850">
        <v>57.83</v>
      </c>
    </row>
    <row r="991" spans="1:4" customFormat="1" ht="19.95" customHeight="1">
      <c r="A991">
        <v>1167</v>
      </c>
      <c r="B991" t="s">
        <v>7584</v>
      </c>
      <c r="C991" t="s">
        <v>6686</v>
      </c>
      <c r="D991" s="850">
        <v>96.73</v>
      </c>
    </row>
    <row r="992" spans="1:4" customFormat="1" ht="19.95" customHeight="1">
      <c r="A992">
        <v>36331</v>
      </c>
      <c r="B992" t="s">
        <v>7585</v>
      </c>
      <c r="C992" t="s">
        <v>6686</v>
      </c>
      <c r="D992" s="850">
        <v>2.21</v>
      </c>
    </row>
    <row r="993" spans="1:4" customFormat="1" ht="19.95" customHeight="1">
      <c r="A993">
        <v>36346</v>
      </c>
      <c r="B993" t="s">
        <v>7586</v>
      </c>
      <c r="C993" t="s">
        <v>6686</v>
      </c>
      <c r="D993" s="850">
        <v>3.32</v>
      </c>
    </row>
    <row r="994" spans="1:4" customFormat="1" ht="19.95" customHeight="1">
      <c r="A994">
        <v>1197</v>
      </c>
      <c r="B994" t="s">
        <v>7587</v>
      </c>
      <c r="C994" t="s">
        <v>6686</v>
      </c>
      <c r="D994" s="850">
        <v>1.42</v>
      </c>
    </row>
    <row r="995" spans="1:4" customFormat="1" ht="19.95" customHeight="1">
      <c r="A995">
        <v>1202</v>
      </c>
      <c r="B995" t="s">
        <v>22178</v>
      </c>
      <c r="C995" t="s">
        <v>6686</v>
      </c>
      <c r="D995" s="850">
        <v>4.05</v>
      </c>
    </row>
    <row r="996" spans="1:4" customFormat="1" ht="19.95" customHeight="1">
      <c r="A996">
        <v>1198</v>
      </c>
      <c r="B996" t="s">
        <v>22179</v>
      </c>
      <c r="C996" t="s">
        <v>6686</v>
      </c>
      <c r="D996" s="850">
        <v>1.87</v>
      </c>
    </row>
    <row r="997" spans="1:4" customFormat="1" ht="19.95" customHeight="1">
      <c r="A997">
        <v>20088</v>
      </c>
      <c r="B997" t="s">
        <v>7588</v>
      </c>
      <c r="C997" t="s">
        <v>6686</v>
      </c>
      <c r="D997" s="850">
        <v>10.9</v>
      </c>
    </row>
    <row r="998" spans="1:4" customFormat="1" ht="19.95" customHeight="1">
      <c r="A998">
        <v>20089</v>
      </c>
      <c r="B998" t="s">
        <v>7589</v>
      </c>
      <c r="C998" t="s">
        <v>6686</v>
      </c>
      <c r="D998" s="850">
        <v>53.45</v>
      </c>
    </row>
    <row r="999" spans="1:4" customFormat="1" ht="19.95" customHeight="1">
      <c r="A999">
        <v>20087</v>
      </c>
      <c r="B999" t="s">
        <v>7590</v>
      </c>
      <c r="C999" t="s">
        <v>6686</v>
      </c>
      <c r="D999" s="850">
        <v>9.02</v>
      </c>
    </row>
    <row r="1000" spans="1:4" customFormat="1" ht="19.95" customHeight="1">
      <c r="A1000">
        <v>1200</v>
      </c>
      <c r="B1000" t="s">
        <v>7591</v>
      </c>
      <c r="C1000" t="s">
        <v>6686</v>
      </c>
      <c r="D1000" s="850">
        <v>8.19</v>
      </c>
    </row>
    <row r="1001" spans="1:4" customFormat="1" ht="19.95" customHeight="1">
      <c r="A1001">
        <v>12909</v>
      </c>
      <c r="B1001" t="s">
        <v>7592</v>
      </c>
      <c r="C1001" t="s">
        <v>6686</v>
      </c>
      <c r="D1001" s="850">
        <v>3.8</v>
      </c>
    </row>
    <row r="1002" spans="1:4" customFormat="1" ht="19.95" customHeight="1">
      <c r="A1002">
        <v>12910</v>
      </c>
      <c r="B1002" t="s">
        <v>7593</v>
      </c>
      <c r="C1002" t="s">
        <v>6686</v>
      </c>
      <c r="D1002" s="850">
        <v>6.83</v>
      </c>
    </row>
    <row r="1003" spans="1:4" customFormat="1" ht="19.95" customHeight="1">
      <c r="A1003">
        <v>1191</v>
      </c>
      <c r="B1003" t="s">
        <v>7594</v>
      </c>
      <c r="C1003" t="s">
        <v>6686</v>
      </c>
      <c r="D1003" s="850">
        <v>1.01</v>
      </c>
    </row>
    <row r="1004" spans="1:4" customFormat="1" ht="19.95" customHeight="1">
      <c r="A1004">
        <v>1185</v>
      </c>
      <c r="B1004" t="s">
        <v>7595</v>
      </c>
      <c r="C1004" t="s">
        <v>6686</v>
      </c>
      <c r="D1004" s="850">
        <v>1.01</v>
      </c>
    </row>
    <row r="1005" spans="1:4" customFormat="1" ht="19.95" customHeight="1">
      <c r="A1005">
        <v>1189</v>
      </c>
      <c r="B1005" t="s">
        <v>7596</v>
      </c>
      <c r="C1005" t="s">
        <v>6686</v>
      </c>
      <c r="D1005" s="850">
        <v>1.66</v>
      </c>
    </row>
    <row r="1006" spans="1:4" customFormat="1" ht="19.95" customHeight="1">
      <c r="A1006">
        <v>1193</v>
      </c>
      <c r="B1006" t="s">
        <v>7597</v>
      </c>
      <c r="C1006" t="s">
        <v>6686</v>
      </c>
      <c r="D1006" s="850">
        <v>3.2</v>
      </c>
    </row>
    <row r="1007" spans="1:4" customFormat="1" ht="19.95" customHeight="1">
      <c r="A1007">
        <v>1194</v>
      </c>
      <c r="B1007" t="s">
        <v>7598</v>
      </c>
      <c r="C1007" t="s">
        <v>6686</v>
      </c>
      <c r="D1007" s="850">
        <v>5.77</v>
      </c>
    </row>
    <row r="1008" spans="1:4" customFormat="1" ht="19.95" customHeight="1">
      <c r="A1008">
        <v>1195</v>
      </c>
      <c r="B1008" t="s">
        <v>7599</v>
      </c>
      <c r="C1008" t="s">
        <v>6686</v>
      </c>
      <c r="D1008" s="850">
        <v>9.7200000000000006</v>
      </c>
    </row>
    <row r="1009" spans="1:4" customFormat="1" ht="19.95" customHeight="1">
      <c r="A1009">
        <v>1204</v>
      </c>
      <c r="B1009" t="s">
        <v>7600</v>
      </c>
      <c r="C1009" t="s">
        <v>6686</v>
      </c>
      <c r="D1009" s="850">
        <v>17</v>
      </c>
    </row>
    <row r="1010" spans="1:4" customFormat="1" ht="19.95" customHeight="1">
      <c r="A1010">
        <v>1207</v>
      </c>
      <c r="B1010" t="s">
        <v>22180</v>
      </c>
      <c r="C1010" t="s">
        <v>6686</v>
      </c>
      <c r="D1010" s="850">
        <v>25.05</v>
      </c>
    </row>
    <row r="1011" spans="1:4" customFormat="1" ht="19.95" customHeight="1">
      <c r="A1011">
        <v>1206</v>
      </c>
      <c r="B1011" t="s">
        <v>22181</v>
      </c>
      <c r="C1011" t="s">
        <v>6686</v>
      </c>
      <c r="D1011" s="850">
        <v>6.28</v>
      </c>
    </row>
    <row r="1012" spans="1:4" customFormat="1" ht="19.95" customHeight="1">
      <c r="A1012">
        <v>1183</v>
      </c>
      <c r="B1012" t="s">
        <v>22182</v>
      </c>
      <c r="C1012" t="s">
        <v>6686</v>
      </c>
      <c r="D1012" s="850">
        <v>16.36</v>
      </c>
    </row>
    <row r="1013" spans="1:4" customFormat="1" ht="19.95" customHeight="1">
      <c r="A1013">
        <v>42685</v>
      </c>
      <c r="B1013" t="s">
        <v>7601</v>
      </c>
      <c r="C1013" t="s">
        <v>6686</v>
      </c>
      <c r="D1013" s="850">
        <v>55.39</v>
      </c>
    </row>
    <row r="1014" spans="1:4" customFormat="1" ht="19.95" customHeight="1">
      <c r="A1014">
        <v>42686</v>
      </c>
      <c r="B1014" t="s">
        <v>7602</v>
      </c>
      <c r="C1014" t="s">
        <v>6686</v>
      </c>
      <c r="D1014" s="850">
        <v>61.01</v>
      </c>
    </row>
    <row r="1015" spans="1:4" customFormat="1" ht="19.95" customHeight="1">
      <c r="A1015">
        <v>12894</v>
      </c>
      <c r="B1015" t="s">
        <v>7603</v>
      </c>
      <c r="C1015" t="s">
        <v>6686</v>
      </c>
      <c r="D1015" s="850">
        <v>20.67</v>
      </c>
    </row>
    <row r="1016" spans="1:4" customFormat="1" ht="19.95" customHeight="1">
      <c r="A1016">
        <v>12895</v>
      </c>
      <c r="B1016" t="s">
        <v>7604</v>
      </c>
      <c r="C1016" t="s">
        <v>6686</v>
      </c>
      <c r="D1016" s="850">
        <v>15.9</v>
      </c>
    </row>
    <row r="1017" spans="1:4" customFormat="1" ht="19.95" customHeight="1">
      <c r="A1017">
        <v>1631</v>
      </c>
      <c r="B1017" t="s">
        <v>7605</v>
      </c>
      <c r="C1017" t="s">
        <v>6686</v>
      </c>
      <c r="D1017" s="850">
        <v>180.07</v>
      </c>
    </row>
    <row r="1018" spans="1:4" customFormat="1" ht="19.95" customHeight="1">
      <c r="A1018">
        <v>1633</v>
      </c>
      <c r="B1018" t="s">
        <v>7606</v>
      </c>
      <c r="C1018" t="s">
        <v>6686</v>
      </c>
      <c r="D1018" s="850">
        <v>305.95</v>
      </c>
    </row>
    <row r="1019" spans="1:4" customFormat="1" ht="19.95" customHeight="1">
      <c r="A1019">
        <v>10818</v>
      </c>
      <c r="B1019" t="s">
        <v>7607</v>
      </c>
      <c r="C1019" t="s">
        <v>6730</v>
      </c>
      <c r="D1019" s="850">
        <v>52.57</v>
      </c>
    </row>
    <row r="1020" spans="1:4" customFormat="1" ht="19.95" customHeight="1">
      <c r="A1020">
        <v>41410</v>
      </c>
      <c r="B1020" t="s">
        <v>7608</v>
      </c>
      <c r="C1020" t="s">
        <v>6686</v>
      </c>
      <c r="D1020" s="850">
        <v>88.22</v>
      </c>
    </row>
    <row r="1021" spans="1:4" customFormat="1" ht="19.95" customHeight="1">
      <c r="A1021">
        <v>41411</v>
      </c>
      <c r="B1021" t="s">
        <v>7609</v>
      </c>
      <c r="C1021" t="s">
        <v>6686</v>
      </c>
      <c r="D1021" s="850">
        <v>79.98</v>
      </c>
    </row>
    <row r="1022" spans="1:4" customFormat="1" ht="19.95" customHeight="1">
      <c r="A1022">
        <v>41412</v>
      </c>
      <c r="B1022" t="s">
        <v>7610</v>
      </c>
      <c r="C1022" t="s">
        <v>6686</v>
      </c>
      <c r="D1022" s="850">
        <v>154.69999999999999</v>
      </c>
    </row>
    <row r="1023" spans="1:4" customFormat="1" ht="19.95" customHeight="1">
      <c r="A1023">
        <v>41413</v>
      </c>
      <c r="B1023" t="s">
        <v>7611</v>
      </c>
      <c r="C1023" t="s">
        <v>6686</v>
      </c>
      <c r="D1023" s="850">
        <v>139.19999999999999</v>
      </c>
    </row>
    <row r="1024" spans="1:4" customFormat="1" ht="19.95" customHeight="1">
      <c r="A1024">
        <v>39359</v>
      </c>
      <c r="B1024" t="s">
        <v>7612</v>
      </c>
      <c r="C1024" t="s">
        <v>6686</v>
      </c>
      <c r="D1024" s="850">
        <v>35.200000000000003</v>
      </c>
    </row>
    <row r="1025" spans="1:4" customFormat="1" ht="19.95" customHeight="1">
      <c r="A1025">
        <v>39360</v>
      </c>
      <c r="B1025" t="s">
        <v>7613</v>
      </c>
      <c r="C1025" t="s">
        <v>6686</v>
      </c>
      <c r="D1025" s="850">
        <v>35.200000000000003</v>
      </c>
    </row>
    <row r="1026" spans="1:4" customFormat="1" ht="19.95" customHeight="1">
      <c r="A1026">
        <v>10710</v>
      </c>
      <c r="B1026" t="s">
        <v>7614</v>
      </c>
      <c r="C1026" t="s">
        <v>7052</v>
      </c>
      <c r="D1026" s="850">
        <v>165.02</v>
      </c>
    </row>
    <row r="1027" spans="1:4" customFormat="1" ht="19.95" customHeight="1">
      <c r="A1027">
        <v>10709</v>
      </c>
      <c r="B1027" t="s">
        <v>7615</v>
      </c>
      <c r="C1027" t="s">
        <v>7052</v>
      </c>
      <c r="D1027" s="850">
        <v>202.73</v>
      </c>
    </row>
    <row r="1028" spans="1:4" customFormat="1" ht="19.95" customHeight="1">
      <c r="A1028">
        <v>39636</v>
      </c>
      <c r="B1028" t="s">
        <v>7616</v>
      </c>
      <c r="C1028" t="s">
        <v>7052</v>
      </c>
      <c r="D1028" s="850">
        <v>207.02</v>
      </c>
    </row>
    <row r="1029" spans="1:4" customFormat="1" ht="19.95" customHeight="1">
      <c r="A1029">
        <v>10708</v>
      </c>
      <c r="B1029" t="s">
        <v>7617</v>
      </c>
      <c r="C1029" t="s">
        <v>7052</v>
      </c>
      <c r="D1029" s="850">
        <v>63.88</v>
      </c>
    </row>
    <row r="1030" spans="1:4" customFormat="1" ht="19.95" customHeight="1">
      <c r="A1030">
        <v>39635</v>
      </c>
      <c r="B1030" t="s">
        <v>7618</v>
      </c>
      <c r="C1030" t="s">
        <v>7052</v>
      </c>
      <c r="D1030" s="850">
        <v>108.76</v>
      </c>
    </row>
    <row r="1031" spans="1:4" customFormat="1" ht="19.95" customHeight="1">
      <c r="A1031">
        <v>6117</v>
      </c>
      <c r="B1031" t="s">
        <v>7619</v>
      </c>
      <c r="C1031" t="s">
        <v>6813</v>
      </c>
      <c r="D1031" s="850">
        <v>15.94</v>
      </c>
    </row>
    <row r="1032" spans="1:4" customFormat="1" ht="19.95" customHeight="1">
      <c r="A1032">
        <v>40913</v>
      </c>
      <c r="B1032" t="s">
        <v>7620</v>
      </c>
      <c r="C1032" t="s">
        <v>6815</v>
      </c>
      <c r="D1032" s="851">
        <v>2806.93</v>
      </c>
    </row>
    <row r="1033" spans="1:4" customFormat="1" ht="19.95" customHeight="1">
      <c r="A1033">
        <v>1214</v>
      </c>
      <c r="B1033" t="s">
        <v>7621</v>
      </c>
      <c r="C1033" t="s">
        <v>6813</v>
      </c>
      <c r="D1033" s="850">
        <v>18.63</v>
      </c>
    </row>
    <row r="1034" spans="1:4" customFormat="1" ht="19.95" customHeight="1">
      <c r="A1034">
        <v>40915</v>
      </c>
      <c r="B1034" t="s">
        <v>7622</v>
      </c>
      <c r="C1034" t="s">
        <v>6815</v>
      </c>
      <c r="D1034" s="851">
        <v>3279.13</v>
      </c>
    </row>
    <row r="1035" spans="1:4" customFormat="1" ht="19.95" customHeight="1">
      <c r="A1035">
        <v>1213</v>
      </c>
      <c r="B1035" t="s">
        <v>22183</v>
      </c>
      <c r="C1035" t="s">
        <v>6813</v>
      </c>
      <c r="D1035" s="850">
        <v>19.79</v>
      </c>
    </row>
    <row r="1036" spans="1:4" customFormat="1" ht="19.95" customHeight="1">
      <c r="A1036">
        <v>40914</v>
      </c>
      <c r="B1036" t="s">
        <v>22184</v>
      </c>
      <c r="C1036" t="s">
        <v>6815</v>
      </c>
      <c r="D1036" s="851">
        <v>3482.33</v>
      </c>
    </row>
    <row r="1037" spans="1:4" customFormat="1" ht="19.95" customHeight="1">
      <c r="A1037">
        <v>5091</v>
      </c>
      <c r="B1037" t="s">
        <v>7623</v>
      </c>
      <c r="C1037" t="s">
        <v>6686</v>
      </c>
      <c r="D1037" s="850">
        <v>22.38</v>
      </c>
    </row>
    <row r="1038" spans="1:4" customFormat="1" ht="19.95" customHeight="1">
      <c r="A1038">
        <v>14615</v>
      </c>
      <c r="B1038" t="s">
        <v>7624</v>
      </c>
      <c r="C1038" t="s">
        <v>6686</v>
      </c>
      <c r="D1038" s="851">
        <v>3533.16</v>
      </c>
    </row>
    <row r="1039" spans="1:4" customFormat="1" ht="19.95" customHeight="1">
      <c r="A1039">
        <v>2711</v>
      </c>
      <c r="B1039" t="s">
        <v>7625</v>
      </c>
      <c r="C1039" t="s">
        <v>6686</v>
      </c>
      <c r="D1039" s="850">
        <v>251.75</v>
      </c>
    </row>
    <row r="1040" spans="1:4" customFormat="1" ht="19.95" customHeight="1">
      <c r="A1040">
        <v>37727</v>
      </c>
      <c r="B1040" t="s">
        <v>7626</v>
      </c>
      <c r="C1040" t="s">
        <v>6686</v>
      </c>
      <c r="D1040" s="851">
        <v>18679.52</v>
      </c>
    </row>
    <row r="1041" spans="1:4" customFormat="1" ht="19.95" customHeight="1">
      <c r="A1041">
        <v>37728</v>
      </c>
      <c r="B1041" t="s">
        <v>7627</v>
      </c>
      <c r="C1041" t="s">
        <v>6686</v>
      </c>
      <c r="D1041" s="851">
        <v>25341.439999999999</v>
      </c>
    </row>
    <row r="1042" spans="1:4" customFormat="1" ht="19.95" customHeight="1">
      <c r="A1042">
        <v>37729</v>
      </c>
      <c r="B1042" t="s">
        <v>7628</v>
      </c>
      <c r="C1042" t="s">
        <v>6686</v>
      </c>
      <c r="D1042" s="851">
        <v>27431.46</v>
      </c>
    </row>
    <row r="1043" spans="1:4" customFormat="1" ht="19.95" customHeight="1">
      <c r="A1043">
        <v>37730</v>
      </c>
      <c r="B1043" t="s">
        <v>7629</v>
      </c>
      <c r="C1043" t="s">
        <v>6686</v>
      </c>
      <c r="D1043" s="851">
        <v>29521.47</v>
      </c>
    </row>
    <row r="1044" spans="1:4" customFormat="1" ht="19.95" customHeight="1">
      <c r="A1044">
        <v>37731</v>
      </c>
      <c r="B1044" t="s">
        <v>7630</v>
      </c>
      <c r="C1044" t="s">
        <v>6686</v>
      </c>
      <c r="D1044" s="851">
        <v>31611.49</v>
      </c>
    </row>
    <row r="1045" spans="1:4" customFormat="1" ht="19.95" customHeight="1">
      <c r="A1045">
        <v>37732</v>
      </c>
      <c r="B1045" t="s">
        <v>7631</v>
      </c>
      <c r="C1045" t="s">
        <v>6686</v>
      </c>
      <c r="D1045" s="851">
        <v>36052.769999999997</v>
      </c>
    </row>
    <row r="1046" spans="1:4" customFormat="1" ht="19.95" customHeight="1">
      <c r="A1046">
        <v>36496</v>
      </c>
      <c r="B1046" t="s">
        <v>7633</v>
      </c>
      <c r="C1046" t="s">
        <v>6686</v>
      </c>
      <c r="D1046" s="851">
        <v>8970.64</v>
      </c>
    </row>
    <row r="1047" spans="1:4" customFormat="1" ht="19.95" customHeight="1">
      <c r="A1047">
        <v>10630</v>
      </c>
      <c r="B1047" t="s">
        <v>7634</v>
      </c>
      <c r="C1047" t="s">
        <v>6686</v>
      </c>
      <c r="D1047" s="851">
        <v>863797.18</v>
      </c>
    </row>
    <row r="1048" spans="1:4" customFormat="1" ht="19.95" customHeight="1">
      <c r="A1048">
        <v>37762</v>
      </c>
      <c r="B1048" t="s">
        <v>7635</v>
      </c>
      <c r="C1048" t="s">
        <v>6686</v>
      </c>
      <c r="D1048" s="851">
        <v>740826.21</v>
      </c>
    </row>
    <row r="1049" spans="1:4" customFormat="1" ht="19.95" customHeight="1">
      <c r="A1049">
        <v>37763</v>
      </c>
      <c r="B1049" t="s">
        <v>7636</v>
      </c>
      <c r="C1049" t="s">
        <v>6686</v>
      </c>
      <c r="D1049" s="851">
        <v>749823.97</v>
      </c>
    </row>
    <row r="1050" spans="1:4" customFormat="1" ht="19.95" customHeight="1">
      <c r="A1050">
        <v>41992</v>
      </c>
      <c r="B1050" t="s">
        <v>7637</v>
      </c>
      <c r="C1050" t="s">
        <v>6686</v>
      </c>
      <c r="D1050" s="851">
        <v>852400</v>
      </c>
    </row>
    <row r="1051" spans="1:4" customFormat="1" ht="19.95" customHeight="1">
      <c r="A1051">
        <v>13215</v>
      </c>
      <c r="B1051" t="s">
        <v>7638</v>
      </c>
      <c r="C1051" t="s">
        <v>6686</v>
      </c>
      <c r="D1051" s="851">
        <v>1045254.64</v>
      </c>
    </row>
    <row r="1052" spans="1:4" customFormat="1" ht="19.95" customHeight="1">
      <c r="A1052">
        <v>4235</v>
      </c>
      <c r="B1052" t="s">
        <v>7639</v>
      </c>
      <c r="C1052" t="s">
        <v>6813</v>
      </c>
      <c r="D1052" s="850">
        <v>16.79</v>
      </c>
    </row>
    <row r="1053" spans="1:4" customFormat="1" ht="19.95" customHeight="1">
      <c r="A1053">
        <v>40976</v>
      </c>
      <c r="B1053" t="s">
        <v>7640</v>
      </c>
      <c r="C1053" t="s">
        <v>6815</v>
      </c>
      <c r="D1053" s="851">
        <v>2958.11</v>
      </c>
    </row>
    <row r="1054" spans="1:4" customFormat="1" ht="19.95" customHeight="1">
      <c r="A1054">
        <v>43091</v>
      </c>
      <c r="B1054" t="s">
        <v>7641</v>
      </c>
      <c r="C1054" t="s">
        <v>6686</v>
      </c>
      <c r="D1054" s="851">
        <v>6857.87</v>
      </c>
    </row>
    <row r="1055" spans="1:4" customFormat="1" ht="19.95" customHeight="1">
      <c r="A1055">
        <v>43092</v>
      </c>
      <c r="B1055" t="s">
        <v>7642</v>
      </c>
      <c r="C1055" t="s">
        <v>6686</v>
      </c>
      <c r="D1055" s="851">
        <v>9143.83</v>
      </c>
    </row>
    <row r="1056" spans="1:4" customFormat="1" ht="19.95" customHeight="1">
      <c r="A1056">
        <v>43089</v>
      </c>
      <c r="B1056" t="s">
        <v>7643</v>
      </c>
      <c r="C1056" t="s">
        <v>6686</v>
      </c>
      <c r="D1056" s="851">
        <v>1593.57</v>
      </c>
    </row>
    <row r="1057" spans="1:4" customFormat="1" ht="19.95" customHeight="1">
      <c r="A1057">
        <v>43090</v>
      </c>
      <c r="B1057" t="s">
        <v>7644</v>
      </c>
      <c r="C1057" t="s">
        <v>6686</v>
      </c>
      <c r="D1057" s="851">
        <v>3516.85</v>
      </c>
    </row>
    <row r="1058" spans="1:4" customFormat="1" ht="19.95" customHeight="1">
      <c r="A1058">
        <v>41967</v>
      </c>
      <c r="B1058" t="s">
        <v>7645</v>
      </c>
      <c r="C1058" t="s">
        <v>6732</v>
      </c>
      <c r="D1058" s="850">
        <v>21.14</v>
      </c>
    </row>
    <row r="1059" spans="1:4" customFormat="1" ht="19.95" customHeight="1">
      <c r="A1059">
        <v>12760</v>
      </c>
      <c r="B1059" t="s">
        <v>7646</v>
      </c>
      <c r="C1059" t="s">
        <v>7052</v>
      </c>
      <c r="D1059" s="851">
        <v>1569.46</v>
      </c>
    </row>
    <row r="1060" spans="1:4" customFormat="1" ht="19.95" customHeight="1">
      <c r="A1060">
        <v>12759</v>
      </c>
      <c r="B1060" t="s">
        <v>7647</v>
      </c>
      <c r="C1060" t="s">
        <v>7052</v>
      </c>
      <c r="D1060" s="851">
        <v>1046.29</v>
      </c>
    </row>
    <row r="1061" spans="1:4" customFormat="1" ht="19.95" customHeight="1">
      <c r="A1061">
        <v>43105</v>
      </c>
      <c r="B1061" t="s">
        <v>7648</v>
      </c>
      <c r="C1061" t="s">
        <v>6730</v>
      </c>
      <c r="D1061" s="850">
        <v>46.86</v>
      </c>
    </row>
    <row r="1062" spans="1:4" customFormat="1" ht="19.95" customHeight="1">
      <c r="A1062">
        <v>40424</v>
      </c>
      <c r="B1062" t="s">
        <v>7649</v>
      </c>
      <c r="C1062" t="s">
        <v>6730</v>
      </c>
      <c r="D1062" s="850">
        <v>11.9</v>
      </c>
    </row>
    <row r="1063" spans="1:4" customFormat="1" ht="19.95" customHeight="1">
      <c r="A1063">
        <v>1325</v>
      </c>
      <c r="B1063" t="s">
        <v>7650</v>
      </c>
      <c r="C1063" t="s">
        <v>6730</v>
      </c>
      <c r="D1063" s="850">
        <v>13.04</v>
      </c>
    </row>
    <row r="1064" spans="1:4" customFormat="1" ht="19.95" customHeight="1">
      <c r="A1064">
        <v>1327</v>
      </c>
      <c r="B1064" t="s">
        <v>7651</v>
      </c>
      <c r="C1064" t="s">
        <v>6730</v>
      </c>
      <c r="D1064" s="850">
        <v>13.89</v>
      </c>
    </row>
    <row r="1065" spans="1:4" customFormat="1" ht="19.95" customHeight="1">
      <c r="A1065">
        <v>1328</v>
      </c>
      <c r="B1065" t="s">
        <v>7652</v>
      </c>
      <c r="C1065" t="s">
        <v>6730</v>
      </c>
      <c r="D1065" s="850">
        <v>13.07</v>
      </c>
    </row>
    <row r="1066" spans="1:4" customFormat="1" ht="19.95" customHeight="1">
      <c r="A1066">
        <v>1321</v>
      </c>
      <c r="B1066" t="s">
        <v>7653</v>
      </c>
      <c r="C1066" t="s">
        <v>6730</v>
      </c>
      <c r="D1066" s="850">
        <v>12.1</v>
      </c>
    </row>
    <row r="1067" spans="1:4" customFormat="1" ht="19.95" customHeight="1">
      <c r="A1067">
        <v>1318</v>
      </c>
      <c r="B1067" t="s">
        <v>7654</v>
      </c>
      <c r="C1067" t="s">
        <v>6730</v>
      </c>
      <c r="D1067" s="850">
        <v>12.11</v>
      </c>
    </row>
    <row r="1068" spans="1:4" customFormat="1" ht="19.95" customHeight="1">
      <c r="A1068">
        <v>1322</v>
      </c>
      <c r="B1068" t="s">
        <v>7655</v>
      </c>
      <c r="C1068" t="s">
        <v>6730</v>
      </c>
      <c r="D1068" s="850">
        <v>12.8</v>
      </c>
    </row>
    <row r="1069" spans="1:4" customFormat="1" ht="19.95" customHeight="1">
      <c r="A1069">
        <v>1323</v>
      </c>
      <c r="B1069" t="s">
        <v>7656</v>
      </c>
      <c r="C1069" t="s">
        <v>6730</v>
      </c>
      <c r="D1069" s="850">
        <v>12.8</v>
      </c>
    </row>
    <row r="1070" spans="1:4" customFormat="1" ht="19.95" customHeight="1">
      <c r="A1070">
        <v>1319</v>
      </c>
      <c r="B1070" t="s">
        <v>7657</v>
      </c>
      <c r="C1070" t="s">
        <v>6730</v>
      </c>
      <c r="D1070" s="850">
        <v>10.78</v>
      </c>
    </row>
    <row r="1071" spans="1:4" customFormat="1" ht="19.95" customHeight="1">
      <c r="A1071">
        <v>11026</v>
      </c>
      <c r="B1071" t="s">
        <v>7658</v>
      </c>
      <c r="C1071" t="s">
        <v>6730</v>
      </c>
      <c r="D1071" s="850">
        <v>14.83</v>
      </c>
    </row>
    <row r="1072" spans="1:4" customFormat="1" ht="19.95" customHeight="1">
      <c r="A1072">
        <v>11027</v>
      </c>
      <c r="B1072" t="s">
        <v>7659</v>
      </c>
      <c r="C1072" t="s">
        <v>6730</v>
      </c>
      <c r="D1072" s="850">
        <v>15.44</v>
      </c>
    </row>
    <row r="1073" spans="1:4" customFormat="1" ht="19.95" customHeight="1">
      <c r="A1073">
        <v>11046</v>
      </c>
      <c r="B1073" t="s">
        <v>7660</v>
      </c>
      <c r="C1073" t="s">
        <v>6730</v>
      </c>
      <c r="D1073" s="850">
        <v>14.79</v>
      </c>
    </row>
    <row r="1074" spans="1:4" customFormat="1" ht="19.95" customHeight="1">
      <c r="A1074">
        <v>11047</v>
      </c>
      <c r="B1074" t="s">
        <v>7661</v>
      </c>
      <c r="C1074" t="s">
        <v>6730</v>
      </c>
      <c r="D1074" s="850">
        <v>16.12</v>
      </c>
    </row>
    <row r="1075" spans="1:4" customFormat="1" ht="19.95" customHeight="1">
      <c r="A1075">
        <v>43668</v>
      </c>
      <c r="B1075" t="s">
        <v>7662</v>
      </c>
      <c r="C1075" t="s">
        <v>6730</v>
      </c>
      <c r="D1075" s="850">
        <v>14.23</v>
      </c>
    </row>
    <row r="1076" spans="1:4" customFormat="1" ht="19.95" customHeight="1">
      <c r="A1076">
        <v>11049</v>
      </c>
      <c r="B1076" t="s">
        <v>7663</v>
      </c>
      <c r="C1076" t="s">
        <v>6730</v>
      </c>
      <c r="D1076" s="850">
        <v>15.41</v>
      </c>
    </row>
    <row r="1077" spans="1:4" customFormat="1" ht="19.95" customHeight="1">
      <c r="A1077">
        <v>43106</v>
      </c>
      <c r="B1077" t="s">
        <v>7664</v>
      </c>
      <c r="C1077" t="s">
        <v>6730</v>
      </c>
      <c r="D1077" s="850">
        <v>15.5</v>
      </c>
    </row>
    <row r="1078" spans="1:4" customFormat="1" ht="19.95" customHeight="1">
      <c r="A1078">
        <v>11051</v>
      </c>
      <c r="B1078" t="s">
        <v>7665</v>
      </c>
      <c r="C1078" t="s">
        <v>6730</v>
      </c>
      <c r="D1078" s="850">
        <v>16.18</v>
      </c>
    </row>
    <row r="1079" spans="1:4" customFormat="1" ht="19.95" customHeight="1">
      <c r="A1079">
        <v>11061</v>
      </c>
      <c r="B1079" t="s">
        <v>7666</v>
      </c>
      <c r="C1079" t="s">
        <v>6730</v>
      </c>
      <c r="D1079" s="850">
        <v>19.41</v>
      </c>
    </row>
    <row r="1080" spans="1:4" customFormat="1" ht="19.95" customHeight="1">
      <c r="A1080">
        <v>1333</v>
      </c>
      <c r="B1080" t="s">
        <v>22185</v>
      </c>
      <c r="C1080" t="s">
        <v>6730</v>
      </c>
      <c r="D1080" s="850">
        <v>11.75</v>
      </c>
    </row>
    <row r="1081" spans="1:4" customFormat="1" ht="19.95" customHeight="1">
      <c r="A1081">
        <v>1330</v>
      </c>
      <c r="B1081" t="s">
        <v>22186</v>
      </c>
      <c r="C1081" t="s">
        <v>6730</v>
      </c>
      <c r="D1081" s="850">
        <v>11.64</v>
      </c>
    </row>
    <row r="1082" spans="1:4" customFormat="1" ht="19.95" customHeight="1">
      <c r="A1082">
        <v>43667</v>
      </c>
      <c r="B1082" t="s">
        <v>22187</v>
      </c>
      <c r="C1082" t="s">
        <v>6730</v>
      </c>
      <c r="D1082" s="850">
        <v>14.11</v>
      </c>
    </row>
    <row r="1083" spans="1:4" customFormat="1" ht="19.95" customHeight="1">
      <c r="A1083">
        <v>10957</v>
      </c>
      <c r="B1083" t="s">
        <v>22188</v>
      </c>
      <c r="C1083" t="s">
        <v>6730</v>
      </c>
      <c r="D1083" s="850">
        <v>13.42</v>
      </c>
    </row>
    <row r="1084" spans="1:4" customFormat="1" ht="19.95" customHeight="1">
      <c r="A1084">
        <v>1332</v>
      </c>
      <c r="B1084" t="s">
        <v>22189</v>
      </c>
      <c r="C1084" t="s">
        <v>6730</v>
      </c>
      <c r="D1084" s="850">
        <v>11.94</v>
      </c>
    </row>
    <row r="1085" spans="1:4" customFormat="1" ht="19.95" customHeight="1">
      <c r="A1085">
        <v>1334</v>
      </c>
      <c r="B1085" t="s">
        <v>22190</v>
      </c>
      <c r="C1085" t="s">
        <v>6730</v>
      </c>
      <c r="D1085" s="850">
        <v>13.24</v>
      </c>
    </row>
    <row r="1086" spans="1:4" customFormat="1" ht="19.95" customHeight="1">
      <c r="A1086">
        <v>1335</v>
      </c>
      <c r="B1086" t="s">
        <v>22191</v>
      </c>
      <c r="C1086" t="s">
        <v>6730</v>
      </c>
      <c r="D1086" s="850">
        <v>13.68</v>
      </c>
    </row>
    <row r="1087" spans="1:4" customFormat="1" ht="19.95" customHeight="1">
      <c r="A1087">
        <v>40425</v>
      </c>
      <c r="B1087" t="s">
        <v>7667</v>
      </c>
      <c r="C1087" t="s">
        <v>6730</v>
      </c>
      <c r="D1087" s="850">
        <v>11.71</v>
      </c>
    </row>
    <row r="1088" spans="1:4" customFormat="1" ht="19.95" customHeight="1">
      <c r="A1088">
        <v>1337</v>
      </c>
      <c r="B1088" t="s">
        <v>22192</v>
      </c>
      <c r="C1088" t="s">
        <v>6730</v>
      </c>
      <c r="D1088" s="850">
        <v>13.42</v>
      </c>
    </row>
    <row r="1089" spans="1:4" customFormat="1" ht="19.95" customHeight="1">
      <c r="A1089">
        <v>1338</v>
      </c>
      <c r="B1089" t="s">
        <v>7668</v>
      </c>
      <c r="C1089" t="s">
        <v>7052</v>
      </c>
      <c r="D1089" s="850">
        <v>75.930000000000007</v>
      </c>
    </row>
    <row r="1090" spans="1:4" customFormat="1" ht="19.95" customHeight="1">
      <c r="A1090">
        <v>1340</v>
      </c>
      <c r="B1090" t="s">
        <v>7669</v>
      </c>
      <c r="C1090" t="s">
        <v>7052</v>
      </c>
      <c r="D1090" s="850">
        <v>87.78</v>
      </c>
    </row>
    <row r="1091" spans="1:4" customFormat="1" ht="19.95" customHeight="1">
      <c r="A1091">
        <v>1341</v>
      </c>
      <c r="B1091" t="s">
        <v>7670</v>
      </c>
      <c r="C1091" t="s">
        <v>7052</v>
      </c>
      <c r="D1091" s="850">
        <v>84.55</v>
      </c>
    </row>
    <row r="1092" spans="1:4" customFormat="1" ht="19.95" customHeight="1">
      <c r="A1092">
        <v>34659</v>
      </c>
      <c r="B1092" t="s">
        <v>7671</v>
      </c>
      <c r="C1092" t="s">
        <v>7052</v>
      </c>
      <c r="D1092" s="850">
        <v>35.130000000000003</v>
      </c>
    </row>
    <row r="1093" spans="1:4" customFormat="1" ht="19.95" customHeight="1">
      <c r="A1093">
        <v>34514</v>
      </c>
      <c r="B1093" t="s">
        <v>7672</v>
      </c>
      <c r="C1093" t="s">
        <v>7052</v>
      </c>
      <c r="D1093" s="850">
        <v>38.909999999999997</v>
      </c>
    </row>
    <row r="1094" spans="1:4" customFormat="1" ht="19.95" customHeight="1">
      <c r="A1094">
        <v>34660</v>
      </c>
      <c r="B1094" t="s">
        <v>7673</v>
      </c>
      <c r="C1094" t="s">
        <v>7052</v>
      </c>
      <c r="D1094" s="850">
        <v>49.38</v>
      </c>
    </row>
    <row r="1095" spans="1:4" customFormat="1" ht="19.95" customHeight="1">
      <c r="A1095">
        <v>34661</v>
      </c>
      <c r="B1095" t="s">
        <v>7674</v>
      </c>
      <c r="C1095" t="s">
        <v>7052</v>
      </c>
      <c r="D1095" s="850">
        <v>70.92</v>
      </c>
    </row>
    <row r="1096" spans="1:4" customFormat="1" ht="19.95" customHeight="1">
      <c r="A1096">
        <v>34667</v>
      </c>
      <c r="B1096" t="s">
        <v>7675</v>
      </c>
      <c r="C1096" t="s">
        <v>7052</v>
      </c>
      <c r="D1096" s="850">
        <v>25.68</v>
      </c>
    </row>
    <row r="1097" spans="1:4" customFormat="1" ht="19.95" customHeight="1">
      <c r="A1097">
        <v>34668</v>
      </c>
      <c r="B1097" t="s">
        <v>7676</v>
      </c>
      <c r="C1097" t="s">
        <v>7052</v>
      </c>
      <c r="D1097" s="850">
        <v>33.56</v>
      </c>
    </row>
    <row r="1098" spans="1:4" customFormat="1" ht="19.95" customHeight="1">
      <c r="A1098">
        <v>34741</v>
      </c>
      <c r="B1098" t="s">
        <v>7677</v>
      </c>
      <c r="C1098" t="s">
        <v>7052</v>
      </c>
      <c r="D1098" s="850">
        <v>36.93</v>
      </c>
    </row>
    <row r="1099" spans="1:4" customFormat="1" ht="19.95" customHeight="1">
      <c r="A1099">
        <v>34664</v>
      </c>
      <c r="B1099" t="s">
        <v>7678</v>
      </c>
      <c r="C1099" t="s">
        <v>7052</v>
      </c>
      <c r="D1099" s="850">
        <v>40.299999999999997</v>
      </c>
    </row>
    <row r="1100" spans="1:4" customFormat="1" ht="19.95" customHeight="1">
      <c r="A1100">
        <v>34665</v>
      </c>
      <c r="B1100" t="s">
        <v>7679</v>
      </c>
      <c r="C1100" t="s">
        <v>7052</v>
      </c>
      <c r="D1100" s="850">
        <v>50.02</v>
      </c>
    </row>
    <row r="1101" spans="1:4" customFormat="1" ht="19.95" customHeight="1">
      <c r="A1101">
        <v>34666</v>
      </c>
      <c r="B1101" t="s">
        <v>7680</v>
      </c>
      <c r="C1101" t="s">
        <v>7052</v>
      </c>
      <c r="D1101" s="850">
        <v>75.56</v>
      </c>
    </row>
    <row r="1102" spans="1:4" customFormat="1" ht="19.95" customHeight="1">
      <c r="A1102">
        <v>34669</v>
      </c>
      <c r="B1102" t="s">
        <v>7681</v>
      </c>
      <c r="C1102" t="s">
        <v>7052</v>
      </c>
      <c r="D1102" s="850">
        <v>27.7</v>
      </c>
    </row>
    <row r="1103" spans="1:4" customFormat="1" ht="19.95" customHeight="1">
      <c r="A1103">
        <v>34670</v>
      </c>
      <c r="B1103" t="s">
        <v>7682</v>
      </c>
      <c r="C1103" t="s">
        <v>7052</v>
      </c>
      <c r="D1103" s="850">
        <v>33.880000000000003</v>
      </c>
    </row>
    <row r="1104" spans="1:4" customFormat="1" ht="19.95" customHeight="1">
      <c r="A1104">
        <v>34671</v>
      </c>
      <c r="B1104" t="s">
        <v>7683</v>
      </c>
      <c r="C1104" t="s">
        <v>7052</v>
      </c>
      <c r="D1104" s="850">
        <v>28.28</v>
      </c>
    </row>
    <row r="1105" spans="1:4" customFormat="1" ht="19.95" customHeight="1">
      <c r="A1105">
        <v>34672</v>
      </c>
      <c r="B1105" t="s">
        <v>7684</v>
      </c>
      <c r="C1105" t="s">
        <v>7052</v>
      </c>
      <c r="D1105" s="850">
        <v>29.82</v>
      </c>
    </row>
    <row r="1106" spans="1:4" customFormat="1" ht="19.95" customHeight="1">
      <c r="A1106">
        <v>34673</v>
      </c>
      <c r="B1106" t="s">
        <v>7685</v>
      </c>
      <c r="C1106" t="s">
        <v>7052</v>
      </c>
      <c r="D1106" s="850">
        <v>36.39</v>
      </c>
    </row>
    <row r="1107" spans="1:4" customFormat="1" ht="19.95" customHeight="1">
      <c r="A1107">
        <v>34674</v>
      </c>
      <c r="B1107" t="s">
        <v>7686</v>
      </c>
      <c r="C1107" t="s">
        <v>7052</v>
      </c>
      <c r="D1107" s="850">
        <v>48.38</v>
      </c>
    </row>
    <row r="1108" spans="1:4" customFormat="1" ht="19.95" customHeight="1">
      <c r="A1108">
        <v>34675</v>
      </c>
      <c r="B1108" t="s">
        <v>7687</v>
      </c>
      <c r="C1108" t="s">
        <v>7052</v>
      </c>
      <c r="D1108" s="850">
        <v>58.99</v>
      </c>
    </row>
    <row r="1109" spans="1:4" customFormat="1" ht="19.95" customHeight="1">
      <c r="A1109">
        <v>34676</v>
      </c>
      <c r="B1109" t="s">
        <v>7688</v>
      </c>
      <c r="C1109" t="s">
        <v>7052</v>
      </c>
      <c r="D1109" s="850">
        <v>16.98</v>
      </c>
    </row>
    <row r="1110" spans="1:4" customFormat="1" ht="19.95" customHeight="1">
      <c r="A1110">
        <v>34677</v>
      </c>
      <c r="B1110" t="s">
        <v>7689</v>
      </c>
      <c r="C1110" t="s">
        <v>7052</v>
      </c>
      <c r="D1110" s="850">
        <v>22.83</v>
      </c>
    </row>
    <row r="1111" spans="1:4" customFormat="1" ht="19.95" customHeight="1">
      <c r="A1111">
        <v>43126</v>
      </c>
      <c r="B1111" t="s">
        <v>7690</v>
      </c>
      <c r="C1111" t="s">
        <v>7052</v>
      </c>
      <c r="D1111" s="850">
        <v>83.21</v>
      </c>
    </row>
    <row r="1112" spans="1:4" customFormat="1" ht="19.95" customHeight="1">
      <c r="A1112">
        <v>43124</v>
      </c>
      <c r="B1112" t="s">
        <v>7691</v>
      </c>
      <c r="C1112" t="s">
        <v>7052</v>
      </c>
      <c r="D1112" s="850">
        <v>97.16</v>
      </c>
    </row>
    <row r="1113" spans="1:4" customFormat="1" ht="19.95" customHeight="1">
      <c r="A1113">
        <v>43125</v>
      </c>
      <c r="B1113" t="s">
        <v>7692</v>
      </c>
      <c r="C1113" t="s">
        <v>7052</v>
      </c>
      <c r="D1113" s="850">
        <v>126</v>
      </c>
    </row>
    <row r="1114" spans="1:4" customFormat="1" ht="19.95" customHeight="1">
      <c r="A1114">
        <v>40623</v>
      </c>
      <c r="B1114" t="s">
        <v>7693</v>
      </c>
      <c r="C1114" t="s">
        <v>7066</v>
      </c>
      <c r="D1114" s="850">
        <v>130.69999999999999</v>
      </c>
    </row>
    <row r="1115" spans="1:4" customFormat="1" ht="19.95" customHeight="1">
      <c r="A1115">
        <v>43701</v>
      </c>
      <c r="B1115" t="s">
        <v>7694</v>
      </c>
      <c r="C1115" t="s">
        <v>6730</v>
      </c>
      <c r="D1115" s="850">
        <v>39.619999999999997</v>
      </c>
    </row>
    <row r="1116" spans="1:4" customFormat="1" ht="19.95" customHeight="1">
      <c r="A1116">
        <v>1345</v>
      </c>
      <c r="B1116" t="s">
        <v>22193</v>
      </c>
      <c r="C1116" t="s">
        <v>7052</v>
      </c>
      <c r="D1116" s="850">
        <v>122.11</v>
      </c>
    </row>
    <row r="1117" spans="1:4" customFormat="1" ht="19.95" customHeight="1">
      <c r="A1117">
        <v>1346</v>
      </c>
      <c r="B1117" t="s">
        <v>22194</v>
      </c>
      <c r="C1117" t="s">
        <v>7052</v>
      </c>
      <c r="D1117" s="850">
        <v>71.03</v>
      </c>
    </row>
    <row r="1118" spans="1:4" customFormat="1" ht="19.95" customHeight="1">
      <c r="A1118">
        <v>1347</v>
      </c>
      <c r="B1118" t="s">
        <v>22195</v>
      </c>
      <c r="C1118" t="s">
        <v>7052</v>
      </c>
      <c r="D1118" s="850">
        <v>88.01</v>
      </c>
    </row>
    <row r="1119" spans="1:4" customFormat="1" ht="19.95" customHeight="1">
      <c r="A1119">
        <v>43678</v>
      </c>
      <c r="B1119" t="s">
        <v>7695</v>
      </c>
      <c r="C1119" t="s">
        <v>7052</v>
      </c>
      <c r="D1119" s="850">
        <v>102.09</v>
      </c>
    </row>
    <row r="1120" spans="1:4" customFormat="1" ht="19.95" customHeight="1">
      <c r="A1120">
        <v>43680</v>
      </c>
      <c r="B1120" t="s">
        <v>7696</v>
      </c>
      <c r="C1120" t="s">
        <v>7052</v>
      </c>
      <c r="D1120" s="850">
        <v>147.07</v>
      </c>
    </row>
    <row r="1121" spans="1:4" customFormat="1" ht="19.95" customHeight="1">
      <c r="A1121">
        <v>43679</v>
      </c>
      <c r="B1121" t="s">
        <v>7697</v>
      </c>
      <c r="C1121" t="s">
        <v>7052</v>
      </c>
      <c r="D1121" s="850">
        <v>51.61</v>
      </c>
    </row>
    <row r="1122" spans="1:4" customFormat="1" ht="19.95" customHeight="1">
      <c r="A1122">
        <v>1355</v>
      </c>
      <c r="B1122" t="s">
        <v>22196</v>
      </c>
      <c r="C1122" t="s">
        <v>7052</v>
      </c>
      <c r="D1122" s="850">
        <v>58.74</v>
      </c>
    </row>
    <row r="1123" spans="1:4" customFormat="1" ht="19.95" customHeight="1">
      <c r="A1123">
        <v>1358</v>
      </c>
      <c r="B1123" t="s">
        <v>22197</v>
      </c>
      <c r="C1123" t="s">
        <v>7052</v>
      </c>
      <c r="D1123" s="850">
        <v>72.11</v>
      </c>
    </row>
    <row r="1124" spans="1:4" customFormat="1" ht="19.95" customHeight="1">
      <c r="A1124">
        <v>43677</v>
      </c>
      <c r="B1124" t="s">
        <v>7698</v>
      </c>
      <c r="C1124" t="s">
        <v>7052</v>
      </c>
      <c r="D1124" s="850">
        <v>89.46</v>
      </c>
    </row>
    <row r="1125" spans="1:4" customFormat="1" ht="19.95" customHeight="1">
      <c r="A1125">
        <v>43682</v>
      </c>
      <c r="B1125" t="s">
        <v>7699</v>
      </c>
      <c r="C1125" t="s">
        <v>7052</v>
      </c>
      <c r="D1125" s="850">
        <v>27.42</v>
      </c>
    </row>
    <row r="1126" spans="1:4" customFormat="1" ht="19.95" customHeight="1">
      <c r="A1126">
        <v>43681</v>
      </c>
      <c r="B1126" t="s">
        <v>22198</v>
      </c>
      <c r="C1126" t="s">
        <v>7052</v>
      </c>
      <c r="D1126" s="850">
        <v>45.43</v>
      </c>
    </row>
    <row r="1127" spans="1:4" customFormat="1" ht="19.95" customHeight="1">
      <c r="A1127">
        <v>20971</v>
      </c>
      <c r="B1127" t="s">
        <v>7700</v>
      </c>
      <c r="C1127" t="s">
        <v>6686</v>
      </c>
      <c r="D1127" s="850">
        <v>17.14</v>
      </c>
    </row>
    <row r="1128" spans="1:4" customFormat="1" ht="19.95" customHeight="1">
      <c r="A1128">
        <v>39746</v>
      </c>
      <c r="B1128" t="s">
        <v>7701</v>
      </c>
      <c r="C1128" t="s">
        <v>6686</v>
      </c>
      <c r="D1128" s="850">
        <v>81.22</v>
      </c>
    </row>
    <row r="1129" spans="1:4" customFormat="1" ht="19.95" customHeight="1">
      <c r="A1129">
        <v>13279</v>
      </c>
      <c r="B1129" t="s">
        <v>22199</v>
      </c>
      <c r="C1129" t="s">
        <v>6730</v>
      </c>
      <c r="D1129" s="850">
        <v>20.56</v>
      </c>
    </row>
    <row r="1130" spans="1:4" customFormat="1" ht="19.95" customHeight="1">
      <c r="A1130">
        <v>11977</v>
      </c>
      <c r="B1130" t="s">
        <v>22200</v>
      </c>
      <c r="C1130" t="s">
        <v>6686</v>
      </c>
      <c r="D1130" s="850">
        <v>10.65</v>
      </c>
    </row>
    <row r="1131" spans="1:4" customFormat="1" ht="19.95" customHeight="1">
      <c r="A1131">
        <v>11976</v>
      </c>
      <c r="B1131" t="s">
        <v>22201</v>
      </c>
      <c r="C1131" t="s">
        <v>6686</v>
      </c>
      <c r="D1131" s="850">
        <v>1.19</v>
      </c>
    </row>
    <row r="1132" spans="1:4" customFormat="1" ht="19.95" customHeight="1">
      <c r="A1132">
        <v>11975</v>
      </c>
      <c r="B1132" t="s">
        <v>22202</v>
      </c>
      <c r="C1132" t="s">
        <v>6686</v>
      </c>
      <c r="D1132" s="850">
        <v>23.35</v>
      </c>
    </row>
    <row r="1133" spans="1:4" customFormat="1" ht="19.95" customHeight="1">
      <c r="A1133">
        <v>1368</v>
      </c>
      <c r="B1133" t="s">
        <v>7702</v>
      </c>
      <c r="C1133" t="s">
        <v>6686</v>
      </c>
      <c r="D1133" s="850">
        <v>93.9</v>
      </c>
    </row>
    <row r="1134" spans="1:4" customFormat="1" ht="19.95" customHeight="1">
      <c r="A1134">
        <v>1367</v>
      </c>
      <c r="B1134" t="s">
        <v>7703</v>
      </c>
      <c r="C1134" t="s">
        <v>6686</v>
      </c>
      <c r="D1134" s="850">
        <v>303.74</v>
      </c>
    </row>
    <row r="1135" spans="1:4" customFormat="1" ht="19.95" customHeight="1">
      <c r="A1135">
        <v>1380</v>
      </c>
      <c r="B1135" t="s">
        <v>7704</v>
      </c>
      <c r="C1135" t="s">
        <v>6730</v>
      </c>
      <c r="D1135" s="850">
        <v>5.48</v>
      </c>
    </row>
    <row r="1136" spans="1:4" customFormat="1" ht="19.95" customHeight="1">
      <c r="A1136">
        <v>1375</v>
      </c>
      <c r="B1136" t="s">
        <v>7705</v>
      </c>
      <c r="C1136" t="s">
        <v>6730</v>
      </c>
      <c r="D1136" s="850">
        <v>17.12</v>
      </c>
    </row>
    <row r="1137" spans="1:4" customFormat="1" ht="19.95" customHeight="1">
      <c r="A1137">
        <v>1379</v>
      </c>
      <c r="B1137" t="s">
        <v>7706</v>
      </c>
      <c r="C1137" t="s">
        <v>6730</v>
      </c>
      <c r="D1137" s="850">
        <v>0.82</v>
      </c>
    </row>
    <row r="1138" spans="1:4" customFormat="1" ht="19.95" customHeight="1">
      <c r="A1138">
        <v>13284</v>
      </c>
      <c r="B1138" t="s">
        <v>7707</v>
      </c>
      <c r="C1138" t="s">
        <v>6730</v>
      </c>
      <c r="D1138" s="850">
        <v>0.74</v>
      </c>
    </row>
    <row r="1139" spans="1:4" customFormat="1" ht="19.95" customHeight="1">
      <c r="A1139">
        <v>44528</v>
      </c>
      <c r="B1139" t="s">
        <v>22203</v>
      </c>
      <c r="C1139" t="s">
        <v>6730</v>
      </c>
      <c r="D1139" s="850">
        <v>4.37</v>
      </c>
    </row>
    <row r="1140" spans="1:4" customFormat="1" ht="19.95" customHeight="1">
      <c r="A1140">
        <v>34753</v>
      </c>
      <c r="B1140" t="s">
        <v>7708</v>
      </c>
      <c r="C1140" t="s">
        <v>6730</v>
      </c>
      <c r="D1140" s="850">
        <v>0.79</v>
      </c>
    </row>
    <row r="1141" spans="1:4" customFormat="1" ht="19.95" customHeight="1">
      <c r="A1141">
        <v>420</v>
      </c>
      <c r="B1141" t="s">
        <v>7709</v>
      </c>
      <c r="C1141" t="s">
        <v>6686</v>
      </c>
      <c r="D1141" s="850">
        <v>43.65</v>
      </c>
    </row>
    <row r="1142" spans="1:4" customFormat="1" ht="19.95" customHeight="1">
      <c r="A1142">
        <v>12327</v>
      </c>
      <c r="B1142" t="s">
        <v>7710</v>
      </c>
      <c r="C1142" t="s">
        <v>6686</v>
      </c>
      <c r="D1142" s="850">
        <v>52</v>
      </c>
    </row>
    <row r="1143" spans="1:4" customFormat="1" ht="19.95" customHeight="1">
      <c r="A1143">
        <v>36148</v>
      </c>
      <c r="B1143" t="s">
        <v>22204</v>
      </c>
      <c r="C1143" t="s">
        <v>6686</v>
      </c>
      <c r="D1143" s="850">
        <v>76.319999999999993</v>
      </c>
    </row>
    <row r="1144" spans="1:4" customFormat="1" ht="19.95" customHeight="1">
      <c r="A1144">
        <v>12329</v>
      </c>
      <c r="B1144" t="s">
        <v>7711</v>
      </c>
      <c r="C1144" t="s">
        <v>6730</v>
      </c>
      <c r="D1144" s="850">
        <v>132.94999999999999</v>
      </c>
    </row>
    <row r="1145" spans="1:4" customFormat="1" ht="19.95" customHeight="1">
      <c r="A1145">
        <v>1339</v>
      </c>
      <c r="B1145" t="s">
        <v>22205</v>
      </c>
      <c r="C1145" t="s">
        <v>6730</v>
      </c>
      <c r="D1145" s="850">
        <v>76.13</v>
      </c>
    </row>
    <row r="1146" spans="1:4" customFormat="1" ht="19.95" customHeight="1">
      <c r="A1146">
        <v>44396</v>
      </c>
      <c r="B1146" t="s">
        <v>7712</v>
      </c>
      <c r="C1146" t="s">
        <v>6730</v>
      </c>
      <c r="D1146" s="850">
        <v>22.5</v>
      </c>
    </row>
    <row r="1147" spans="1:4" customFormat="1" ht="19.95" customHeight="1">
      <c r="A1147">
        <v>44327</v>
      </c>
      <c r="B1147" t="s">
        <v>7713</v>
      </c>
      <c r="C1147" t="s">
        <v>6732</v>
      </c>
      <c r="D1147" s="850">
        <v>76.540000000000006</v>
      </c>
    </row>
    <row r="1148" spans="1:4" customFormat="1" ht="19.95" customHeight="1">
      <c r="A1148">
        <v>37418</v>
      </c>
      <c r="B1148" t="s">
        <v>7714</v>
      </c>
      <c r="C1148" t="s">
        <v>6686</v>
      </c>
      <c r="D1148" s="850">
        <v>16.59</v>
      </c>
    </row>
    <row r="1149" spans="1:4" customFormat="1" ht="19.95" customHeight="1">
      <c r="A1149">
        <v>37419</v>
      </c>
      <c r="B1149" t="s">
        <v>7715</v>
      </c>
      <c r="C1149" t="s">
        <v>6686</v>
      </c>
      <c r="D1149" s="850">
        <v>17.04</v>
      </c>
    </row>
    <row r="1150" spans="1:4" customFormat="1" ht="19.95" customHeight="1">
      <c r="A1150">
        <v>1427</v>
      </c>
      <c r="B1150" t="s">
        <v>7716</v>
      </c>
      <c r="C1150" t="s">
        <v>6686</v>
      </c>
      <c r="D1150" s="850">
        <v>14.73</v>
      </c>
    </row>
    <row r="1151" spans="1:4" customFormat="1" ht="19.95" customHeight="1">
      <c r="A1151">
        <v>1402</v>
      </c>
      <c r="B1151" t="s">
        <v>7717</v>
      </c>
      <c r="C1151" t="s">
        <v>6686</v>
      </c>
      <c r="D1151" s="850">
        <v>5.0999999999999996</v>
      </c>
    </row>
    <row r="1152" spans="1:4" customFormat="1" ht="19.95" customHeight="1">
      <c r="A1152">
        <v>1420</v>
      </c>
      <c r="B1152" t="s">
        <v>7718</v>
      </c>
      <c r="C1152" t="s">
        <v>6686</v>
      </c>
      <c r="D1152" s="850">
        <v>6.56</v>
      </c>
    </row>
    <row r="1153" spans="1:4" customFormat="1" ht="19.95" customHeight="1">
      <c r="A1153">
        <v>1419</v>
      </c>
      <c r="B1153" t="s">
        <v>7719</v>
      </c>
      <c r="C1153" t="s">
        <v>6686</v>
      </c>
      <c r="D1153" s="850">
        <v>7.92</v>
      </c>
    </row>
    <row r="1154" spans="1:4" customFormat="1" ht="19.95" customHeight="1">
      <c r="A1154">
        <v>1414</v>
      </c>
      <c r="B1154" t="s">
        <v>7720</v>
      </c>
      <c r="C1154" t="s">
        <v>6686</v>
      </c>
      <c r="D1154" s="850">
        <v>7.75</v>
      </c>
    </row>
    <row r="1155" spans="1:4" customFormat="1" ht="19.95" customHeight="1">
      <c r="A1155">
        <v>1413</v>
      </c>
      <c r="B1155" t="s">
        <v>7721</v>
      </c>
      <c r="C1155" t="s">
        <v>6686</v>
      </c>
      <c r="D1155" s="850">
        <v>11.44</v>
      </c>
    </row>
    <row r="1156" spans="1:4" customFormat="1" ht="19.95" customHeight="1">
      <c r="A1156">
        <v>1412</v>
      </c>
      <c r="B1156" t="s">
        <v>7722</v>
      </c>
      <c r="C1156" t="s">
        <v>6686</v>
      </c>
      <c r="D1156" s="850">
        <v>9.6999999999999993</v>
      </c>
    </row>
    <row r="1157" spans="1:4" customFormat="1" ht="19.95" customHeight="1">
      <c r="A1157">
        <v>1406</v>
      </c>
      <c r="B1157" t="s">
        <v>7723</v>
      </c>
      <c r="C1157" t="s">
        <v>6686</v>
      </c>
      <c r="D1157" s="850">
        <v>11.7</v>
      </c>
    </row>
    <row r="1158" spans="1:4" customFormat="1" ht="19.95" customHeight="1">
      <c r="A1158">
        <v>11281</v>
      </c>
      <c r="B1158" t="s">
        <v>7724</v>
      </c>
      <c r="C1158" t="s">
        <v>6686</v>
      </c>
      <c r="D1158" s="851">
        <v>12522.95</v>
      </c>
    </row>
    <row r="1159" spans="1:4" customFormat="1" ht="19.95" customHeight="1">
      <c r="A1159">
        <v>1442</v>
      </c>
      <c r="B1159" t="s">
        <v>7725</v>
      </c>
      <c r="C1159" t="s">
        <v>6686</v>
      </c>
      <c r="D1159" s="851">
        <v>10512.92</v>
      </c>
    </row>
    <row r="1160" spans="1:4" customFormat="1" ht="19.95" customHeight="1">
      <c r="A1160">
        <v>13457</v>
      </c>
      <c r="B1160" t="s">
        <v>7726</v>
      </c>
      <c r="C1160" t="s">
        <v>6686</v>
      </c>
      <c r="D1160" s="851">
        <v>9074.6</v>
      </c>
    </row>
    <row r="1161" spans="1:4" customFormat="1" ht="19.95" customHeight="1">
      <c r="A1161">
        <v>40699</v>
      </c>
      <c r="B1161" t="s">
        <v>7727</v>
      </c>
      <c r="C1161" t="s">
        <v>6686</v>
      </c>
      <c r="D1161" s="851">
        <v>7015.01</v>
      </c>
    </row>
    <row r="1162" spans="1:4" customFormat="1" ht="19.95" customHeight="1">
      <c r="A1162">
        <v>40701</v>
      </c>
      <c r="B1162" t="s">
        <v>7728</v>
      </c>
      <c r="C1162" t="s">
        <v>6686</v>
      </c>
      <c r="D1162" s="851">
        <v>124035</v>
      </c>
    </row>
    <row r="1163" spans="1:4" customFormat="1" ht="19.95" customHeight="1">
      <c r="A1163">
        <v>40700</v>
      </c>
      <c r="B1163" t="s">
        <v>7729</v>
      </c>
      <c r="C1163" t="s">
        <v>6686</v>
      </c>
      <c r="D1163" s="851">
        <v>16330.03</v>
      </c>
    </row>
    <row r="1164" spans="1:4" customFormat="1" ht="19.95" customHeight="1">
      <c r="A1164">
        <v>13458</v>
      </c>
      <c r="B1164" t="s">
        <v>7730</v>
      </c>
      <c r="C1164" t="s">
        <v>6686</v>
      </c>
      <c r="D1164" s="851">
        <v>15517.56</v>
      </c>
    </row>
    <row r="1165" spans="1:4" customFormat="1" ht="19.95" customHeight="1">
      <c r="A1165">
        <v>11134</v>
      </c>
      <c r="B1165" t="s">
        <v>7731</v>
      </c>
      <c r="C1165" t="s">
        <v>7052</v>
      </c>
      <c r="D1165" s="850">
        <v>101.19</v>
      </c>
    </row>
    <row r="1166" spans="1:4" customFormat="1" ht="19.95" customHeight="1">
      <c r="A1166">
        <v>11135</v>
      </c>
      <c r="B1166" t="s">
        <v>7732</v>
      </c>
      <c r="C1166" t="s">
        <v>7052</v>
      </c>
      <c r="D1166" s="850">
        <v>109.25</v>
      </c>
    </row>
    <row r="1167" spans="1:4" customFormat="1" ht="19.95" customHeight="1">
      <c r="A1167">
        <v>11136</v>
      </c>
      <c r="B1167" t="s">
        <v>7733</v>
      </c>
      <c r="C1167" t="s">
        <v>7052</v>
      </c>
      <c r="D1167" s="850">
        <v>125.09</v>
      </c>
    </row>
    <row r="1168" spans="1:4" customFormat="1" ht="19.95" customHeight="1">
      <c r="A1168">
        <v>34743</v>
      </c>
      <c r="B1168" t="s">
        <v>7734</v>
      </c>
      <c r="C1168" t="s">
        <v>7052</v>
      </c>
      <c r="D1168" s="850">
        <v>150.93</v>
      </c>
    </row>
    <row r="1169" spans="1:4" customFormat="1" ht="19.95" customHeight="1">
      <c r="A1169">
        <v>11137</v>
      </c>
      <c r="B1169" t="s">
        <v>7735</v>
      </c>
      <c r="C1169" t="s">
        <v>7052</v>
      </c>
      <c r="D1169" s="850">
        <v>171.43</v>
      </c>
    </row>
    <row r="1170" spans="1:4" customFormat="1" ht="19.95" customHeight="1">
      <c r="A1170">
        <v>34745</v>
      </c>
      <c r="B1170" t="s">
        <v>7736</v>
      </c>
      <c r="C1170" t="s">
        <v>7052</v>
      </c>
      <c r="D1170" s="850">
        <v>203.86</v>
      </c>
    </row>
    <row r="1171" spans="1:4" customFormat="1" ht="19.95" customHeight="1">
      <c r="A1171">
        <v>34746</v>
      </c>
      <c r="B1171" t="s">
        <v>7737</v>
      </c>
      <c r="C1171" t="s">
        <v>7052</v>
      </c>
      <c r="D1171" s="850">
        <v>55.59</v>
      </c>
    </row>
    <row r="1172" spans="1:4" customFormat="1" ht="19.95" customHeight="1">
      <c r="A1172">
        <v>1360</v>
      </c>
      <c r="B1172" t="s">
        <v>7738</v>
      </c>
      <c r="C1172" t="s">
        <v>7052</v>
      </c>
      <c r="D1172" s="850">
        <v>64.86</v>
      </c>
    </row>
    <row r="1173" spans="1:4" customFormat="1" ht="19.95" customHeight="1">
      <c r="A1173">
        <v>36524</v>
      </c>
      <c r="B1173" t="s">
        <v>7739</v>
      </c>
      <c r="C1173" t="s">
        <v>6686</v>
      </c>
      <c r="D1173" s="851">
        <v>195966.86</v>
      </c>
    </row>
    <row r="1174" spans="1:4" customFormat="1" ht="19.95" customHeight="1">
      <c r="A1174">
        <v>36526</v>
      </c>
      <c r="B1174" t="s">
        <v>7740</v>
      </c>
      <c r="C1174" t="s">
        <v>6686</v>
      </c>
      <c r="D1174" s="851">
        <v>157918.07</v>
      </c>
    </row>
    <row r="1175" spans="1:4" customFormat="1" ht="19.95" customHeight="1">
      <c r="A1175">
        <v>36523</v>
      </c>
      <c r="B1175" t="s">
        <v>7741</v>
      </c>
      <c r="C1175" t="s">
        <v>6686</v>
      </c>
      <c r="D1175" s="851">
        <v>338081.28000000003</v>
      </c>
    </row>
    <row r="1176" spans="1:4" customFormat="1" ht="19.95" customHeight="1">
      <c r="A1176">
        <v>36527</v>
      </c>
      <c r="B1176" t="s">
        <v>7742</v>
      </c>
      <c r="C1176" t="s">
        <v>6686</v>
      </c>
      <c r="D1176" s="851">
        <v>367225.91</v>
      </c>
    </row>
    <row r="1177" spans="1:4" customFormat="1" ht="19.95" customHeight="1">
      <c r="A1177">
        <v>38642</v>
      </c>
      <c r="B1177" t="s">
        <v>7743</v>
      </c>
      <c r="C1177" t="s">
        <v>6686</v>
      </c>
      <c r="D1177" s="851">
        <v>85499.61</v>
      </c>
    </row>
    <row r="1178" spans="1:4" customFormat="1" ht="19.95" customHeight="1">
      <c r="A1178">
        <v>36522</v>
      </c>
      <c r="B1178" t="s">
        <v>7744</v>
      </c>
      <c r="C1178" t="s">
        <v>6686</v>
      </c>
      <c r="D1178" s="851">
        <v>99435.03</v>
      </c>
    </row>
    <row r="1179" spans="1:4" customFormat="1" ht="19.95" customHeight="1">
      <c r="A1179">
        <v>36525</v>
      </c>
      <c r="B1179" t="s">
        <v>7745</v>
      </c>
      <c r="C1179" t="s">
        <v>6686</v>
      </c>
      <c r="D1179" s="851">
        <v>133166.73000000001</v>
      </c>
    </row>
    <row r="1180" spans="1:4" customFormat="1" ht="19.95" customHeight="1">
      <c r="A1180">
        <v>13803</v>
      </c>
      <c r="B1180" t="s">
        <v>7746</v>
      </c>
      <c r="C1180" t="s">
        <v>6686</v>
      </c>
      <c r="D1180" s="851">
        <v>132785.69</v>
      </c>
    </row>
    <row r="1181" spans="1:4" customFormat="1" ht="19.95" customHeight="1">
      <c r="A1181">
        <v>34348</v>
      </c>
      <c r="B1181" t="s">
        <v>7747</v>
      </c>
      <c r="C1181" t="s">
        <v>6726</v>
      </c>
      <c r="D1181" s="850">
        <v>26.13</v>
      </c>
    </row>
    <row r="1182" spans="1:4" customFormat="1" ht="19.95" customHeight="1">
      <c r="A1182">
        <v>34347</v>
      </c>
      <c r="B1182" t="s">
        <v>7748</v>
      </c>
      <c r="C1182" t="s">
        <v>6726</v>
      </c>
      <c r="D1182" s="850">
        <v>18.68</v>
      </c>
    </row>
    <row r="1183" spans="1:4" customFormat="1" ht="19.95" customHeight="1">
      <c r="A1183">
        <v>11146</v>
      </c>
      <c r="B1183" t="s">
        <v>7749</v>
      </c>
      <c r="C1183" t="s">
        <v>6811</v>
      </c>
      <c r="D1183" s="850">
        <v>751.1</v>
      </c>
    </row>
    <row r="1184" spans="1:4" customFormat="1" ht="19.95" customHeight="1">
      <c r="A1184">
        <v>11147</v>
      </c>
      <c r="B1184" t="s">
        <v>7750</v>
      </c>
      <c r="C1184" t="s">
        <v>6811</v>
      </c>
      <c r="D1184" s="850">
        <v>780.5</v>
      </c>
    </row>
    <row r="1185" spans="1:4" customFormat="1" ht="19.95" customHeight="1">
      <c r="A1185">
        <v>34872</v>
      </c>
      <c r="B1185" t="s">
        <v>7751</v>
      </c>
      <c r="C1185" t="s">
        <v>6811</v>
      </c>
      <c r="D1185" s="850">
        <v>789.26</v>
      </c>
    </row>
    <row r="1186" spans="1:4" customFormat="1" ht="19.95" customHeight="1">
      <c r="A1186">
        <v>34491</v>
      </c>
      <c r="B1186" t="s">
        <v>7752</v>
      </c>
      <c r="C1186" t="s">
        <v>6811</v>
      </c>
      <c r="D1186" s="850">
        <v>812.13</v>
      </c>
    </row>
    <row r="1187" spans="1:4" customFormat="1" ht="19.95" customHeight="1">
      <c r="A1187">
        <v>34770</v>
      </c>
      <c r="B1187" t="s">
        <v>7753</v>
      </c>
      <c r="C1187" t="s">
        <v>7632</v>
      </c>
      <c r="D1187" s="850">
        <v>760.19</v>
      </c>
    </row>
    <row r="1188" spans="1:4" customFormat="1" ht="19.95" customHeight="1">
      <c r="A1188">
        <v>1518</v>
      </c>
      <c r="B1188" t="s">
        <v>7754</v>
      </c>
      <c r="C1188" t="s">
        <v>7632</v>
      </c>
      <c r="D1188" s="850">
        <v>775</v>
      </c>
    </row>
    <row r="1189" spans="1:4" customFormat="1" ht="19.95" customHeight="1">
      <c r="A1189">
        <v>41965</v>
      </c>
      <c r="B1189" t="s">
        <v>7755</v>
      </c>
      <c r="C1189" t="s">
        <v>7632</v>
      </c>
      <c r="D1189" s="850">
        <v>679.55</v>
      </c>
    </row>
    <row r="1190" spans="1:4" customFormat="1" ht="19.95" customHeight="1">
      <c r="A1190">
        <v>1524</v>
      </c>
      <c r="B1190" t="s">
        <v>7756</v>
      </c>
      <c r="C1190" t="s">
        <v>6811</v>
      </c>
      <c r="D1190" s="850">
        <v>720.63</v>
      </c>
    </row>
    <row r="1191" spans="1:4" customFormat="1" ht="19.95" customHeight="1">
      <c r="A1191">
        <v>34492</v>
      </c>
      <c r="B1191" t="s">
        <v>7757</v>
      </c>
      <c r="C1191" t="s">
        <v>6811</v>
      </c>
      <c r="D1191" s="850">
        <v>667.5</v>
      </c>
    </row>
    <row r="1192" spans="1:4" customFormat="1" ht="19.95" customHeight="1">
      <c r="A1192">
        <v>38404</v>
      </c>
      <c r="B1192" t="s">
        <v>7758</v>
      </c>
      <c r="C1192" t="s">
        <v>6811</v>
      </c>
      <c r="D1192" s="850">
        <v>691.4</v>
      </c>
    </row>
    <row r="1193" spans="1:4" customFormat="1" ht="19.95" customHeight="1">
      <c r="A1193">
        <v>39849</v>
      </c>
      <c r="B1193" t="s">
        <v>7759</v>
      </c>
      <c r="C1193" t="s">
        <v>6811</v>
      </c>
      <c r="D1193" s="850">
        <v>792.34</v>
      </c>
    </row>
    <row r="1194" spans="1:4" customFormat="1" ht="19.95" customHeight="1">
      <c r="A1194">
        <v>38464</v>
      </c>
      <c r="B1194" t="s">
        <v>7760</v>
      </c>
      <c r="C1194" t="s">
        <v>6811</v>
      </c>
      <c r="D1194" s="850">
        <v>803.85</v>
      </c>
    </row>
    <row r="1195" spans="1:4" customFormat="1" ht="19.95" customHeight="1">
      <c r="A1195">
        <v>1527</v>
      </c>
      <c r="B1195" t="s">
        <v>7761</v>
      </c>
      <c r="C1195" t="s">
        <v>6811</v>
      </c>
      <c r="D1195" s="850">
        <v>743.51</v>
      </c>
    </row>
    <row r="1196" spans="1:4" customFormat="1" ht="19.95" customHeight="1">
      <c r="A1196">
        <v>34493</v>
      </c>
      <c r="B1196" t="s">
        <v>7762</v>
      </c>
      <c r="C1196" t="s">
        <v>6811</v>
      </c>
      <c r="D1196" s="850">
        <v>686.31</v>
      </c>
    </row>
    <row r="1197" spans="1:4" customFormat="1" ht="19.95" customHeight="1">
      <c r="A1197">
        <v>38405</v>
      </c>
      <c r="B1197" t="s">
        <v>7763</v>
      </c>
      <c r="C1197" t="s">
        <v>6811</v>
      </c>
      <c r="D1197" s="850">
        <v>712.72</v>
      </c>
    </row>
    <row r="1198" spans="1:4" customFormat="1" ht="19.95" customHeight="1">
      <c r="A1198">
        <v>38408</v>
      </c>
      <c r="B1198" t="s">
        <v>7764</v>
      </c>
      <c r="C1198" t="s">
        <v>6811</v>
      </c>
      <c r="D1198" s="850">
        <v>788.91</v>
      </c>
    </row>
    <row r="1199" spans="1:4" customFormat="1" ht="19.95" customHeight="1">
      <c r="A1199">
        <v>1525</v>
      </c>
      <c r="B1199" t="s">
        <v>7765</v>
      </c>
      <c r="C1199" t="s">
        <v>6811</v>
      </c>
      <c r="D1199" s="850">
        <v>766.38</v>
      </c>
    </row>
    <row r="1200" spans="1:4" customFormat="1" ht="19.95" customHeight="1">
      <c r="A1200">
        <v>34494</v>
      </c>
      <c r="B1200" t="s">
        <v>7766</v>
      </c>
      <c r="C1200" t="s">
        <v>6811</v>
      </c>
      <c r="D1200" s="850">
        <v>709.19</v>
      </c>
    </row>
    <row r="1201" spans="1:4" customFormat="1" ht="19.95" customHeight="1">
      <c r="A1201">
        <v>38406</v>
      </c>
      <c r="B1201" t="s">
        <v>7767</v>
      </c>
      <c r="C1201" t="s">
        <v>6811</v>
      </c>
      <c r="D1201" s="850">
        <v>752.59</v>
      </c>
    </row>
    <row r="1202" spans="1:4" customFormat="1" ht="19.95" customHeight="1">
      <c r="A1202">
        <v>38409</v>
      </c>
      <c r="B1202" t="s">
        <v>7768</v>
      </c>
      <c r="C1202" t="s">
        <v>6811</v>
      </c>
      <c r="D1202" s="850">
        <v>794.29</v>
      </c>
    </row>
    <row r="1203" spans="1:4" customFormat="1" ht="19.95" customHeight="1">
      <c r="A1203">
        <v>43360</v>
      </c>
      <c r="B1203" t="s">
        <v>7769</v>
      </c>
      <c r="C1203" t="s">
        <v>6811</v>
      </c>
      <c r="D1203" s="850">
        <v>828.22</v>
      </c>
    </row>
    <row r="1204" spans="1:4" customFormat="1" ht="19.95" customHeight="1">
      <c r="A1204">
        <v>11145</v>
      </c>
      <c r="B1204" t="s">
        <v>7770</v>
      </c>
      <c r="C1204" t="s">
        <v>6811</v>
      </c>
      <c r="D1204" s="850">
        <v>789.26</v>
      </c>
    </row>
    <row r="1205" spans="1:4" customFormat="1" ht="19.95" customHeight="1">
      <c r="A1205">
        <v>34495</v>
      </c>
      <c r="B1205" t="s">
        <v>7771</v>
      </c>
      <c r="C1205" t="s">
        <v>6811</v>
      </c>
      <c r="D1205" s="850">
        <v>732.06</v>
      </c>
    </row>
    <row r="1206" spans="1:4" customFormat="1" ht="19.95" customHeight="1">
      <c r="A1206">
        <v>34479</v>
      </c>
      <c r="B1206" t="s">
        <v>7772</v>
      </c>
      <c r="C1206" t="s">
        <v>6811</v>
      </c>
      <c r="D1206" s="850">
        <v>812.13</v>
      </c>
    </row>
    <row r="1207" spans="1:4" customFormat="1" ht="19.95" customHeight="1">
      <c r="A1207">
        <v>34496</v>
      </c>
      <c r="B1207" t="s">
        <v>7773</v>
      </c>
      <c r="C1207" t="s">
        <v>6811</v>
      </c>
      <c r="D1207" s="850">
        <v>763.67</v>
      </c>
    </row>
    <row r="1208" spans="1:4" customFormat="1" ht="19.95" customHeight="1">
      <c r="A1208">
        <v>34481</v>
      </c>
      <c r="B1208" t="s">
        <v>7774</v>
      </c>
      <c r="C1208" t="s">
        <v>6811</v>
      </c>
      <c r="D1208" s="850">
        <v>848.58</v>
      </c>
    </row>
    <row r="1209" spans="1:4" customFormat="1" ht="19.95" customHeight="1">
      <c r="A1209">
        <v>34483</v>
      </c>
      <c r="B1209" t="s">
        <v>7775</v>
      </c>
      <c r="C1209" t="s">
        <v>6811</v>
      </c>
      <c r="D1209" s="850">
        <v>906.65</v>
      </c>
    </row>
    <row r="1210" spans="1:4" customFormat="1" ht="19.95" customHeight="1">
      <c r="A1210">
        <v>34485</v>
      </c>
      <c r="B1210" t="s">
        <v>7776</v>
      </c>
      <c r="C1210" t="s">
        <v>6811</v>
      </c>
      <c r="D1210" s="850">
        <v>969.56</v>
      </c>
    </row>
    <row r="1211" spans="1:4" customFormat="1" ht="19.95" customHeight="1">
      <c r="A1211">
        <v>14041</v>
      </c>
      <c r="B1211" t="s">
        <v>7777</v>
      </c>
      <c r="C1211" t="s">
        <v>6811</v>
      </c>
      <c r="D1211" s="850">
        <v>630.26</v>
      </c>
    </row>
    <row r="1212" spans="1:4" customFormat="1" ht="19.95" customHeight="1">
      <c r="A1212">
        <v>1523</v>
      </c>
      <c r="B1212" t="s">
        <v>7778</v>
      </c>
      <c r="C1212" t="s">
        <v>6811</v>
      </c>
      <c r="D1212" s="850">
        <v>640.55999999999995</v>
      </c>
    </row>
    <row r="1213" spans="1:4" customFormat="1" ht="19.95" customHeight="1">
      <c r="A1213">
        <v>14052</v>
      </c>
      <c r="B1213" t="s">
        <v>7779</v>
      </c>
      <c r="C1213" t="s">
        <v>6686</v>
      </c>
      <c r="D1213" s="850">
        <v>12.13</v>
      </c>
    </row>
    <row r="1214" spans="1:4" customFormat="1" ht="19.95" customHeight="1">
      <c r="A1214">
        <v>14054</v>
      </c>
      <c r="B1214" t="s">
        <v>7780</v>
      </c>
      <c r="C1214" t="s">
        <v>6686</v>
      </c>
      <c r="D1214" s="850">
        <v>15.77</v>
      </c>
    </row>
    <row r="1215" spans="1:4" customFormat="1" ht="19.95" customHeight="1">
      <c r="A1215">
        <v>14053</v>
      </c>
      <c r="B1215" t="s">
        <v>7781</v>
      </c>
      <c r="C1215" t="s">
        <v>6686</v>
      </c>
      <c r="D1215" s="850">
        <v>12.31</v>
      </c>
    </row>
    <row r="1216" spans="1:4" customFormat="1" ht="19.95" customHeight="1">
      <c r="A1216">
        <v>2558</v>
      </c>
      <c r="B1216" t="s">
        <v>7782</v>
      </c>
      <c r="C1216" t="s">
        <v>6686</v>
      </c>
      <c r="D1216" s="850">
        <v>9.27</v>
      </c>
    </row>
    <row r="1217" spans="1:4" customFormat="1" ht="19.95" customHeight="1">
      <c r="A1217">
        <v>2560</v>
      </c>
      <c r="B1217" t="s">
        <v>7783</v>
      </c>
      <c r="C1217" t="s">
        <v>6686</v>
      </c>
      <c r="D1217" s="850">
        <v>16.32</v>
      </c>
    </row>
    <row r="1218" spans="1:4" customFormat="1" ht="19.95" customHeight="1">
      <c r="A1218">
        <v>2559</v>
      </c>
      <c r="B1218" t="s">
        <v>7784</v>
      </c>
      <c r="C1218" t="s">
        <v>6686</v>
      </c>
      <c r="D1218" s="850">
        <v>13.05</v>
      </c>
    </row>
    <row r="1219" spans="1:4" customFormat="1" ht="19.95" customHeight="1">
      <c r="A1219">
        <v>2592</v>
      </c>
      <c r="B1219" t="s">
        <v>7785</v>
      </c>
      <c r="C1219" t="s">
        <v>6686</v>
      </c>
      <c r="D1219" s="850">
        <v>216.34</v>
      </c>
    </row>
    <row r="1220" spans="1:4" customFormat="1" ht="19.95" customHeight="1">
      <c r="A1220">
        <v>2589</v>
      </c>
      <c r="B1220" t="s">
        <v>7786</v>
      </c>
      <c r="C1220" t="s">
        <v>6686</v>
      </c>
      <c r="D1220" s="850">
        <v>28.94</v>
      </c>
    </row>
    <row r="1221" spans="1:4" customFormat="1" ht="19.95" customHeight="1">
      <c r="A1221">
        <v>2566</v>
      </c>
      <c r="B1221" t="s">
        <v>22206</v>
      </c>
      <c r="C1221" t="s">
        <v>6686</v>
      </c>
      <c r="D1221" s="850">
        <v>21.77</v>
      </c>
    </row>
    <row r="1222" spans="1:4" customFormat="1" ht="19.95" customHeight="1">
      <c r="A1222">
        <v>2591</v>
      </c>
      <c r="B1222" t="s">
        <v>7787</v>
      </c>
      <c r="C1222" t="s">
        <v>6686</v>
      </c>
      <c r="D1222" s="850">
        <v>10.55</v>
      </c>
    </row>
    <row r="1223" spans="1:4" customFormat="1" ht="19.95" customHeight="1">
      <c r="A1223">
        <v>2590</v>
      </c>
      <c r="B1223" t="s">
        <v>7788</v>
      </c>
      <c r="C1223" t="s">
        <v>6686</v>
      </c>
      <c r="D1223" s="850">
        <v>17.760000000000002</v>
      </c>
    </row>
    <row r="1224" spans="1:4" customFormat="1" ht="19.95" customHeight="1">
      <c r="A1224">
        <v>2567</v>
      </c>
      <c r="B1224" t="s">
        <v>7789</v>
      </c>
      <c r="C1224" t="s">
        <v>6686</v>
      </c>
      <c r="D1224" s="850">
        <v>42.44</v>
      </c>
    </row>
    <row r="1225" spans="1:4" customFormat="1" ht="19.95" customHeight="1">
      <c r="A1225">
        <v>2565</v>
      </c>
      <c r="B1225" t="s">
        <v>7790</v>
      </c>
      <c r="C1225" t="s">
        <v>6686</v>
      </c>
      <c r="D1225" s="850">
        <v>10.57</v>
      </c>
    </row>
    <row r="1226" spans="1:4" customFormat="1" ht="19.95" customHeight="1">
      <c r="A1226">
        <v>2568</v>
      </c>
      <c r="B1226" t="s">
        <v>7791</v>
      </c>
      <c r="C1226" t="s">
        <v>6686</v>
      </c>
      <c r="D1226" s="850">
        <v>117.87</v>
      </c>
    </row>
    <row r="1227" spans="1:4" customFormat="1" ht="19.95" customHeight="1">
      <c r="A1227">
        <v>2594</v>
      </c>
      <c r="B1227" t="s">
        <v>7792</v>
      </c>
      <c r="C1227" t="s">
        <v>6686</v>
      </c>
      <c r="D1227" s="850">
        <v>196.36</v>
      </c>
    </row>
    <row r="1228" spans="1:4" customFormat="1" ht="19.95" customHeight="1">
      <c r="A1228">
        <v>2587</v>
      </c>
      <c r="B1228" t="s">
        <v>7793</v>
      </c>
      <c r="C1228" t="s">
        <v>6686</v>
      </c>
      <c r="D1228" s="850">
        <v>33.46</v>
      </c>
    </row>
    <row r="1229" spans="1:4" customFormat="1" ht="19.95" customHeight="1">
      <c r="A1229">
        <v>2588</v>
      </c>
      <c r="B1229" t="s">
        <v>7794</v>
      </c>
      <c r="C1229" t="s">
        <v>6686</v>
      </c>
      <c r="D1229" s="850">
        <v>26.58</v>
      </c>
    </row>
    <row r="1230" spans="1:4" customFormat="1" ht="19.95" customHeight="1">
      <c r="A1230">
        <v>2569</v>
      </c>
      <c r="B1230" t="s">
        <v>7795</v>
      </c>
      <c r="C1230" t="s">
        <v>6686</v>
      </c>
      <c r="D1230" s="850">
        <v>10.24</v>
      </c>
    </row>
    <row r="1231" spans="1:4" customFormat="1" ht="19.95" customHeight="1">
      <c r="A1231">
        <v>2570</v>
      </c>
      <c r="B1231" t="s">
        <v>7796</v>
      </c>
      <c r="C1231" t="s">
        <v>6686</v>
      </c>
      <c r="D1231" s="850">
        <v>17.170000000000002</v>
      </c>
    </row>
    <row r="1232" spans="1:4" customFormat="1" ht="19.95" customHeight="1">
      <c r="A1232">
        <v>2571</v>
      </c>
      <c r="B1232" t="s">
        <v>7797</v>
      </c>
      <c r="C1232" t="s">
        <v>6686</v>
      </c>
      <c r="D1232" s="850">
        <v>50.97</v>
      </c>
    </row>
    <row r="1233" spans="1:4" customFormat="1" ht="19.95" customHeight="1">
      <c r="A1233">
        <v>2593</v>
      </c>
      <c r="B1233" t="s">
        <v>7798</v>
      </c>
      <c r="C1233" t="s">
        <v>6686</v>
      </c>
      <c r="D1233" s="850">
        <v>10.92</v>
      </c>
    </row>
    <row r="1234" spans="1:4" customFormat="1" ht="19.95" customHeight="1">
      <c r="A1234">
        <v>2572</v>
      </c>
      <c r="B1234" t="s">
        <v>7799</v>
      </c>
      <c r="C1234" t="s">
        <v>6686</v>
      </c>
      <c r="D1234" s="850">
        <v>150.72999999999999</v>
      </c>
    </row>
    <row r="1235" spans="1:4" customFormat="1" ht="19.95" customHeight="1">
      <c r="A1235">
        <v>2595</v>
      </c>
      <c r="B1235" t="s">
        <v>7800</v>
      </c>
      <c r="C1235" t="s">
        <v>6686</v>
      </c>
      <c r="D1235" s="850">
        <v>235.17</v>
      </c>
    </row>
    <row r="1236" spans="1:4" customFormat="1" ht="19.95" customHeight="1">
      <c r="A1236">
        <v>2576</v>
      </c>
      <c r="B1236" t="s">
        <v>7801</v>
      </c>
      <c r="C1236" t="s">
        <v>6686</v>
      </c>
      <c r="D1236" s="850">
        <v>40.090000000000003</v>
      </c>
    </row>
    <row r="1237" spans="1:4" customFormat="1" ht="19.95" customHeight="1">
      <c r="A1237">
        <v>2575</v>
      </c>
      <c r="B1237" t="s">
        <v>7802</v>
      </c>
      <c r="C1237" t="s">
        <v>6686</v>
      </c>
      <c r="D1237" s="850">
        <v>30.14</v>
      </c>
    </row>
    <row r="1238" spans="1:4" customFormat="1" ht="19.95" customHeight="1">
      <c r="A1238">
        <v>2573</v>
      </c>
      <c r="B1238" t="s">
        <v>7803</v>
      </c>
      <c r="C1238" t="s">
        <v>6686</v>
      </c>
      <c r="D1238" s="850">
        <v>12.51</v>
      </c>
    </row>
    <row r="1239" spans="1:4" customFormat="1" ht="19.95" customHeight="1">
      <c r="A1239">
        <v>2586</v>
      </c>
      <c r="B1239" t="s">
        <v>7804</v>
      </c>
      <c r="C1239" t="s">
        <v>6686</v>
      </c>
      <c r="D1239" s="850">
        <v>20.28</v>
      </c>
    </row>
    <row r="1240" spans="1:4" customFormat="1" ht="19.95" customHeight="1">
      <c r="A1240">
        <v>2577</v>
      </c>
      <c r="B1240" t="s">
        <v>7805</v>
      </c>
      <c r="C1240" t="s">
        <v>6686</v>
      </c>
      <c r="D1240" s="850">
        <v>54.32</v>
      </c>
    </row>
    <row r="1241" spans="1:4" customFormat="1" ht="19.95" customHeight="1">
      <c r="A1241">
        <v>2574</v>
      </c>
      <c r="B1241" t="s">
        <v>7806</v>
      </c>
      <c r="C1241" t="s">
        <v>6686</v>
      </c>
      <c r="D1241" s="850">
        <v>12.6</v>
      </c>
    </row>
    <row r="1242" spans="1:4" customFormat="1" ht="19.95" customHeight="1">
      <c r="A1242">
        <v>2578</v>
      </c>
      <c r="B1242" t="s">
        <v>7807</v>
      </c>
      <c r="C1242" t="s">
        <v>6686</v>
      </c>
      <c r="D1242" s="850">
        <v>169.6</v>
      </c>
    </row>
    <row r="1243" spans="1:4" customFormat="1" ht="19.95" customHeight="1">
      <c r="A1243">
        <v>2585</v>
      </c>
      <c r="B1243" t="s">
        <v>7808</v>
      </c>
      <c r="C1243" t="s">
        <v>6686</v>
      </c>
      <c r="D1243" s="850">
        <v>232.73</v>
      </c>
    </row>
    <row r="1244" spans="1:4" customFormat="1" ht="19.95" customHeight="1">
      <c r="A1244">
        <v>12008</v>
      </c>
      <c r="B1244" t="s">
        <v>7809</v>
      </c>
      <c r="C1244" t="s">
        <v>6686</v>
      </c>
      <c r="D1244" s="850">
        <v>124.87</v>
      </c>
    </row>
    <row r="1245" spans="1:4" customFormat="1" ht="19.95" customHeight="1">
      <c r="A1245">
        <v>2582</v>
      </c>
      <c r="B1245" t="s">
        <v>7810</v>
      </c>
      <c r="C1245" t="s">
        <v>6686</v>
      </c>
      <c r="D1245" s="850">
        <v>37.18</v>
      </c>
    </row>
    <row r="1246" spans="1:4" customFormat="1" ht="19.95" customHeight="1">
      <c r="A1246">
        <v>2597</v>
      </c>
      <c r="B1246" t="s">
        <v>7811</v>
      </c>
      <c r="C1246" t="s">
        <v>6686</v>
      </c>
      <c r="D1246" s="850">
        <v>31.87</v>
      </c>
    </row>
    <row r="1247" spans="1:4" customFormat="1" ht="19.95" customHeight="1">
      <c r="A1247">
        <v>2579</v>
      </c>
      <c r="B1247" t="s">
        <v>7812</v>
      </c>
      <c r="C1247" t="s">
        <v>6686</v>
      </c>
      <c r="D1247" s="850">
        <v>15.17</v>
      </c>
    </row>
    <row r="1248" spans="1:4" customFormat="1" ht="19.95" customHeight="1">
      <c r="A1248">
        <v>2581</v>
      </c>
      <c r="B1248" t="s">
        <v>7813</v>
      </c>
      <c r="C1248" t="s">
        <v>6686</v>
      </c>
      <c r="D1248" s="850">
        <v>19.41</v>
      </c>
    </row>
    <row r="1249" spans="1:4" customFormat="1" ht="19.95" customHeight="1">
      <c r="A1249">
        <v>2596</v>
      </c>
      <c r="B1249" t="s">
        <v>7814</v>
      </c>
      <c r="C1249" t="s">
        <v>6686</v>
      </c>
      <c r="D1249" s="850">
        <v>57.42</v>
      </c>
    </row>
    <row r="1250" spans="1:4" customFormat="1" ht="19.95" customHeight="1">
      <c r="A1250">
        <v>2580</v>
      </c>
      <c r="B1250" t="s">
        <v>7815</v>
      </c>
      <c r="C1250" t="s">
        <v>6686</v>
      </c>
      <c r="D1250" s="850">
        <v>16.63</v>
      </c>
    </row>
    <row r="1251" spans="1:4" customFormat="1" ht="19.95" customHeight="1">
      <c r="A1251">
        <v>2583</v>
      </c>
      <c r="B1251" t="s">
        <v>7816</v>
      </c>
      <c r="C1251" t="s">
        <v>6686</v>
      </c>
      <c r="D1251" s="850">
        <v>139.66</v>
      </c>
    </row>
    <row r="1252" spans="1:4" customFormat="1" ht="19.95" customHeight="1">
      <c r="A1252">
        <v>2584</v>
      </c>
      <c r="B1252" t="s">
        <v>7817</v>
      </c>
      <c r="C1252" t="s">
        <v>6686</v>
      </c>
      <c r="D1252" s="850">
        <v>232.49</v>
      </c>
    </row>
    <row r="1253" spans="1:4" customFormat="1" ht="19.95" customHeight="1">
      <c r="A1253">
        <v>12010</v>
      </c>
      <c r="B1253" t="s">
        <v>7818</v>
      </c>
      <c r="C1253" t="s">
        <v>6686</v>
      </c>
      <c r="D1253" s="850">
        <v>11.57</v>
      </c>
    </row>
    <row r="1254" spans="1:4" customFormat="1" ht="19.95" customHeight="1">
      <c r="A1254">
        <v>39329</v>
      </c>
      <c r="B1254" t="s">
        <v>7819</v>
      </c>
      <c r="C1254" t="s">
        <v>6686</v>
      </c>
      <c r="D1254" s="850">
        <v>12.1</v>
      </c>
    </row>
    <row r="1255" spans="1:4" customFormat="1" ht="19.95" customHeight="1">
      <c r="A1255">
        <v>39330</v>
      </c>
      <c r="B1255" t="s">
        <v>7820</v>
      </c>
      <c r="C1255" t="s">
        <v>6686</v>
      </c>
      <c r="D1255" s="850">
        <v>12.73</v>
      </c>
    </row>
    <row r="1256" spans="1:4" customFormat="1" ht="19.95" customHeight="1">
      <c r="A1256">
        <v>39332</v>
      </c>
      <c r="B1256" t="s">
        <v>7821</v>
      </c>
      <c r="C1256" t="s">
        <v>6686</v>
      </c>
      <c r="D1256" s="850">
        <v>14.23</v>
      </c>
    </row>
    <row r="1257" spans="1:4" customFormat="1" ht="19.95" customHeight="1">
      <c r="A1257">
        <v>39331</v>
      </c>
      <c r="B1257" t="s">
        <v>7822</v>
      </c>
      <c r="C1257" t="s">
        <v>6686</v>
      </c>
      <c r="D1257" s="850">
        <v>11.33</v>
      </c>
    </row>
    <row r="1258" spans="1:4" customFormat="1" ht="19.95" customHeight="1">
      <c r="A1258">
        <v>39333</v>
      </c>
      <c r="B1258" t="s">
        <v>7823</v>
      </c>
      <c r="C1258" t="s">
        <v>6686</v>
      </c>
      <c r="D1258" s="850">
        <v>11.04</v>
      </c>
    </row>
    <row r="1259" spans="1:4" customFormat="1" ht="19.95" customHeight="1">
      <c r="A1259">
        <v>39335</v>
      </c>
      <c r="B1259" t="s">
        <v>7824</v>
      </c>
      <c r="C1259" t="s">
        <v>6686</v>
      </c>
      <c r="D1259" s="850">
        <v>12.78</v>
      </c>
    </row>
    <row r="1260" spans="1:4" customFormat="1" ht="19.95" customHeight="1">
      <c r="A1260">
        <v>39334</v>
      </c>
      <c r="B1260" t="s">
        <v>7825</v>
      </c>
      <c r="C1260" t="s">
        <v>6686</v>
      </c>
      <c r="D1260" s="850">
        <v>10.16</v>
      </c>
    </row>
    <row r="1261" spans="1:4" customFormat="1" ht="19.95" customHeight="1">
      <c r="A1261">
        <v>12016</v>
      </c>
      <c r="B1261" t="s">
        <v>7826</v>
      </c>
      <c r="C1261" t="s">
        <v>6686</v>
      </c>
      <c r="D1261" s="850">
        <v>12.75</v>
      </c>
    </row>
    <row r="1262" spans="1:4" customFormat="1" ht="19.95" customHeight="1">
      <c r="A1262">
        <v>12015</v>
      </c>
      <c r="B1262" t="s">
        <v>7827</v>
      </c>
      <c r="C1262" t="s">
        <v>6686</v>
      </c>
      <c r="D1262" s="850">
        <v>14.84</v>
      </c>
    </row>
    <row r="1263" spans="1:4" customFormat="1" ht="19.95" customHeight="1">
      <c r="A1263">
        <v>12020</v>
      </c>
      <c r="B1263" t="s">
        <v>7828</v>
      </c>
      <c r="C1263" t="s">
        <v>6686</v>
      </c>
      <c r="D1263" s="850">
        <v>12.75</v>
      </c>
    </row>
    <row r="1264" spans="1:4" customFormat="1" ht="19.95" customHeight="1">
      <c r="A1264">
        <v>12019</v>
      </c>
      <c r="B1264" t="s">
        <v>7829</v>
      </c>
      <c r="C1264" t="s">
        <v>6686</v>
      </c>
      <c r="D1264" s="850">
        <v>14.84</v>
      </c>
    </row>
    <row r="1265" spans="1:4" customFormat="1" ht="19.95" customHeight="1">
      <c r="A1265">
        <v>39336</v>
      </c>
      <c r="B1265" t="s">
        <v>7830</v>
      </c>
      <c r="C1265" t="s">
        <v>6686</v>
      </c>
      <c r="D1265" s="850">
        <v>12.73</v>
      </c>
    </row>
    <row r="1266" spans="1:4" customFormat="1" ht="19.95" customHeight="1">
      <c r="A1266">
        <v>39338</v>
      </c>
      <c r="B1266" t="s">
        <v>7831</v>
      </c>
      <c r="C1266" t="s">
        <v>6686</v>
      </c>
      <c r="D1266" s="850">
        <v>14.23</v>
      </c>
    </row>
    <row r="1267" spans="1:4" customFormat="1" ht="19.95" customHeight="1">
      <c r="A1267">
        <v>39337</v>
      </c>
      <c r="B1267" t="s">
        <v>7832</v>
      </c>
      <c r="C1267" t="s">
        <v>6686</v>
      </c>
      <c r="D1267" s="850">
        <v>11.33</v>
      </c>
    </row>
    <row r="1268" spans="1:4" customFormat="1" ht="19.95" customHeight="1">
      <c r="A1268">
        <v>39341</v>
      </c>
      <c r="B1268" t="s">
        <v>7833</v>
      </c>
      <c r="C1268" t="s">
        <v>6686</v>
      </c>
      <c r="D1268" s="850">
        <v>18.55</v>
      </c>
    </row>
    <row r="1269" spans="1:4" customFormat="1" ht="19.95" customHeight="1">
      <c r="A1269">
        <v>39340</v>
      </c>
      <c r="B1269" t="s">
        <v>7834</v>
      </c>
      <c r="C1269" t="s">
        <v>6686</v>
      </c>
      <c r="D1269" s="850">
        <v>13.62</v>
      </c>
    </row>
    <row r="1270" spans="1:4" customFormat="1" ht="19.95" customHeight="1">
      <c r="A1270">
        <v>12025</v>
      </c>
      <c r="B1270" t="s">
        <v>7835</v>
      </c>
      <c r="C1270" t="s">
        <v>6686</v>
      </c>
      <c r="D1270" s="850">
        <v>14.07</v>
      </c>
    </row>
    <row r="1271" spans="1:4" customFormat="1" ht="19.95" customHeight="1">
      <c r="A1271">
        <v>39342</v>
      </c>
      <c r="B1271" t="s">
        <v>7836</v>
      </c>
      <c r="C1271" t="s">
        <v>6686</v>
      </c>
      <c r="D1271" s="850">
        <v>18.55</v>
      </c>
    </row>
    <row r="1272" spans="1:4" customFormat="1" ht="19.95" customHeight="1">
      <c r="A1272">
        <v>39343</v>
      </c>
      <c r="B1272" t="s">
        <v>7837</v>
      </c>
      <c r="C1272" t="s">
        <v>6686</v>
      </c>
      <c r="D1272" s="850">
        <v>15.66</v>
      </c>
    </row>
    <row r="1273" spans="1:4" customFormat="1" ht="19.95" customHeight="1">
      <c r="A1273">
        <v>39345</v>
      </c>
      <c r="B1273" t="s">
        <v>7838</v>
      </c>
      <c r="C1273" t="s">
        <v>6686</v>
      </c>
      <c r="D1273" s="850">
        <v>21.2</v>
      </c>
    </row>
    <row r="1274" spans="1:4" customFormat="1" ht="19.95" customHeight="1">
      <c r="A1274">
        <v>39344</v>
      </c>
      <c r="B1274" t="s">
        <v>7839</v>
      </c>
      <c r="C1274" t="s">
        <v>6686</v>
      </c>
      <c r="D1274" s="850">
        <v>15.14</v>
      </c>
    </row>
    <row r="1275" spans="1:4" customFormat="1" ht="19.95" customHeight="1">
      <c r="A1275">
        <v>12623</v>
      </c>
      <c r="B1275" t="s">
        <v>7840</v>
      </c>
      <c r="C1275" t="s">
        <v>6726</v>
      </c>
      <c r="D1275" s="850">
        <v>37.36</v>
      </c>
    </row>
    <row r="1276" spans="1:4" customFormat="1" ht="19.95" customHeight="1">
      <c r="A1276">
        <v>34498</v>
      </c>
      <c r="B1276" t="s">
        <v>7841</v>
      </c>
      <c r="C1276" t="s">
        <v>6686</v>
      </c>
      <c r="D1276" s="850">
        <v>113.65</v>
      </c>
    </row>
    <row r="1277" spans="1:4" customFormat="1" ht="19.95" customHeight="1">
      <c r="A1277">
        <v>13244</v>
      </c>
      <c r="B1277" t="s">
        <v>7842</v>
      </c>
      <c r="C1277" t="s">
        <v>6686</v>
      </c>
      <c r="D1277" s="850">
        <v>47.84</v>
      </c>
    </row>
    <row r="1278" spans="1:4" customFormat="1" ht="19.95" customHeight="1">
      <c r="A1278">
        <v>38998</v>
      </c>
      <c r="B1278" t="s">
        <v>7843</v>
      </c>
      <c r="C1278" t="s">
        <v>6686</v>
      </c>
      <c r="D1278" s="850">
        <v>9.9700000000000006</v>
      </c>
    </row>
    <row r="1279" spans="1:4" customFormat="1" ht="19.95" customHeight="1">
      <c r="A1279">
        <v>38999</v>
      </c>
      <c r="B1279" t="s">
        <v>7844</v>
      </c>
      <c r="C1279" t="s">
        <v>6686</v>
      </c>
      <c r="D1279" s="850">
        <v>25.2</v>
      </c>
    </row>
    <row r="1280" spans="1:4" customFormat="1" ht="19.95" customHeight="1">
      <c r="A1280">
        <v>38996</v>
      </c>
      <c r="B1280" t="s">
        <v>7845</v>
      </c>
      <c r="C1280" t="s">
        <v>6686</v>
      </c>
      <c r="D1280" s="850">
        <v>17.809999999999999</v>
      </c>
    </row>
    <row r="1281" spans="1:4" customFormat="1" ht="19.95" customHeight="1">
      <c r="A1281">
        <v>44173</v>
      </c>
      <c r="B1281" t="s">
        <v>7846</v>
      </c>
      <c r="C1281" t="s">
        <v>6686</v>
      </c>
      <c r="D1281" s="850">
        <v>17.32</v>
      </c>
    </row>
    <row r="1282" spans="1:4" customFormat="1" ht="19.95" customHeight="1">
      <c r="A1282">
        <v>44174</v>
      </c>
      <c r="B1282" t="s">
        <v>7847</v>
      </c>
      <c r="C1282" t="s">
        <v>6686</v>
      </c>
      <c r="D1282" s="850">
        <v>28.36</v>
      </c>
    </row>
    <row r="1283" spans="1:4" customFormat="1" ht="19.95" customHeight="1">
      <c r="A1283">
        <v>38997</v>
      </c>
      <c r="B1283" t="s">
        <v>7848</v>
      </c>
      <c r="C1283" t="s">
        <v>6686</v>
      </c>
      <c r="D1283" s="850">
        <v>25.48</v>
      </c>
    </row>
    <row r="1284" spans="1:4" customFormat="1" ht="19.95" customHeight="1">
      <c r="A1284">
        <v>39600</v>
      </c>
      <c r="B1284" t="s">
        <v>7849</v>
      </c>
      <c r="C1284" t="s">
        <v>6686</v>
      </c>
      <c r="D1284" s="850">
        <v>20.97</v>
      </c>
    </row>
    <row r="1285" spans="1:4" customFormat="1" ht="19.95" customHeight="1">
      <c r="A1285">
        <v>39601</v>
      </c>
      <c r="B1285" t="s">
        <v>7850</v>
      </c>
      <c r="C1285" t="s">
        <v>6686</v>
      </c>
      <c r="D1285" s="850">
        <v>44.49</v>
      </c>
    </row>
    <row r="1286" spans="1:4" customFormat="1" ht="19.95" customHeight="1">
      <c r="A1286">
        <v>39862</v>
      </c>
      <c r="B1286" t="s">
        <v>7851</v>
      </c>
      <c r="C1286" t="s">
        <v>6686</v>
      </c>
      <c r="D1286" s="850">
        <v>13.75</v>
      </c>
    </row>
    <row r="1287" spans="1:4" customFormat="1" ht="19.95" customHeight="1">
      <c r="A1287">
        <v>39863</v>
      </c>
      <c r="B1287" t="s">
        <v>7852</v>
      </c>
      <c r="C1287" t="s">
        <v>6686</v>
      </c>
      <c r="D1287" s="850">
        <v>13.94</v>
      </c>
    </row>
    <row r="1288" spans="1:4" customFormat="1" ht="19.95" customHeight="1">
      <c r="A1288">
        <v>39864</v>
      </c>
      <c r="B1288" t="s">
        <v>7853</v>
      </c>
      <c r="C1288" t="s">
        <v>6686</v>
      </c>
      <c r="D1288" s="850">
        <v>17.3</v>
      </c>
    </row>
    <row r="1289" spans="1:4" customFormat="1" ht="19.95" customHeight="1">
      <c r="A1289">
        <v>39865</v>
      </c>
      <c r="B1289" t="s">
        <v>7854</v>
      </c>
      <c r="C1289" t="s">
        <v>6686</v>
      </c>
      <c r="D1289" s="850">
        <v>24.38</v>
      </c>
    </row>
    <row r="1290" spans="1:4" customFormat="1" ht="19.95" customHeight="1">
      <c r="A1290">
        <v>2517</v>
      </c>
      <c r="B1290" t="s">
        <v>7855</v>
      </c>
      <c r="C1290" t="s">
        <v>6686</v>
      </c>
      <c r="D1290" s="850">
        <v>23.16</v>
      </c>
    </row>
    <row r="1291" spans="1:4" customFormat="1" ht="19.95" customHeight="1">
      <c r="A1291">
        <v>2522</v>
      </c>
      <c r="B1291" t="s">
        <v>7856</v>
      </c>
      <c r="C1291" t="s">
        <v>6686</v>
      </c>
      <c r="D1291" s="850">
        <v>14.97</v>
      </c>
    </row>
    <row r="1292" spans="1:4" customFormat="1" ht="19.95" customHeight="1">
      <c r="A1292">
        <v>2548</v>
      </c>
      <c r="B1292" t="s">
        <v>7857</v>
      </c>
      <c r="C1292" t="s">
        <v>6686</v>
      </c>
      <c r="D1292" s="850">
        <v>9.2100000000000009</v>
      </c>
    </row>
    <row r="1293" spans="1:4" customFormat="1" ht="19.95" customHeight="1">
      <c r="A1293">
        <v>2516</v>
      </c>
      <c r="B1293" t="s">
        <v>7858</v>
      </c>
      <c r="C1293" t="s">
        <v>6686</v>
      </c>
      <c r="D1293" s="850">
        <v>12.02</v>
      </c>
    </row>
    <row r="1294" spans="1:4" customFormat="1" ht="19.95" customHeight="1">
      <c r="A1294">
        <v>2518</v>
      </c>
      <c r="B1294" t="s">
        <v>7859</v>
      </c>
      <c r="C1294" t="s">
        <v>6686</v>
      </c>
      <c r="D1294" s="850">
        <v>110.26</v>
      </c>
    </row>
    <row r="1295" spans="1:4" customFormat="1" ht="19.95" customHeight="1">
      <c r="A1295">
        <v>2521</v>
      </c>
      <c r="B1295" t="s">
        <v>7860</v>
      </c>
      <c r="C1295" t="s">
        <v>6686</v>
      </c>
      <c r="D1295" s="850">
        <v>46.93</v>
      </c>
    </row>
    <row r="1296" spans="1:4" customFormat="1" ht="19.95" customHeight="1">
      <c r="A1296">
        <v>2515</v>
      </c>
      <c r="B1296" t="s">
        <v>7861</v>
      </c>
      <c r="C1296" t="s">
        <v>6686</v>
      </c>
      <c r="D1296" s="850">
        <v>10</v>
      </c>
    </row>
    <row r="1297" spans="1:4" customFormat="1" ht="19.95" customHeight="1">
      <c r="A1297">
        <v>2519</v>
      </c>
      <c r="B1297" t="s">
        <v>7862</v>
      </c>
      <c r="C1297" t="s">
        <v>6686</v>
      </c>
      <c r="D1297" s="850">
        <v>132.94999999999999</v>
      </c>
    </row>
    <row r="1298" spans="1:4" customFormat="1" ht="19.95" customHeight="1">
      <c r="A1298">
        <v>2520</v>
      </c>
      <c r="B1298" t="s">
        <v>7863</v>
      </c>
      <c r="C1298" t="s">
        <v>6686</v>
      </c>
      <c r="D1298" s="850">
        <v>244.7</v>
      </c>
    </row>
    <row r="1299" spans="1:4" customFormat="1" ht="19.95" customHeight="1">
      <c r="A1299">
        <v>1602</v>
      </c>
      <c r="B1299" t="s">
        <v>7864</v>
      </c>
      <c r="C1299" t="s">
        <v>6686</v>
      </c>
      <c r="D1299" s="850">
        <v>59.95</v>
      </c>
    </row>
    <row r="1300" spans="1:4" customFormat="1" ht="19.95" customHeight="1">
      <c r="A1300">
        <v>1601</v>
      </c>
      <c r="B1300" t="s">
        <v>7865</v>
      </c>
      <c r="C1300" t="s">
        <v>6686</v>
      </c>
      <c r="D1300" s="850">
        <v>53.43</v>
      </c>
    </row>
    <row r="1301" spans="1:4" customFormat="1" ht="19.95" customHeight="1">
      <c r="A1301">
        <v>1598</v>
      </c>
      <c r="B1301" t="s">
        <v>7866</v>
      </c>
      <c r="C1301" t="s">
        <v>6686</v>
      </c>
      <c r="D1301" s="850">
        <v>15.81</v>
      </c>
    </row>
    <row r="1302" spans="1:4" customFormat="1" ht="19.95" customHeight="1">
      <c r="A1302">
        <v>1600</v>
      </c>
      <c r="B1302" t="s">
        <v>7867</v>
      </c>
      <c r="C1302" t="s">
        <v>6686</v>
      </c>
      <c r="D1302" s="850">
        <v>23.34</v>
      </c>
    </row>
    <row r="1303" spans="1:4" customFormat="1" ht="19.95" customHeight="1">
      <c r="A1303">
        <v>1603</v>
      </c>
      <c r="B1303" t="s">
        <v>7868</v>
      </c>
      <c r="C1303" t="s">
        <v>6686</v>
      </c>
      <c r="D1303" s="850">
        <v>90.51</v>
      </c>
    </row>
    <row r="1304" spans="1:4" customFormat="1" ht="19.95" customHeight="1">
      <c r="A1304">
        <v>1599</v>
      </c>
      <c r="B1304" t="s">
        <v>7869</v>
      </c>
      <c r="C1304" t="s">
        <v>6686</v>
      </c>
      <c r="D1304" s="850">
        <v>18.350000000000001</v>
      </c>
    </row>
    <row r="1305" spans="1:4" customFormat="1" ht="19.95" customHeight="1">
      <c r="A1305">
        <v>1597</v>
      </c>
      <c r="B1305" t="s">
        <v>7870</v>
      </c>
      <c r="C1305" t="s">
        <v>6686</v>
      </c>
      <c r="D1305" s="850">
        <v>14.87</v>
      </c>
    </row>
    <row r="1306" spans="1:4" customFormat="1" ht="19.95" customHeight="1">
      <c r="A1306">
        <v>39602</v>
      </c>
      <c r="B1306" t="s">
        <v>7871</v>
      </c>
      <c r="C1306" t="s">
        <v>6686</v>
      </c>
      <c r="D1306" s="850">
        <v>2.2200000000000002</v>
      </c>
    </row>
    <row r="1307" spans="1:4" customFormat="1" ht="19.95" customHeight="1">
      <c r="A1307">
        <v>39603</v>
      </c>
      <c r="B1307" t="s">
        <v>7872</v>
      </c>
      <c r="C1307" t="s">
        <v>6686</v>
      </c>
      <c r="D1307" s="850">
        <v>4.74</v>
      </c>
    </row>
    <row r="1308" spans="1:4" customFormat="1" ht="19.95" customHeight="1">
      <c r="A1308">
        <v>11821</v>
      </c>
      <c r="B1308" t="s">
        <v>7873</v>
      </c>
      <c r="C1308" t="s">
        <v>6686</v>
      </c>
      <c r="D1308" s="850">
        <v>12.21</v>
      </c>
    </row>
    <row r="1309" spans="1:4" customFormat="1" ht="19.95" customHeight="1">
      <c r="A1309">
        <v>1562</v>
      </c>
      <c r="B1309" t="s">
        <v>7874</v>
      </c>
      <c r="C1309" t="s">
        <v>6686</v>
      </c>
      <c r="D1309" s="850">
        <v>20</v>
      </c>
    </row>
    <row r="1310" spans="1:4" customFormat="1" ht="19.95" customHeight="1">
      <c r="A1310">
        <v>1563</v>
      </c>
      <c r="B1310" t="s">
        <v>7875</v>
      </c>
      <c r="C1310" t="s">
        <v>6686</v>
      </c>
      <c r="D1310" s="850">
        <v>26.83</v>
      </c>
    </row>
    <row r="1311" spans="1:4" customFormat="1" ht="19.95" customHeight="1">
      <c r="A1311">
        <v>11856</v>
      </c>
      <c r="B1311" t="s">
        <v>7876</v>
      </c>
      <c r="C1311" t="s">
        <v>6686</v>
      </c>
      <c r="D1311" s="850">
        <v>8</v>
      </c>
    </row>
    <row r="1312" spans="1:4" customFormat="1" ht="19.95" customHeight="1">
      <c r="A1312">
        <v>11857</v>
      </c>
      <c r="B1312" t="s">
        <v>7877</v>
      </c>
      <c r="C1312" t="s">
        <v>6686</v>
      </c>
      <c r="D1312" s="850">
        <v>42.1</v>
      </c>
    </row>
    <row r="1313" spans="1:4" customFormat="1" ht="19.95" customHeight="1">
      <c r="A1313">
        <v>11858</v>
      </c>
      <c r="B1313" t="s">
        <v>7878</v>
      </c>
      <c r="C1313" t="s">
        <v>6686</v>
      </c>
      <c r="D1313" s="850">
        <v>52.25</v>
      </c>
    </row>
    <row r="1314" spans="1:4" customFormat="1" ht="19.95" customHeight="1">
      <c r="A1314">
        <v>1539</v>
      </c>
      <c r="B1314" t="s">
        <v>7879</v>
      </c>
      <c r="C1314" t="s">
        <v>6686</v>
      </c>
      <c r="D1314" s="850">
        <v>9.4</v>
      </c>
    </row>
    <row r="1315" spans="1:4" customFormat="1" ht="19.95" customHeight="1">
      <c r="A1315">
        <v>11859</v>
      </c>
      <c r="B1315" t="s">
        <v>7880</v>
      </c>
      <c r="C1315" t="s">
        <v>6686</v>
      </c>
      <c r="D1315" s="850">
        <v>71.09</v>
      </c>
    </row>
    <row r="1316" spans="1:4" customFormat="1" ht="19.95" customHeight="1">
      <c r="A1316">
        <v>1550</v>
      </c>
      <c r="B1316" t="s">
        <v>7881</v>
      </c>
      <c r="C1316" t="s">
        <v>6686</v>
      </c>
      <c r="D1316" s="850">
        <v>9.92</v>
      </c>
    </row>
    <row r="1317" spans="1:4" customFormat="1" ht="19.95" customHeight="1">
      <c r="A1317">
        <v>11854</v>
      </c>
      <c r="B1317" t="s">
        <v>7882</v>
      </c>
      <c r="C1317" t="s">
        <v>6686</v>
      </c>
      <c r="D1317" s="850">
        <v>12.39</v>
      </c>
    </row>
    <row r="1318" spans="1:4" customFormat="1" ht="19.95" customHeight="1">
      <c r="A1318">
        <v>11862</v>
      </c>
      <c r="B1318" t="s">
        <v>7883</v>
      </c>
      <c r="C1318" t="s">
        <v>6686</v>
      </c>
      <c r="D1318" s="850">
        <v>17.38</v>
      </c>
    </row>
    <row r="1319" spans="1:4" customFormat="1" ht="19.95" customHeight="1">
      <c r="A1319">
        <v>11863</v>
      </c>
      <c r="B1319" t="s">
        <v>7884</v>
      </c>
      <c r="C1319" t="s">
        <v>6686</v>
      </c>
      <c r="D1319" s="850">
        <v>7.02</v>
      </c>
    </row>
    <row r="1320" spans="1:4" customFormat="1" ht="19.95" customHeight="1">
      <c r="A1320">
        <v>11855</v>
      </c>
      <c r="B1320" t="s">
        <v>7885</v>
      </c>
      <c r="C1320" t="s">
        <v>6686</v>
      </c>
      <c r="D1320" s="850">
        <v>25.95</v>
      </c>
    </row>
    <row r="1321" spans="1:4" customFormat="1" ht="19.95" customHeight="1">
      <c r="A1321">
        <v>11864</v>
      </c>
      <c r="B1321" t="s">
        <v>7886</v>
      </c>
      <c r="C1321" t="s">
        <v>6686</v>
      </c>
      <c r="D1321" s="850">
        <v>39.229999999999997</v>
      </c>
    </row>
    <row r="1322" spans="1:4" customFormat="1" ht="19.95" customHeight="1">
      <c r="A1322">
        <v>2527</v>
      </c>
      <c r="B1322" t="s">
        <v>7887</v>
      </c>
      <c r="C1322" t="s">
        <v>6686</v>
      </c>
      <c r="D1322" s="850">
        <v>8.2899999999999991</v>
      </c>
    </row>
    <row r="1323" spans="1:4" customFormat="1" ht="19.95" customHeight="1">
      <c r="A1323">
        <v>2526</v>
      </c>
      <c r="B1323" t="s">
        <v>7888</v>
      </c>
      <c r="C1323" t="s">
        <v>6686</v>
      </c>
      <c r="D1323" s="850">
        <v>5.31</v>
      </c>
    </row>
    <row r="1324" spans="1:4" customFormat="1" ht="19.95" customHeight="1">
      <c r="A1324">
        <v>2487</v>
      </c>
      <c r="B1324" t="s">
        <v>7889</v>
      </c>
      <c r="C1324" t="s">
        <v>6686</v>
      </c>
      <c r="D1324" s="850">
        <v>1.81</v>
      </c>
    </row>
    <row r="1325" spans="1:4" customFormat="1" ht="19.95" customHeight="1">
      <c r="A1325">
        <v>2483</v>
      </c>
      <c r="B1325" t="s">
        <v>7890</v>
      </c>
      <c r="C1325" t="s">
        <v>6686</v>
      </c>
      <c r="D1325" s="850">
        <v>3.78</v>
      </c>
    </row>
    <row r="1326" spans="1:4" customFormat="1" ht="19.95" customHeight="1">
      <c r="A1326">
        <v>2528</v>
      </c>
      <c r="B1326" t="s">
        <v>7891</v>
      </c>
      <c r="C1326" t="s">
        <v>6686</v>
      </c>
      <c r="D1326" s="850">
        <v>20.86</v>
      </c>
    </row>
    <row r="1327" spans="1:4" customFormat="1" ht="19.95" customHeight="1">
      <c r="A1327">
        <v>2489</v>
      </c>
      <c r="B1327" t="s">
        <v>7892</v>
      </c>
      <c r="C1327" t="s">
        <v>6686</v>
      </c>
      <c r="D1327" s="850">
        <v>9.19</v>
      </c>
    </row>
    <row r="1328" spans="1:4" customFormat="1" ht="19.95" customHeight="1">
      <c r="A1328">
        <v>2488</v>
      </c>
      <c r="B1328" t="s">
        <v>7893</v>
      </c>
      <c r="C1328" t="s">
        <v>6686</v>
      </c>
      <c r="D1328" s="850">
        <v>2.12</v>
      </c>
    </row>
    <row r="1329" spans="1:4" customFormat="1" ht="19.95" customHeight="1">
      <c r="A1329">
        <v>2484</v>
      </c>
      <c r="B1329" t="s">
        <v>7894</v>
      </c>
      <c r="C1329" t="s">
        <v>6686</v>
      </c>
      <c r="D1329" s="850">
        <v>30.3</v>
      </c>
    </row>
    <row r="1330" spans="1:4" customFormat="1" ht="19.95" customHeight="1">
      <c r="A1330">
        <v>2485</v>
      </c>
      <c r="B1330" t="s">
        <v>7895</v>
      </c>
      <c r="C1330" t="s">
        <v>6686</v>
      </c>
      <c r="D1330" s="850">
        <v>47.49</v>
      </c>
    </row>
    <row r="1331" spans="1:4" customFormat="1" ht="19.95" customHeight="1">
      <c r="A1331">
        <v>39279</v>
      </c>
      <c r="B1331" t="s">
        <v>7896</v>
      </c>
      <c r="C1331" t="s">
        <v>6686</v>
      </c>
      <c r="D1331" s="850">
        <v>8.74</v>
      </c>
    </row>
    <row r="1332" spans="1:4" customFormat="1" ht="19.95" customHeight="1">
      <c r="A1332">
        <v>39280</v>
      </c>
      <c r="B1332" t="s">
        <v>7897</v>
      </c>
      <c r="C1332" t="s">
        <v>6686</v>
      </c>
      <c r="D1332" s="850">
        <v>9.7899999999999991</v>
      </c>
    </row>
    <row r="1333" spans="1:4" customFormat="1" ht="19.95" customHeight="1">
      <c r="A1333">
        <v>39281</v>
      </c>
      <c r="B1333" t="s">
        <v>7898</v>
      </c>
      <c r="C1333" t="s">
        <v>6686</v>
      </c>
      <c r="D1333" s="850">
        <v>12.94</v>
      </c>
    </row>
    <row r="1334" spans="1:4" customFormat="1" ht="19.95" customHeight="1">
      <c r="A1334">
        <v>39282</v>
      </c>
      <c r="B1334" t="s">
        <v>7899</v>
      </c>
      <c r="C1334" t="s">
        <v>6686</v>
      </c>
      <c r="D1334" s="850">
        <v>18.059999999999999</v>
      </c>
    </row>
    <row r="1335" spans="1:4" customFormat="1" ht="19.95" customHeight="1">
      <c r="A1335">
        <v>38844</v>
      </c>
      <c r="B1335" t="s">
        <v>7900</v>
      </c>
      <c r="C1335" t="s">
        <v>6686</v>
      </c>
      <c r="D1335" s="850">
        <v>8.86</v>
      </c>
    </row>
    <row r="1336" spans="1:4" customFormat="1" ht="19.95" customHeight="1">
      <c r="A1336">
        <v>38846</v>
      </c>
      <c r="B1336" t="s">
        <v>7901</v>
      </c>
      <c r="C1336" t="s">
        <v>6686</v>
      </c>
      <c r="D1336" s="850">
        <v>9.01</v>
      </c>
    </row>
    <row r="1337" spans="1:4" customFormat="1" ht="19.95" customHeight="1">
      <c r="A1337">
        <v>38847</v>
      </c>
      <c r="B1337" t="s">
        <v>7902</v>
      </c>
      <c r="C1337" t="s">
        <v>6686</v>
      </c>
      <c r="D1337" s="850">
        <v>10.56</v>
      </c>
    </row>
    <row r="1338" spans="1:4" customFormat="1" ht="19.95" customHeight="1">
      <c r="A1338">
        <v>38850</v>
      </c>
      <c r="B1338" t="s">
        <v>7903</v>
      </c>
      <c r="C1338" t="s">
        <v>6686</v>
      </c>
      <c r="D1338" s="850">
        <v>19.07</v>
      </c>
    </row>
    <row r="1339" spans="1:4" customFormat="1" ht="19.95" customHeight="1">
      <c r="A1339">
        <v>38848</v>
      </c>
      <c r="B1339" t="s">
        <v>7904</v>
      </c>
      <c r="C1339" t="s">
        <v>6686</v>
      </c>
      <c r="D1339" s="850">
        <v>12.5</v>
      </c>
    </row>
    <row r="1340" spans="1:4" customFormat="1" ht="19.95" customHeight="1">
      <c r="A1340">
        <v>38851</v>
      </c>
      <c r="B1340" t="s">
        <v>7905</v>
      </c>
      <c r="C1340" t="s">
        <v>6686</v>
      </c>
      <c r="D1340" s="850">
        <v>21.56</v>
      </c>
    </row>
    <row r="1341" spans="1:4" customFormat="1" ht="19.95" customHeight="1">
      <c r="A1341">
        <v>38854</v>
      </c>
      <c r="B1341" t="s">
        <v>7906</v>
      </c>
      <c r="C1341" t="s">
        <v>6686</v>
      </c>
      <c r="D1341" s="850">
        <v>9.36</v>
      </c>
    </row>
    <row r="1342" spans="1:4" customFormat="1" ht="19.95" customHeight="1">
      <c r="A1342">
        <v>44247</v>
      </c>
      <c r="B1342" t="s">
        <v>7907</v>
      </c>
      <c r="C1342" t="s">
        <v>6686</v>
      </c>
      <c r="D1342" s="851">
        <v>1526.35</v>
      </c>
    </row>
    <row r="1343" spans="1:4" customFormat="1" ht="19.95" customHeight="1">
      <c r="A1343">
        <v>38005</v>
      </c>
      <c r="B1343" t="s">
        <v>7908</v>
      </c>
      <c r="C1343" t="s">
        <v>6686</v>
      </c>
      <c r="D1343" s="850">
        <v>18.149999999999999</v>
      </c>
    </row>
    <row r="1344" spans="1:4" customFormat="1" ht="19.95" customHeight="1">
      <c r="A1344">
        <v>38006</v>
      </c>
      <c r="B1344" t="s">
        <v>7909</v>
      </c>
      <c r="C1344" t="s">
        <v>6686</v>
      </c>
      <c r="D1344" s="850">
        <v>24.11</v>
      </c>
    </row>
    <row r="1345" spans="1:4" customFormat="1" ht="19.95" customHeight="1">
      <c r="A1345">
        <v>38428</v>
      </c>
      <c r="B1345" t="s">
        <v>7910</v>
      </c>
      <c r="C1345" t="s">
        <v>6686</v>
      </c>
      <c r="D1345" s="850">
        <v>21.6</v>
      </c>
    </row>
    <row r="1346" spans="1:4" customFormat="1" ht="19.95" customHeight="1">
      <c r="A1346">
        <v>38007</v>
      </c>
      <c r="B1346" t="s">
        <v>7911</v>
      </c>
      <c r="C1346" t="s">
        <v>6686</v>
      </c>
      <c r="D1346" s="850">
        <v>27.82</v>
      </c>
    </row>
    <row r="1347" spans="1:4" customFormat="1" ht="19.95" customHeight="1">
      <c r="A1347">
        <v>38008</v>
      </c>
      <c r="B1347" t="s">
        <v>7912</v>
      </c>
      <c r="C1347" t="s">
        <v>6686</v>
      </c>
      <c r="D1347" s="850">
        <v>44.52</v>
      </c>
    </row>
    <row r="1348" spans="1:4" customFormat="1" ht="19.95" customHeight="1">
      <c r="A1348">
        <v>38009</v>
      </c>
      <c r="B1348" t="s">
        <v>7913</v>
      </c>
      <c r="C1348" t="s">
        <v>6686</v>
      </c>
      <c r="D1348" s="850">
        <v>54.51</v>
      </c>
    </row>
    <row r="1349" spans="1:4" customFormat="1" ht="19.95" customHeight="1">
      <c r="A1349">
        <v>44248</v>
      </c>
      <c r="B1349" t="s">
        <v>7914</v>
      </c>
      <c r="C1349" t="s">
        <v>6686</v>
      </c>
      <c r="D1349" s="850">
        <v>88.85</v>
      </c>
    </row>
    <row r="1350" spans="1:4" customFormat="1" ht="19.95" customHeight="1">
      <c r="A1350">
        <v>44249</v>
      </c>
      <c r="B1350" t="s">
        <v>7915</v>
      </c>
      <c r="C1350" t="s">
        <v>6686</v>
      </c>
      <c r="D1350" s="850">
        <v>342.8</v>
      </c>
    </row>
    <row r="1351" spans="1:4" customFormat="1" ht="19.95" customHeight="1">
      <c r="A1351">
        <v>44250</v>
      </c>
      <c r="B1351" t="s">
        <v>7916</v>
      </c>
      <c r="C1351" t="s">
        <v>6686</v>
      </c>
      <c r="D1351" s="850">
        <v>497.82</v>
      </c>
    </row>
    <row r="1352" spans="1:4" customFormat="1" ht="19.95" customHeight="1">
      <c r="A1352">
        <v>3104</v>
      </c>
      <c r="B1352" t="s">
        <v>7917</v>
      </c>
      <c r="C1352" t="s">
        <v>7918</v>
      </c>
      <c r="D1352" s="850">
        <v>152.12</v>
      </c>
    </row>
    <row r="1353" spans="1:4" customFormat="1" ht="19.95" customHeight="1">
      <c r="A1353">
        <v>1607</v>
      </c>
      <c r="B1353" t="s">
        <v>7919</v>
      </c>
      <c r="C1353" t="s">
        <v>7918</v>
      </c>
      <c r="D1353" s="850">
        <v>0.22</v>
      </c>
    </row>
    <row r="1354" spans="1:4" customFormat="1" ht="19.95" customHeight="1">
      <c r="A1354">
        <v>38169</v>
      </c>
      <c r="B1354" t="s">
        <v>22207</v>
      </c>
      <c r="C1354" t="s">
        <v>7918</v>
      </c>
      <c r="D1354" s="850">
        <v>90.58</v>
      </c>
    </row>
    <row r="1355" spans="1:4" customFormat="1" ht="19.95" customHeight="1">
      <c r="A1355">
        <v>6142</v>
      </c>
      <c r="B1355" t="s">
        <v>22208</v>
      </c>
      <c r="C1355" t="s">
        <v>6686</v>
      </c>
      <c r="D1355" s="850">
        <v>7.55</v>
      </c>
    </row>
    <row r="1356" spans="1:4" customFormat="1" ht="19.95" customHeight="1">
      <c r="A1356">
        <v>11686</v>
      </c>
      <c r="B1356" t="s">
        <v>7920</v>
      </c>
      <c r="C1356" t="s">
        <v>6686</v>
      </c>
      <c r="D1356" s="850">
        <v>10.49</v>
      </c>
    </row>
    <row r="1357" spans="1:4" customFormat="1" ht="19.95" customHeight="1">
      <c r="A1357">
        <v>37598</v>
      </c>
      <c r="B1357" t="s">
        <v>7921</v>
      </c>
      <c r="C1357" t="s">
        <v>6686</v>
      </c>
      <c r="D1357" s="850">
        <v>37.6</v>
      </c>
    </row>
    <row r="1358" spans="1:4" customFormat="1" ht="19.95" customHeight="1">
      <c r="A1358">
        <v>25398</v>
      </c>
      <c r="B1358" t="s">
        <v>7922</v>
      </c>
      <c r="C1358" t="s">
        <v>6686</v>
      </c>
      <c r="D1358" s="851">
        <v>3537.53</v>
      </c>
    </row>
    <row r="1359" spans="1:4" customFormat="1" ht="19.95" customHeight="1">
      <c r="A1359">
        <v>25399</v>
      </c>
      <c r="B1359" t="s">
        <v>22209</v>
      </c>
      <c r="C1359" t="s">
        <v>6686</v>
      </c>
      <c r="D1359" s="851">
        <v>2147.59</v>
      </c>
    </row>
    <row r="1360" spans="1:4" customFormat="1" ht="19.95" customHeight="1">
      <c r="A1360">
        <v>43440</v>
      </c>
      <c r="B1360" t="s">
        <v>7923</v>
      </c>
      <c r="C1360" t="s">
        <v>6686</v>
      </c>
      <c r="D1360" s="850">
        <v>495.17</v>
      </c>
    </row>
    <row r="1361" spans="1:4" customFormat="1" ht="19.95" customHeight="1">
      <c r="A1361">
        <v>10667</v>
      </c>
      <c r="B1361" t="s">
        <v>7924</v>
      </c>
      <c r="C1361" t="s">
        <v>6686</v>
      </c>
      <c r="D1361" s="851">
        <v>19404</v>
      </c>
    </row>
    <row r="1362" spans="1:4" customFormat="1" ht="19.95" customHeight="1">
      <c r="A1362">
        <v>1613</v>
      </c>
      <c r="B1362" t="s">
        <v>7925</v>
      </c>
      <c r="C1362" t="s">
        <v>6686</v>
      </c>
      <c r="D1362" s="851">
        <v>1807.32</v>
      </c>
    </row>
    <row r="1363" spans="1:4" customFormat="1" ht="19.95" customHeight="1">
      <c r="A1363">
        <v>1626</v>
      </c>
      <c r="B1363" t="s">
        <v>7926</v>
      </c>
      <c r="C1363" t="s">
        <v>6686</v>
      </c>
      <c r="D1363" s="851">
        <v>2703.06</v>
      </c>
    </row>
    <row r="1364" spans="1:4" customFormat="1" ht="19.95" customHeight="1">
      <c r="A1364">
        <v>1625</v>
      </c>
      <c r="B1364" t="s">
        <v>7927</v>
      </c>
      <c r="C1364" t="s">
        <v>6686</v>
      </c>
      <c r="D1364" s="850">
        <v>188.8</v>
      </c>
    </row>
    <row r="1365" spans="1:4" customFormat="1" ht="19.95" customHeight="1">
      <c r="A1365">
        <v>1622</v>
      </c>
      <c r="B1365" t="s">
        <v>7928</v>
      </c>
      <c r="C1365" t="s">
        <v>6686</v>
      </c>
      <c r="D1365" s="851">
        <v>6099.7</v>
      </c>
    </row>
    <row r="1366" spans="1:4" customFormat="1" ht="19.95" customHeight="1">
      <c r="A1366">
        <v>1620</v>
      </c>
      <c r="B1366" t="s">
        <v>7929</v>
      </c>
      <c r="C1366" t="s">
        <v>6686</v>
      </c>
      <c r="D1366" s="850">
        <v>397.71</v>
      </c>
    </row>
    <row r="1367" spans="1:4" customFormat="1" ht="19.95" customHeight="1">
      <c r="A1367">
        <v>1629</v>
      </c>
      <c r="B1367" t="s">
        <v>7930</v>
      </c>
      <c r="C1367" t="s">
        <v>6686</v>
      </c>
      <c r="D1367" s="851">
        <v>14845.23</v>
      </c>
    </row>
    <row r="1368" spans="1:4" customFormat="1" ht="19.95" customHeight="1">
      <c r="A1368">
        <v>1627</v>
      </c>
      <c r="B1368" t="s">
        <v>7931</v>
      </c>
      <c r="C1368" t="s">
        <v>6686</v>
      </c>
      <c r="D1368" s="850">
        <v>760.21</v>
      </c>
    </row>
    <row r="1369" spans="1:4" customFormat="1" ht="19.95" customHeight="1">
      <c r="A1369">
        <v>1623</v>
      </c>
      <c r="B1369" t="s">
        <v>7932</v>
      </c>
      <c r="C1369" t="s">
        <v>6686</v>
      </c>
      <c r="D1369" s="850">
        <v>153.97</v>
      </c>
    </row>
    <row r="1370" spans="1:4" customFormat="1" ht="19.95" customHeight="1">
      <c r="A1370">
        <v>1619</v>
      </c>
      <c r="B1370" t="s">
        <v>7933</v>
      </c>
      <c r="C1370" t="s">
        <v>6686</v>
      </c>
      <c r="D1370" s="850">
        <v>211.8</v>
      </c>
    </row>
    <row r="1371" spans="1:4" customFormat="1" ht="19.95" customHeight="1">
      <c r="A1371">
        <v>1630</v>
      </c>
      <c r="B1371" t="s">
        <v>7934</v>
      </c>
      <c r="C1371" t="s">
        <v>6686</v>
      </c>
      <c r="D1371" s="851">
        <v>4663.3500000000004</v>
      </c>
    </row>
    <row r="1372" spans="1:4" customFormat="1" ht="19.95" customHeight="1">
      <c r="A1372">
        <v>1616</v>
      </c>
      <c r="B1372" t="s">
        <v>7935</v>
      </c>
      <c r="C1372" t="s">
        <v>6686</v>
      </c>
      <c r="D1372" s="851">
        <v>7172.32</v>
      </c>
    </row>
    <row r="1373" spans="1:4" customFormat="1" ht="19.95" customHeight="1">
      <c r="A1373">
        <v>1614</v>
      </c>
      <c r="B1373" t="s">
        <v>7936</v>
      </c>
      <c r="C1373" t="s">
        <v>6686</v>
      </c>
      <c r="D1373" s="850">
        <v>327.8</v>
      </c>
    </row>
    <row r="1374" spans="1:4" customFormat="1" ht="19.95" customHeight="1">
      <c r="A1374">
        <v>1617</v>
      </c>
      <c r="B1374" t="s">
        <v>7937</v>
      </c>
      <c r="C1374" t="s">
        <v>6686</v>
      </c>
      <c r="D1374" s="851">
        <v>8562.19</v>
      </c>
    </row>
    <row r="1375" spans="1:4" customFormat="1" ht="19.95" customHeight="1">
      <c r="A1375">
        <v>1621</v>
      </c>
      <c r="B1375" t="s">
        <v>7938</v>
      </c>
      <c r="C1375" t="s">
        <v>6686</v>
      </c>
      <c r="D1375" s="850">
        <v>586.26</v>
      </c>
    </row>
    <row r="1376" spans="1:4" customFormat="1" ht="19.95" customHeight="1">
      <c r="A1376">
        <v>1624</v>
      </c>
      <c r="B1376" t="s">
        <v>7939</v>
      </c>
      <c r="C1376" t="s">
        <v>6686</v>
      </c>
      <c r="D1376" s="851">
        <v>21046.29</v>
      </c>
    </row>
    <row r="1377" spans="1:4" customFormat="1" ht="19.95" customHeight="1">
      <c r="A1377">
        <v>1615</v>
      </c>
      <c r="B1377" t="s">
        <v>7940</v>
      </c>
      <c r="C1377" t="s">
        <v>6686</v>
      </c>
      <c r="D1377" s="851">
        <v>1100.9100000000001</v>
      </c>
    </row>
    <row r="1378" spans="1:4" customFormat="1" ht="19.95" customHeight="1">
      <c r="A1378">
        <v>1612</v>
      </c>
      <c r="B1378" t="s">
        <v>7941</v>
      </c>
      <c r="C1378" t="s">
        <v>6686</v>
      </c>
      <c r="D1378" s="850">
        <v>145</v>
      </c>
    </row>
    <row r="1379" spans="1:4" customFormat="1" ht="19.95" customHeight="1">
      <c r="A1379">
        <v>1618</v>
      </c>
      <c r="B1379" t="s">
        <v>7942</v>
      </c>
      <c r="C1379" t="s">
        <v>6686</v>
      </c>
      <c r="D1379" s="851">
        <v>1512.81</v>
      </c>
    </row>
    <row r="1380" spans="1:4" customFormat="1" ht="19.95" customHeight="1">
      <c r="A1380">
        <v>14211</v>
      </c>
      <c r="B1380" t="s">
        <v>7943</v>
      </c>
      <c r="C1380" t="s">
        <v>6686</v>
      </c>
      <c r="D1380" s="850">
        <v>44.49</v>
      </c>
    </row>
    <row r="1381" spans="1:4" customFormat="1" ht="19.95" customHeight="1">
      <c r="A1381">
        <v>43657</v>
      </c>
      <c r="B1381" t="s">
        <v>7944</v>
      </c>
      <c r="C1381" t="s">
        <v>6726</v>
      </c>
      <c r="D1381" s="850">
        <v>7.28</v>
      </c>
    </row>
    <row r="1382" spans="1:4" customFormat="1" ht="19.95" customHeight="1">
      <c r="A1382">
        <v>38200</v>
      </c>
      <c r="B1382" t="s">
        <v>7945</v>
      </c>
      <c r="C1382" t="s">
        <v>7946</v>
      </c>
      <c r="D1382" s="850">
        <v>678.65</v>
      </c>
    </row>
    <row r="1383" spans="1:4" customFormat="1" ht="19.95" customHeight="1">
      <c r="A1383">
        <v>39269</v>
      </c>
      <c r="B1383" t="s">
        <v>7947</v>
      </c>
      <c r="C1383" t="s">
        <v>6726</v>
      </c>
      <c r="D1383" s="850">
        <v>1.4</v>
      </c>
    </row>
    <row r="1384" spans="1:4" customFormat="1" ht="19.95" customHeight="1">
      <c r="A1384">
        <v>11889</v>
      </c>
      <c r="B1384" t="s">
        <v>7948</v>
      </c>
      <c r="C1384" t="s">
        <v>6726</v>
      </c>
      <c r="D1384" s="850">
        <v>1.92</v>
      </c>
    </row>
    <row r="1385" spans="1:4" customFormat="1" ht="19.95" customHeight="1">
      <c r="A1385">
        <v>39270</v>
      </c>
      <c r="B1385" t="s">
        <v>7949</v>
      </c>
      <c r="C1385" t="s">
        <v>6726</v>
      </c>
      <c r="D1385" s="850">
        <v>2.5</v>
      </c>
    </row>
    <row r="1386" spans="1:4" customFormat="1" ht="19.95" customHeight="1">
      <c r="A1386">
        <v>11890</v>
      </c>
      <c r="B1386" t="s">
        <v>7950</v>
      </c>
      <c r="C1386" t="s">
        <v>6726</v>
      </c>
      <c r="D1386" s="850">
        <v>3.4</v>
      </c>
    </row>
    <row r="1387" spans="1:4" customFormat="1" ht="19.95" customHeight="1">
      <c r="A1387">
        <v>11891</v>
      </c>
      <c r="B1387" t="s">
        <v>7951</v>
      </c>
      <c r="C1387" t="s">
        <v>6726</v>
      </c>
      <c r="D1387" s="850">
        <v>5.52</v>
      </c>
    </row>
    <row r="1388" spans="1:4" customFormat="1" ht="19.95" customHeight="1">
      <c r="A1388">
        <v>11892</v>
      </c>
      <c r="B1388" t="s">
        <v>7952</v>
      </c>
      <c r="C1388" t="s">
        <v>6726</v>
      </c>
      <c r="D1388" s="850">
        <v>9.02</v>
      </c>
    </row>
    <row r="1389" spans="1:4" customFormat="1" ht="19.95" customHeight="1">
      <c r="A1389">
        <v>37601</v>
      </c>
      <c r="B1389" t="s">
        <v>7953</v>
      </c>
      <c r="C1389" t="s">
        <v>6726</v>
      </c>
      <c r="D1389" s="850">
        <v>8.35</v>
      </c>
    </row>
    <row r="1390" spans="1:4" customFormat="1" ht="19.95" customHeight="1">
      <c r="A1390">
        <v>1634</v>
      </c>
      <c r="B1390" t="s">
        <v>7954</v>
      </c>
      <c r="C1390" t="s">
        <v>6726</v>
      </c>
      <c r="D1390" s="850">
        <v>8.6300000000000008</v>
      </c>
    </row>
    <row r="1391" spans="1:4" customFormat="1" ht="19.95" customHeight="1">
      <c r="A1391">
        <v>5086</v>
      </c>
      <c r="B1391" t="s">
        <v>7955</v>
      </c>
      <c r="C1391" t="s">
        <v>6730</v>
      </c>
      <c r="D1391" s="850">
        <v>37.5</v>
      </c>
    </row>
    <row r="1392" spans="1:4" customFormat="1" ht="19.95" customHeight="1">
      <c r="A1392">
        <v>11280</v>
      </c>
      <c r="B1392" t="s">
        <v>22210</v>
      </c>
      <c r="C1392" t="s">
        <v>6686</v>
      </c>
      <c r="D1392" s="851">
        <v>14506.34</v>
      </c>
    </row>
    <row r="1393" spans="1:4" customFormat="1" ht="19.95" customHeight="1">
      <c r="A1393">
        <v>40519</v>
      </c>
      <c r="B1393" t="s">
        <v>7956</v>
      </c>
      <c r="C1393" t="s">
        <v>6686</v>
      </c>
      <c r="D1393" s="851">
        <v>119585.29</v>
      </c>
    </row>
    <row r="1394" spans="1:4" customFormat="1" ht="19.95" customHeight="1">
      <c r="A1394">
        <v>39869</v>
      </c>
      <c r="B1394" t="s">
        <v>7957</v>
      </c>
      <c r="C1394" t="s">
        <v>6686</v>
      </c>
      <c r="D1394" s="850">
        <v>13.65</v>
      </c>
    </row>
    <row r="1395" spans="1:4" customFormat="1" ht="19.95" customHeight="1">
      <c r="A1395">
        <v>39870</v>
      </c>
      <c r="B1395" t="s">
        <v>7958</v>
      </c>
      <c r="C1395" t="s">
        <v>6686</v>
      </c>
      <c r="D1395" s="850">
        <v>20.88</v>
      </c>
    </row>
    <row r="1396" spans="1:4" customFormat="1" ht="19.95" customHeight="1">
      <c r="A1396">
        <v>39871</v>
      </c>
      <c r="B1396" t="s">
        <v>7959</v>
      </c>
      <c r="C1396" t="s">
        <v>6686</v>
      </c>
      <c r="D1396" s="850">
        <v>23.4</v>
      </c>
    </row>
    <row r="1397" spans="1:4" customFormat="1" ht="19.95" customHeight="1">
      <c r="A1397">
        <v>12722</v>
      </c>
      <c r="B1397" t="s">
        <v>7960</v>
      </c>
      <c r="C1397" t="s">
        <v>6686</v>
      </c>
      <c r="D1397" s="850">
        <v>783.17</v>
      </c>
    </row>
    <row r="1398" spans="1:4" customFormat="1" ht="19.95" customHeight="1">
      <c r="A1398">
        <v>12714</v>
      </c>
      <c r="B1398" t="s">
        <v>7961</v>
      </c>
      <c r="C1398" t="s">
        <v>6686</v>
      </c>
      <c r="D1398" s="850">
        <v>5.1100000000000003</v>
      </c>
    </row>
    <row r="1399" spans="1:4" customFormat="1" ht="19.95" customHeight="1">
      <c r="A1399">
        <v>12715</v>
      </c>
      <c r="B1399" t="s">
        <v>7962</v>
      </c>
      <c r="C1399" t="s">
        <v>6686</v>
      </c>
      <c r="D1399" s="850">
        <v>11.54</v>
      </c>
    </row>
    <row r="1400" spans="1:4" customFormat="1" ht="19.95" customHeight="1">
      <c r="A1400">
        <v>12716</v>
      </c>
      <c r="B1400" t="s">
        <v>7963</v>
      </c>
      <c r="C1400" t="s">
        <v>6686</v>
      </c>
      <c r="D1400" s="850">
        <v>19.82</v>
      </c>
    </row>
    <row r="1401" spans="1:4" customFormat="1" ht="19.95" customHeight="1">
      <c r="A1401">
        <v>12717</v>
      </c>
      <c r="B1401" t="s">
        <v>7964</v>
      </c>
      <c r="C1401" t="s">
        <v>6686</v>
      </c>
      <c r="D1401" s="850">
        <v>38.96</v>
      </c>
    </row>
    <row r="1402" spans="1:4" customFormat="1" ht="19.95" customHeight="1">
      <c r="A1402">
        <v>12718</v>
      </c>
      <c r="B1402" t="s">
        <v>7965</v>
      </c>
      <c r="C1402" t="s">
        <v>6686</v>
      </c>
      <c r="D1402" s="850">
        <v>59.79</v>
      </c>
    </row>
    <row r="1403" spans="1:4" customFormat="1" ht="19.95" customHeight="1">
      <c r="A1403">
        <v>12719</v>
      </c>
      <c r="B1403" t="s">
        <v>7966</v>
      </c>
      <c r="C1403" t="s">
        <v>6686</v>
      </c>
      <c r="D1403" s="850">
        <v>94.92</v>
      </c>
    </row>
    <row r="1404" spans="1:4" customFormat="1" ht="19.95" customHeight="1">
      <c r="A1404">
        <v>12720</v>
      </c>
      <c r="B1404" t="s">
        <v>7967</v>
      </c>
      <c r="C1404" t="s">
        <v>6686</v>
      </c>
      <c r="D1404" s="850">
        <v>330.52</v>
      </c>
    </row>
    <row r="1405" spans="1:4" customFormat="1" ht="19.95" customHeight="1">
      <c r="A1405">
        <v>12721</v>
      </c>
      <c r="B1405" t="s">
        <v>7968</v>
      </c>
      <c r="C1405" t="s">
        <v>6686</v>
      </c>
      <c r="D1405" s="850">
        <v>316.95</v>
      </c>
    </row>
    <row r="1406" spans="1:4" customFormat="1" ht="19.95" customHeight="1">
      <c r="A1406">
        <v>3468</v>
      </c>
      <c r="B1406" t="s">
        <v>7969</v>
      </c>
      <c r="C1406" t="s">
        <v>6686</v>
      </c>
      <c r="D1406" s="850">
        <v>34.450000000000003</v>
      </c>
    </row>
    <row r="1407" spans="1:4" customFormat="1" ht="19.95" customHeight="1">
      <c r="A1407">
        <v>3465</v>
      </c>
      <c r="B1407" t="s">
        <v>7970</v>
      </c>
      <c r="C1407" t="s">
        <v>6686</v>
      </c>
      <c r="D1407" s="850">
        <v>34.43</v>
      </c>
    </row>
    <row r="1408" spans="1:4" customFormat="1" ht="19.95" customHeight="1">
      <c r="A1408">
        <v>12403</v>
      </c>
      <c r="B1408" t="s">
        <v>7971</v>
      </c>
      <c r="C1408" t="s">
        <v>6686</v>
      </c>
      <c r="D1408" s="850">
        <v>24.54</v>
      </c>
    </row>
    <row r="1409" spans="1:4" customFormat="1" ht="19.95" customHeight="1">
      <c r="A1409">
        <v>3463</v>
      </c>
      <c r="B1409" t="s">
        <v>7972</v>
      </c>
      <c r="C1409" t="s">
        <v>6686</v>
      </c>
      <c r="D1409" s="850">
        <v>14.34</v>
      </c>
    </row>
    <row r="1410" spans="1:4" customFormat="1" ht="19.95" customHeight="1">
      <c r="A1410">
        <v>3464</v>
      </c>
      <c r="B1410" t="s">
        <v>7973</v>
      </c>
      <c r="C1410" t="s">
        <v>6686</v>
      </c>
      <c r="D1410" s="850">
        <v>14.34</v>
      </c>
    </row>
    <row r="1411" spans="1:4" customFormat="1" ht="19.95" customHeight="1">
      <c r="A1411">
        <v>3466</v>
      </c>
      <c r="B1411" t="s">
        <v>7974</v>
      </c>
      <c r="C1411" t="s">
        <v>6686</v>
      </c>
      <c r="D1411" s="850">
        <v>87.46</v>
      </c>
    </row>
    <row r="1412" spans="1:4" customFormat="1" ht="19.95" customHeight="1">
      <c r="A1412">
        <v>3467</v>
      </c>
      <c r="B1412" t="s">
        <v>7975</v>
      </c>
      <c r="C1412" t="s">
        <v>6686</v>
      </c>
      <c r="D1412" s="850">
        <v>49.39</v>
      </c>
    </row>
    <row r="1413" spans="1:4" customFormat="1" ht="19.95" customHeight="1">
      <c r="A1413">
        <v>3462</v>
      </c>
      <c r="B1413" t="s">
        <v>7976</v>
      </c>
      <c r="C1413" t="s">
        <v>6686</v>
      </c>
      <c r="D1413" s="850">
        <v>9.4600000000000009</v>
      </c>
    </row>
    <row r="1414" spans="1:4" customFormat="1" ht="19.95" customHeight="1">
      <c r="A1414">
        <v>3446</v>
      </c>
      <c r="B1414" t="s">
        <v>7977</v>
      </c>
      <c r="C1414" t="s">
        <v>6686</v>
      </c>
      <c r="D1414" s="850">
        <v>29.12</v>
      </c>
    </row>
    <row r="1415" spans="1:4" customFormat="1" ht="19.95" customHeight="1">
      <c r="A1415">
        <v>3445</v>
      </c>
      <c r="B1415" t="s">
        <v>7978</v>
      </c>
      <c r="C1415" t="s">
        <v>6686</v>
      </c>
      <c r="D1415" s="850">
        <v>23.77</v>
      </c>
    </row>
    <row r="1416" spans="1:4" customFormat="1" ht="19.95" customHeight="1">
      <c r="A1416">
        <v>3441</v>
      </c>
      <c r="B1416" t="s">
        <v>7979</v>
      </c>
      <c r="C1416" t="s">
        <v>6686</v>
      </c>
      <c r="D1416" s="850">
        <v>6.71</v>
      </c>
    </row>
    <row r="1417" spans="1:4" customFormat="1" ht="19.95" customHeight="1">
      <c r="A1417">
        <v>3444</v>
      </c>
      <c r="B1417" t="s">
        <v>7980</v>
      </c>
      <c r="C1417" t="s">
        <v>6686</v>
      </c>
      <c r="D1417" s="850">
        <v>14.63</v>
      </c>
    </row>
    <row r="1418" spans="1:4" customFormat="1" ht="19.95" customHeight="1">
      <c r="A1418">
        <v>12402</v>
      </c>
      <c r="B1418" t="s">
        <v>7981</v>
      </c>
      <c r="C1418" t="s">
        <v>6686</v>
      </c>
      <c r="D1418" s="850">
        <v>81.849999999999994</v>
      </c>
    </row>
    <row r="1419" spans="1:4" customFormat="1" ht="19.95" customHeight="1">
      <c r="A1419">
        <v>3447</v>
      </c>
      <c r="B1419" t="s">
        <v>7982</v>
      </c>
      <c r="C1419" t="s">
        <v>6686</v>
      </c>
      <c r="D1419" s="850">
        <v>42.35</v>
      </c>
    </row>
    <row r="1420" spans="1:4" customFormat="1" ht="19.95" customHeight="1">
      <c r="A1420">
        <v>3442</v>
      </c>
      <c r="B1420" t="s">
        <v>7983</v>
      </c>
      <c r="C1420" t="s">
        <v>6686</v>
      </c>
      <c r="D1420" s="850">
        <v>10.029999999999999</v>
      </c>
    </row>
    <row r="1421" spans="1:4" customFormat="1" ht="19.95" customHeight="1">
      <c r="A1421">
        <v>3448</v>
      </c>
      <c r="B1421" t="s">
        <v>7984</v>
      </c>
      <c r="C1421" t="s">
        <v>6686</v>
      </c>
      <c r="D1421" s="850">
        <v>119.67</v>
      </c>
    </row>
    <row r="1422" spans="1:4" customFormat="1" ht="19.95" customHeight="1">
      <c r="A1422">
        <v>3449</v>
      </c>
      <c r="B1422" t="s">
        <v>7985</v>
      </c>
      <c r="C1422" t="s">
        <v>6686</v>
      </c>
      <c r="D1422" s="850">
        <v>209.69</v>
      </c>
    </row>
    <row r="1423" spans="1:4" customFormat="1" ht="19.95" customHeight="1">
      <c r="A1423">
        <v>37438</v>
      </c>
      <c r="B1423" t="s">
        <v>7986</v>
      </c>
      <c r="C1423" t="s">
        <v>6686</v>
      </c>
      <c r="D1423" s="850">
        <v>228.21</v>
      </c>
    </row>
    <row r="1424" spans="1:4" customFormat="1" ht="19.95" customHeight="1">
      <c r="A1424">
        <v>37439</v>
      </c>
      <c r="B1424" t="s">
        <v>7987</v>
      </c>
      <c r="C1424" t="s">
        <v>6686</v>
      </c>
      <c r="D1424" s="851">
        <v>1492.05</v>
      </c>
    </row>
    <row r="1425" spans="1:4" customFormat="1" ht="19.95" customHeight="1">
      <c r="A1425">
        <v>37435</v>
      </c>
      <c r="B1425" t="s">
        <v>7988</v>
      </c>
      <c r="C1425" t="s">
        <v>6686</v>
      </c>
      <c r="D1425" s="850">
        <v>26.82</v>
      </c>
    </row>
    <row r="1426" spans="1:4" customFormat="1" ht="19.95" customHeight="1">
      <c r="A1426">
        <v>37436</v>
      </c>
      <c r="B1426" t="s">
        <v>7989</v>
      </c>
      <c r="C1426" t="s">
        <v>6686</v>
      </c>
      <c r="D1426" s="850">
        <v>31.65</v>
      </c>
    </row>
    <row r="1427" spans="1:4" customFormat="1" ht="19.95" customHeight="1">
      <c r="A1427">
        <v>37437</v>
      </c>
      <c r="B1427" t="s">
        <v>7990</v>
      </c>
      <c r="C1427" t="s">
        <v>6686</v>
      </c>
      <c r="D1427" s="850">
        <v>45.78</v>
      </c>
    </row>
    <row r="1428" spans="1:4" customFormat="1" ht="19.95" customHeight="1">
      <c r="A1428">
        <v>3473</v>
      </c>
      <c r="B1428" t="s">
        <v>7991</v>
      </c>
      <c r="C1428" t="s">
        <v>6686</v>
      </c>
      <c r="D1428" s="850">
        <v>32.92</v>
      </c>
    </row>
    <row r="1429" spans="1:4" customFormat="1" ht="19.95" customHeight="1">
      <c r="A1429">
        <v>3474</v>
      </c>
      <c r="B1429" t="s">
        <v>7992</v>
      </c>
      <c r="C1429" t="s">
        <v>6686</v>
      </c>
      <c r="D1429" s="850">
        <v>27.14</v>
      </c>
    </row>
    <row r="1430" spans="1:4" customFormat="1" ht="19.95" customHeight="1">
      <c r="A1430">
        <v>3450</v>
      </c>
      <c r="B1430" t="s">
        <v>7993</v>
      </c>
      <c r="C1430" t="s">
        <v>6686</v>
      </c>
      <c r="D1430" s="850">
        <v>7.86</v>
      </c>
    </row>
    <row r="1431" spans="1:4" customFormat="1" ht="19.95" customHeight="1">
      <c r="A1431">
        <v>3443</v>
      </c>
      <c r="B1431" t="s">
        <v>7994</v>
      </c>
      <c r="C1431" t="s">
        <v>6686</v>
      </c>
      <c r="D1431" s="850">
        <v>16.88</v>
      </c>
    </row>
    <row r="1432" spans="1:4" customFormat="1" ht="19.95" customHeight="1">
      <c r="A1432">
        <v>3453</v>
      </c>
      <c r="B1432" t="s">
        <v>7995</v>
      </c>
      <c r="C1432" t="s">
        <v>6686</v>
      </c>
      <c r="D1432" s="850">
        <v>96.1</v>
      </c>
    </row>
    <row r="1433" spans="1:4" customFormat="1" ht="19.95" customHeight="1">
      <c r="A1433">
        <v>3452</v>
      </c>
      <c r="B1433" t="s">
        <v>7996</v>
      </c>
      <c r="C1433" t="s">
        <v>6686</v>
      </c>
      <c r="D1433" s="850">
        <v>47.43</v>
      </c>
    </row>
    <row r="1434" spans="1:4" customFormat="1" ht="19.95" customHeight="1">
      <c r="A1434">
        <v>3451</v>
      </c>
      <c r="B1434" t="s">
        <v>7997</v>
      </c>
      <c r="C1434" t="s">
        <v>6686</v>
      </c>
      <c r="D1434" s="850">
        <v>9.41</v>
      </c>
    </row>
    <row r="1435" spans="1:4" customFormat="1" ht="19.95" customHeight="1">
      <c r="A1435">
        <v>3454</v>
      </c>
      <c r="B1435" t="s">
        <v>7998</v>
      </c>
      <c r="C1435" t="s">
        <v>6686</v>
      </c>
      <c r="D1435" s="850">
        <v>146.16999999999999</v>
      </c>
    </row>
    <row r="1436" spans="1:4" customFormat="1" ht="19.95" customHeight="1">
      <c r="A1436">
        <v>3458</v>
      </c>
      <c r="B1436" t="s">
        <v>7999</v>
      </c>
      <c r="C1436" t="s">
        <v>6686</v>
      </c>
      <c r="D1436" s="850">
        <v>26.39</v>
      </c>
    </row>
    <row r="1437" spans="1:4" customFormat="1" ht="19.95" customHeight="1">
      <c r="A1437">
        <v>3457</v>
      </c>
      <c r="B1437" t="s">
        <v>8000</v>
      </c>
      <c r="C1437" t="s">
        <v>6686</v>
      </c>
      <c r="D1437" s="850">
        <v>19.809999999999999</v>
      </c>
    </row>
    <row r="1438" spans="1:4" customFormat="1" ht="19.95" customHeight="1">
      <c r="A1438">
        <v>3455</v>
      </c>
      <c r="B1438" t="s">
        <v>8001</v>
      </c>
      <c r="C1438" t="s">
        <v>6686</v>
      </c>
      <c r="D1438" s="850">
        <v>5.62</v>
      </c>
    </row>
    <row r="1439" spans="1:4" customFormat="1" ht="19.95" customHeight="1">
      <c r="A1439">
        <v>3472</v>
      </c>
      <c r="B1439" t="s">
        <v>8002</v>
      </c>
      <c r="C1439" t="s">
        <v>6686</v>
      </c>
      <c r="D1439" s="850">
        <v>12.64</v>
      </c>
    </row>
    <row r="1440" spans="1:4" customFormat="1" ht="19.95" customHeight="1">
      <c r="A1440">
        <v>3470</v>
      </c>
      <c r="B1440" t="s">
        <v>8003</v>
      </c>
      <c r="C1440" t="s">
        <v>6686</v>
      </c>
      <c r="D1440" s="850">
        <v>73.69</v>
      </c>
    </row>
    <row r="1441" spans="1:4" customFormat="1" ht="19.95" customHeight="1">
      <c r="A1441">
        <v>3471</v>
      </c>
      <c r="B1441" t="s">
        <v>8004</v>
      </c>
      <c r="C1441" t="s">
        <v>6686</v>
      </c>
      <c r="D1441" s="850">
        <v>40.49</v>
      </c>
    </row>
    <row r="1442" spans="1:4" customFormat="1" ht="19.95" customHeight="1">
      <c r="A1442">
        <v>3456</v>
      </c>
      <c r="B1442" t="s">
        <v>8005</v>
      </c>
      <c r="C1442" t="s">
        <v>6686</v>
      </c>
      <c r="D1442" s="850">
        <v>8.42</v>
      </c>
    </row>
    <row r="1443" spans="1:4" customFormat="1" ht="19.95" customHeight="1">
      <c r="A1443">
        <v>3459</v>
      </c>
      <c r="B1443" t="s">
        <v>8006</v>
      </c>
      <c r="C1443" t="s">
        <v>6686</v>
      </c>
      <c r="D1443" s="850">
        <v>103.94</v>
      </c>
    </row>
    <row r="1444" spans="1:4" customFormat="1" ht="19.95" customHeight="1">
      <c r="A1444">
        <v>3469</v>
      </c>
      <c r="B1444" t="s">
        <v>8007</v>
      </c>
      <c r="C1444" t="s">
        <v>6686</v>
      </c>
      <c r="D1444" s="850">
        <v>197.67</v>
      </c>
    </row>
    <row r="1445" spans="1:4" customFormat="1" ht="19.95" customHeight="1">
      <c r="A1445">
        <v>3460</v>
      </c>
      <c r="B1445" t="s">
        <v>8008</v>
      </c>
      <c r="C1445" t="s">
        <v>6686</v>
      </c>
      <c r="D1445" s="850">
        <v>288.43</v>
      </c>
    </row>
    <row r="1446" spans="1:4" customFormat="1" ht="19.95" customHeight="1">
      <c r="A1446">
        <v>3461</v>
      </c>
      <c r="B1446" t="s">
        <v>8009</v>
      </c>
      <c r="C1446" t="s">
        <v>6686</v>
      </c>
      <c r="D1446" s="850">
        <v>737.21</v>
      </c>
    </row>
    <row r="1447" spans="1:4" customFormat="1" ht="19.95" customHeight="1">
      <c r="A1447">
        <v>37433</v>
      </c>
      <c r="B1447" t="s">
        <v>8010</v>
      </c>
      <c r="C1447" t="s">
        <v>6686</v>
      </c>
      <c r="D1447" s="850">
        <v>228.21</v>
      </c>
    </row>
    <row r="1448" spans="1:4" customFormat="1" ht="19.95" customHeight="1">
      <c r="A1448">
        <v>37430</v>
      </c>
      <c r="B1448" t="s">
        <v>8011</v>
      </c>
      <c r="C1448" t="s">
        <v>6686</v>
      </c>
      <c r="D1448" s="850">
        <v>28.6</v>
      </c>
    </row>
    <row r="1449" spans="1:4" customFormat="1" ht="19.95" customHeight="1">
      <c r="A1449">
        <v>37434</v>
      </c>
      <c r="B1449" t="s">
        <v>8012</v>
      </c>
      <c r="C1449" t="s">
        <v>6686</v>
      </c>
      <c r="D1449" s="851">
        <v>2127.86</v>
      </c>
    </row>
    <row r="1450" spans="1:4" customFormat="1" ht="19.95" customHeight="1">
      <c r="A1450">
        <v>37431</v>
      </c>
      <c r="B1450" t="s">
        <v>8013</v>
      </c>
      <c r="C1450" t="s">
        <v>6686</v>
      </c>
      <c r="D1450" s="850">
        <v>38.79</v>
      </c>
    </row>
    <row r="1451" spans="1:4" customFormat="1" ht="19.95" customHeight="1">
      <c r="A1451">
        <v>37432</v>
      </c>
      <c r="B1451" t="s">
        <v>8014</v>
      </c>
      <c r="C1451" t="s">
        <v>6686</v>
      </c>
      <c r="D1451" s="850">
        <v>71.56</v>
      </c>
    </row>
    <row r="1452" spans="1:4" customFormat="1" ht="19.95" customHeight="1">
      <c r="A1452">
        <v>37413</v>
      </c>
      <c r="B1452" t="s">
        <v>8015</v>
      </c>
      <c r="C1452" t="s">
        <v>6686</v>
      </c>
      <c r="D1452" s="850">
        <v>3.8</v>
      </c>
    </row>
    <row r="1453" spans="1:4" customFormat="1" ht="19.95" customHeight="1">
      <c r="A1453">
        <v>37414</v>
      </c>
      <c r="B1453" t="s">
        <v>8016</v>
      </c>
      <c r="C1453" t="s">
        <v>6686</v>
      </c>
      <c r="D1453" s="850">
        <v>4.3099999999999996</v>
      </c>
    </row>
    <row r="1454" spans="1:4" customFormat="1" ht="19.95" customHeight="1">
      <c r="A1454">
        <v>37415</v>
      </c>
      <c r="B1454" t="s">
        <v>8017</v>
      </c>
      <c r="C1454" t="s">
        <v>6686</v>
      </c>
      <c r="D1454" s="850">
        <v>7.84</v>
      </c>
    </row>
    <row r="1455" spans="1:4" customFormat="1" ht="19.95" customHeight="1">
      <c r="A1455">
        <v>37416</v>
      </c>
      <c r="B1455" t="s">
        <v>8018</v>
      </c>
      <c r="C1455" t="s">
        <v>6686</v>
      </c>
      <c r="D1455" s="850">
        <v>3.55</v>
      </c>
    </row>
    <row r="1456" spans="1:4" customFormat="1" ht="19.95" customHeight="1">
      <c r="A1456">
        <v>37417</v>
      </c>
      <c r="B1456" t="s">
        <v>8019</v>
      </c>
      <c r="C1456" t="s">
        <v>6686</v>
      </c>
      <c r="D1456" s="850">
        <v>5.1100000000000003</v>
      </c>
    </row>
    <row r="1457" spans="1:4" customFormat="1" ht="19.95" customHeight="1">
      <c r="A1457">
        <v>43590</v>
      </c>
      <c r="B1457" t="s">
        <v>8020</v>
      </c>
      <c r="C1457" t="s">
        <v>6686</v>
      </c>
      <c r="D1457" s="850">
        <v>174.34</v>
      </c>
    </row>
    <row r="1458" spans="1:4" customFormat="1" ht="19.95" customHeight="1">
      <c r="A1458">
        <v>43589</v>
      </c>
      <c r="B1458" t="s">
        <v>8021</v>
      </c>
      <c r="C1458" t="s">
        <v>6686</v>
      </c>
      <c r="D1458" s="850">
        <v>31.54</v>
      </c>
    </row>
    <row r="1459" spans="1:4" customFormat="1" ht="19.95" customHeight="1">
      <c r="A1459">
        <v>34519</v>
      </c>
      <c r="B1459" t="s">
        <v>8022</v>
      </c>
      <c r="C1459" t="s">
        <v>6686</v>
      </c>
      <c r="D1459" s="850">
        <v>81.2</v>
      </c>
    </row>
    <row r="1460" spans="1:4" customFormat="1" ht="19.95" customHeight="1">
      <c r="A1460">
        <v>1649</v>
      </c>
      <c r="B1460" t="s">
        <v>8023</v>
      </c>
      <c r="C1460" t="s">
        <v>6686</v>
      </c>
      <c r="D1460" s="850">
        <v>62.23</v>
      </c>
    </row>
    <row r="1461" spans="1:4" customFormat="1" ht="19.95" customHeight="1">
      <c r="A1461">
        <v>1653</v>
      </c>
      <c r="B1461" t="s">
        <v>8024</v>
      </c>
      <c r="C1461" t="s">
        <v>6686</v>
      </c>
      <c r="D1461" s="850">
        <v>48.75</v>
      </c>
    </row>
    <row r="1462" spans="1:4" customFormat="1" ht="19.95" customHeight="1">
      <c r="A1462">
        <v>1647</v>
      </c>
      <c r="B1462" t="s">
        <v>8025</v>
      </c>
      <c r="C1462" t="s">
        <v>6686</v>
      </c>
      <c r="D1462" s="850">
        <v>17.45</v>
      </c>
    </row>
    <row r="1463" spans="1:4" customFormat="1" ht="19.95" customHeight="1">
      <c r="A1463">
        <v>1648</v>
      </c>
      <c r="B1463" t="s">
        <v>8026</v>
      </c>
      <c r="C1463" t="s">
        <v>6686</v>
      </c>
      <c r="D1463" s="850">
        <v>33.520000000000003</v>
      </c>
    </row>
    <row r="1464" spans="1:4" customFormat="1" ht="19.95" customHeight="1">
      <c r="A1464">
        <v>1651</v>
      </c>
      <c r="B1464" t="s">
        <v>8027</v>
      </c>
      <c r="C1464" t="s">
        <v>6686</v>
      </c>
      <c r="D1464" s="850">
        <v>155.49</v>
      </c>
    </row>
    <row r="1465" spans="1:4" customFormat="1" ht="19.95" customHeight="1">
      <c r="A1465">
        <v>1650</v>
      </c>
      <c r="B1465" t="s">
        <v>8028</v>
      </c>
      <c r="C1465" t="s">
        <v>6686</v>
      </c>
      <c r="D1465" s="850">
        <v>85.95</v>
      </c>
    </row>
    <row r="1466" spans="1:4" customFormat="1" ht="19.95" customHeight="1">
      <c r="A1466">
        <v>1654</v>
      </c>
      <c r="B1466" t="s">
        <v>8029</v>
      </c>
      <c r="C1466" t="s">
        <v>6686</v>
      </c>
      <c r="D1466" s="850">
        <v>23.96</v>
      </c>
    </row>
    <row r="1467" spans="1:4" customFormat="1" ht="19.95" customHeight="1">
      <c r="A1467">
        <v>1652</v>
      </c>
      <c r="B1467" t="s">
        <v>8030</v>
      </c>
      <c r="C1467" t="s">
        <v>6686</v>
      </c>
      <c r="D1467" s="850">
        <v>223.18</v>
      </c>
    </row>
    <row r="1468" spans="1:4" customFormat="1" ht="19.95" customHeight="1">
      <c r="A1468">
        <v>10510</v>
      </c>
      <c r="B1468" t="s">
        <v>8031</v>
      </c>
      <c r="C1468" t="s">
        <v>6686</v>
      </c>
      <c r="D1468" s="850">
        <v>183.66</v>
      </c>
    </row>
    <row r="1469" spans="1:4" customFormat="1" ht="19.95" customHeight="1">
      <c r="A1469">
        <v>1747</v>
      </c>
      <c r="B1469" t="s">
        <v>8032</v>
      </c>
      <c r="C1469" t="s">
        <v>6686</v>
      </c>
      <c r="D1469" s="850">
        <v>215.29</v>
      </c>
    </row>
    <row r="1470" spans="1:4" customFormat="1" ht="19.95" customHeight="1">
      <c r="A1470">
        <v>1744</v>
      </c>
      <c r="B1470" t="s">
        <v>8033</v>
      </c>
      <c r="C1470" t="s">
        <v>6686</v>
      </c>
      <c r="D1470" s="850">
        <v>149.12</v>
      </c>
    </row>
    <row r="1471" spans="1:4" customFormat="1" ht="19.95" customHeight="1">
      <c r="A1471">
        <v>1743</v>
      </c>
      <c r="B1471" t="s">
        <v>8034</v>
      </c>
      <c r="C1471" t="s">
        <v>6686</v>
      </c>
      <c r="D1471" s="850">
        <v>195.82</v>
      </c>
    </row>
    <row r="1472" spans="1:4" customFormat="1" ht="19.95" customHeight="1">
      <c r="A1472">
        <v>39640</v>
      </c>
      <c r="B1472" t="s">
        <v>8035</v>
      </c>
      <c r="C1472" t="s">
        <v>6686</v>
      </c>
      <c r="D1472" s="850">
        <v>13.25</v>
      </c>
    </row>
    <row r="1473" spans="1:4" customFormat="1" ht="19.95" customHeight="1">
      <c r="A1473">
        <v>7216</v>
      </c>
      <c r="B1473" t="s">
        <v>8036</v>
      </c>
      <c r="C1473" t="s">
        <v>6686</v>
      </c>
      <c r="D1473" s="850">
        <v>71.209999999999994</v>
      </c>
    </row>
    <row r="1474" spans="1:4" customFormat="1" ht="19.95" customHeight="1">
      <c r="A1474">
        <v>20235</v>
      </c>
      <c r="B1474" t="s">
        <v>8037</v>
      </c>
      <c r="C1474" t="s">
        <v>6686</v>
      </c>
      <c r="D1474" s="850">
        <v>57.25</v>
      </c>
    </row>
    <row r="1475" spans="1:4" customFormat="1" ht="19.95" customHeight="1">
      <c r="A1475">
        <v>7181</v>
      </c>
      <c r="B1475" t="s">
        <v>8038</v>
      </c>
      <c r="C1475" t="s">
        <v>6686</v>
      </c>
      <c r="D1475" s="850">
        <v>5.73</v>
      </c>
    </row>
    <row r="1476" spans="1:4" customFormat="1" ht="19.95" customHeight="1">
      <c r="A1476">
        <v>40742</v>
      </c>
      <c r="B1476" t="s">
        <v>8039</v>
      </c>
      <c r="C1476" t="s">
        <v>6686</v>
      </c>
      <c r="D1476" s="850">
        <v>12.72</v>
      </c>
    </row>
    <row r="1477" spans="1:4" customFormat="1" ht="19.95" customHeight="1">
      <c r="A1477">
        <v>7214</v>
      </c>
      <c r="B1477" t="s">
        <v>8040</v>
      </c>
      <c r="C1477" t="s">
        <v>6686</v>
      </c>
      <c r="D1477" s="850">
        <v>69.540000000000006</v>
      </c>
    </row>
    <row r="1478" spans="1:4" customFormat="1" ht="19.95" customHeight="1">
      <c r="A1478">
        <v>7219</v>
      </c>
      <c r="B1478" t="s">
        <v>8041</v>
      </c>
      <c r="C1478" t="s">
        <v>6686</v>
      </c>
      <c r="D1478" s="850">
        <v>61.68</v>
      </c>
    </row>
    <row r="1479" spans="1:4" customFormat="1" ht="19.95" customHeight="1">
      <c r="A1479">
        <v>37971</v>
      </c>
      <c r="B1479" t="s">
        <v>8042</v>
      </c>
      <c r="C1479" t="s">
        <v>6686</v>
      </c>
      <c r="D1479" s="850">
        <v>4.93</v>
      </c>
    </row>
    <row r="1480" spans="1:4" customFormat="1" ht="19.95" customHeight="1">
      <c r="A1480">
        <v>37972</v>
      </c>
      <c r="B1480" t="s">
        <v>8043</v>
      </c>
      <c r="C1480" t="s">
        <v>6686</v>
      </c>
      <c r="D1480" s="850">
        <v>6.99</v>
      </c>
    </row>
    <row r="1481" spans="1:4" customFormat="1" ht="19.95" customHeight="1">
      <c r="A1481">
        <v>37973</v>
      </c>
      <c r="B1481" t="s">
        <v>8044</v>
      </c>
      <c r="C1481" t="s">
        <v>6686</v>
      </c>
      <c r="D1481" s="850">
        <v>13.14</v>
      </c>
    </row>
    <row r="1482" spans="1:4" customFormat="1" ht="19.95" customHeight="1">
      <c r="A1482">
        <v>1926</v>
      </c>
      <c r="B1482" t="s">
        <v>8045</v>
      </c>
      <c r="C1482" t="s">
        <v>6686</v>
      </c>
      <c r="D1482" s="850">
        <v>1.78</v>
      </c>
    </row>
    <row r="1483" spans="1:4" customFormat="1" ht="19.95" customHeight="1">
      <c r="A1483">
        <v>1927</v>
      </c>
      <c r="B1483" t="s">
        <v>8046</v>
      </c>
      <c r="C1483" t="s">
        <v>6686</v>
      </c>
      <c r="D1483" s="850">
        <v>1.99</v>
      </c>
    </row>
    <row r="1484" spans="1:4" customFormat="1" ht="19.95" customHeight="1">
      <c r="A1484">
        <v>1923</v>
      </c>
      <c r="B1484" t="s">
        <v>8047</v>
      </c>
      <c r="C1484" t="s">
        <v>6686</v>
      </c>
      <c r="D1484" s="850">
        <v>3.64</v>
      </c>
    </row>
    <row r="1485" spans="1:4" customFormat="1" ht="19.95" customHeight="1">
      <c r="A1485">
        <v>1929</v>
      </c>
      <c r="B1485" t="s">
        <v>8048</v>
      </c>
      <c r="C1485" t="s">
        <v>6686</v>
      </c>
      <c r="D1485" s="850">
        <v>4.41</v>
      </c>
    </row>
    <row r="1486" spans="1:4" customFormat="1" ht="19.95" customHeight="1">
      <c r="A1486">
        <v>1930</v>
      </c>
      <c r="B1486" t="s">
        <v>8049</v>
      </c>
      <c r="C1486" t="s">
        <v>6686</v>
      </c>
      <c r="D1486" s="850">
        <v>7.55</v>
      </c>
    </row>
    <row r="1487" spans="1:4" customFormat="1" ht="19.95" customHeight="1">
      <c r="A1487">
        <v>1924</v>
      </c>
      <c r="B1487" t="s">
        <v>8050</v>
      </c>
      <c r="C1487" t="s">
        <v>6686</v>
      </c>
      <c r="D1487" s="850">
        <v>12.18</v>
      </c>
    </row>
    <row r="1488" spans="1:4" customFormat="1" ht="19.95" customHeight="1">
      <c r="A1488">
        <v>1922</v>
      </c>
      <c r="B1488" t="s">
        <v>8051</v>
      </c>
      <c r="C1488" t="s">
        <v>6686</v>
      </c>
      <c r="D1488" s="850">
        <v>25.19</v>
      </c>
    </row>
    <row r="1489" spans="1:4" customFormat="1" ht="19.95" customHeight="1">
      <c r="A1489">
        <v>1953</v>
      </c>
      <c r="B1489" t="s">
        <v>8052</v>
      </c>
      <c r="C1489" t="s">
        <v>6686</v>
      </c>
      <c r="D1489" s="850">
        <v>30.75</v>
      </c>
    </row>
    <row r="1490" spans="1:4" customFormat="1" ht="19.95" customHeight="1">
      <c r="A1490">
        <v>1962</v>
      </c>
      <c r="B1490" t="s">
        <v>8053</v>
      </c>
      <c r="C1490" t="s">
        <v>6686</v>
      </c>
      <c r="D1490" s="850">
        <v>149.41</v>
      </c>
    </row>
    <row r="1491" spans="1:4" customFormat="1" ht="19.95" customHeight="1">
      <c r="A1491">
        <v>1955</v>
      </c>
      <c r="B1491" t="s">
        <v>8054</v>
      </c>
      <c r="C1491" t="s">
        <v>6686</v>
      </c>
      <c r="D1491" s="850">
        <v>1.72</v>
      </c>
    </row>
    <row r="1492" spans="1:4" customFormat="1" ht="19.95" customHeight="1">
      <c r="A1492">
        <v>1956</v>
      </c>
      <c r="B1492" t="s">
        <v>8055</v>
      </c>
      <c r="C1492" t="s">
        <v>6686</v>
      </c>
      <c r="D1492" s="850">
        <v>2.4300000000000002</v>
      </c>
    </row>
    <row r="1493" spans="1:4" customFormat="1" ht="19.95" customHeight="1">
      <c r="A1493">
        <v>1957</v>
      </c>
      <c r="B1493" t="s">
        <v>8056</v>
      </c>
      <c r="C1493" t="s">
        <v>6686</v>
      </c>
      <c r="D1493" s="850">
        <v>5.25</v>
      </c>
    </row>
    <row r="1494" spans="1:4" customFormat="1" ht="19.95" customHeight="1">
      <c r="A1494">
        <v>1958</v>
      </c>
      <c r="B1494" t="s">
        <v>8057</v>
      </c>
      <c r="C1494" t="s">
        <v>6686</v>
      </c>
      <c r="D1494" s="850">
        <v>9.7799999999999994</v>
      </c>
    </row>
    <row r="1495" spans="1:4" customFormat="1" ht="19.95" customHeight="1">
      <c r="A1495">
        <v>1959</v>
      </c>
      <c r="B1495" t="s">
        <v>8058</v>
      </c>
      <c r="C1495" t="s">
        <v>6686</v>
      </c>
      <c r="D1495" s="850">
        <v>10.61</v>
      </c>
    </row>
    <row r="1496" spans="1:4" customFormat="1" ht="19.95" customHeight="1">
      <c r="A1496">
        <v>1925</v>
      </c>
      <c r="B1496" t="s">
        <v>8059</v>
      </c>
      <c r="C1496" t="s">
        <v>6686</v>
      </c>
      <c r="D1496" s="850">
        <v>27.75</v>
      </c>
    </row>
    <row r="1497" spans="1:4" customFormat="1" ht="19.95" customHeight="1">
      <c r="A1497">
        <v>1960</v>
      </c>
      <c r="B1497" t="s">
        <v>8060</v>
      </c>
      <c r="C1497" t="s">
        <v>6686</v>
      </c>
      <c r="D1497" s="850">
        <v>42.61</v>
      </c>
    </row>
    <row r="1498" spans="1:4" customFormat="1" ht="19.95" customHeight="1">
      <c r="A1498">
        <v>1961</v>
      </c>
      <c r="B1498" t="s">
        <v>8061</v>
      </c>
      <c r="C1498" t="s">
        <v>6686</v>
      </c>
      <c r="D1498" s="850">
        <v>54.58</v>
      </c>
    </row>
    <row r="1499" spans="1:4" customFormat="1" ht="19.95" customHeight="1">
      <c r="A1499">
        <v>38423</v>
      </c>
      <c r="B1499" t="s">
        <v>8062</v>
      </c>
      <c r="C1499" t="s">
        <v>6686</v>
      </c>
      <c r="D1499" s="850">
        <v>30.1</v>
      </c>
    </row>
    <row r="1500" spans="1:4" customFormat="1" ht="19.95" customHeight="1">
      <c r="A1500">
        <v>39866</v>
      </c>
      <c r="B1500" t="s">
        <v>8063</v>
      </c>
      <c r="C1500" t="s">
        <v>6686</v>
      </c>
      <c r="D1500" s="850">
        <v>18.079999999999998</v>
      </c>
    </row>
    <row r="1501" spans="1:4" customFormat="1" ht="19.95" customHeight="1">
      <c r="A1501">
        <v>39867</v>
      </c>
      <c r="B1501" t="s">
        <v>8064</v>
      </c>
      <c r="C1501" t="s">
        <v>6686</v>
      </c>
      <c r="D1501" s="850">
        <v>40.19</v>
      </c>
    </row>
    <row r="1502" spans="1:4" customFormat="1" ht="19.95" customHeight="1">
      <c r="A1502">
        <v>39868</v>
      </c>
      <c r="B1502" t="s">
        <v>8065</v>
      </c>
      <c r="C1502" t="s">
        <v>6686</v>
      </c>
      <c r="D1502" s="850">
        <v>72.41</v>
      </c>
    </row>
    <row r="1503" spans="1:4" customFormat="1" ht="19.95" customHeight="1">
      <c r="A1503">
        <v>37999</v>
      </c>
      <c r="B1503" t="s">
        <v>8066</v>
      </c>
      <c r="C1503" t="s">
        <v>6686</v>
      </c>
      <c r="D1503" s="850">
        <v>8.31</v>
      </c>
    </row>
    <row r="1504" spans="1:4" customFormat="1" ht="19.95" customHeight="1">
      <c r="A1504">
        <v>38000</v>
      </c>
      <c r="B1504" t="s">
        <v>8067</v>
      </c>
      <c r="C1504" t="s">
        <v>6686</v>
      </c>
      <c r="D1504" s="850">
        <v>9.7100000000000009</v>
      </c>
    </row>
    <row r="1505" spans="1:4" customFormat="1" ht="19.95" customHeight="1">
      <c r="A1505">
        <v>38129</v>
      </c>
      <c r="B1505" t="s">
        <v>8068</v>
      </c>
      <c r="C1505" t="s">
        <v>6686</v>
      </c>
      <c r="D1505" s="850">
        <v>4</v>
      </c>
    </row>
    <row r="1506" spans="1:4" customFormat="1" ht="19.95" customHeight="1">
      <c r="A1506">
        <v>38025</v>
      </c>
      <c r="B1506" t="s">
        <v>8069</v>
      </c>
      <c r="C1506" t="s">
        <v>6686</v>
      </c>
      <c r="D1506" s="850">
        <v>5.44</v>
      </c>
    </row>
    <row r="1507" spans="1:4" customFormat="1" ht="19.95" customHeight="1">
      <c r="A1507">
        <v>38026</v>
      </c>
      <c r="B1507" t="s">
        <v>8070</v>
      </c>
      <c r="C1507" t="s">
        <v>6686</v>
      </c>
      <c r="D1507" s="850">
        <v>13.43</v>
      </c>
    </row>
    <row r="1508" spans="1:4" customFormat="1" ht="19.95" customHeight="1">
      <c r="A1508">
        <v>1858</v>
      </c>
      <c r="B1508" t="s">
        <v>8071</v>
      </c>
      <c r="C1508" t="s">
        <v>6686</v>
      </c>
      <c r="D1508" s="850">
        <v>46.64</v>
      </c>
    </row>
    <row r="1509" spans="1:4" customFormat="1" ht="19.95" customHeight="1">
      <c r="A1509">
        <v>1844</v>
      </c>
      <c r="B1509" t="s">
        <v>8072</v>
      </c>
      <c r="C1509" t="s">
        <v>6686</v>
      </c>
      <c r="D1509" s="850">
        <v>106.81</v>
      </c>
    </row>
    <row r="1510" spans="1:4" customFormat="1" ht="19.95" customHeight="1">
      <c r="A1510">
        <v>1863</v>
      </c>
      <c r="B1510" t="s">
        <v>8073</v>
      </c>
      <c r="C1510" t="s">
        <v>6686</v>
      </c>
      <c r="D1510" s="850">
        <v>49.63</v>
      </c>
    </row>
    <row r="1511" spans="1:4" customFormat="1" ht="19.95" customHeight="1">
      <c r="A1511">
        <v>1865</v>
      </c>
      <c r="B1511" t="s">
        <v>8074</v>
      </c>
      <c r="C1511" t="s">
        <v>6686</v>
      </c>
      <c r="D1511" s="850">
        <v>129.32</v>
      </c>
    </row>
    <row r="1512" spans="1:4" customFormat="1" ht="19.95" customHeight="1">
      <c r="A1512">
        <v>36355</v>
      </c>
      <c r="B1512" t="s">
        <v>8075</v>
      </c>
      <c r="C1512" t="s">
        <v>6686</v>
      </c>
      <c r="D1512" s="850">
        <v>9.4600000000000009</v>
      </c>
    </row>
    <row r="1513" spans="1:4" customFormat="1" ht="19.95" customHeight="1">
      <c r="A1513">
        <v>36356</v>
      </c>
      <c r="B1513" t="s">
        <v>8076</v>
      </c>
      <c r="C1513" t="s">
        <v>6686</v>
      </c>
      <c r="D1513" s="850">
        <v>15.22</v>
      </c>
    </row>
    <row r="1514" spans="1:4" customFormat="1" ht="19.95" customHeight="1">
      <c r="A1514">
        <v>1966</v>
      </c>
      <c r="B1514" t="s">
        <v>8077</v>
      </c>
      <c r="C1514" t="s">
        <v>6686</v>
      </c>
      <c r="D1514" s="850">
        <v>19.79</v>
      </c>
    </row>
    <row r="1515" spans="1:4" customFormat="1" ht="19.95" customHeight="1">
      <c r="A1515">
        <v>1933</v>
      </c>
      <c r="B1515" t="s">
        <v>8078</v>
      </c>
      <c r="C1515" t="s">
        <v>6686</v>
      </c>
      <c r="D1515" s="850">
        <v>4.26</v>
      </c>
    </row>
    <row r="1516" spans="1:4" customFormat="1" ht="19.95" customHeight="1">
      <c r="A1516">
        <v>1932</v>
      </c>
      <c r="B1516" t="s">
        <v>8079</v>
      </c>
      <c r="C1516" t="s">
        <v>6686</v>
      </c>
      <c r="D1516" s="850">
        <v>9.76</v>
      </c>
    </row>
    <row r="1517" spans="1:4" customFormat="1" ht="19.95" customHeight="1">
      <c r="A1517">
        <v>1951</v>
      </c>
      <c r="B1517" t="s">
        <v>8080</v>
      </c>
      <c r="C1517" t="s">
        <v>6686</v>
      </c>
      <c r="D1517" s="850">
        <v>20.36</v>
      </c>
    </row>
    <row r="1518" spans="1:4" customFormat="1" ht="19.95" customHeight="1">
      <c r="A1518">
        <v>1970</v>
      </c>
      <c r="B1518" t="s">
        <v>8081</v>
      </c>
      <c r="C1518" t="s">
        <v>6686</v>
      </c>
      <c r="D1518" s="850">
        <v>49.47</v>
      </c>
    </row>
    <row r="1519" spans="1:4" customFormat="1" ht="19.95" customHeight="1">
      <c r="A1519">
        <v>1967</v>
      </c>
      <c r="B1519" t="s">
        <v>8082</v>
      </c>
      <c r="C1519" t="s">
        <v>6686</v>
      </c>
      <c r="D1519" s="850">
        <v>5.87</v>
      </c>
    </row>
    <row r="1520" spans="1:4" customFormat="1" ht="19.95" customHeight="1">
      <c r="A1520">
        <v>1968</v>
      </c>
      <c r="B1520" t="s">
        <v>8083</v>
      </c>
      <c r="C1520" t="s">
        <v>6686</v>
      </c>
      <c r="D1520" s="850">
        <v>11.61</v>
      </c>
    </row>
    <row r="1521" spans="1:4" customFormat="1" ht="19.95" customHeight="1">
      <c r="A1521">
        <v>1969</v>
      </c>
      <c r="B1521" t="s">
        <v>8084</v>
      </c>
      <c r="C1521" t="s">
        <v>6686</v>
      </c>
      <c r="D1521" s="850">
        <v>37.799999999999997</v>
      </c>
    </row>
    <row r="1522" spans="1:4" customFormat="1" ht="19.95" customHeight="1">
      <c r="A1522">
        <v>1827</v>
      </c>
      <c r="B1522" t="s">
        <v>22211</v>
      </c>
      <c r="C1522" t="s">
        <v>6686</v>
      </c>
      <c r="D1522" s="850">
        <v>104.56</v>
      </c>
    </row>
    <row r="1523" spans="1:4" customFormat="1" ht="19.95" customHeight="1">
      <c r="A1523">
        <v>1831</v>
      </c>
      <c r="B1523" t="s">
        <v>22212</v>
      </c>
      <c r="C1523" t="s">
        <v>6686</v>
      </c>
      <c r="D1523" s="850">
        <v>22.82</v>
      </c>
    </row>
    <row r="1524" spans="1:4" customFormat="1" ht="19.95" customHeight="1">
      <c r="A1524">
        <v>1825</v>
      </c>
      <c r="B1524" t="s">
        <v>22213</v>
      </c>
      <c r="C1524" t="s">
        <v>6686</v>
      </c>
      <c r="D1524" s="850">
        <v>56.33</v>
      </c>
    </row>
    <row r="1525" spans="1:4" customFormat="1" ht="19.95" customHeight="1">
      <c r="A1525">
        <v>1828</v>
      </c>
      <c r="B1525" t="s">
        <v>22214</v>
      </c>
      <c r="C1525" t="s">
        <v>6686</v>
      </c>
      <c r="D1525" s="850">
        <v>127.6</v>
      </c>
    </row>
    <row r="1526" spans="1:4" customFormat="1" ht="19.95" customHeight="1">
      <c r="A1526">
        <v>1845</v>
      </c>
      <c r="B1526" t="s">
        <v>22215</v>
      </c>
      <c r="C1526" t="s">
        <v>6686</v>
      </c>
      <c r="D1526" s="850">
        <v>28.6</v>
      </c>
    </row>
    <row r="1527" spans="1:4" customFormat="1" ht="19.95" customHeight="1">
      <c r="A1527">
        <v>1824</v>
      </c>
      <c r="B1527" t="s">
        <v>22216</v>
      </c>
      <c r="C1527" t="s">
        <v>6686</v>
      </c>
      <c r="D1527" s="850">
        <v>67.53</v>
      </c>
    </row>
    <row r="1528" spans="1:4" customFormat="1" ht="19.95" customHeight="1">
      <c r="A1528">
        <v>1940</v>
      </c>
      <c r="B1528" t="s">
        <v>8085</v>
      </c>
      <c r="C1528" t="s">
        <v>6686</v>
      </c>
      <c r="D1528" s="850">
        <v>27.11</v>
      </c>
    </row>
    <row r="1529" spans="1:4" customFormat="1" ht="19.95" customHeight="1">
      <c r="A1529">
        <v>1937</v>
      </c>
      <c r="B1529" t="s">
        <v>8086</v>
      </c>
      <c r="C1529" t="s">
        <v>6686</v>
      </c>
      <c r="D1529" s="850">
        <v>4.57</v>
      </c>
    </row>
    <row r="1530" spans="1:4" customFormat="1" ht="19.95" customHeight="1">
      <c r="A1530">
        <v>1939</v>
      </c>
      <c r="B1530" t="s">
        <v>8087</v>
      </c>
      <c r="C1530" t="s">
        <v>6686</v>
      </c>
      <c r="D1530" s="850">
        <v>7.43</v>
      </c>
    </row>
    <row r="1531" spans="1:4" customFormat="1" ht="19.95" customHeight="1">
      <c r="A1531">
        <v>1938</v>
      </c>
      <c r="B1531" t="s">
        <v>8088</v>
      </c>
      <c r="C1531" t="s">
        <v>6686</v>
      </c>
      <c r="D1531" s="850">
        <v>5.2</v>
      </c>
    </row>
    <row r="1532" spans="1:4" customFormat="1" ht="19.95" customHeight="1">
      <c r="A1532">
        <v>42693</v>
      </c>
      <c r="B1532" t="s">
        <v>8089</v>
      </c>
      <c r="C1532" t="s">
        <v>6686</v>
      </c>
      <c r="D1532" s="850">
        <v>363.28</v>
      </c>
    </row>
    <row r="1533" spans="1:4" customFormat="1" ht="19.95" customHeight="1">
      <c r="A1533">
        <v>42695</v>
      </c>
      <c r="B1533" t="s">
        <v>8090</v>
      </c>
      <c r="C1533" t="s">
        <v>6686</v>
      </c>
      <c r="D1533" s="850">
        <v>253.81</v>
      </c>
    </row>
    <row r="1534" spans="1:4" customFormat="1" ht="19.95" customHeight="1">
      <c r="A1534">
        <v>42694</v>
      </c>
      <c r="B1534" t="s">
        <v>8091</v>
      </c>
      <c r="C1534" t="s">
        <v>6686</v>
      </c>
      <c r="D1534" s="850">
        <v>486.15</v>
      </c>
    </row>
    <row r="1535" spans="1:4" customFormat="1" ht="19.95" customHeight="1">
      <c r="A1535">
        <v>20097</v>
      </c>
      <c r="B1535" t="s">
        <v>8092</v>
      </c>
      <c r="C1535" t="s">
        <v>6686</v>
      </c>
      <c r="D1535" s="850">
        <v>21.08</v>
      </c>
    </row>
    <row r="1536" spans="1:4" customFormat="1" ht="19.95" customHeight="1">
      <c r="A1536">
        <v>20098</v>
      </c>
      <c r="B1536" t="s">
        <v>8093</v>
      </c>
      <c r="C1536" t="s">
        <v>6686</v>
      </c>
      <c r="D1536" s="850">
        <v>86.15</v>
      </c>
    </row>
    <row r="1537" spans="1:4" customFormat="1" ht="19.95" customHeight="1">
      <c r="A1537">
        <v>20096</v>
      </c>
      <c r="B1537" t="s">
        <v>8094</v>
      </c>
      <c r="C1537" t="s">
        <v>6686</v>
      </c>
      <c r="D1537" s="850">
        <v>21.82</v>
      </c>
    </row>
    <row r="1538" spans="1:4" customFormat="1" ht="19.95" customHeight="1">
      <c r="A1538">
        <v>2628</v>
      </c>
      <c r="B1538" t="s">
        <v>22217</v>
      </c>
      <c r="C1538" t="s">
        <v>6686</v>
      </c>
      <c r="D1538" s="850">
        <v>259.47000000000003</v>
      </c>
    </row>
    <row r="1539" spans="1:4" customFormat="1" ht="19.95" customHeight="1">
      <c r="A1539">
        <v>2622</v>
      </c>
      <c r="B1539" t="s">
        <v>22218</v>
      </c>
      <c r="C1539" t="s">
        <v>6686</v>
      </c>
      <c r="D1539" s="850">
        <v>6.16</v>
      </c>
    </row>
    <row r="1540" spans="1:4" customFormat="1" ht="19.95" customHeight="1">
      <c r="A1540">
        <v>2623</v>
      </c>
      <c r="B1540" t="s">
        <v>22219</v>
      </c>
      <c r="C1540" t="s">
        <v>6686</v>
      </c>
      <c r="D1540" s="850">
        <v>7.41</v>
      </c>
    </row>
    <row r="1541" spans="1:4" customFormat="1" ht="19.95" customHeight="1">
      <c r="A1541">
        <v>2624</v>
      </c>
      <c r="B1541" t="s">
        <v>22220</v>
      </c>
      <c r="C1541" t="s">
        <v>6686</v>
      </c>
      <c r="D1541" s="850">
        <v>11.79</v>
      </c>
    </row>
    <row r="1542" spans="1:4" customFormat="1" ht="19.95" customHeight="1">
      <c r="A1542">
        <v>2625</v>
      </c>
      <c r="B1542" t="s">
        <v>22221</v>
      </c>
      <c r="C1542" t="s">
        <v>6686</v>
      </c>
      <c r="D1542" s="850">
        <v>24.9</v>
      </c>
    </row>
    <row r="1543" spans="1:4" customFormat="1" ht="19.95" customHeight="1">
      <c r="A1543">
        <v>2626</v>
      </c>
      <c r="B1543" t="s">
        <v>22222</v>
      </c>
      <c r="C1543" t="s">
        <v>6686</v>
      </c>
      <c r="D1543" s="850">
        <v>36.479999999999997</v>
      </c>
    </row>
    <row r="1544" spans="1:4" customFormat="1" ht="19.95" customHeight="1">
      <c r="A1544">
        <v>2630</v>
      </c>
      <c r="B1544" t="s">
        <v>22223</v>
      </c>
      <c r="C1544" t="s">
        <v>6686</v>
      </c>
      <c r="D1544" s="850">
        <v>55.48</v>
      </c>
    </row>
    <row r="1545" spans="1:4" customFormat="1" ht="19.95" customHeight="1">
      <c r="A1545">
        <v>2627</v>
      </c>
      <c r="B1545" t="s">
        <v>22224</v>
      </c>
      <c r="C1545" t="s">
        <v>6686</v>
      </c>
      <c r="D1545" s="850">
        <v>97.73</v>
      </c>
    </row>
    <row r="1546" spans="1:4" customFormat="1" ht="19.95" customHeight="1">
      <c r="A1546">
        <v>2629</v>
      </c>
      <c r="B1546" t="s">
        <v>22225</v>
      </c>
      <c r="C1546" t="s">
        <v>6686</v>
      </c>
      <c r="D1546" s="850">
        <v>132.19</v>
      </c>
    </row>
    <row r="1547" spans="1:4" customFormat="1" ht="19.95" customHeight="1">
      <c r="A1547">
        <v>1880</v>
      </c>
      <c r="B1547" t="s">
        <v>8095</v>
      </c>
      <c r="C1547" t="s">
        <v>6686</v>
      </c>
      <c r="D1547" s="850">
        <v>3.78</v>
      </c>
    </row>
    <row r="1548" spans="1:4" customFormat="1" ht="19.95" customHeight="1">
      <c r="A1548">
        <v>39274</v>
      </c>
      <c r="B1548" t="s">
        <v>8096</v>
      </c>
      <c r="C1548" t="s">
        <v>6686</v>
      </c>
      <c r="D1548" s="850">
        <v>2.93</v>
      </c>
    </row>
    <row r="1549" spans="1:4" customFormat="1" ht="19.95" customHeight="1">
      <c r="A1549">
        <v>12033</v>
      </c>
      <c r="B1549" t="s">
        <v>8097</v>
      </c>
      <c r="C1549" t="s">
        <v>6686</v>
      </c>
      <c r="D1549" s="850">
        <v>12.08</v>
      </c>
    </row>
    <row r="1550" spans="1:4" customFormat="1" ht="19.95" customHeight="1">
      <c r="A1550">
        <v>40408</v>
      </c>
      <c r="B1550" t="s">
        <v>8098</v>
      </c>
      <c r="C1550" t="s">
        <v>6686</v>
      </c>
      <c r="D1550" s="850">
        <v>7.94</v>
      </c>
    </row>
    <row r="1551" spans="1:4" customFormat="1" ht="19.95" customHeight="1">
      <c r="A1551">
        <v>40409</v>
      </c>
      <c r="B1551" t="s">
        <v>8099</v>
      </c>
      <c r="C1551" t="s">
        <v>6686</v>
      </c>
      <c r="D1551" s="850">
        <v>2.81</v>
      </c>
    </row>
    <row r="1552" spans="1:4" customFormat="1" ht="19.95" customHeight="1">
      <c r="A1552">
        <v>39276</v>
      </c>
      <c r="B1552" t="s">
        <v>8100</v>
      </c>
      <c r="C1552" t="s">
        <v>6686</v>
      </c>
      <c r="D1552" s="850">
        <v>7.15</v>
      </c>
    </row>
    <row r="1553" spans="1:4" customFormat="1" ht="19.95" customHeight="1">
      <c r="A1553">
        <v>39277</v>
      </c>
      <c r="B1553" t="s">
        <v>8101</v>
      </c>
      <c r="C1553" t="s">
        <v>6686</v>
      </c>
      <c r="D1553" s="850">
        <v>19.309999999999999</v>
      </c>
    </row>
    <row r="1554" spans="1:4" customFormat="1" ht="19.95" customHeight="1">
      <c r="A1554">
        <v>12034</v>
      </c>
      <c r="B1554" t="s">
        <v>8102</v>
      </c>
      <c r="C1554" t="s">
        <v>6686</v>
      </c>
      <c r="D1554" s="850">
        <v>5.47</v>
      </c>
    </row>
    <row r="1555" spans="1:4" customFormat="1" ht="19.95" customHeight="1">
      <c r="A1555">
        <v>39879</v>
      </c>
      <c r="B1555" t="s">
        <v>8103</v>
      </c>
      <c r="C1555" t="s">
        <v>6686</v>
      </c>
      <c r="D1555" s="850">
        <v>5.08</v>
      </c>
    </row>
    <row r="1556" spans="1:4" customFormat="1" ht="19.95" customHeight="1">
      <c r="A1556">
        <v>39880</v>
      </c>
      <c r="B1556" t="s">
        <v>8104</v>
      </c>
      <c r="C1556" t="s">
        <v>6686</v>
      </c>
      <c r="D1556" s="850">
        <v>11.25</v>
      </c>
    </row>
    <row r="1557" spans="1:4" customFormat="1" ht="19.95" customHeight="1">
      <c r="A1557">
        <v>39881</v>
      </c>
      <c r="B1557" t="s">
        <v>8105</v>
      </c>
      <c r="C1557" t="s">
        <v>6686</v>
      </c>
      <c r="D1557" s="850">
        <v>18.059999999999999</v>
      </c>
    </row>
    <row r="1558" spans="1:4" customFormat="1" ht="19.95" customHeight="1">
      <c r="A1558">
        <v>39882</v>
      </c>
      <c r="B1558" t="s">
        <v>8106</v>
      </c>
      <c r="C1558" t="s">
        <v>6686</v>
      </c>
      <c r="D1558" s="850">
        <v>47.58</v>
      </c>
    </row>
    <row r="1559" spans="1:4" customFormat="1" ht="19.95" customHeight="1">
      <c r="A1559">
        <v>39883</v>
      </c>
      <c r="B1559" t="s">
        <v>8107</v>
      </c>
      <c r="C1559" t="s">
        <v>6686</v>
      </c>
      <c r="D1559" s="850">
        <v>75.98</v>
      </c>
    </row>
    <row r="1560" spans="1:4" customFormat="1" ht="19.95" customHeight="1">
      <c r="A1560">
        <v>39884</v>
      </c>
      <c r="B1560" t="s">
        <v>8108</v>
      </c>
      <c r="C1560" t="s">
        <v>6686</v>
      </c>
      <c r="D1560" s="850">
        <v>112.85</v>
      </c>
    </row>
    <row r="1561" spans="1:4" customFormat="1" ht="19.95" customHeight="1">
      <c r="A1561">
        <v>39885</v>
      </c>
      <c r="B1561" t="s">
        <v>8109</v>
      </c>
      <c r="C1561" t="s">
        <v>6686</v>
      </c>
      <c r="D1561" s="850">
        <v>268.2</v>
      </c>
    </row>
    <row r="1562" spans="1:4" customFormat="1" ht="19.95" customHeight="1">
      <c r="A1562">
        <v>1777</v>
      </c>
      <c r="B1562" t="s">
        <v>8110</v>
      </c>
      <c r="C1562" t="s">
        <v>6686</v>
      </c>
      <c r="D1562" s="850">
        <v>67.099999999999994</v>
      </c>
    </row>
    <row r="1563" spans="1:4" customFormat="1" ht="19.95" customHeight="1">
      <c r="A1563">
        <v>1819</v>
      </c>
      <c r="B1563" t="s">
        <v>8111</v>
      </c>
      <c r="C1563" t="s">
        <v>6686</v>
      </c>
      <c r="D1563" s="850">
        <v>48.82</v>
      </c>
    </row>
    <row r="1564" spans="1:4" customFormat="1" ht="19.95" customHeight="1">
      <c r="A1564">
        <v>1775</v>
      </c>
      <c r="B1564" t="s">
        <v>8112</v>
      </c>
      <c r="C1564" t="s">
        <v>6686</v>
      </c>
      <c r="D1564" s="850">
        <v>14.6</v>
      </c>
    </row>
    <row r="1565" spans="1:4" customFormat="1" ht="19.95" customHeight="1">
      <c r="A1565">
        <v>1776</v>
      </c>
      <c r="B1565" t="s">
        <v>8113</v>
      </c>
      <c r="C1565" t="s">
        <v>6686</v>
      </c>
      <c r="D1565" s="850">
        <v>39.72</v>
      </c>
    </row>
    <row r="1566" spans="1:4" customFormat="1" ht="19.95" customHeight="1">
      <c r="A1566">
        <v>1778</v>
      </c>
      <c r="B1566" t="s">
        <v>8114</v>
      </c>
      <c r="C1566" t="s">
        <v>6686</v>
      </c>
      <c r="D1566" s="850">
        <v>162.43</v>
      </c>
    </row>
    <row r="1567" spans="1:4" customFormat="1" ht="19.95" customHeight="1">
      <c r="A1567">
        <v>1818</v>
      </c>
      <c r="B1567" t="s">
        <v>8115</v>
      </c>
      <c r="C1567" t="s">
        <v>6686</v>
      </c>
      <c r="D1567" s="850">
        <v>107.82</v>
      </c>
    </row>
    <row r="1568" spans="1:4" customFormat="1" ht="19.95" customHeight="1">
      <c r="A1568">
        <v>1820</v>
      </c>
      <c r="B1568" t="s">
        <v>8116</v>
      </c>
      <c r="C1568" t="s">
        <v>6686</v>
      </c>
      <c r="D1568" s="850">
        <v>21.08</v>
      </c>
    </row>
    <row r="1569" spans="1:4" customFormat="1" ht="19.95" customHeight="1">
      <c r="A1569">
        <v>1779</v>
      </c>
      <c r="B1569" t="s">
        <v>8117</v>
      </c>
      <c r="C1569" t="s">
        <v>6686</v>
      </c>
      <c r="D1569" s="850">
        <v>236.23</v>
      </c>
    </row>
    <row r="1570" spans="1:4" customFormat="1" ht="19.95" customHeight="1">
      <c r="A1570">
        <v>1780</v>
      </c>
      <c r="B1570" t="s">
        <v>8118</v>
      </c>
      <c r="C1570" t="s">
        <v>6686</v>
      </c>
      <c r="D1570" s="850">
        <v>486.99</v>
      </c>
    </row>
    <row r="1571" spans="1:4" customFormat="1" ht="19.95" customHeight="1">
      <c r="A1571">
        <v>1783</v>
      </c>
      <c r="B1571" t="s">
        <v>8119</v>
      </c>
      <c r="C1571" t="s">
        <v>6686</v>
      </c>
      <c r="D1571" s="850">
        <v>51.49</v>
      </c>
    </row>
    <row r="1572" spans="1:4" customFormat="1" ht="19.95" customHeight="1">
      <c r="A1572">
        <v>1782</v>
      </c>
      <c r="B1572" t="s">
        <v>8120</v>
      </c>
      <c r="C1572" t="s">
        <v>6686</v>
      </c>
      <c r="D1572" s="850">
        <v>40.71</v>
      </c>
    </row>
    <row r="1573" spans="1:4" customFormat="1" ht="19.95" customHeight="1">
      <c r="A1573">
        <v>1817</v>
      </c>
      <c r="B1573" t="s">
        <v>8121</v>
      </c>
      <c r="C1573" t="s">
        <v>6686</v>
      </c>
      <c r="D1573" s="850">
        <v>12.13</v>
      </c>
    </row>
    <row r="1574" spans="1:4" customFormat="1" ht="19.95" customHeight="1">
      <c r="A1574">
        <v>1781</v>
      </c>
      <c r="B1574" t="s">
        <v>8122</v>
      </c>
      <c r="C1574" t="s">
        <v>6686</v>
      </c>
      <c r="D1574" s="850">
        <v>26.52</v>
      </c>
    </row>
    <row r="1575" spans="1:4" customFormat="1" ht="19.95" customHeight="1">
      <c r="A1575">
        <v>1784</v>
      </c>
      <c r="B1575" t="s">
        <v>8123</v>
      </c>
      <c r="C1575" t="s">
        <v>6686</v>
      </c>
      <c r="D1575" s="850">
        <v>145.38999999999999</v>
      </c>
    </row>
    <row r="1576" spans="1:4" customFormat="1" ht="19.95" customHeight="1">
      <c r="A1576">
        <v>1810</v>
      </c>
      <c r="B1576" t="s">
        <v>8124</v>
      </c>
      <c r="C1576" t="s">
        <v>6686</v>
      </c>
      <c r="D1576" s="850">
        <v>80.64</v>
      </c>
    </row>
    <row r="1577" spans="1:4" customFormat="1" ht="19.95" customHeight="1">
      <c r="A1577">
        <v>1811</v>
      </c>
      <c r="B1577" t="s">
        <v>8125</v>
      </c>
      <c r="C1577" t="s">
        <v>6686</v>
      </c>
      <c r="D1577" s="850">
        <v>17.440000000000001</v>
      </c>
    </row>
    <row r="1578" spans="1:4" customFormat="1" ht="19.95" customHeight="1">
      <c r="A1578">
        <v>1812</v>
      </c>
      <c r="B1578" t="s">
        <v>8126</v>
      </c>
      <c r="C1578" t="s">
        <v>6686</v>
      </c>
      <c r="D1578" s="850">
        <v>203.58</v>
      </c>
    </row>
    <row r="1579" spans="1:4" customFormat="1" ht="19.95" customHeight="1">
      <c r="A1579">
        <v>40386</v>
      </c>
      <c r="B1579" t="s">
        <v>8127</v>
      </c>
      <c r="C1579" t="s">
        <v>6686</v>
      </c>
      <c r="D1579" s="850">
        <v>88.26</v>
      </c>
    </row>
    <row r="1580" spans="1:4" customFormat="1" ht="19.95" customHeight="1">
      <c r="A1580">
        <v>40384</v>
      </c>
      <c r="B1580" t="s">
        <v>8128</v>
      </c>
      <c r="C1580" t="s">
        <v>6686</v>
      </c>
      <c r="D1580" s="850">
        <v>60.42</v>
      </c>
    </row>
    <row r="1581" spans="1:4" customFormat="1" ht="19.95" customHeight="1">
      <c r="A1581">
        <v>40379</v>
      </c>
      <c r="B1581" t="s">
        <v>8129</v>
      </c>
      <c r="C1581" t="s">
        <v>6686</v>
      </c>
      <c r="D1581" s="850">
        <v>20.89</v>
      </c>
    </row>
    <row r="1582" spans="1:4" customFormat="1" ht="19.95" customHeight="1">
      <c r="A1582">
        <v>40423</v>
      </c>
      <c r="B1582" t="s">
        <v>8130</v>
      </c>
      <c r="C1582" t="s">
        <v>6686</v>
      </c>
      <c r="D1582" s="850">
        <v>39.53</v>
      </c>
    </row>
    <row r="1583" spans="1:4" customFormat="1" ht="19.95" customHeight="1">
      <c r="A1583">
        <v>40389</v>
      </c>
      <c r="B1583" t="s">
        <v>8131</v>
      </c>
      <c r="C1583" t="s">
        <v>6686</v>
      </c>
      <c r="D1583" s="850">
        <v>250.69</v>
      </c>
    </row>
    <row r="1584" spans="1:4" customFormat="1" ht="19.95" customHeight="1">
      <c r="A1584">
        <v>40388</v>
      </c>
      <c r="B1584" t="s">
        <v>8132</v>
      </c>
      <c r="C1584" t="s">
        <v>6686</v>
      </c>
      <c r="D1584" s="850">
        <v>125.48</v>
      </c>
    </row>
    <row r="1585" spans="1:4" customFormat="1" ht="19.95" customHeight="1">
      <c r="A1585">
        <v>40381</v>
      </c>
      <c r="B1585" t="s">
        <v>8133</v>
      </c>
      <c r="C1585" t="s">
        <v>6686</v>
      </c>
      <c r="D1585" s="850">
        <v>27.85</v>
      </c>
    </row>
    <row r="1586" spans="1:4" customFormat="1" ht="19.95" customHeight="1">
      <c r="A1586">
        <v>40391</v>
      </c>
      <c r="B1586" t="s">
        <v>8134</v>
      </c>
      <c r="C1586" t="s">
        <v>6686</v>
      </c>
      <c r="D1586" s="850">
        <v>650.66999999999996</v>
      </c>
    </row>
    <row r="1587" spans="1:4" customFormat="1" ht="19.95" customHeight="1">
      <c r="A1587">
        <v>2609</v>
      </c>
      <c r="B1587" t="s">
        <v>22226</v>
      </c>
      <c r="C1587" t="s">
        <v>6686</v>
      </c>
      <c r="D1587" s="850">
        <v>5.79</v>
      </c>
    </row>
    <row r="1588" spans="1:4" customFormat="1" ht="19.95" customHeight="1">
      <c r="A1588">
        <v>2634</v>
      </c>
      <c r="B1588" t="s">
        <v>22227</v>
      </c>
      <c r="C1588" t="s">
        <v>6686</v>
      </c>
      <c r="D1588" s="850">
        <v>7.6</v>
      </c>
    </row>
    <row r="1589" spans="1:4" customFormat="1" ht="19.95" customHeight="1">
      <c r="A1589">
        <v>2611</v>
      </c>
      <c r="B1589" t="s">
        <v>22228</v>
      </c>
      <c r="C1589" t="s">
        <v>6686</v>
      </c>
      <c r="D1589" s="850">
        <v>21.43</v>
      </c>
    </row>
    <row r="1590" spans="1:4" customFormat="1" ht="19.95" customHeight="1">
      <c r="A1590">
        <v>40414</v>
      </c>
      <c r="B1590" t="s">
        <v>8135</v>
      </c>
      <c r="C1590" t="s">
        <v>6686</v>
      </c>
      <c r="D1590" s="850">
        <v>16.63</v>
      </c>
    </row>
    <row r="1591" spans="1:4" customFormat="1" ht="19.95" customHeight="1">
      <c r="A1591">
        <v>40416</v>
      </c>
      <c r="B1591" t="s">
        <v>8136</v>
      </c>
      <c r="C1591" t="s">
        <v>6686</v>
      </c>
      <c r="D1591" s="850">
        <v>22.99</v>
      </c>
    </row>
    <row r="1592" spans="1:4" customFormat="1" ht="19.95" customHeight="1">
      <c r="A1592">
        <v>40418</v>
      </c>
      <c r="B1592" t="s">
        <v>8137</v>
      </c>
      <c r="C1592" t="s">
        <v>6686</v>
      </c>
      <c r="D1592" s="850">
        <v>27.42</v>
      </c>
    </row>
    <row r="1593" spans="1:4" customFormat="1" ht="19.95" customHeight="1">
      <c r="A1593">
        <v>34359</v>
      </c>
      <c r="B1593" t="s">
        <v>8138</v>
      </c>
      <c r="C1593" t="s">
        <v>6686</v>
      </c>
      <c r="D1593" s="850">
        <v>10.57</v>
      </c>
    </row>
    <row r="1594" spans="1:4" customFormat="1" ht="19.95" customHeight="1">
      <c r="A1594">
        <v>1789</v>
      </c>
      <c r="B1594" t="s">
        <v>8139</v>
      </c>
      <c r="C1594" t="s">
        <v>6686</v>
      </c>
      <c r="D1594" s="850">
        <v>64.400000000000006</v>
      </c>
    </row>
    <row r="1595" spans="1:4" customFormat="1" ht="19.95" customHeight="1">
      <c r="A1595">
        <v>1788</v>
      </c>
      <c r="B1595" t="s">
        <v>8140</v>
      </c>
      <c r="C1595" t="s">
        <v>6686</v>
      </c>
      <c r="D1595" s="850">
        <v>51.62</v>
      </c>
    </row>
    <row r="1596" spans="1:4" customFormat="1" ht="19.95" customHeight="1">
      <c r="A1596">
        <v>1786</v>
      </c>
      <c r="B1596" t="s">
        <v>8141</v>
      </c>
      <c r="C1596" t="s">
        <v>6686</v>
      </c>
      <c r="D1596" s="850">
        <v>12.82</v>
      </c>
    </row>
    <row r="1597" spans="1:4" customFormat="1" ht="19.95" customHeight="1">
      <c r="A1597">
        <v>1787</v>
      </c>
      <c r="B1597" t="s">
        <v>8142</v>
      </c>
      <c r="C1597" t="s">
        <v>6686</v>
      </c>
      <c r="D1597" s="850">
        <v>30.69</v>
      </c>
    </row>
    <row r="1598" spans="1:4" customFormat="1" ht="19.95" customHeight="1">
      <c r="A1598">
        <v>1791</v>
      </c>
      <c r="B1598" t="s">
        <v>8143</v>
      </c>
      <c r="C1598" t="s">
        <v>6686</v>
      </c>
      <c r="D1598" s="850">
        <v>186.13</v>
      </c>
    </row>
    <row r="1599" spans="1:4" customFormat="1" ht="19.95" customHeight="1">
      <c r="A1599">
        <v>1790</v>
      </c>
      <c r="B1599" t="s">
        <v>8144</v>
      </c>
      <c r="C1599" t="s">
        <v>6686</v>
      </c>
      <c r="D1599" s="850">
        <v>107.25</v>
      </c>
    </row>
    <row r="1600" spans="1:4" customFormat="1" ht="19.95" customHeight="1">
      <c r="A1600">
        <v>1813</v>
      </c>
      <c r="B1600" t="s">
        <v>8145</v>
      </c>
      <c r="C1600" t="s">
        <v>6686</v>
      </c>
      <c r="D1600" s="850">
        <v>20.34</v>
      </c>
    </row>
    <row r="1601" spans="1:4" customFormat="1" ht="19.95" customHeight="1">
      <c r="A1601">
        <v>1792</v>
      </c>
      <c r="B1601" t="s">
        <v>8146</v>
      </c>
      <c r="C1601" t="s">
        <v>6686</v>
      </c>
      <c r="D1601" s="850">
        <v>251.25</v>
      </c>
    </row>
    <row r="1602" spans="1:4" customFormat="1" ht="19.95" customHeight="1">
      <c r="A1602">
        <v>1793</v>
      </c>
      <c r="B1602" t="s">
        <v>8147</v>
      </c>
      <c r="C1602" t="s">
        <v>6686</v>
      </c>
      <c r="D1602" s="850">
        <v>507.69</v>
      </c>
    </row>
    <row r="1603" spans="1:4" customFormat="1" ht="19.95" customHeight="1">
      <c r="A1603">
        <v>1809</v>
      </c>
      <c r="B1603" t="s">
        <v>8148</v>
      </c>
      <c r="C1603" t="s">
        <v>6686</v>
      </c>
      <c r="D1603" s="850">
        <v>60.38</v>
      </c>
    </row>
    <row r="1604" spans="1:4" customFormat="1" ht="19.95" customHeight="1">
      <c r="A1604">
        <v>1814</v>
      </c>
      <c r="B1604" t="s">
        <v>8149</v>
      </c>
      <c r="C1604" t="s">
        <v>6686</v>
      </c>
      <c r="D1604" s="850">
        <v>49.6</v>
      </c>
    </row>
    <row r="1605" spans="1:4" customFormat="1" ht="19.95" customHeight="1">
      <c r="A1605">
        <v>1803</v>
      </c>
      <c r="B1605" t="s">
        <v>8150</v>
      </c>
      <c r="C1605" t="s">
        <v>6686</v>
      </c>
      <c r="D1605" s="850">
        <v>12.53</v>
      </c>
    </row>
    <row r="1606" spans="1:4" customFormat="1" ht="19.95" customHeight="1">
      <c r="A1606">
        <v>1805</v>
      </c>
      <c r="B1606" t="s">
        <v>8151</v>
      </c>
      <c r="C1606" t="s">
        <v>6686</v>
      </c>
      <c r="D1606" s="850">
        <v>28.79</v>
      </c>
    </row>
    <row r="1607" spans="1:4" customFormat="1" ht="19.95" customHeight="1">
      <c r="A1607">
        <v>1821</v>
      </c>
      <c r="B1607" t="s">
        <v>8152</v>
      </c>
      <c r="C1607" t="s">
        <v>6686</v>
      </c>
      <c r="D1607" s="850">
        <v>170.06</v>
      </c>
    </row>
    <row r="1608" spans="1:4" customFormat="1" ht="19.95" customHeight="1">
      <c r="A1608">
        <v>1806</v>
      </c>
      <c r="B1608" t="s">
        <v>8153</v>
      </c>
      <c r="C1608" t="s">
        <v>6686</v>
      </c>
      <c r="D1608" s="850">
        <v>101.22</v>
      </c>
    </row>
    <row r="1609" spans="1:4" customFormat="1" ht="19.95" customHeight="1">
      <c r="A1609">
        <v>1804</v>
      </c>
      <c r="B1609" t="s">
        <v>8154</v>
      </c>
      <c r="C1609" t="s">
        <v>6686</v>
      </c>
      <c r="D1609" s="850">
        <v>17.84</v>
      </c>
    </row>
    <row r="1610" spans="1:4" customFormat="1" ht="19.95" customHeight="1">
      <c r="A1610">
        <v>1807</v>
      </c>
      <c r="B1610" t="s">
        <v>8155</v>
      </c>
      <c r="C1610" t="s">
        <v>6686</v>
      </c>
      <c r="D1610" s="850">
        <v>243.21</v>
      </c>
    </row>
    <row r="1611" spans="1:4" customFormat="1" ht="19.95" customHeight="1">
      <c r="A1611">
        <v>1808</v>
      </c>
      <c r="B1611" t="s">
        <v>8156</v>
      </c>
      <c r="C1611" t="s">
        <v>6686</v>
      </c>
      <c r="D1611" s="850">
        <v>487.59</v>
      </c>
    </row>
    <row r="1612" spans="1:4" customFormat="1" ht="19.95" customHeight="1">
      <c r="A1612">
        <v>1797</v>
      </c>
      <c r="B1612" t="s">
        <v>8157</v>
      </c>
      <c r="C1612" t="s">
        <v>6686</v>
      </c>
      <c r="D1612" s="850">
        <v>73.13</v>
      </c>
    </row>
    <row r="1613" spans="1:4" customFormat="1" ht="19.95" customHeight="1">
      <c r="A1613">
        <v>1796</v>
      </c>
      <c r="B1613" t="s">
        <v>8158</v>
      </c>
      <c r="C1613" t="s">
        <v>6686</v>
      </c>
      <c r="D1613" s="850">
        <v>56.09</v>
      </c>
    </row>
    <row r="1614" spans="1:4" customFormat="1" ht="19.95" customHeight="1">
      <c r="A1614">
        <v>1794</v>
      </c>
      <c r="B1614" t="s">
        <v>8159</v>
      </c>
      <c r="C1614" t="s">
        <v>6686</v>
      </c>
      <c r="D1614" s="850">
        <v>13.39</v>
      </c>
    </row>
    <row r="1615" spans="1:4" customFormat="1" ht="19.95" customHeight="1">
      <c r="A1615">
        <v>1816</v>
      </c>
      <c r="B1615" t="s">
        <v>8160</v>
      </c>
      <c r="C1615" t="s">
        <v>6686</v>
      </c>
      <c r="D1615" s="850">
        <v>30.19</v>
      </c>
    </row>
    <row r="1616" spans="1:4" customFormat="1" ht="19.95" customHeight="1">
      <c r="A1616">
        <v>1815</v>
      </c>
      <c r="B1616" t="s">
        <v>8161</v>
      </c>
      <c r="C1616" t="s">
        <v>6686</v>
      </c>
      <c r="D1616" s="850">
        <v>231.87</v>
      </c>
    </row>
    <row r="1617" spans="1:4" customFormat="1" ht="19.95" customHeight="1">
      <c r="A1617">
        <v>1798</v>
      </c>
      <c r="B1617" t="s">
        <v>8162</v>
      </c>
      <c r="C1617" t="s">
        <v>6686</v>
      </c>
      <c r="D1617" s="850">
        <v>103.75</v>
      </c>
    </row>
    <row r="1618" spans="1:4" customFormat="1" ht="19.95" customHeight="1">
      <c r="A1618">
        <v>1795</v>
      </c>
      <c r="B1618" t="s">
        <v>8163</v>
      </c>
      <c r="C1618" t="s">
        <v>6686</v>
      </c>
      <c r="D1618" s="850">
        <v>18.55</v>
      </c>
    </row>
    <row r="1619" spans="1:4" customFormat="1" ht="19.95" customHeight="1">
      <c r="A1619">
        <v>1799</v>
      </c>
      <c r="B1619" t="s">
        <v>8164</v>
      </c>
      <c r="C1619" t="s">
        <v>6686</v>
      </c>
      <c r="D1619" s="850">
        <v>301.99</v>
      </c>
    </row>
    <row r="1620" spans="1:4" customFormat="1" ht="19.95" customHeight="1">
      <c r="A1620">
        <v>1800</v>
      </c>
      <c r="B1620" t="s">
        <v>8165</v>
      </c>
      <c r="C1620" t="s">
        <v>6686</v>
      </c>
      <c r="D1620" s="850">
        <v>576.54999999999995</v>
      </c>
    </row>
    <row r="1621" spans="1:4" customFormat="1" ht="19.95" customHeight="1">
      <c r="A1621">
        <v>1802</v>
      </c>
      <c r="B1621" t="s">
        <v>8166</v>
      </c>
      <c r="C1621" t="s">
        <v>6686</v>
      </c>
      <c r="D1621" s="851">
        <v>1442.18</v>
      </c>
    </row>
    <row r="1622" spans="1:4" customFormat="1" ht="19.95" customHeight="1">
      <c r="A1622">
        <v>40385</v>
      </c>
      <c r="B1622" t="s">
        <v>8167</v>
      </c>
      <c r="C1622" t="s">
        <v>6686</v>
      </c>
      <c r="D1622" s="850">
        <v>88.26</v>
      </c>
    </row>
    <row r="1623" spans="1:4" customFormat="1" ht="19.95" customHeight="1">
      <c r="A1623">
        <v>40383</v>
      </c>
      <c r="B1623" t="s">
        <v>8168</v>
      </c>
      <c r="C1623" t="s">
        <v>6686</v>
      </c>
      <c r="D1623" s="850">
        <v>60.42</v>
      </c>
    </row>
    <row r="1624" spans="1:4" customFormat="1" ht="19.95" customHeight="1">
      <c r="A1624">
        <v>40378</v>
      </c>
      <c r="B1624" t="s">
        <v>8169</v>
      </c>
      <c r="C1624" t="s">
        <v>6686</v>
      </c>
      <c r="D1624" s="850">
        <v>20.89</v>
      </c>
    </row>
    <row r="1625" spans="1:4" customFormat="1" ht="19.95" customHeight="1">
      <c r="A1625">
        <v>40382</v>
      </c>
      <c r="B1625" t="s">
        <v>8170</v>
      </c>
      <c r="C1625" t="s">
        <v>6686</v>
      </c>
      <c r="D1625" s="850">
        <v>39.53</v>
      </c>
    </row>
    <row r="1626" spans="1:4" customFormat="1" ht="19.95" customHeight="1">
      <c r="A1626">
        <v>40422</v>
      </c>
      <c r="B1626" t="s">
        <v>8171</v>
      </c>
      <c r="C1626" t="s">
        <v>6686</v>
      </c>
      <c r="D1626" s="850">
        <v>269.3</v>
      </c>
    </row>
    <row r="1627" spans="1:4" customFormat="1" ht="19.95" customHeight="1">
      <c r="A1627">
        <v>40387</v>
      </c>
      <c r="B1627" t="s">
        <v>8172</v>
      </c>
      <c r="C1627" t="s">
        <v>6686</v>
      </c>
      <c r="D1627" s="850">
        <v>137.12</v>
      </c>
    </row>
    <row r="1628" spans="1:4" customFormat="1" ht="19.95" customHeight="1">
      <c r="A1628">
        <v>40380</v>
      </c>
      <c r="B1628" t="s">
        <v>8173</v>
      </c>
      <c r="C1628" t="s">
        <v>6686</v>
      </c>
      <c r="D1628" s="850">
        <v>27.85</v>
      </c>
    </row>
    <row r="1629" spans="1:4" customFormat="1" ht="19.95" customHeight="1">
      <c r="A1629">
        <v>40390</v>
      </c>
      <c r="B1629" t="s">
        <v>8174</v>
      </c>
      <c r="C1629" t="s">
        <v>6686</v>
      </c>
      <c r="D1629" s="850">
        <v>567.17999999999995</v>
      </c>
    </row>
    <row r="1630" spans="1:4" customFormat="1" ht="19.95" customHeight="1">
      <c r="A1630">
        <v>2621</v>
      </c>
      <c r="B1630" t="s">
        <v>22229</v>
      </c>
      <c r="C1630" t="s">
        <v>6686</v>
      </c>
      <c r="D1630" s="850">
        <v>183.32</v>
      </c>
    </row>
    <row r="1631" spans="1:4" customFormat="1" ht="19.95" customHeight="1">
      <c r="A1631">
        <v>2616</v>
      </c>
      <c r="B1631" t="s">
        <v>22230</v>
      </c>
      <c r="C1631" t="s">
        <v>6686</v>
      </c>
      <c r="D1631" s="850">
        <v>5.19</v>
      </c>
    </row>
    <row r="1632" spans="1:4" customFormat="1" ht="19.95" customHeight="1">
      <c r="A1632">
        <v>2633</v>
      </c>
      <c r="B1632" t="s">
        <v>22231</v>
      </c>
      <c r="C1632" t="s">
        <v>6686</v>
      </c>
      <c r="D1632" s="850">
        <v>5.87</v>
      </c>
    </row>
    <row r="1633" spans="1:4" customFormat="1" ht="19.95" customHeight="1">
      <c r="A1633">
        <v>2617</v>
      </c>
      <c r="B1633" t="s">
        <v>22232</v>
      </c>
      <c r="C1633" t="s">
        <v>6686</v>
      </c>
      <c r="D1633" s="850">
        <v>7.98</v>
      </c>
    </row>
    <row r="1634" spans="1:4" customFormat="1" ht="19.95" customHeight="1">
      <c r="A1634">
        <v>2618</v>
      </c>
      <c r="B1634" t="s">
        <v>22233</v>
      </c>
      <c r="C1634" t="s">
        <v>6686</v>
      </c>
      <c r="D1634" s="850">
        <v>18.16</v>
      </c>
    </row>
    <row r="1635" spans="1:4" customFormat="1" ht="19.95" customHeight="1">
      <c r="A1635">
        <v>2632</v>
      </c>
      <c r="B1635" t="s">
        <v>22234</v>
      </c>
      <c r="C1635" t="s">
        <v>6686</v>
      </c>
      <c r="D1635" s="850">
        <v>22.15</v>
      </c>
    </row>
    <row r="1636" spans="1:4" customFormat="1" ht="19.95" customHeight="1">
      <c r="A1636">
        <v>2631</v>
      </c>
      <c r="B1636" t="s">
        <v>22235</v>
      </c>
      <c r="C1636" t="s">
        <v>6686</v>
      </c>
      <c r="D1636" s="850">
        <v>32.520000000000003</v>
      </c>
    </row>
    <row r="1637" spans="1:4" customFormat="1" ht="19.95" customHeight="1">
      <c r="A1637">
        <v>2619</v>
      </c>
      <c r="B1637" t="s">
        <v>22236</v>
      </c>
      <c r="C1637" t="s">
        <v>6686</v>
      </c>
      <c r="D1637" s="850">
        <v>82.33</v>
      </c>
    </row>
    <row r="1638" spans="1:4" customFormat="1" ht="19.95" customHeight="1">
      <c r="A1638">
        <v>2620</v>
      </c>
      <c r="B1638" t="s">
        <v>22237</v>
      </c>
      <c r="C1638" t="s">
        <v>6686</v>
      </c>
      <c r="D1638" s="850">
        <v>108.09</v>
      </c>
    </row>
    <row r="1639" spans="1:4" customFormat="1" ht="19.95" customHeight="1">
      <c r="A1639">
        <v>40413</v>
      </c>
      <c r="B1639" t="s">
        <v>8175</v>
      </c>
      <c r="C1639" t="s">
        <v>6686</v>
      </c>
      <c r="D1639" s="850">
        <v>18.07</v>
      </c>
    </row>
    <row r="1640" spans="1:4" customFormat="1" ht="19.95" customHeight="1">
      <c r="A1640">
        <v>40415</v>
      </c>
      <c r="B1640" t="s">
        <v>8176</v>
      </c>
      <c r="C1640" t="s">
        <v>6686</v>
      </c>
      <c r="D1640" s="850">
        <v>25.75</v>
      </c>
    </row>
    <row r="1641" spans="1:4" customFormat="1" ht="19.95" customHeight="1">
      <c r="A1641">
        <v>40417</v>
      </c>
      <c r="B1641" t="s">
        <v>8177</v>
      </c>
      <c r="C1641" t="s">
        <v>6686</v>
      </c>
      <c r="D1641" s="850">
        <v>30.37</v>
      </c>
    </row>
    <row r="1642" spans="1:4" customFormat="1" ht="19.95" customHeight="1">
      <c r="A1642">
        <v>39271</v>
      </c>
      <c r="B1642" t="s">
        <v>8178</v>
      </c>
      <c r="C1642" t="s">
        <v>6686</v>
      </c>
      <c r="D1642" s="850">
        <v>2.4300000000000002</v>
      </c>
    </row>
    <row r="1643" spans="1:4" customFormat="1" ht="19.95" customHeight="1">
      <c r="A1643">
        <v>39273</v>
      </c>
      <c r="B1643" t="s">
        <v>8179</v>
      </c>
      <c r="C1643" t="s">
        <v>6686</v>
      </c>
      <c r="D1643" s="850">
        <v>4.13</v>
      </c>
    </row>
    <row r="1644" spans="1:4" customFormat="1" ht="19.95" customHeight="1">
      <c r="A1644">
        <v>39272</v>
      </c>
      <c r="B1644" t="s">
        <v>8180</v>
      </c>
      <c r="C1644" t="s">
        <v>6686</v>
      </c>
      <c r="D1644" s="850">
        <v>2.99</v>
      </c>
    </row>
    <row r="1645" spans="1:4" customFormat="1" ht="19.95" customHeight="1">
      <c r="A1645">
        <v>1875</v>
      </c>
      <c r="B1645" t="s">
        <v>8181</v>
      </c>
      <c r="C1645" t="s">
        <v>6686</v>
      </c>
      <c r="D1645" s="850">
        <v>6.61</v>
      </c>
    </row>
    <row r="1646" spans="1:4" customFormat="1" ht="19.95" customHeight="1">
      <c r="A1646">
        <v>1874</v>
      </c>
      <c r="B1646" t="s">
        <v>8182</v>
      </c>
      <c r="C1646" t="s">
        <v>6686</v>
      </c>
      <c r="D1646" s="850">
        <v>5.45</v>
      </c>
    </row>
    <row r="1647" spans="1:4" customFormat="1" ht="19.95" customHeight="1">
      <c r="A1647">
        <v>1870</v>
      </c>
      <c r="B1647" t="s">
        <v>8183</v>
      </c>
      <c r="C1647" t="s">
        <v>6686</v>
      </c>
      <c r="D1647" s="850">
        <v>3.15</v>
      </c>
    </row>
    <row r="1648" spans="1:4" customFormat="1" ht="19.95" customHeight="1">
      <c r="A1648">
        <v>1884</v>
      </c>
      <c r="B1648" t="s">
        <v>8184</v>
      </c>
      <c r="C1648" t="s">
        <v>6686</v>
      </c>
      <c r="D1648" s="850">
        <v>4.83</v>
      </c>
    </row>
    <row r="1649" spans="1:4" customFormat="1" ht="19.95" customHeight="1">
      <c r="A1649">
        <v>1887</v>
      </c>
      <c r="B1649" t="s">
        <v>8185</v>
      </c>
      <c r="C1649" t="s">
        <v>6686</v>
      </c>
      <c r="D1649" s="850">
        <v>27.39</v>
      </c>
    </row>
    <row r="1650" spans="1:4" customFormat="1" ht="19.95" customHeight="1">
      <c r="A1650">
        <v>1876</v>
      </c>
      <c r="B1650" t="s">
        <v>8186</v>
      </c>
      <c r="C1650" t="s">
        <v>6686</v>
      </c>
      <c r="D1650" s="850">
        <v>10.73</v>
      </c>
    </row>
    <row r="1651" spans="1:4" customFormat="1" ht="19.95" customHeight="1">
      <c r="A1651">
        <v>1879</v>
      </c>
      <c r="B1651" t="s">
        <v>8187</v>
      </c>
      <c r="C1651" t="s">
        <v>6686</v>
      </c>
      <c r="D1651" s="850">
        <v>3.19</v>
      </c>
    </row>
    <row r="1652" spans="1:4" customFormat="1" ht="19.95" customHeight="1">
      <c r="A1652">
        <v>1877</v>
      </c>
      <c r="B1652" t="s">
        <v>8188</v>
      </c>
      <c r="C1652" t="s">
        <v>6686</v>
      </c>
      <c r="D1652" s="850">
        <v>27.42</v>
      </c>
    </row>
    <row r="1653" spans="1:4" customFormat="1" ht="19.95" customHeight="1">
      <c r="A1653">
        <v>1878</v>
      </c>
      <c r="B1653" t="s">
        <v>8189</v>
      </c>
      <c r="C1653" t="s">
        <v>6686</v>
      </c>
      <c r="D1653" s="850">
        <v>55.1</v>
      </c>
    </row>
    <row r="1654" spans="1:4" customFormat="1" ht="19.95" customHeight="1">
      <c r="A1654">
        <v>44472</v>
      </c>
      <c r="B1654" t="s">
        <v>8190</v>
      </c>
      <c r="C1654" t="s">
        <v>6686</v>
      </c>
      <c r="D1654" s="850">
        <v>53.8</v>
      </c>
    </row>
    <row r="1655" spans="1:4" customFormat="1" ht="19.95" customHeight="1">
      <c r="A1655">
        <v>38369</v>
      </c>
      <c r="B1655" t="s">
        <v>8191</v>
      </c>
      <c r="C1655" t="s">
        <v>6686</v>
      </c>
      <c r="D1655" s="850">
        <v>25.2</v>
      </c>
    </row>
    <row r="1656" spans="1:4" customFormat="1" ht="19.95" customHeight="1">
      <c r="A1656">
        <v>38370</v>
      </c>
      <c r="B1656" t="s">
        <v>8192</v>
      </c>
      <c r="C1656" t="s">
        <v>6686</v>
      </c>
      <c r="D1656" s="850">
        <v>25.2</v>
      </c>
    </row>
    <row r="1657" spans="1:4" customFormat="1" ht="19.95" customHeight="1">
      <c r="A1657">
        <v>38372</v>
      </c>
      <c r="B1657" t="s">
        <v>8193</v>
      </c>
      <c r="C1657" t="s">
        <v>6686</v>
      </c>
      <c r="D1657" s="850">
        <v>24.04</v>
      </c>
    </row>
    <row r="1658" spans="1:4" customFormat="1" ht="19.95" customHeight="1">
      <c r="A1658">
        <v>2358</v>
      </c>
      <c r="B1658" t="s">
        <v>8194</v>
      </c>
      <c r="C1658" t="s">
        <v>6813</v>
      </c>
      <c r="D1658" s="850">
        <v>20.27</v>
      </c>
    </row>
    <row r="1659" spans="1:4" customFormat="1" ht="19.95" customHeight="1">
      <c r="A1659">
        <v>40807</v>
      </c>
      <c r="B1659" t="s">
        <v>8195</v>
      </c>
      <c r="C1659" t="s">
        <v>6815</v>
      </c>
      <c r="D1659" s="851">
        <v>3568.73</v>
      </c>
    </row>
    <row r="1660" spans="1:4" customFormat="1" ht="19.95" customHeight="1">
      <c r="A1660">
        <v>44330</v>
      </c>
      <c r="B1660" t="s">
        <v>8196</v>
      </c>
      <c r="C1660" t="s">
        <v>6732</v>
      </c>
      <c r="D1660" s="850">
        <v>9.56</v>
      </c>
    </row>
    <row r="1661" spans="1:4" customFormat="1" ht="19.95" customHeight="1">
      <c r="A1661">
        <v>43144</v>
      </c>
      <c r="B1661" t="s">
        <v>8197</v>
      </c>
      <c r="C1661" t="s">
        <v>6730</v>
      </c>
      <c r="D1661" s="850">
        <v>37.99</v>
      </c>
    </row>
    <row r="1662" spans="1:4" customFormat="1" ht="19.95" customHeight="1">
      <c r="A1662">
        <v>39397</v>
      </c>
      <c r="B1662" t="s">
        <v>8198</v>
      </c>
      <c r="C1662" t="s">
        <v>6732</v>
      </c>
      <c r="D1662" s="850">
        <v>17.309999999999999</v>
      </c>
    </row>
    <row r="1663" spans="1:4" customFormat="1" ht="19.95" customHeight="1">
      <c r="A1663">
        <v>2692</v>
      </c>
      <c r="B1663" t="s">
        <v>8199</v>
      </c>
      <c r="C1663" t="s">
        <v>6732</v>
      </c>
      <c r="D1663" s="850">
        <v>6.98</v>
      </c>
    </row>
    <row r="1664" spans="1:4" customFormat="1" ht="19.95" customHeight="1">
      <c r="A1664">
        <v>44329</v>
      </c>
      <c r="B1664" t="s">
        <v>8200</v>
      </c>
      <c r="C1664" t="s">
        <v>6732</v>
      </c>
      <c r="D1664" s="850">
        <v>12.53</v>
      </c>
    </row>
    <row r="1665" spans="1:4" customFormat="1" ht="19.95" customHeight="1">
      <c r="A1665">
        <v>5318</v>
      </c>
      <c r="B1665" t="s">
        <v>8201</v>
      </c>
      <c r="C1665" t="s">
        <v>6732</v>
      </c>
      <c r="D1665" s="850">
        <v>20.260000000000002</v>
      </c>
    </row>
    <row r="1666" spans="1:4" customFormat="1" ht="19.95" customHeight="1">
      <c r="A1666">
        <v>5330</v>
      </c>
      <c r="B1666" t="s">
        <v>8202</v>
      </c>
      <c r="C1666" t="s">
        <v>6732</v>
      </c>
      <c r="D1666" s="850">
        <v>46.18</v>
      </c>
    </row>
    <row r="1667" spans="1:4" customFormat="1" ht="19.95" customHeight="1">
      <c r="A1667">
        <v>44532</v>
      </c>
      <c r="B1667" t="s">
        <v>22238</v>
      </c>
      <c r="C1667" t="s">
        <v>6686</v>
      </c>
      <c r="D1667" s="850">
        <v>49.17</v>
      </c>
    </row>
    <row r="1668" spans="1:4" customFormat="1" ht="19.95" customHeight="1">
      <c r="A1668">
        <v>44531</v>
      </c>
      <c r="B1668" t="s">
        <v>22239</v>
      </c>
      <c r="C1668" t="s">
        <v>6686</v>
      </c>
      <c r="D1668" s="850">
        <v>156.28</v>
      </c>
    </row>
    <row r="1669" spans="1:4" customFormat="1" ht="19.95" customHeight="1">
      <c r="A1669">
        <v>38140</v>
      </c>
      <c r="B1669" t="s">
        <v>8203</v>
      </c>
      <c r="C1669" t="s">
        <v>6686</v>
      </c>
      <c r="D1669" s="850">
        <v>37.9</v>
      </c>
    </row>
    <row r="1670" spans="1:4" customFormat="1" ht="19.95" customHeight="1">
      <c r="A1670">
        <v>13887</v>
      </c>
      <c r="B1670" t="s">
        <v>22240</v>
      </c>
      <c r="C1670" t="s">
        <v>6686</v>
      </c>
      <c r="D1670" s="850">
        <v>897.31</v>
      </c>
    </row>
    <row r="1671" spans="1:4" customFormat="1" ht="19.95" customHeight="1">
      <c r="A1671">
        <v>44495</v>
      </c>
      <c r="B1671" t="s">
        <v>22241</v>
      </c>
      <c r="C1671" t="s">
        <v>6686</v>
      </c>
      <c r="D1671" s="850">
        <v>39.94</v>
      </c>
    </row>
    <row r="1672" spans="1:4" customFormat="1" ht="19.95" customHeight="1">
      <c r="A1672">
        <v>44533</v>
      </c>
      <c r="B1672" t="s">
        <v>22242</v>
      </c>
      <c r="C1672" t="s">
        <v>6686</v>
      </c>
      <c r="D1672" s="850">
        <v>37.72</v>
      </c>
    </row>
    <row r="1673" spans="1:4" customFormat="1" ht="19.95" customHeight="1">
      <c r="A1673">
        <v>44534</v>
      </c>
      <c r="B1673" t="s">
        <v>8204</v>
      </c>
      <c r="C1673" t="s">
        <v>6686</v>
      </c>
      <c r="D1673" s="850">
        <v>9.83</v>
      </c>
    </row>
    <row r="1674" spans="1:4" customFormat="1" ht="19.95" customHeight="1">
      <c r="A1674">
        <v>34729</v>
      </c>
      <c r="B1674" t="s">
        <v>8205</v>
      </c>
      <c r="C1674" t="s">
        <v>6686</v>
      </c>
      <c r="D1674" s="851">
        <v>1176.23</v>
      </c>
    </row>
    <row r="1675" spans="1:4" customFormat="1" ht="19.95" customHeight="1">
      <c r="A1675">
        <v>34734</v>
      </c>
      <c r="B1675" t="s">
        <v>8206</v>
      </c>
      <c r="C1675" t="s">
        <v>6686</v>
      </c>
      <c r="D1675" s="851">
        <v>1821.18</v>
      </c>
    </row>
    <row r="1676" spans="1:4" customFormat="1" ht="19.95" customHeight="1">
      <c r="A1676">
        <v>34738</v>
      </c>
      <c r="B1676" t="s">
        <v>8207</v>
      </c>
      <c r="C1676" t="s">
        <v>6686</v>
      </c>
      <c r="D1676" s="851">
        <v>4254.84</v>
      </c>
    </row>
    <row r="1677" spans="1:4" customFormat="1" ht="19.95" customHeight="1">
      <c r="A1677">
        <v>34623</v>
      </c>
      <c r="B1677" t="s">
        <v>8208</v>
      </c>
      <c r="C1677" t="s">
        <v>6686</v>
      </c>
      <c r="D1677" s="850">
        <v>50.99</v>
      </c>
    </row>
    <row r="1678" spans="1:4" customFormat="1" ht="19.95" customHeight="1">
      <c r="A1678">
        <v>34616</v>
      </c>
      <c r="B1678" t="s">
        <v>8209</v>
      </c>
      <c r="C1678" t="s">
        <v>6686</v>
      </c>
      <c r="D1678" s="850">
        <v>51.78</v>
      </c>
    </row>
    <row r="1679" spans="1:4" customFormat="1" ht="19.95" customHeight="1">
      <c r="A1679">
        <v>34628</v>
      </c>
      <c r="B1679" t="s">
        <v>8210</v>
      </c>
      <c r="C1679" t="s">
        <v>6686</v>
      </c>
      <c r="D1679" s="850">
        <v>73.03</v>
      </c>
    </row>
    <row r="1680" spans="1:4" customFormat="1" ht="19.95" customHeight="1">
      <c r="A1680">
        <v>34686</v>
      </c>
      <c r="B1680" t="s">
        <v>8211</v>
      </c>
      <c r="C1680" t="s">
        <v>6686</v>
      </c>
      <c r="D1680" s="850">
        <v>13.39</v>
      </c>
    </row>
    <row r="1681" spans="1:4" customFormat="1" ht="19.95" customHeight="1">
      <c r="A1681">
        <v>34653</v>
      </c>
      <c r="B1681" t="s">
        <v>8212</v>
      </c>
      <c r="C1681" t="s">
        <v>6686</v>
      </c>
      <c r="D1681" s="850">
        <v>9.0299999999999994</v>
      </c>
    </row>
    <row r="1682" spans="1:4" customFormat="1" ht="19.95" customHeight="1">
      <c r="A1682">
        <v>34688</v>
      </c>
      <c r="B1682" t="s">
        <v>8213</v>
      </c>
      <c r="C1682" t="s">
        <v>6686</v>
      </c>
      <c r="D1682" s="850">
        <v>16.37</v>
      </c>
    </row>
    <row r="1683" spans="1:4" customFormat="1" ht="19.95" customHeight="1">
      <c r="A1683">
        <v>34709</v>
      </c>
      <c r="B1683" t="s">
        <v>8214</v>
      </c>
      <c r="C1683" t="s">
        <v>6686</v>
      </c>
      <c r="D1683" s="850">
        <v>63.44</v>
      </c>
    </row>
    <row r="1684" spans="1:4" customFormat="1" ht="19.95" customHeight="1">
      <c r="A1684">
        <v>34714</v>
      </c>
      <c r="B1684" t="s">
        <v>8215</v>
      </c>
      <c r="C1684" t="s">
        <v>6686</v>
      </c>
      <c r="D1684" s="850">
        <v>75.77</v>
      </c>
    </row>
    <row r="1685" spans="1:4" customFormat="1" ht="19.95" customHeight="1">
      <c r="A1685">
        <v>2391</v>
      </c>
      <c r="B1685" t="s">
        <v>8216</v>
      </c>
      <c r="C1685" t="s">
        <v>6686</v>
      </c>
      <c r="D1685" s="850">
        <v>346.06</v>
      </c>
    </row>
    <row r="1686" spans="1:4" customFormat="1" ht="19.95" customHeight="1">
      <c r="A1686">
        <v>2374</v>
      </c>
      <c r="B1686" t="s">
        <v>8217</v>
      </c>
      <c r="C1686" t="s">
        <v>6686</v>
      </c>
      <c r="D1686" s="850">
        <v>392.59</v>
      </c>
    </row>
    <row r="1687" spans="1:4" customFormat="1" ht="19.95" customHeight="1">
      <c r="A1687">
        <v>2377</v>
      </c>
      <c r="B1687" t="s">
        <v>8218</v>
      </c>
      <c r="C1687" t="s">
        <v>6686</v>
      </c>
      <c r="D1687" s="850">
        <v>550.96</v>
      </c>
    </row>
    <row r="1688" spans="1:4" customFormat="1" ht="19.95" customHeight="1">
      <c r="A1688">
        <v>2393</v>
      </c>
      <c r="B1688" t="s">
        <v>8219</v>
      </c>
      <c r="C1688" t="s">
        <v>6686</v>
      </c>
      <c r="D1688" s="850">
        <v>922.66</v>
      </c>
    </row>
    <row r="1689" spans="1:4" customFormat="1" ht="19.95" customHeight="1">
      <c r="A1689">
        <v>34705</v>
      </c>
      <c r="B1689" t="s">
        <v>22243</v>
      </c>
      <c r="C1689" t="s">
        <v>6686</v>
      </c>
      <c r="D1689" s="850">
        <v>807</v>
      </c>
    </row>
    <row r="1690" spans="1:4" customFormat="1" ht="19.95" customHeight="1">
      <c r="A1690">
        <v>34707</v>
      </c>
      <c r="B1690" t="s">
        <v>8220</v>
      </c>
      <c r="C1690" t="s">
        <v>6686</v>
      </c>
      <c r="D1690" s="851">
        <v>1495.38</v>
      </c>
    </row>
    <row r="1691" spans="1:4" customFormat="1" ht="19.95" customHeight="1">
      <c r="A1691">
        <v>34544</v>
      </c>
      <c r="B1691" t="s">
        <v>22244</v>
      </c>
      <c r="C1691" t="s">
        <v>6686</v>
      </c>
      <c r="D1691" s="851">
        <v>1495.23</v>
      </c>
    </row>
    <row r="1692" spans="1:4" customFormat="1" ht="19.95" customHeight="1">
      <c r="A1692">
        <v>2378</v>
      </c>
      <c r="B1692" t="s">
        <v>8221</v>
      </c>
      <c r="C1692" t="s">
        <v>6686</v>
      </c>
      <c r="D1692" s="851">
        <v>1267.4000000000001</v>
      </c>
    </row>
    <row r="1693" spans="1:4" customFormat="1" ht="19.95" customHeight="1">
      <c r="A1693">
        <v>2379</v>
      </c>
      <c r="B1693" t="s">
        <v>8222</v>
      </c>
      <c r="C1693" t="s">
        <v>6686</v>
      </c>
      <c r="D1693" s="851">
        <v>1267.4000000000001</v>
      </c>
    </row>
    <row r="1694" spans="1:4" customFormat="1" ht="19.95" customHeight="1">
      <c r="A1694">
        <v>2376</v>
      </c>
      <c r="B1694" t="s">
        <v>8223</v>
      </c>
      <c r="C1694" t="s">
        <v>6686</v>
      </c>
      <c r="D1694" s="851">
        <v>2087.39</v>
      </c>
    </row>
    <row r="1695" spans="1:4" customFormat="1" ht="19.95" customHeight="1">
      <c r="A1695">
        <v>2394</v>
      </c>
      <c r="B1695" t="s">
        <v>8224</v>
      </c>
      <c r="C1695" t="s">
        <v>6686</v>
      </c>
      <c r="D1695" s="851">
        <v>4462.47</v>
      </c>
    </row>
    <row r="1696" spans="1:4" customFormat="1" ht="19.95" customHeight="1">
      <c r="A1696">
        <v>2388</v>
      </c>
      <c r="B1696" t="s">
        <v>22245</v>
      </c>
      <c r="C1696" t="s">
        <v>6686</v>
      </c>
      <c r="D1696" s="850">
        <v>62.97</v>
      </c>
    </row>
    <row r="1697" spans="1:4" customFormat="1" ht="19.95" customHeight="1">
      <c r="A1697">
        <v>34606</v>
      </c>
      <c r="B1697" t="s">
        <v>8225</v>
      </c>
      <c r="C1697" t="s">
        <v>6686</v>
      </c>
      <c r="D1697" s="850">
        <v>96.59</v>
      </c>
    </row>
    <row r="1698" spans="1:4" customFormat="1" ht="19.95" customHeight="1">
      <c r="A1698">
        <v>34689</v>
      </c>
      <c r="B1698" t="s">
        <v>8226</v>
      </c>
      <c r="C1698" t="s">
        <v>6686</v>
      </c>
      <c r="D1698" s="850">
        <v>30.75</v>
      </c>
    </row>
    <row r="1699" spans="1:4" customFormat="1" ht="19.95" customHeight="1">
      <c r="A1699">
        <v>2370</v>
      </c>
      <c r="B1699" t="s">
        <v>8227</v>
      </c>
      <c r="C1699" t="s">
        <v>6686</v>
      </c>
      <c r="D1699" s="850">
        <v>11.7</v>
      </c>
    </row>
    <row r="1700" spans="1:4" customFormat="1" ht="19.95" customHeight="1">
      <c r="A1700">
        <v>2386</v>
      </c>
      <c r="B1700" t="s">
        <v>22246</v>
      </c>
      <c r="C1700" t="s">
        <v>6686</v>
      </c>
      <c r="D1700" s="850">
        <v>19.62</v>
      </c>
    </row>
    <row r="1701" spans="1:4" customFormat="1" ht="19.95" customHeight="1">
      <c r="A1701">
        <v>2392</v>
      </c>
      <c r="B1701" t="s">
        <v>22247</v>
      </c>
      <c r="C1701" t="s">
        <v>6686</v>
      </c>
      <c r="D1701" s="850">
        <v>78.540000000000006</v>
      </c>
    </row>
    <row r="1702" spans="1:4" customFormat="1" ht="19.95" customHeight="1">
      <c r="A1702">
        <v>2373</v>
      </c>
      <c r="B1702" t="s">
        <v>8228</v>
      </c>
      <c r="C1702" t="s">
        <v>6686</v>
      </c>
      <c r="D1702" s="850">
        <v>110.65</v>
      </c>
    </row>
    <row r="1703" spans="1:4" customFormat="1" ht="19.95" customHeight="1">
      <c r="A1703">
        <v>39465</v>
      </c>
      <c r="B1703" t="s">
        <v>8229</v>
      </c>
      <c r="C1703" t="s">
        <v>6686</v>
      </c>
      <c r="D1703" s="850">
        <v>67.599999999999994</v>
      </c>
    </row>
    <row r="1704" spans="1:4" customFormat="1" ht="19.95" customHeight="1">
      <c r="A1704">
        <v>39466</v>
      </c>
      <c r="B1704" t="s">
        <v>8230</v>
      </c>
      <c r="C1704" t="s">
        <v>6686</v>
      </c>
      <c r="D1704" s="850">
        <v>76.05</v>
      </c>
    </row>
    <row r="1705" spans="1:4" customFormat="1" ht="19.95" customHeight="1">
      <c r="A1705">
        <v>39467</v>
      </c>
      <c r="B1705" t="s">
        <v>8231</v>
      </c>
      <c r="C1705" t="s">
        <v>6686</v>
      </c>
      <c r="D1705" s="850">
        <v>97.27</v>
      </c>
    </row>
    <row r="1706" spans="1:4" customFormat="1" ht="19.95" customHeight="1">
      <c r="A1706">
        <v>39468</v>
      </c>
      <c r="B1706" t="s">
        <v>8232</v>
      </c>
      <c r="C1706" t="s">
        <v>6686</v>
      </c>
      <c r="D1706" s="850">
        <v>172.9</v>
      </c>
    </row>
    <row r="1707" spans="1:4" customFormat="1" ht="19.95" customHeight="1">
      <c r="A1707">
        <v>39469</v>
      </c>
      <c r="B1707" t="s">
        <v>8233</v>
      </c>
      <c r="C1707" t="s">
        <v>6686</v>
      </c>
      <c r="D1707" s="850">
        <v>70.430000000000007</v>
      </c>
    </row>
    <row r="1708" spans="1:4" customFormat="1" ht="19.95" customHeight="1">
      <c r="A1708">
        <v>39470</v>
      </c>
      <c r="B1708" t="s">
        <v>8234</v>
      </c>
      <c r="C1708" t="s">
        <v>6686</v>
      </c>
      <c r="D1708" s="850">
        <v>86.54</v>
      </c>
    </row>
    <row r="1709" spans="1:4" customFormat="1" ht="19.95" customHeight="1">
      <c r="A1709">
        <v>39471</v>
      </c>
      <c r="B1709" t="s">
        <v>8235</v>
      </c>
      <c r="C1709" t="s">
        <v>6686</v>
      </c>
      <c r="D1709" s="850">
        <v>104</v>
      </c>
    </row>
    <row r="1710" spans="1:4" customFormat="1" ht="19.95" customHeight="1">
      <c r="A1710">
        <v>39472</v>
      </c>
      <c r="B1710" t="s">
        <v>8236</v>
      </c>
      <c r="C1710" t="s">
        <v>6686</v>
      </c>
      <c r="D1710" s="850">
        <v>180.69</v>
      </c>
    </row>
    <row r="1711" spans="1:4" customFormat="1" ht="19.95" customHeight="1">
      <c r="A1711">
        <v>39473</v>
      </c>
      <c r="B1711" t="s">
        <v>8237</v>
      </c>
      <c r="C1711" t="s">
        <v>6686</v>
      </c>
      <c r="D1711" s="850">
        <v>116.73</v>
      </c>
    </row>
    <row r="1712" spans="1:4" customFormat="1" ht="19.95" customHeight="1">
      <c r="A1712">
        <v>39474</v>
      </c>
      <c r="B1712" t="s">
        <v>8238</v>
      </c>
      <c r="C1712" t="s">
        <v>6686</v>
      </c>
      <c r="D1712" s="850">
        <v>124.44</v>
      </c>
    </row>
    <row r="1713" spans="1:4" customFormat="1" ht="19.95" customHeight="1">
      <c r="A1713">
        <v>39475</v>
      </c>
      <c r="B1713" t="s">
        <v>8239</v>
      </c>
      <c r="C1713" t="s">
        <v>6686</v>
      </c>
      <c r="D1713" s="850">
        <v>141.19</v>
      </c>
    </row>
    <row r="1714" spans="1:4" customFormat="1" ht="19.95" customHeight="1">
      <c r="A1714">
        <v>39476</v>
      </c>
      <c r="B1714" t="s">
        <v>8240</v>
      </c>
      <c r="C1714" t="s">
        <v>6686</v>
      </c>
      <c r="D1714" s="850">
        <v>265.77999999999997</v>
      </c>
    </row>
    <row r="1715" spans="1:4" customFormat="1" ht="19.95" customHeight="1">
      <c r="A1715">
        <v>39477</v>
      </c>
      <c r="B1715" t="s">
        <v>8241</v>
      </c>
      <c r="C1715" t="s">
        <v>6686</v>
      </c>
      <c r="D1715" s="850">
        <v>130.22</v>
      </c>
    </row>
    <row r="1716" spans="1:4" customFormat="1" ht="19.95" customHeight="1">
      <c r="A1716">
        <v>39478</v>
      </c>
      <c r="B1716" t="s">
        <v>8242</v>
      </c>
      <c r="C1716" t="s">
        <v>6686</v>
      </c>
      <c r="D1716" s="850">
        <v>134.25</v>
      </c>
    </row>
    <row r="1717" spans="1:4" customFormat="1" ht="19.95" customHeight="1">
      <c r="A1717">
        <v>39479</v>
      </c>
      <c r="B1717" t="s">
        <v>8243</v>
      </c>
      <c r="C1717" t="s">
        <v>6686</v>
      </c>
      <c r="D1717" s="850">
        <v>158.18</v>
      </c>
    </row>
    <row r="1718" spans="1:4" customFormat="1" ht="19.95" customHeight="1">
      <c r="A1718">
        <v>39480</v>
      </c>
      <c r="B1718" t="s">
        <v>8244</v>
      </c>
      <c r="C1718" t="s">
        <v>6686</v>
      </c>
      <c r="D1718" s="850">
        <v>326.39999999999998</v>
      </c>
    </row>
    <row r="1719" spans="1:4" customFormat="1" ht="19.95" customHeight="1">
      <c r="A1719">
        <v>39459</v>
      </c>
      <c r="B1719" t="s">
        <v>8245</v>
      </c>
      <c r="C1719" t="s">
        <v>6686</v>
      </c>
      <c r="D1719" s="850">
        <v>277.02999999999997</v>
      </c>
    </row>
    <row r="1720" spans="1:4" customFormat="1" ht="19.95" customHeight="1">
      <c r="A1720">
        <v>39445</v>
      </c>
      <c r="B1720" t="s">
        <v>8246</v>
      </c>
      <c r="C1720" t="s">
        <v>6686</v>
      </c>
      <c r="D1720" s="850">
        <v>139.1</v>
      </c>
    </row>
    <row r="1721" spans="1:4" customFormat="1" ht="19.95" customHeight="1">
      <c r="A1721">
        <v>39446</v>
      </c>
      <c r="B1721" t="s">
        <v>8247</v>
      </c>
      <c r="C1721" t="s">
        <v>6686</v>
      </c>
      <c r="D1721" s="850">
        <v>141.57</v>
      </c>
    </row>
    <row r="1722" spans="1:4" customFormat="1" ht="19.95" customHeight="1">
      <c r="A1722">
        <v>39447</v>
      </c>
      <c r="B1722" t="s">
        <v>8248</v>
      </c>
      <c r="C1722" t="s">
        <v>6686</v>
      </c>
      <c r="D1722" s="850">
        <v>151.38999999999999</v>
      </c>
    </row>
    <row r="1723" spans="1:4" customFormat="1" ht="19.95" customHeight="1">
      <c r="A1723">
        <v>39448</v>
      </c>
      <c r="B1723" t="s">
        <v>8249</v>
      </c>
      <c r="C1723" t="s">
        <v>6686</v>
      </c>
      <c r="D1723" s="850">
        <v>258.16000000000003</v>
      </c>
    </row>
    <row r="1724" spans="1:4" customFormat="1" ht="19.95" customHeight="1">
      <c r="A1724">
        <v>39450</v>
      </c>
      <c r="B1724" t="s">
        <v>8250</v>
      </c>
      <c r="C1724" t="s">
        <v>6686</v>
      </c>
      <c r="D1724" s="850">
        <v>157.5</v>
      </c>
    </row>
    <row r="1725" spans="1:4" customFormat="1" ht="19.95" customHeight="1">
      <c r="A1725">
        <v>39451</v>
      </c>
      <c r="B1725" t="s">
        <v>8251</v>
      </c>
      <c r="C1725" t="s">
        <v>6686</v>
      </c>
      <c r="D1725" s="850">
        <v>171.79</v>
      </c>
    </row>
    <row r="1726" spans="1:4" customFormat="1" ht="19.95" customHeight="1">
      <c r="A1726">
        <v>39452</v>
      </c>
      <c r="B1726" t="s">
        <v>8252</v>
      </c>
      <c r="C1726" t="s">
        <v>6686</v>
      </c>
      <c r="D1726" s="850">
        <v>172.82</v>
      </c>
    </row>
    <row r="1727" spans="1:4" customFormat="1" ht="19.95" customHeight="1">
      <c r="A1727">
        <v>39523</v>
      </c>
      <c r="B1727" t="s">
        <v>8253</v>
      </c>
      <c r="C1727" t="s">
        <v>6686</v>
      </c>
      <c r="D1727" s="850">
        <v>289.20999999999998</v>
      </c>
    </row>
    <row r="1728" spans="1:4" customFormat="1" ht="19.95" customHeight="1">
      <c r="A1728">
        <v>39449</v>
      </c>
      <c r="B1728" t="s">
        <v>8254</v>
      </c>
      <c r="C1728" t="s">
        <v>6686</v>
      </c>
      <c r="D1728" s="850">
        <v>320.27999999999997</v>
      </c>
    </row>
    <row r="1729" spans="1:4" customFormat="1" ht="19.95" customHeight="1">
      <c r="A1729">
        <v>39455</v>
      </c>
      <c r="B1729" t="s">
        <v>8255</v>
      </c>
      <c r="C1729" t="s">
        <v>6686</v>
      </c>
      <c r="D1729" s="850">
        <v>158.47999999999999</v>
      </c>
    </row>
    <row r="1730" spans="1:4" customFormat="1" ht="19.95" customHeight="1">
      <c r="A1730">
        <v>39456</v>
      </c>
      <c r="B1730" t="s">
        <v>8256</v>
      </c>
      <c r="C1730" t="s">
        <v>6686</v>
      </c>
      <c r="D1730" s="850">
        <v>158.6</v>
      </c>
    </row>
    <row r="1731" spans="1:4" customFormat="1" ht="19.95" customHeight="1">
      <c r="A1731">
        <v>39457</v>
      </c>
      <c r="B1731" t="s">
        <v>8257</v>
      </c>
      <c r="C1731" t="s">
        <v>6686</v>
      </c>
      <c r="D1731" s="850">
        <v>172.9</v>
      </c>
    </row>
    <row r="1732" spans="1:4" customFormat="1" ht="19.95" customHeight="1">
      <c r="A1732">
        <v>39458</v>
      </c>
      <c r="B1732" t="s">
        <v>8258</v>
      </c>
      <c r="C1732" t="s">
        <v>6686</v>
      </c>
      <c r="D1732" s="850">
        <v>322.64</v>
      </c>
    </row>
    <row r="1733" spans="1:4" customFormat="1" ht="19.95" customHeight="1">
      <c r="A1733">
        <v>39464</v>
      </c>
      <c r="B1733" t="s">
        <v>8259</v>
      </c>
      <c r="C1733" t="s">
        <v>6686</v>
      </c>
      <c r="D1733" s="850">
        <v>518.82000000000005</v>
      </c>
    </row>
    <row r="1734" spans="1:4" customFormat="1" ht="19.95" customHeight="1">
      <c r="A1734">
        <v>39460</v>
      </c>
      <c r="B1734" t="s">
        <v>8260</v>
      </c>
      <c r="C1734" t="s">
        <v>6686</v>
      </c>
      <c r="D1734" s="850">
        <v>196.78</v>
      </c>
    </row>
    <row r="1735" spans="1:4" customFormat="1" ht="19.95" customHeight="1">
      <c r="A1735">
        <v>39461</v>
      </c>
      <c r="B1735" t="s">
        <v>8261</v>
      </c>
      <c r="C1735" t="s">
        <v>6686</v>
      </c>
      <c r="D1735" s="850">
        <v>230.58</v>
      </c>
    </row>
    <row r="1736" spans="1:4" customFormat="1" ht="19.95" customHeight="1">
      <c r="A1736">
        <v>39462</v>
      </c>
      <c r="B1736" t="s">
        <v>8262</v>
      </c>
      <c r="C1736" t="s">
        <v>6686</v>
      </c>
      <c r="D1736" s="850">
        <v>222.22</v>
      </c>
    </row>
    <row r="1737" spans="1:4" customFormat="1" ht="19.95" customHeight="1">
      <c r="A1737">
        <v>39463</v>
      </c>
      <c r="B1737" t="s">
        <v>8263</v>
      </c>
      <c r="C1737" t="s">
        <v>6686</v>
      </c>
      <c r="D1737" s="850">
        <v>514.79999999999995</v>
      </c>
    </row>
    <row r="1738" spans="1:4" customFormat="1" ht="19.95" customHeight="1">
      <c r="A1738">
        <v>26039</v>
      </c>
      <c r="B1738" t="s">
        <v>8264</v>
      </c>
      <c r="C1738" t="s">
        <v>6686</v>
      </c>
      <c r="D1738" s="851">
        <v>391246.87</v>
      </c>
    </row>
    <row r="1739" spans="1:4" customFormat="1" ht="19.95" customHeight="1">
      <c r="A1739">
        <v>2401</v>
      </c>
      <c r="B1739" t="s">
        <v>8265</v>
      </c>
      <c r="C1739" t="s">
        <v>6686</v>
      </c>
      <c r="D1739" s="851">
        <v>89991.11</v>
      </c>
    </row>
    <row r="1740" spans="1:4" customFormat="1" ht="19.95" customHeight="1">
      <c r="A1740">
        <v>38870</v>
      </c>
      <c r="B1740" t="s">
        <v>8266</v>
      </c>
      <c r="C1740" t="s">
        <v>6686</v>
      </c>
      <c r="D1740" s="850">
        <v>30.86</v>
      </c>
    </row>
    <row r="1741" spans="1:4" customFormat="1" ht="19.95" customHeight="1">
      <c r="A1741">
        <v>38869</v>
      </c>
      <c r="B1741" t="s">
        <v>8267</v>
      </c>
      <c r="C1741" t="s">
        <v>6686</v>
      </c>
      <c r="D1741" s="850">
        <v>20.83</v>
      </c>
    </row>
    <row r="1742" spans="1:4" customFormat="1" ht="19.95" customHeight="1">
      <c r="A1742">
        <v>38872</v>
      </c>
      <c r="B1742" t="s">
        <v>8268</v>
      </c>
      <c r="C1742" t="s">
        <v>6686</v>
      </c>
      <c r="D1742" s="850">
        <v>39.32</v>
      </c>
    </row>
    <row r="1743" spans="1:4" customFormat="1" ht="19.95" customHeight="1">
      <c r="A1743">
        <v>38871</v>
      </c>
      <c r="B1743" t="s">
        <v>8269</v>
      </c>
      <c r="C1743" t="s">
        <v>6686</v>
      </c>
      <c r="D1743" s="850">
        <v>27.18</v>
      </c>
    </row>
    <row r="1744" spans="1:4" customFormat="1" ht="19.95" customHeight="1">
      <c r="A1744">
        <v>39283</v>
      </c>
      <c r="B1744" t="s">
        <v>8270</v>
      </c>
      <c r="C1744" t="s">
        <v>6686</v>
      </c>
      <c r="D1744" s="850">
        <v>127.37</v>
      </c>
    </row>
    <row r="1745" spans="1:4" customFormat="1" ht="19.95" customHeight="1">
      <c r="A1745">
        <v>39285</v>
      </c>
      <c r="B1745" t="s">
        <v>8271</v>
      </c>
      <c r="C1745" t="s">
        <v>6686</v>
      </c>
      <c r="D1745" s="850">
        <v>145.57</v>
      </c>
    </row>
    <row r="1746" spans="1:4" customFormat="1" ht="19.95" customHeight="1">
      <c r="A1746">
        <v>39286</v>
      </c>
      <c r="B1746" t="s">
        <v>8272</v>
      </c>
      <c r="C1746" t="s">
        <v>6686</v>
      </c>
      <c r="D1746" s="850">
        <v>139.51</v>
      </c>
    </row>
    <row r="1747" spans="1:4" customFormat="1" ht="19.95" customHeight="1">
      <c r="A1747">
        <v>39288</v>
      </c>
      <c r="B1747" t="s">
        <v>8273</v>
      </c>
      <c r="C1747" t="s">
        <v>6686</v>
      </c>
      <c r="D1747" s="850">
        <v>169.82</v>
      </c>
    </row>
    <row r="1748" spans="1:4" customFormat="1" ht="19.95" customHeight="1">
      <c r="A1748">
        <v>44476</v>
      </c>
      <c r="B1748" t="s">
        <v>22248</v>
      </c>
      <c r="C1748" t="s">
        <v>7052</v>
      </c>
      <c r="D1748" s="850">
        <v>699.29</v>
      </c>
    </row>
    <row r="1749" spans="1:4" customFormat="1" ht="19.95" customHeight="1">
      <c r="A1749">
        <v>10629</v>
      </c>
      <c r="B1749" t="s">
        <v>22249</v>
      </c>
      <c r="C1749" t="s">
        <v>7052</v>
      </c>
      <c r="D1749" s="850">
        <v>697.33</v>
      </c>
    </row>
    <row r="1750" spans="1:4" customFormat="1" ht="19.95" customHeight="1">
      <c r="A1750">
        <v>10698</v>
      </c>
      <c r="B1750" t="s">
        <v>22250</v>
      </c>
      <c r="C1750" t="s">
        <v>7052</v>
      </c>
      <c r="D1750" s="850">
        <v>229.56</v>
      </c>
    </row>
    <row r="1751" spans="1:4" customFormat="1" ht="19.95" customHeight="1">
      <c r="A1751">
        <v>40521</v>
      </c>
      <c r="B1751" t="s">
        <v>8274</v>
      </c>
      <c r="C1751" t="s">
        <v>6686</v>
      </c>
      <c r="D1751" s="851">
        <v>126741.17</v>
      </c>
    </row>
    <row r="1752" spans="1:4" customFormat="1" ht="19.95" customHeight="1">
      <c r="A1752">
        <v>2432</v>
      </c>
      <c r="B1752" t="s">
        <v>22251</v>
      </c>
      <c r="C1752" t="s">
        <v>6686</v>
      </c>
      <c r="D1752" s="850">
        <v>17.95</v>
      </c>
    </row>
    <row r="1753" spans="1:4" customFormat="1" ht="19.95" customHeight="1">
      <c r="A1753">
        <v>2418</v>
      </c>
      <c r="B1753" t="s">
        <v>8275</v>
      </c>
      <c r="C1753" t="s">
        <v>6686</v>
      </c>
      <c r="D1753" s="850">
        <v>8.33</v>
      </c>
    </row>
    <row r="1754" spans="1:4" customFormat="1" ht="19.95" customHeight="1">
      <c r="A1754">
        <v>2433</v>
      </c>
      <c r="B1754" t="s">
        <v>22252</v>
      </c>
      <c r="C1754" t="s">
        <v>6686</v>
      </c>
      <c r="D1754" s="850">
        <v>6.08</v>
      </c>
    </row>
    <row r="1755" spans="1:4" customFormat="1" ht="19.95" customHeight="1">
      <c r="A1755">
        <v>2420</v>
      </c>
      <c r="B1755" t="s">
        <v>22253</v>
      </c>
      <c r="C1755" t="s">
        <v>6686</v>
      </c>
      <c r="D1755" s="850">
        <v>10.44</v>
      </c>
    </row>
    <row r="1756" spans="1:4" customFormat="1" ht="19.95" customHeight="1">
      <c r="A1756">
        <v>11447</v>
      </c>
      <c r="B1756" t="s">
        <v>22254</v>
      </c>
      <c r="C1756" t="s">
        <v>6686</v>
      </c>
      <c r="D1756" s="850">
        <v>20.64</v>
      </c>
    </row>
    <row r="1757" spans="1:4" customFormat="1" ht="19.95" customHeight="1">
      <c r="A1757">
        <v>11451</v>
      </c>
      <c r="B1757" t="s">
        <v>22255</v>
      </c>
      <c r="C1757" t="s">
        <v>6686</v>
      </c>
      <c r="D1757" s="850">
        <v>55.35</v>
      </c>
    </row>
    <row r="1758" spans="1:4" customFormat="1" ht="19.95" customHeight="1">
      <c r="A1758">
        <v>11116</v>
      </c>
      <c r="B1758" t="s">
        <v>8276</v>
      </c>
      <c r="C1758" t="s">
        <v>6686</v>
      </c>
      <c r="D1758" s="850">
        <v>838.13</v>
      </c>
    </row>
    <row r="1759" spans="1:4" customFormat="1" ht="19.95" customHeight="1">
      <c r="A1759">
        <v>38411</v>
      </c>
      <c r="B1759" t="s">
        <v>8277</v>
      </c>
      <c r="C1759" t="s">
        <v>6686</v>
      </c>
      <c r="D1759" s="851">
        <v>1620.76</v>
      </c>
    </row>
    <row r="1760" spans="1:4" customFormat="1" ht="19.95" customHeight="1">
      <c r="A1760">
        <v>38189</v>
      </c>
      <c r="B1760" t="s">
        <v>8278</v>
      </c>
      <c r="C1760" t="s">
        <v>6686</v>
      </c>
      <c r="D1760" s="850">
        <v>188.21</v>
      </c>
    </row>
    <row r="1761" spans="1:4" customFormat="1" ht="19.95" customHeight="1">
      <c r="A1761">
        <v>38190</v>
      </c>
      <c r="B1761" t="s">
        <v>8279</v>
      </c>
      <c r="C1761" t="s">
        <v>6686</v>
      </c>
      <c r="D1761" s="850">
        <v>396.51</v>
      </c>
    </row>
    <row r="1762" spans="1:4" customFormat="1" ht="19.95" customHeight="1">
      <c r="A1762">
        <v>7608</v>
      </c>
      <c r="B1762" t="s">
        <v>22256</v>
      </c>
      <c r="C1762" t="s">
        <v>6686</v>
      </c>
      <c r="D1762" s="850">
        <v>11.76</v>
      </c>
    </row>
    <row r="1763" spans="1:4" customFormat="1" ht="19.95" customHeight="1">
      <c r="A1763">
        <v>1370</v>
      </c>
      <c r="B1763" t="s">
        <v>22257</v>
      </c>
      <c r="C1763" t="s">
        <v>6686</v>
      </c>
      <c r="D1763" s="850">
        <v>127.87</v>
      </c>
    </row>
    <row r="1764" spans="1:4" customFormat="1" ht="19.95" customHeight="1">
      <c r="A1764">
        <v>36516</v>
      </c>
      <c r="B1764" t="s">
        <v>8280</v>
      </c>
      <c r="C1764" t="s">
        <v>6686</v>
      </c>
      <c r="D1764" s="851">
        <v>133458.78</v>
      </c>
    </row>
    <row r="1765" spans="1:4" customFormat="1" ht="19.95" customHeight="1">
      <c r="A1765">
        <v>34777</v>
      </c>
      <c r="B1765" t="s">
        <v>22258</v>
      </c>
      <c r="C1765" t="s">
        <v>6686</v>
      </c>
      <c r="D1765" s="850">
        <v>3.8</v>
      </c>
    </row>
    <row r="1766" spans="1:4" customFormat="1" ht="19.95" customHeight="1">
      <c r="A1766">
        <v>7272</v>
      </c>
      <c r="B1766" t="s">
        <v>22259</v>
      </c>
      <c r="C1766" t="s">
        <v>6686</v>
      </c>
      <c r="D1766" s="850">
        <v>3.21</v>
      </c>
    </row>
    <row r="1767" spans="1:4" customFormat="1" ht="19.95" customHeight="1">
      <c r="A1767">
        <v>10605</v>
      </c>
      <c r="B1767" t="s">
        <v>8281</v>
      </c>
      <c r="C1767" t="s">
        <v>6686</v>
      </c>
      <c r="D1767" s="850">
        <v>5.95</v>
      </c>
    </row>
    <row r="1768" spans="1:4" customFormat="1" ht="19.95" customHeight="1">
      <c r="A1768">
        <v>10604</v>
      </c>
      <c r="B1768" t="s">
        <v>8282</v>
      </c>
      <c r="C1768" t="s">
        <v>6686</v>
      </c>
      <c r="D1768" s="850">
        <v>13.87</v>
      </c>
    </row>
    <row r="1769" spans="1:4" customFormat="1" ht="19.95" customHeight="1">
      <c r="A1769">
        <v>672</v>
      </c>
      <c r="B1769" t="s">
        <v>8283</v>
      </c>
      <c r="C1769" t="s">
        <v>6686</v>
      </c>
      <c r="D1769" s="850">
        <v>19.079999999999998</v>
      </c>
    </row>
    <row r="1770" spans="1:4" customFormat="1" ht="19.95" customHeight="1">
      <c r="A1770">
        <v>668</v>
      </c>
      <c r="B1770" t="s">
        <v>8284</v>
      </c>
      <c r="C1770" t="s">
        <v>6686</v>
      </c>
      <c r="D1770" s="850">
        <v>23.03</v>
      </c>
    </row>
    <row r="1771" spans="1:4" customFormat="1" ht="19.95" customHeight="1">
      <c r="A1771">
        <v>10578</v>
      </c>
      <c r="B1771" t="s">
        <v>8285</v>
      </c>
      <c r="C1771" t="s">
        <v>6686</v>
      </c>
      <c r="D1771" s="850">
        <v>26.82</v>
      </c>
    </row>
    <row r="1772" spans="1:4" customFormat="1" ht="19.95" customHeight="1">
      <c r="A1772">
        <v>666</v>
      </c>
      <c r="B1772" t="s">
        <v>8286</v>
      </c>
      <c r="C1772" t="s">
        <v>6686</v>
      </c>
      <c r="D1772" s="850">
        <v>29.83</v>
      </c>
    </row>
    <row r="1773" spans="1:4" customFormat="1" ht="19.95" customHeight="1">
      <c r="A1773">
        <v>665</v>
      </c>
      <c r="B1773" t="s">
        <v>8287</v>
      </c>
      <c r="C1773" t="s">
        <v>6686</v>
      </c>
      <c r="D1773" s="850">
        <v>39.89</v>
      </c>
    </row>
    <row r="1774" spans="1:4" customFormat="1" ht="19.95" customHeight="1">
      <c r="A1774">
        <v>10577</v>
      </c>
      <c r="B1774" t="s">
        <v>8288</v>
      </c>
      <c r="C1774" t="s">
        <v>6686</v>
      </c>
      <c r="D1774" s="850">
        <v>35.380000000000003</v>
      </c>
    </row>
    <row r="1775" spans="1:4" customFormat="1" ht="19.95" customHeight="1">
      <c r="A1775">
        <v>10583</v>
      </c>
      <c r="B1775" t="s">
        <v>8289</v>
      </c>
      <c r="C1775" t="s">
        <v>6686</v>
      </c>
      <c r="D1775" s="850">
        <v>18.38</v>
      </c>
    </row>
    <row r="1776" spans="1:4" customFormat="1" ht="19.95" customHeight="1">
      <c r="A1776">
        <v>10579</v>
      </c>
      <c r="B1776" t="s">
        <v>8290</v>
      </c>
      <c r="C1776" t="s">
        <v>6686</v>
      </c>
      <c r="D1776" s="850">
        <v>32.04</v>
      </c>
    </row>
    <row r="1777" spans="1:4" customFormat="1" ht="19.95" customHeight="1">
      <c r="A1777">
        <v>10582</v>
      </c>
      <c r="B1777" t="s">
        <v>8291</v>
      </c>
      <c r="C1777" t="s">
        <v>6686</v>
      </c>
      <c r="D1777" s="850">
        <v>16.190000000000001</v>
      </c>
    </row>
    <row r="1778" spans="1:4" customFormat="1" ht="19.95" customHeight="1">
      <c r="A1778">
        <v>2436</v>
      </c>
      <c r="B1778" t="s">
        <v>8292</v>
      </c>
      <c r="C1778" t="s">
        <v>6813</v>
      </c>
      <c r="D1778" s="850">
        <v>20.47</v>
      </c>
    </row>
    <row r="1779" spans="1:4" customFormat="1" ht="19.95" customHeight="1">
      <c r="A1779">
        <v>40918</v>
      </c>
      <c r="B1779" t="s">
        <v>8293</v>
      </c>
      <c r="C1779" t="s">
        <v>6815</v>
      </c>
      <c r="D1779" s="851">
        <v>3602.41</v>
      </c>
    </row>
    <row r="1780" spans="1:4" customFormat="1" ht="19.95" customHeight="1">
      <c r="A1780">
        <v>10998</v>
      </c>
      <c r="B1780" t="s">
        <v>8294</v>
      </c>
      <c r="C1780" t="s">
        <v>6730</v>
      </c>
      <c r="D1780" s="850">
        <v>37.51</v>
      </c>
    </row>
    <row r="1781" spans="1:4" customFormat="1" ht="19.95" customHeight="1">
      <c r="A1781">
        <v>11002</v>
      </c>
      <c r="B1781" t="s">
        <v>8295</v>
      </c>
      <c r="C1781" t="s">
        <v>6730</v>
      </c>
      <c r="D1781" s="850">
        <v>34.369999999999997</v>
      </c>
    </row>
    <row r="1782" spans="1:4" customFormat="1" ht="19.95" customHeight="1">
      <c r="A1782">
        <v>10999</v>
      </c>
      <c r="B1782" t="s">
        <v>8296</v>
      </c>
      <c r="C1782" t="s">
        <v>6730</v>
      </c>
      <c r="D1782" s="850">
        <v>33.020000000000003</v>
      </c>
    </row>
    <row r="1783" spans="1:4" customFormat="1" ht="19.95" customHeight="1">
      <c r="A1783">
        <v>10997</v>
      </c>
      <c r="B1783" t="s">
        <v>8297</v>
      </c>
      <c r="C1783" t="s">
        <v>6730</v>
      </c>
      <c r="D1783" s="850">
        <v>35.79</v>
      </c>
    </row>
    <row r="1784" spans="1:4" customFormat="1" ht="19.95" customHeight="1">
      <c r="A1784">
        <v>2685</v>
      </c>
      <c r="B1784" t="s">
        <v>8298</v>
      </c>
      <c r="C1784" t="s">
        <v>6726</v>
      </c>
      <c r="D1784" s="850">
        <v>7.41</v>
      </c>
    </row>
    <row r="1785" spans="1:4" customFormat="1" ht="19.95" customHeight="1">
      <c r="A1785">
        <v>2680</v>
      </c>
      <c r="B1785" t="s">
        <v>8299</v>
      </c>
      <c r="C1785" t="s">
        <v>6726</v>
      </c>
      <c r="D1785" s="850">
        <v>10.85</v>
      </c>
    </row>
    <row r="1786" spans="1:4" customFormat="1" ht="19.95" customHeight="1">
      <c r="A1786">
        <v>2684</v>
      </c>
      <c r="B1786" t="s">
        <v>8300</v>
      </c>
      <c r="C1786" t="s">
        <v>6726</v>
      </c>
      <c r="D1786" s="850">
        <v>9.8699999999999992</v>
      </c>
    </row>
    <row r="1787" spans="1:4" customFormat="1" ht="19.95" customHeight="1">
      <c r="A1787">
        <v>2673</v>
      </c>
      <c r="B1787" t="s">
        <v>8301</v>
      </c>
      <c r="C1787" t="s">
        <v>6726</v>
      </c>
      <c r="D1787" s="850">
        <v>3.81</v>
      </c>
    </row>
    <row r="1788" spans="1:4" customFormat="1" ht="19.95" customHeight="1">
      <c r="A1788">
        <v>2681</v>
      </c>
      <c r="B1788" t="s">
        <v>8302</v>
      </c>
      <c r="C1788" t="s">
        <v>6726</v>
      </c>
      <c r="D1788" s="850">
        <v>17.73</v>
      </c>
    </row>
    <row r="1789" spans="1:4" customFormat="1" ht="19.95" customHeight="1">
      <c r="A1789">
        <v>2682</v>
      </c>
      <c r="B1789" t="s">
        <v>8303</v>
      </c>
      <c r="C1789" t="s">
        <v>6726</v>
      </c>
      <c r="D1789" s="850">
        <v>25.86</v>
      </c>
    </row>
    <row r="1790" spans="1:4" customFormat="1" ht="19.95" customHeight="1">
      <c r="A1790">
        <v>2686</v>
      </c>
      <c r="B1790" t="s">
        <v>8304</v>
      </c>
      <c r="C1790" t="s">
        <v>6726</v>
      </c>
      <c r="D1790" s="850">
        <v>32.43</v>
      </c>
    </row>
    <row r="1791" spans="1:4" customFormat="1" ht="19.95" customHeight="1">
      <c r="A1791">
        <v>2674</v>
      </c>
      <c r="B1791" t="s">
        <v>8305</v>
      </c>
      <c r="C1791" t="s">
        <v>6726</v>
      </c>
      <c r="D1791" s="850">
        <v>4.74</v>
      </c>
    </row>
    <row r="1792" spans="1:4" customFormat="1" ht="19.95" customHeight="1">
      <c r="A1792">
        <v>2683</v>
      </c>
      <c r="B1792" t="s">
        <v>8306</v>
      </c>
      <c r="C1792" t="s">
        <v>6726</v>
      </c>
      <c r="D1792" s="850">
        <v>51.11</v>
      </c>
    </row>
    <row r="1793" spans="1:4" customFormat="1" ht="19.95" customHeight="1">
      <c r="A1793">
        <v>2676</v>
      </c>
      <c r="B1793" t="s">
        <v>8307</v>
      </c>
      <c r="C1793" t="s">
        <v>6726</v>
      </c>
      <c r="D1793" s="850">
        <v>2.21</v>
      </c>
    </row>
    <row r="1794" spans="1:4" customFormat="1" ht="19.95" customHeight="1">
      <c r="A1794">
        <v>2678</v>
      </c>
      <c r="B1794" t="s">
        <v>8308</v>
      </c>
      <c r="C1794" t="s">
        <v>6726</v>
      </c>
      <c r="D1794" s="850">
        <v>2.77</v>
      </c>
    </row>
    <row r="1795" spans="1:4" customFormat="1" ht="19.95" customHeight="1">
      <c r="A1795">
        <v>2679</v>
      </c>
      <c r="B1795" t="s">
        <v>8309</v>
      </c>
      <c r="C1795" t="s">
        <v>6726</v>
      </c>
      <c r="D1795" s="850">
        <v>4.28</v>
      </c>
    </row>
    <row r="1796" spans="1:4" customFormat="1" ht="19.95" customHeight="1">
      <c r="A1796">
        <v>12070</v>
      </c>
      <c r="B1796" t="s">
        <v>8310</v>
      </c>
      <c r="C1796" t="s">
        <v>6726</v>
      </c>
      <c r="D1796" s="850">
        <v>5.95</v>
      </c>
    </row>
    <row r="1797" spans="1:4" customFormat="1" ht="19.95" customHeight="1">
      <c r="A1797">
        <v>2675</v>
      </c>
      <c r="B1797" t="s">
        <v>8311</v>
      </c>
      <c r="C1797" t="s">
        <v>6726</v>
      </c>
      <c r="D1797" s="850">
        <v>7.74</v>
      </c>
    </row>
    <row r="1798" spans="1:4" customFormat="1" ht="19.95" customHeight="1">
      <c r="A1798">
        <v>12067</v>
      </c>
      <c r="B1798" t="s">
        <v>8312</v>
      </c>
      <c r="C1798" t="s">
        <v>6726</v>
      </c>
      <c r="D1798" s="850">
        <v>10.5</v>
      </c>
    </row>
    <row r="1799" spans="1:4" customFormat="1" ht="19.95" customHeight="1">
      <c r="A1799">
        <v>21128</v>
      </c>
      <c r="B1799" t="s">
        <v>8313</v>
      </c>
      <c r="C1799" t="s">
        <v>6726</v>
      </c>
      <c r="D1799" s="850">
        <v>12.01</v>
      </c>
    </row>
    <row r="1800" spans="1:4" customFormat="1" ht="19.95" customHeight="1">
      <c r="A1800">
        <v>40400</v>
      </c>
      <c r="B1800" t="s">
        <v>8314</v>
      </c>
      <c r="C1800" t="s">
        <v>6726</v>
      </c>
      <c r="D1800" s="850">
        <v>1.63</v>
      </c>
    </row>
    <row r="1801" spans="1:4" customFormat="1" ht="19.95" customHeight="1">
      <c r="A1801">
        <v>40401</v>
      </c>
      <c r="B1801" t="s">
        <v>22260</v>
      </c>
      <c r="C1801" t="s">
        <v>6726</v>
      </c>
      <c r="D1801" s="850">
        <v>2.4</v>
      </c>
    </row>
    <row r="1802" spans="1:4" customFormat="1" ht="19.95" customHeight="1">
      <c r="A1802">
        <v>40402</v>
      </c>
      <c r="B1802" t="s">
        <v>22261</v>
      </c>
      <c r="C1802" t="s">
        <v>6726</v>
      </c>
      <c r="D1802" s="850">
        <v>3.08</v>
      </c>
    </row>
    <row r="1803" spans="1:4" customFormat="1" ht="19.95" customHeight="1">
      <c r="A1803">
        <v>21137</v>
      </c>
      <c r="B1803" t="s">
        <v>22262</v>
      </c>
      <c r="C1803" t="s">
        <v>6726</v>
      </c>
      <c r="D1803" s="850">
        <v>12.29</v>
      </c>
    </row>
    <row r="1804" spans="1:4" customFormat="1" ht="19.95" customHeight="1">
      <c r="A1804">
        <v>2504</v>
      </c>
      <c r="B1804" t="s">
        <v>22263</v>
      </c>
      <c r="C1804" t="s">
        <v>6726</v>
      </c>
      <c r="D1804" s="850">
        <v>13.32</v>
      </c>
    </row>
    <row r="1805" spans="1:4" customFormat="1" ht="19.95" customHeight="1">
      <c r="A1805">
        <v>2501</v>
      </c>
      <c r="B1805" t="s">
        <v>22264</v>
      </c>
      <c r="C1805" t="s">
        <v>6726</v>
      </c>
      <c r="D1805" s="850">
        <v>17.47</v>
      </c>
    </row>
    <row r="1806" spans="1:4" customFormat="1" ht="19.95" customHeight="1">
      <c r="A1806">
        <v>2502</v>
      </c>
      <c r="B1806" t="s">
        <v>22265</v>
      </c>
      <c r="C1806" t="s">
        <v>6726</v>
      </c>
      <c r="D1806" s="850">
        <v>26.37</v>
      </c>
    </row>
    <row r="1807" spans="1:4" customFormat="1" ht="19.95" customHeight="1">
      <c r="A1807">
        <v>2503</v>
      </c>
      <c r="B1807" t="s">
        <v>22266</v>
      </c>
      <c r="C1807" t="s">
        <v>6726</v>
      </c>
      <c r="D1807" s="850">
        <v>33.94</v>
      </c>
    </row>
    <row r="1808" spans="1:4" customFormat="1" ht="19.95" customHeight="1">
      <c r="A1808">
        <v>2500</v>
      </c>
      <c r="B1808" t="s">
        <v>22267</v>
      </c>
      <c r="C1808" t="s">
        <v>6726</v>
      </c>
      <c r="D1808" s="850">
        <v>45.2</v>
      </c>
    </row>
    <row r="1809" spans="1:4" customFormat="1" ht="19.95" customHeight="1">
      <c r="A1809">
        <v>2505</v>
      </c>
      <c r="B1809" t="s">
        <v>22268</v>
      </c>
      <c r="C1809" t="s">
        <v>6726</v>
      </c>
      <c r="D1809" s="850">
        <v>70.45</v>
      </c>
    </row>
    <row r="1810" spans="1:4" customFormat="1" ht="19.95" customHeight="1">
      <c r="A1810">
        <v>12056</v>
      </c>
      <c r="B1810" t="s">
        <v>22269</v>
      </c>
      <c r="C1810" t="s">
        <v>6726</v>
      </c>
      <c r="D1810" s="850">
        <v>28.46</v>
      </c>
    </row>
    <row r="1811" spans="1:4" customFormat="1" ht="19.95" customHeight="1">
      <c r="A1811">
        <v>12057</v>
      </c>
      <c r="B1811" t="s">
        <v>22270</v>
      </c>
      <c r="C1811" t="s">
        <v>6726</v>
      </c>
      <c r="D1811" s="850">
        <v>24.18</v>
      </c>
    </row>
    <row r="1812" spans="1:4" customFormat="1" ht="19.95" customHeight="1">
      <c r="A1812">
        <v>12059</v>
      </c>
      <c r="B1812" t="s">
        <v>22271</v>
      </c>
      <c r="C1812" t="s">
        <v>6726</v>
      </c>
      <c r="D1812" s="850">
        <v>8.48</v>
      </c>
    </row>
    <row r="1813" spans="1:4" customFormat="1" ht="19.95" customHeight="1">
      <c r="A1813">
        <v>12058</v>
      </c>
      <c r="B1813" t="s">
        <v>22272</v>
      </c>
      <c r="C1813" t="s">
        <v>6726</v>
      </c>
      <c r="D1813" s="850">
        <v>15.07</v>
      </c>
    </row>
    <row r="1814" spans="1:4" customFormat="1" ht="19.95" customHeight="1">
      <c r="A1814">
        <v>12060</v>
      </c>
      <c r="B1814" t="s">
        <v>22273</v>
      </c>
      <c r="C1814" t="s">
        <v>6726</v>
      </c>
      <c r="D1814" s="850">
        <v>62.82</v>
      </c>
    </row>
    <row r="1815" spans="1:4" customFormat="1" ht="19.95" customHeight="1">
      <c r="A1815">
        <v>12061</v>
      </c>
      <c r="B1815" t="s">
        <v>22274</v>
      </c>
      <c r="C1815" t="s">
        <v>6726</v>
      </c>
      <c r="D1815" s="850">
        <v>38.36</v>
      </c>
    </row>
    <row r="1816" spans="1:4" customFormat="1" ht="19.95" customHeight="1">
      <c r="A1816">
        <v>12062</v>
      </c>
      <c r="B1816" t="s">
        <v>22275</v>
      </c>
      <c r="C1816" t="s">
        <v>6726</v>
      </c>
      <c r="D1816" s="850">
        <v>70.739999999999995</v>
      </c>
    </row>
    <row r="1817" spans="1:4" customFormat="1" ht="19.95" customHeight="1">
      <c r="A1817">
        <v>2687</v>
      </c>
      <c r="B1817" t="s">
        <v>8315</v>
      </c>
      <c r="C1817" t="s">
        <v>6726</v>
      </c>
      <c r="D1817" s="850">
        <v>1.93</v>
      </c>
    </row>
    <row r="1818" spans="1:4" customFormat="1" ht="19.95" customHeight="1">
      <c r="A1818">
        <v>2689</v>
      </c>
      <c r="B1818" t="s">
        <v>8316</v>
      </c>
      <c r="C1818" t="s">
        <v>6726</v>
      </c>
      <c r="D1818" s="850">
        <v>2.2999999999999998</v>
      </c>
    </row>
    <row r="1819" spans="1:4" customFormat="1" ht="19.95" customHeight="1">
      <c r="A1819">
        <v>2688</v>
      </c>
      <c r="B1819" t="s">
        <v>8317</v>
      </c>
      <c r="C1819" t="s">
        <v>6726</v>
      </c>
      <c r="D1819" s="850">
        <v>2.4900000000000002</v>
      </c>
    </row>
    <row r="1820" spans="1:4" customFormat="1" ht="19.95" customHeight="1">
      <c r="A1820">
        <v>2690</v>
      </c>
      <c r="B1820" t="s">
        <v>8318</v>
      </c>
      <c r="C1820" t="s">
        <v>6726</v>
      </c>
      <c r="D1820" s="850">
        <v>4.2699999999999996</v>
      </c>
    </row>
    <row r="1821" spans="1:4" customFormat="1" ht="19.95" customHeight="1">
      <c r="A1821">
        <v>39243</v>
      </c>
      <c r="B1821" t="s">
        <v>8319</v>
      </c>
      <c r="C1821" t="s">
        <v>6726</v>
      </c>
      <c r="D1821" s="850">
        <v>2.81</v>
      </c>
    </row>
    <row r="1822" spans="1:4" customFormat="1" ht="19.95" customHeight="1">
      <c r="A1822">
        <v>39244</v>
      </c>
      <c r="B1822" t="s">
        <v>8320</v>
      </c>
      <c r="C1822" t="s">
        <v>6726</v>
      </c>
      <c r="D1822" s="850">
        <v>3.8</v>
      </c>
    </row>
    <row r="1823" spans="1:4" customFormat="1" ht="19.95" customHeight="1">
      <c r="A1823">
        <v>39245</v>
      </c>
      <c r="B1823" t="s">
        <v>8321</v>
      </c>
      <c r="C1823" t="s">
        <v>6726</v>
      </c>
      <c r="D1823" s="850">
        <v>7.31</v>
      </c>
    </row>
    <row r="1824" spans="1:4" customFormat="1" ht="19.95" customHeight="1">
      <c r="A1824">
        <v>39254</v>
      </c>
      <c r="B1824" t="s">
        <v>8322</v>
      </c>
      <c r="C1824" t="s">
        <v>6726</v>
      </c>
      <c r="D1824" s="850">
        <v>10.94</v>
      </c>
    </row>
    <row r="1825" spans="1:4" customFormat="1" ht="19.95" customHeight="1">
      <c r="A1825">
        <v>39255</v>
      </c>
      <c r="B1825" t="s">
        <v>8323</v>
      </c>
      <c r="C1825" t="s">
        <v>6726</v>
      </c>
      <c r="D1825" s="850">
        <v>20.25</v>
      </c>
    </row>
    <row r="1826" spans="1:4" customFormat="1" ht="19.95" customHeight="1">
      <c r="A1826">
        <v>39253</v>
      </c>
      <c r="B1826" t="s">
        <v>8324</v>
      </c>
      <c r="C1826" t="s">
        <v>6726</v>
      </c>
      <c r="D1826" s="850">
        <v>13.94</v>
      </c>
    </row>
    <row r="1827" spans="1:4" customFormat="1" ht="19.95" customHeight="1">
      <c r="A1827">
        <v>39246</v>
      </c>
      <c r="B1827" t="s">
        <v>8325</v>
      </c>
      <c r="C1827" t="s">
        <v>6726</v>
      </c>
      <c r="D1827" s="850">
        <v>4.18</v>
      </c>
    </row>
    <row r="1828" spans="1:4" customFormat="1" ht="19.95" customHeight="1">
      <c r="A1828">
        <v>39247</v>
      </c>
      <c r="B1828" t="s">
        <v>8326</v>
      </c>
      <c r="C1828" t="s">
        <v>6726</v>
      </c>
      <c r="D1828" s="850">
        <v>3.64</v>
      </c>
    </row>
    <row r="1829" spans="1:4" customFormat="1" ht="19.95" customHeight="1">
      <c r="A1829">
        <v>2446</v>
      </c>
      <c r="B1829" t="s">
        <v>8327</v>
      </c>
      <c r="C1829" t="s">
        <v>6726</v>
      </c>
      <c r="D1829" s="850">
        <v>6</v>
      </c>
    </row>
    <row r="1830" spans="1:4" customFormat="1" ht="19.95" customHeight="1">
      <c r="A1830">
        <v>2442</v>
      </c>
      <c r="B1830" t="s">
        <v>8328</v>
      </c>
      <c r="C1830" t="s">
        <v>6726</v>
      </c>
      <c r="D1830" s="850">
        <v>8.4</v>
      </c>
    </row>
    <row r="1831" spans="1:4" customFormat="1" ht="19.95" customHeight="1">
      <c r="A1831">
        <v>39248</v>
      </c>
      <c r="B1831" t="s">
        <v>8329</v>
      </c>
      <c r="C1831" t="s">
        <v>6726</v>
      </c>
      <c r="D1831" s="850">
        <v>11.71</v>
      </c>
    </row>
    <row r="1832" spans="1:4" customFormat="1" ht="19.95" customHeight="1">
      <c r="A1832">
        <v>2438</v>
      </c>
      <c r="B1832" t="s">
        <v>8330</v>
      </c>
      <c r="C1832" t="s">
        <v>6813</v>
      </c>
      <c r="D1832" s="850">
        <v>26.57</v>
      </c>
    </row>
    <row r="1833" spans="1:4" customFormat="1" ht="19.95" customHeight="1">
      <c r="A1833">
        <v>40922</v>
      </c>
      <c r="B1833" t="s">
        <v>8331</v>
      </c>
      <c r="C1833" t="s">
        <v>6815</v>
      </c>
      <c r="D1833" s="851">
        <v>4676.58</v>
      </c>
    </row>
    <row r="1834" spans="1:4" customFormat="1" ht="19.95" customHeight="1">
      <c r="A1834">
        <v>36486</v>
      </c>
      <c r="B1834" t="s">
        <v>22276</v>
      </c>
      <c r="C1834" t="s">
        <v>6686</v>
      </c>
      <c r="D1834" s="851">
        <v>72764.03</v>
      </c>
    </row>
    <row r="1835" spans="1:4" customFormat="1" ht="19.95" customHeight="1">
      <c r="A1835">
        <v>37777</v>
      </c>
      <c r="B1835" t="s">
        <v>22277</v>
      </c>
      <c r="C1835" t="s">
        <v>6686</v>
      </c>
      <c r="D1835" s="851">
        <v>342571.65</v>
      </c>
    </row>
    <row r="1836" spans="1:4" customFormat="1" ht="19.95" customHeight="1">
      <c r="A1836">
        <v>12624</v>
      </c>
      <c r="B1836" t="s">
        <v>8332</v>
      </c>
      <c r="C1836" t="s">
        <v>6686</v>
      </c>
      <c r="D1836" s="850">
        <v>27.21</v>
      </c>
    </row>
    <row r="1837" spans="1:4" customFormat="1" ht="19.95" customHeight="1">
      <c r="A1837">
        <v>517</v>
      </c>
      <c r="B1837" t="s">
        <v>8333</v>
      </c>
      <c r="C1837" t="s">
        <v>6732</v>
      </c>
      <c r="D1837" s="850">
        <v>18.61</v>
      </c>
    </row>
    <row r="1838" spans="1:4" customFormat="1" ht="19.95" customHeight="1">
      <c r="A1838">
        <v>37534</v>
      </c>
      <c r="B1838" t="s">
        <v>8334</v>
      </c>
      <c r="C1838" t="s">
        <v>6730</v>
      </c>
      <c r="D1838" s="850">
        <v>17.48</v>
      </c>
    </row>
    <row r="1839" spans="1:4" customFormat="1" ht="19.95" customHeight="1">
      <c r="A1839">
        <v>37535</v>
      </c>
      <c r="B1839" t="s">
        <v>8335</v>
      </c>
      <c r="C1839" t="s">
        <v>6730</v>
      </c>
      <c r="D1839" s="850">
        <v>17.48</v>
      </c>
    </row>
    <row r="1840" spans="1:4" customFormat="1" ht="19.95" customHeight="1">
      <c r="A1840">
        <v>37533</v>
      </c>
      <c r="B1840" t="s">
        <v>8336</v>
      </c>
      <c r="C1840" t="s">
        <v>6730</v>
      </c>
      <c r="D1840" s="850">
        <v>17.48</v>
      </c>
    </row>
    <row r="1841" spans="1:4" customFormat="1" ht="19.95" customHeight="1">
      <c r="A1841">
        <v>37537</v>
      </c>
      <c r="B1841" t="s">
        <v>8337</v>
      </c>
      <c r="C1841" t="s">
        <v>6730</v>
      </c>
      <c r="D1841" s="850">
        <v>13.23</v>
      </c>
    </row>
    <row r="1842" spans="1:4" customFormat="1" ht="19.95" customHeight="1">
      <c r="A1842">
        <v>37536</v>
      </c>
      <c r="B1842" t="s">
        <v>8338</v>
      </c>
      <c r="C1842" t="s">
        <v>6730</v>
      </c>
      <c r="D1842" s="850">
        <v>13.23</v>
      </c>
    </row>
    <row r="1843" spans="1:4" customFormat="1" ht="19.95" customHeight="1">
      <c r="A1843">
        <v>37532</v>
      </c>
      <c r="B1843" t="s">
        <v>8339</v>
      </c>
      <c r="C1843" t="s">
        <v>6730</v>
      </c>
      <c r="D1843" s="850">
        <v>13.23</v>
      </c>
    </row>
    <row r="1844" spans="1:4" customFormat="1" ht="19.95" customHeight="1">
      <c r="A1844">
        <v>2696</v>
      </c>
      <c r="B1844" t="s">
        <v>8340</v>
      </c>
      <c r="C1844" t="s">
        <v>6813</v>
      </c>
      <c r="D1844" s="850">
        <v>20.47</v>
      </c>
    </row>
    <row r="1845" spans="1:4" customFormat="1" ht="19.95" customHeight="1">
      <c r="A1845">
        <v>40928</v>
      </c>
      <c r="B1845" t="s">
        <v>8341</v>
      </c>
      <c r="C1845" t="s">
        <v>6815</v>
      </c>
      <c r="D1845" s="851">
        <v>3602.41</v>
      </c>
    </row>
    <row r="1846" spans="1:4" customFormat="1" ht="19.95" customHeight="1">
      <c r="A1846">
        <v>4083</v>
      </c>
      <c r="B1846" t="s">
        <v>8342</v>
      </c>
      <c r="C1846" t="s">
        <v>6813</v>
      </c>
      <c r="D1846" s="850">
        <v>26.47</v>
      </c>
    </row>
    <row r="1847" spans="1:4" customFormat="1" ht="19.95" customHeight="1">
      <c r="A1847">
        <v>40818</v>
      </c>
      <c r="B1847" t="s">
        <v>8343</v>
      </c>
      <c r="C1847" t="s">
        <v>6815</v>
      </c>
      <c r="D1847" s="851">
        <v>4657.66</v>
      </c>
    </row>
    <row r="1848" spans="1:4" customFormat="1" ht="19.95" customHeight="1">
      <c r="A1848">
        <v>43146</v>
      </c>
      <c r="B1848" t="s">
        <v>8344</v>
      </c>
      <c r="C1848" t="s">
        <v>6730</v>
      </c>
      <c r="D1848" s="850">
        <v>8.9499999999999993</v>
      </c>
    </row>
    <row r="1849" spans="1:4" customFormat="1" ht="19.95" customHeight="1">
      <c r="A1849">
        <v>2705</v>
      </c>
      <c r="B1849" t="s">
        <v>8345</v>
      </c>
      <c r="C1849" t="s">
        <v>8346</v>
      </c>
      <c r="D1849" s="850">
        <v>1.02</v>
      </c>
    </row>
    <row r="1850" spans="1:4" customFormat="1" ht="19.95" customHeight="1">
      <c r="A1850">
        <v>14250</v>
      </c>
      <c r="B1850" t="s">
        <v>8347</v>
      </c>
      <c r="C1850" t="s">
        <v>8346</v>
      </c>
      <c r="D1850" s="850">
        <v>1.04</v>
      </c>
    </row>
    <row r="1851" spans="1:4" customFormat="1" ht="19.95" customHeight="1">
      <c r="A1851">
        <v>11683</v>
      </c>
      <c r="B1851" t="s">
        <v>22278</v>
      </c>
      <c r="C1851" t="s">
        <v>6686</v>
      </c>
      <c r="D1851" s="850">
        <v>49.59</v>
      </c>
    </row>
    <row r="1852" spans="1:4" customFormat="1" ht="19.95" customHeight="1">
      <c r="A1852">
        <v>11684</v>
      </c>
      <c r="B1852" t="s">
        <v>22279</v>
      </c>
      <c r="C1852" t="s">
        <v>6686</v>
      </c>
      <c r="D1852" s="850">
        <v>54.28</v>
      </c>
    </row>
    <row r="1853" spans="1:4" customFormat="1" ht="19.95" customHeight="1">
      <c r="A1853">
        <v>6141</v>
      </c>
      <c r="B1853" t="s">
        <v>22280</v>
      </c>
      <c r="C1853" t="s">
        <v>6686</v>
      </c>
      <c r="D1853" s="850">
        <v>6.96</v>
      </c>
    </row>
    <row r="1854" spans="1:4" customFormat="1" ht="19.95" customHeight="1">
      <c r="A1854">
        <v>11681</v>
      </c>
      <c r="B1854" t="s">
        <v>22281</v>
      </c>
      <c r="C1854" t="s">
        <v>6686</v>
      </c>
      <c r="D1854" s="850">
        <v>8.77</v>
      </c>
    </row>
    <row r="1855" spans="1:4" customFormat="1" ht="19.95" customHeight="1">
      <c r="A1855">
        <v>2706</v>
      </c>
      <c r="B1855" t="s">
        <v>8348</v>
      </c>
      <c r="C1855" t="s">
        <v>6813</v>
      </c>
      <c r="D1855" s="850">
        <v>112.83</v>
      </c>
    </row>
    <row r="1856" spans="1:4" customFormat="1" ht="19.95" customHeight="1">
      <c r="A1856">
        <v>40811</v>
      </c>
      <c r="B1856" t="s">
        <v>8349</v>
      </c>
      <c r="C1856" t="s">
        <v>6815</v>
      </c>
      <c r="D1856" s="851">
        <v>19849.650000000001</v>
      </c>
    </row>
    <row r="1857" spans="1:4" customFormat="1" ht="19.95" customHeight="1">
      <c r="A1857">
        <v>2707</v>
      </c>
      <c r="B1857" t="s">
        <v>8350</v>
      </c>
      <c r="C1857" t="s">
        <v>6813</v>
      </c>
      <c r="D1857" s="850">
        <v>119.11</v>
      </c>
    </row>
    <row r="1858" spans="1:4" customFormat="1" ht="19.95" customHeight="1">
      <c r="A1858">
        <v>40813</v>
      </c>
      <c r="B1858" t="s">
        <v>8351</v>
      </c>
      <c r="C1858" t="s">
        <v>6815</v>
      </c>
      <c r="D1858" s="851">
        <v>20956.8</v>
      </c>
    </row>
    <row r="1859" spans="1:4" customFormat="1" ht="19.95" customHeight="1">
      <c r="A1859">
        <v>2708</v>
      </c>
      <c r="B1859" t="s">
        <v>8352</v>
      </c>
      <c r="C1859" t="s">
        <v>6813</v>
      </c>
      <c r="D1859" s="850">
        <v>142.05000000000001</v>
      </c>
    </row>
    <row r="1860" spans="1:4" customFormat="1" ht="19.95" customHeight="1">
      <c r="A1860">
        <v>40814</v>
      </c>
      <c r="B1860" t="s">
        <v>8353</v>
      </c>
      <c r="C1860" t="s">
        <v>6815</v>
      </c>
      <c r="D1860" s="851">
        <v>24992.91</v>
      </c>
    </row>
    <row r="1861" spans="1:4" customFormat="1" ht="19.95" customHeight="1">
      <c r="A1861">
        <v>38403</v>
      </c>
      <c r="B1861" t="s">
        <v>8354</v>
      </c>
      <c r="C1861" t="s">
        <v>6686</v>
      </c>
      <c r="D1861" s="850">
        <v>62.37</v>
      </c>
    </row>
    <row r="1862" spans="1:4" customFormat="1" ht="19.95" customHeight="1">
      <c r="A1862">
        <v>43482</v>
      </c>
      <c r="B1862" t="s">
        <v>8355</v>
      </c>
      <c r="C1862" t="s">
        <v>6813</v>
      </c>
      <c r="D1862" s="850">
        <v>0.79</v>
      </c>
    </row>
    <row r="1863" spans="1:4" customFormat="1" ht="19.95" customHeight="1">
      <c r="A1863">
        <v>43494</v>
      </c>
      <c r="B1863" t="s">
        <v>8356</v>
      </c>
      <c r="C1863" t="s">
        <v>6815</v>
      </c>
      <c r="D1863" s="850">
        <v>148.04</v>
      </c>
    </row>
    <row r="1864" spans="1:4" customFormat="1" ht="19.95" customHeight="1">
      <c r="A1864">
        <v>43483</v>
      </c>
      <c r="B1864" t="s">
        <v>8357</v>
      </c>
      <c r="C1864" t="s">
        <v>6813</v>
      </c>
      <c r="D1864" s="850">
        <v>1.43</v>
      </c>
    </row>
    <row r="1865" spans="1:4" customFormat="1" ht="19.95" customHeight="1">
      <c r="A1865">
        <v>43495</v>
      </c>
      <c r="B1865" t="s">
        <v>8358</v>
      </c>
      <c r="C1865" t="s">
        <v>6815</v>
      </c>
      <c r="D1865" s="850">
        <v>269.97000000000003</v>
      </c>
    </row>
    <row r="1866" spans="1:4" customFormat="1" ht="19.95" customHeight="1">
      <c r="A1866">
        <v>43484</v>
      </c>
      <c r="B1866" t="s">
        <v>8359</v>
      </c>
      <c r="C1866" t="s">
        <v>6813</v>
      </c>
      <c r="D1866" s="850">
        <v>1.2</v>
      </c>
    </row>
    <row r="1867" spans="1:4" customFormat="1" ht="19.95" customHeight="1">
      <c r="A1867">
        <v>43496</v>
      </c>
      <c r="B1867" t="s">
        <v>8360</v>
      </c>
      <c r="C1867" t="s">
        <v>6815</v>
      </c>
      <c r="D1867" s="850">
        <v>226.41</v>
      </c>
    </row>
    <row r="1868" spans="1:4" customFormat="1" ht="19.95" customHeight="1">
      <c r="A1868">
        <v>43485</v>
      </c>
      <c r="B1868" t="s">
        <v>8361</v>
      </c>
      <c r="C1868" t="s">
        <v>6813</v>
      </c>
      <c r="D1868" s="850">
        <v>1.06</v>
      </c>
    </row>
    <row r="1869" spans="1:4" customFormat="1" ht="19.95" customHeight="1">
      <c r="A1869">
        <v>43497</v>
      </c>
      <c r="B1869" t="s">
        <v>8362</v>
      </c>
      <c r="C1869" t="s">
        <v>6815</v>
      </c>
      <c r="D1869" s="850">
        <v>199.2</v>
      </c>
    </row>
    <row r="1870" spans="1:4" customFormat="1" ht="19.95" customHeight="1">
      <c r="A1870">
        <v>43487</v>
      </c>
      <c r="B1870" t="s">
        <v>8363</v>
      </c>
      <c r="C1870" t="s">
        <v>6813</v>
      </c>
      <c r="D1870" s="850">
        <v>1.25</v>
      </c>
    </row>
    <row r="1871" spans="1:4" customFormat="1" ht="19.95" customHeight="1">
      <c r="A1871">
        <v>43499</v>
      </c>
      <c r="B1871" t="s">
        <v>8364</v>
      </c>
      <c r="C1871" t="s">
        <v>6815</v>
      </c>
      <c r="D1871" s="850">
        <v>236.16</v>
      </c>
    </row>
    <row r="1872" spans="1:4" customFormat="1" ht="19.95" customHeight="1">
      <c r="A1872">
        <v>43486</v>
      </c>
      <c r="B1872" t="s">
        <v>8365</v>
      </c>
      <c r="C1872" t="s">
        <v>6813</v>
      </c>
      <c r="D1872" s="850">
        <v>0.74</v>
      </c>
    </row>
    <row r="1873" spans="1:4" customFormat="1" ht="19.95" customHeight="1">
      <c r="A1873">
        <v>43498</v>
      </c>
      <c r="B1873" t="s">
        <v>8366</v>
      </c>
      <c r="C1873" t="s">
        <v>6815</v>
      </c>
      <c r="D1873" s="850">
        <v>140.22999999999999</v>
      </c>
    </row>
    <row r="1874" spans="1:4" customFormat="1" ht="19.95" customHeight="1">
      <c r="A1874">
        <v>43488</v>
      </c>
      <c r="B1874" t="s">
        <v>8367</v>
      </c>
      <c r="C1874" t="s">
        <v>6813</v>
      </c>
      <c r="D1874" s="850">
        <v>0.86</v>
      </c>
    </row>
    <row r="1875" spans="1:4" customFormat="1" ht="19.95" customHeight="1">
      <c r="A1875">
        <v>43500</v>
      </c>
      <c r="B1875" t="s">
        <v>8368</v>
      </c>
      <c r="C1875" t="s">
        <v>6815</v>
      </c>
      <c r="D1875" s="850">
        <v>162.97</v>
      </c>
    </row>
    <row r="1876" spans="1:4" customFormat="1" ht="19.95" customHeight="1">
      <c r="A1876">
        <v>43489</v>
      </c>
      <c r="B1876" t="s">
        <v>8369</v>
      </c>
      <c r="C1876" t="s">
        <v>6813</v>
      </c>
      <c r="D1876" s="850">
        <v>1.24</v>
      </c>
    </row>
    <row r="1877" spans="1:4" customFormat="1" ht="19.95" customHeight="1">
      <c r="A1877">
        <v>43501</v>
      </c>
      <c r="B1877" t="s">
        <v>8370</v>
      </c>
      <c r="C1877" t="s">
        <v>6815</v>
      </c>
      <c r="D1877" s="850">
        <v>233.35</v>
      </c>
    </row>
    <row r="1878" spans="1:4" customFormat="1" ht="19.95" customHeight="1">
      <c r="A1878">
        <v>43490</v>
      </c>
      <c r="B1878" t="s">
        <v>8371</v>
      </c>
      <c r="C1878" t="s">
        <v>6813</v>
      </c>
      <c r="D1878" s="850">
        <v>1.73</v>
      </c>
    </row>
    <row r="1879" spans="1:4" customFormat="1" ht="19.95" customHeight="1">
      <c r="A1879">
        <v>43502</v>
      </c>
      <c r="B1879" t="s">
        <v>8372</v>
      </c>
      <c r="C1879" t="s">
        <v>6815</v>
      </c>
      <c r="D1879" s="850">
        <v>325.51</v>
      </c>
    </row>
    <row r="1880" spans="1:4" customFormat="1" ht="19.95" customHeight="1">
      <c r="A1880">
        <v>43491</v>
      </c>
      <c r="B1880" t="s">
        <v>8373</v>
      </c>
      <c r="C1880" t="s">
        <v>6813</v>
      </c>
      <c r="D1880" s="850">
        <v>1.33</v>
      </c>
    </row>
    <row r="1881" spans="1:4" customFormat="1" ht="19.95" customHeight="1">
      <c r="A1881">
        <v>43503</v>
      </c>
      <c r="B1881" t="s">
        <v>8374</v>
      </c>
      <c r="C1881" t="s">
        <v>6815</v>
      </c>
      <c r="D1881" s="850">
        <v>250.24</v>
      </c>
    </row>
    <row r="1882" spans="1:4" customFormat="1" ht="19.95" customHeight="1">
      <c r="A1882">
        <v>43492</v>
      </c>
      <c r="B1882" t="s">
        <v>8375</v>
      </c>
      <c r="C1882" t="s">
        <v>6813</v>
      </c>
      <c r="D1882" s="850">
        <v>1.79</v>
      </c>
    </row>
    <row r="1883" spans="1:4" customFormat="1" ht="19.95" customHeight="1">
      <c r="A1883">
        <v>43504</v>
      </c>
      <c r="B1883" t="s">
        <v>8376</v>
      </c>
      <c r="C1883" t="s">
        <v>6815</v>
      </c>
      <c r="D1883" s="850">
        <v>337.87</v>
      </c>
    </row>
    <row r="1884" spans="1:4" customFormat="1" ht="19.95" customHeight="1">
      <c r="A1884">
        <v>43493</v>
      </c>
      <c r="B1884" t="s">
        <v>8377</v>
      </c>
      <c r="C1884" t="s">
        <v>6813</v>
      </c>
      <c r="D1884" s="850">
        <v>0.71</v>
      </c>
    </row>
    <row r="1885" spans="1:4" customFormat="1" ht="19.95" customHeight="1">
      <c r="A1885">
        <v>43505</v>
      </c>
      <c r="B1885" t="s">
        <v>8378</v>
      </c>
      <c r="C1885" t="s">
        <v>6815</v>
      </c>
      <c r="D1885" s="850">
        <v>132.94</v>
      </c>
    </row>
    <row r="1886" spans="1:4" customFormat="1" ht="19.95" customHeight="1">
      <c r="A1886">
        <v>37774</v>
      </c>
      <c r="B1886" t="s">
        <v>8379</v>
      </c>
      <c r="C1886" t="s">
        <v>6686</v>
      </c>
      <c r="D1886" s="851">
        <v>565124.71</v>
      </c>
    </row>
    <row r="1887" spans="1:4" customFormat="1" ht="19.95" customHeight="1">
      <c r="A1887">
        <v>38629</v>
      </c>
      <c r="B1887" t="s">
        <v>8380</v>
      </c>
      <c r="C1887" t="s">
        <v>6686</v>
      </c>
      <c r="D1887" s="851">
        <v>2845708.12</v>
      </c>
    </row>
    <row r="1888" spans="1:4" customFormat="1" ht="19.95" customHeight="1">
      <c r="A1888">
        <v>38630</v>
      </c>
      <c r="B1888" t="s">
        <v>8381</v>
      </c>
      <c r="C1888" t="s">
        <v>6686</v>
      </c>
      <c r="D1888" s="851">
        <v>1911732.12</v>
      </c>
    </row>
    <row r="1889" spans="1:4" customFormat="1" ht="19.95" customHeight="1">
      <c r="A1889">
        <v>38476</v>
      </c>
      <c r="B1889" t="s">
        <v>8382</v>
      </c>
      <c r="C1889" t="s">
        <v>6686</v>
      </c>
      <c r="D1889" s="850">
        <v>468.72</v>
      </c>
    </row>
    <row r="1890" spans="1:4" customFormat="1" ht="19.95" customHeight="1">
      <c r="A1890">
        <v>38477</v>
      </c>
      <c r="B1890" t="s">
        <v>8383</v>
      </c>
      <c r="C1890" t="s">
        <v>6686</v>
      </c>
      <c r="D1890" s="851">
        <v>1327.42</v>
      </c>
    </row>
    <row r="1891" spans="1:4" customFormat="1" ht="19.95" customHeight="1">
      <c r="A1891">
        <v>40635</v>
      </c>
      <c r="B1891" t="s">
        <v>8384</v>
      </c>
      <c r="C1891" t="s">
        <v>6686</v>
      </c>
      <c r="D1891" s="851">
        <v>949749.3</v>
      </c>
    </row>
    <row r="1892" spans="1:4" customFormat="1" ht="19.95" customHeight="1">
      <c r="A1892">
        <v>36483</v>
      </c>
      <c r="B1892" t="s">
        <v>8385</v>
      </c>
      <c r="C1892" t="s">
        <v>6686</v>
      </c>
      <c r="D1892" s="851">
        <v>860625</v>
      </c>
    </row>
    <row r="1893" spans="1:4" customFormat="1" ht="19.95" customHeight="1">
      <c r="A1893">
        <v>14525</v>
      </c>
      <c r="B1893" t="s">
        <v>8386</v>
      </c>
      <c r="C1893" t="s">
        <v>6686</v>
      </c>
      <c r="D1893" s="851">
        <v>901125</v>
      </c>
    </row>
    <row r="1894" spans="1:4" customFormat="1" ht="19.95" customHeight="1">
      <c r="A1894">
        <v>36408</v>
      </c>
      <c r="B1894" t="s">
        <v>8387</v>
      </c>
      <c r="C1894" t="s">
        <v>6686</v>
      </c>
      <c r="D1894" s="851">
        <v>923400</v>
      </c>
    </row>
    <row r="1895" spans="1:4" customFormat="1" ht="19.95" customHeight="1">
      <c r="A1895">
        <v>2723</v>
      </c>
      <c r="B1895" t="s">
        <v>8388</v>
      </c>
      <c r="C1895" t="s">
        <v>6686</v>
      </c>
      <c r="D1895" s="851">
        <v>708750</v>
      </c>
    </row>
    <row r="1896" spans="1:4" customFormat="1" ht="19.95" customHeight="1">
      <c r="A1896">
        <v>36481</v>
      </c>
      <c r="B1896" t="s">
        <v>8389</v>
      </c>
      <c r="C1896" t="s">
        <v>6686</v>
      </c>
      <c r="D1896" s="851">
        <v>845437.5</v>
      </c>
    </row>
    <row r="1897" spans="1:4" customFormat="1" ht="19.95" customHeight="1">
      <c r="A1897">
        <v>36482</v>
      </c>
      <c r="B1897" t="s">
        <v>22282</v>
      </c>
      <c r="C1897" t="s">
        <v>6686</v>
      </c>
      <c r="D1897" s="851">
        <v>772840.19</v>
      </c>
    </row>
    <row r="1898" spans="1:4" customFormat="1" ht="19.95" customHeight="1">
      <c r="A1898">
        <v>10685</v>
      </c>
      <c r="B1898" t="s">
        <v>8390</v>
      </c>
      <c r="C1898" t="s">
        <v>6686</v>
      </c>
      <c r="D1898" s="851">
        <v>810000</v>
      </c>
    </row>
    <row r="1899" spans="1:4" customFormat="1" ht="19.95" customHeight="1">
      <c r="A1899">
        <v>40636</v>
      </c>
      <c r="B1899" t="s">
        <v>8391</v>
      </c>
      <c r="C1899" t="s">
        <v>6686</v>
      </c>
      <c r="D1899" s="851">
        <v>914311.8</v>
      </c>
    </row>
    <row r="1900" spans="1:4" customFormat="1" ht="19.95" customHeight="1">
      <c r="A1900">
        <v>4111</v>
      </c>
      <c r="B1900" t="s">
        <v>8392</v>
      </c>
      <c r="C1900" t="s">
        <v>6686</v>
      </c>
      <c r="D1900" s="850">
        <v>71.489999999999995</v>
      </c>
    </row>
    <row r="1901" spans="1:4" customFormat="1" ht="19.95" customHeight="1">
      <c r="A1901">
        <v>44538</v>
      </c>
      <c r="B1901" t="s">
        <v>22283</v>
      </c>
      <c r="C1901" t="s">
        <v>6686</v>
      </c>
      <c r="D1901" s="850">
        <v>90.8</v>
      </c>
    </row>
    <row r="1902" spans="1:4" customFormat="1" ht="19.95" customHeight="1">
      <c r="A1902">
        <v>12</v>
      </c>
      <c r="B1902" t="s">
        <v>22284</v>
      </c>
      <c r="C1902" t="s">
        <v>6686</v>
      </c>
      <c r="D1902" s="850">
        <v>19.89</v>
      </c>
    </row>
    <row r="1903" spans="1:4" customFormat="1" ht="19.95" customHeight="1">
      <c r="A1903">
        <v>37554</v>
      </c>
      <c r="B1903" t="s">
        <v>8393</v>
      </c>
      <c r="C1903" t="s">
        <v>6686</v>
      </c>
      <c r="D1903" s="850">
        <v>211.38</v>
      </c>
    </row>
    <row r="1904" spans="1:4" customFormat="1" ht="19.95" customHeight="1">
      <c r="A1904">
        <v>37555</v>
      </c>
      <c r="B1904" t="s">
        <v>8394</v>
      </c>
      <c r="C1904" t="s">
        <v>6686</v>
      </c>
      <c r="D1904" s="850">
        <v>257.14</v>
      </c>
    </row>
    <row r="1905" spans="1:4" customFormat="1" ht="19.95" customHeight="1">
      <c r="A1905">
        <v>10902</v>
      </c>
      <c r="B1905" t="s">
        <v>8395</v>
      </c>
      <c r="C1905" t="s">
        <v>6686</v>
      </c>
      <c r="D1905" s="850">
        <v>64.52</v>
      </c>
    </row>
    <row r="1906" spans="1:4" customFormat="1" ht="19.95" customHeight="1">
      <c r="A1906">
        <v>20965</v>
      </c>
      <c r="B1906" t="s">
        <v>8396</v>
      </c>
      <c r="C1906" t="s">
        <v>6686</v>
      </c>
      <c r="D1906" s="850">
        <v>65.12</v>
      </c>
    </row>
    <row r="1907" spans="1:4" customFormat="1" ht="19.95" customHeight="1">
      <c r="A1907">
        <v>20966</v>
      </c>
      <c r="B1907" t="s">
        <v>8397</v>
      </c>
      <c r="C1907" t="s">
        <v>6686</v>
      </c>
      <c r="D1907" s="850">
        <v>70.12</v>
      </c>
    </row>
    <row r="1908" spans="1:4" customFormat="1" ht="19.95" customHeight="1">
      <c r="A1908">
        <v>10903</v>
      </c>
      <c r="B1908" t="s">
        <v>8398</v>
      </c>
      <c r="C1908" t="s">
        <v>6686</v>
      </c>
      <c r="D1908" s="850">
        <v>106.28</v>
      </c>
    </row>
    <row r="1909" spans="1:4" customFormat="1" ht="19.95" customHeight="1">
      <c r="A1909">
        <v>20967</v>
      </c>
      <c r="B1909" t="s">
        <v>8399</v>
      </c>
      <c r="C1909" t="s">
        <v>6686</v>
      </c>
      <c r="D1909" s="850">
        <v>106.28</v>
      </c>
    </row>
    <row r="1910" spans="1:4" customFormat="1" ht="19.95" customHeight="1">
      <c r="A1910">
        <v>20968</v>
      </c>
      <c r="B1910" t="s">
        <v>8400</v>
      </c>
      <c r="C1910" t="s">
        <v>6686</v>
      </c>
      <c r="D1910" s="850">
        <v>116.57</v>
      </c>
    </row>
    <row r="1911" spans="1:4" customFormat="1" ht="19.95" customHeight="1">
      <c r="A1911">
        <v>11359</v>
      </c>
      <c r="B1911" t="s">
        <v>22285</v>
      </c>
      <c r="C1911" t="s">
        <v>6686</v>
      </c>
      <c r="D1911" s="851">
        <v>1050</v>
      </c>
    </row>
    <row r="1912" spans="1:4" customFormat="1" ht="19.95" customHeight="1">
      <c r="A1912">
        <v>39017</v>
      </c>
      <c r="B1912" t="s">
        <v>8401</v>
      </c>
      <c r="C1912" t="s">
        <v>6686</v>
      </c>
      <c r="D1912" s="850">
        <v>0.22</v>
      </c>
    </row>
    <row r="1913" spans="1:4" customFormat="1" ht="19.95" customHeight="1">
      <c r="A1913">
        <v>39315</v>
      </c>
      <c r="B1913" t="s">
        <v>8402</v>
      </c>
      <c r="C1913" t="s">
        <v>6686</v>
      </c>
      <c r="D1913" s="850">
        <v>0.35</v>
      </c>
    </row>
    <row r="1914" spans="1:4" customFormat="1" ht="19.95" customHeight="1">
      <c r="A1914">
        <v>39016</v>
      </c>
      <c r="B1914" t="s">
        <v>8403</v>
      </c>
      <c r="C1914" t="s">
        <v>6686</v>
      </c>
      <c r="D1914" s="850">
        <v>0.36</v>
      </c>
    </row>
    <row r="1915" spans="1:4" customFormat="1" ht="19.95" customHeight="1">
      <c r="A1915">
        <v>39481</v>
      </c>
      <c r="B1915" t="s">
        <v>8404</v>
      </c>
      <c r="C1915" t="s">
        <v>6686</v>
      </c>
      <c r="D1915" s="850">
        <v>1.74</v>
      </c>
    </row>
    <row r="1916" spans="1:4" customFormat="1" ht="19.95" customHeight="1">
      <c r="A1916">
        <v>39013</v>
      </c>
      <c r="B1916" t="s">
        <v>8405</v>
      </c>
      <c r="C1916" t="s">
        <v>6686</v>
      </c>
      <c r="D1916" s="850">
        <v>1.48</v>
      </c>
    </row>
    <row r="1917" spans="1:4" customFormat="1" ht="19.95" customHeight="1">
      <c r="A1917">
        <v>44919</v>
      </c>
      <c r="B1917" t="s">
        <v>8406</v>
      </c>
      <c r="C1917" t="s">
        <v>6686</v>
      </c>
      <c r="D1917" s="850">
        <v>2.77</v>
      </c>
    </row>
    <row r="1918" spans="1:4" customFormat="1" ht="19.95" customHeight="1">
      <c r="A1918">
        <v>40433</v>
      </c>
      <c r="B1918" t="s">
        <v>8407</v>
      </c>
      <c r="C1918" t="s">
        <v>6686</v>
      </c>
      <c r="D1918" s="850">
        <v>1.53</v>
      </c>
    </row>
    <row r="1919" spans="1:4" customFormat="1" ht="19.95" customHeight="1">
      <c r="A1919">
        <v>20219</v>
      </c>
      <c r="B1919" t="s">
        <v>22286</v>
      </c>
      <c r="C1919" t="s">
        <v>6686</v>
      </c>
      <c r="D1919" s="851">
        <v>116000</v>
      </c>
    </row>
    <row r="1920" spans="1:4" customFormat="1" ht="19.95" customHeight="1">
      <c r="A1920">
        <v>36484</v>
      </c>
      <c r="B1920" t="s">
        <v>8408</v>
      </c>
      <c r="C1920" t="s">
        <v>6686</v>
      </c>
      <c r="D1920" s="851">
        <v>246246.87</v>
      </c>
    </row>
    <row r="1921" spans="1:4" customFormat="1" ht="19.95" customHeight="1">
      <c r="A1921">
        <v>38367</v>
      </c>
      <c r="B1921" t="s">
        <v>8409</v>
      </c>
      <c r="C1921" t="s">
        <v>6686</v>
      </c>
      <c r="D1921" s="850">
        <v>25.18</v>
      </c>
    </row>
    <row r="1922" spans="1:4" customFormat="1" ht="19.95" customHeight="1">
      <c r="A1922">
        <v>38368</v>
      </c>
      <c r="B1922" t="s">
        <v>8410</v>
      </c>
      <c r="C1922" t="s">
        <v>6686</v>
      </c>
      <c r="D1922" s="850">
        <v>9.35</v>
      </c>
    </row>
    <row r="1923" spans="1:4" customFormat="1" ht="19.95" customHeight="1">
      <c r="A1923">
        <v>38091</v>
      </c>
      <c r="B1923" t="s">
        <v>8411</v>
      </c>
      <c r="C1923" t="s">
        <v>6686</v>
      </c>
      <c r="D1923" s="850">
        <v>2.15</v>
      </c>
    </row>
    <row r="1924" spans="1:4" customFormat="1" ht="19.95" customHeight="1">
      <c r="A1924">
        <v>38095</v>
      </c>
      <c r="B1924" t="s">
        <v>8412</v>
      </c>
      <c r="C1924" t="s">
        <v>6686</v>
      </c>
      <c r="D1924" s="850">
        <v>4.5599999999999996</v>
      </c>
    </row>
    <row r="1925" spans="1:4" customFormat="1" ht="19.95" customHeight="1">
      <c r="A1925">
        <v>38092</v>
      </c>
      <c r="B1925" t="s">
        <v>8413</v>
      </c>
      <c r="C1925" t="s">
        <v>6686</v>
      </c>
      <c r="D1925" s="850">
        <v>2.04</v>
      </c>
    </row>
    <row r="1926" spans="1:4" customFormat="1" ht="19.95" customHeight="1">
      <c r="A1926">
        <v>38093</v>
      </c>
      <c r="B1926" t="s">
        <v>8414</v>
      </c>
      <c r="C1926" t="s">
        <v>6686</v>
      </c>
      <c r="D1926" s="850">
        <v>2.11</v>
      </c>
    </row>
    <row r="1927" spans="1:4" customFormat="1" ht="19.95" customHeight="1">
      <c r="A1927">
        <v>38096</v>
      </c>
      <c r="B1927" t="s">
        <v>8415</v>
      </c>
      <c r="C1927" t="s">
        <v>6686</v>
      </c>
      <c r="D1927" s="850">
        <v>4.9000000000000004</v>
      </c>
    </row>
    <row r="1928" spans="1:4" customFormat="1" ht="19.95" customHeight="1">
      <c r="A1928">
        <v>38094</v>
      </c>
      <c r="B1928" t="s">
        <v>8416</v>
      </c>
      <c r="C1928" t="s">
        <v>6686</v>
      </c>
      <c r="D1928" s="850">
        <v>2.59</v>
      </c>
    </row>
    <row r="1929" spans="1:4" customFormat="1" ht="19.95" customHeight="1">
      <c r="A1929">
        <v>38097</v>
      </c>
      <c r="B1929" t="s">
        <v>8417</v>
      </c>
      <c r="C1929" t="s">
        <v>6686</v>
      </c>
      <c r="D1929" s="850">
        <v>5.26</v>
      </c>
    </row>
    <row r="1930" spans="1:4" customFormat="1" ht="19.95" customHeight="1">
      <c r="A1930">
        <v>38098</v>
      </c>
      <c r="B1930" t="s">
        <v>8418</v>
      </c>
      <c r="C1930" t="s">
        <v>6686</v>
      </c>
      <c r="D1930" s="850">
        <v>5.26</v>
      </c>
    </row>
    <row r="1931" spans="1:4" customFormat="1" ht="19.95" customHeight="1">
      <c r="A1931">
        <v>11186</v>
      </c>
      <c r="B1931" t="s">
        <v>8419</v>
      </c>
      <c r="C1931" t="s">
        <v>7052</v>
      </c>
      <c r="D1931" s="850">
        <v>530.33000000000004</v>
      </c>
    </row>
    <row r="1932" spans="1:4" customFormat="1" ht="19.95" customHeight="1">
      <c r="A1932">
        <v>11558</v>
      </c>
      <c r="B1932" t="s">
        <v>8420</v>
      </c>
      <c r="C1932" t="s">
        <v>7066</v>
      </c>
      <c r="D1932" s="850">
        <v>16.43</v>
      </c>
    </row>
    <row r="1933" spans="1:4" customFormat="1" ht="19.95" customHeight="1">
      <c r="A1933">
        <v>11557</v>
      </c>
      <c r="B1933" t="s">
        <v>8421</v>
      </c>
      <c r="C1933" t="s">
        <v>7066</v>
      </c>
      <c r="D1933" s="850">
        <v>41.59</v>
      </c>
    </row>
    <row r="1934" spans="1:4" customFormat="1" ht="19.95" customHeight="1">
      <c r="A1934">
        <v>2759</v>
      </c>
      <c r="B1934" t="s">
        <v>8422</v>
      </c>
      <c r="C1934" t="s">
        <v>6686</v>
      </c>
      <c r="D1934" s="850">
        <v>9.5500000000000007</v>
      </c>
    </row>
    <row r="1935" spans="1:4" customFormat="1" ht="19.95" customHeight="1">
      <c r="A1935">
        <v>38124</v>
      </c>
      <c r="B1935" t="s">
        <v>8423</v>
      </c>
      <c r="C1935" t="s">
        <v>6686</v>
      </c>
      <c r="D1935" s="850">
        <v>34.9</v>
      </c>
    </row>
    <row r="1936" spans="1:4" customFormat="1" ht="19.95" customHeight="1">
      <c r="A1936">
        <v>38380</v>
      </c>
      <c r="B1936" t="s">
        <v>22287</v>
      </c>
      <c r="C1936" t="s">
        <v>6686</v>
      </c>
      <c r="D1936" s="850">
        <v>40.01</v>
      </c>
    </row>
    <row r="1937" spans="1:4" customFormat="1" ht="19.95" customHeight="1">
      <c r="A1937">
        <v>42429</v>
      </c>
      <c r="B1937" t="s">
        <v>8424</v>
      </c>
      <c r="C1937" t="s">
        <v>6686</v>
      </c>
      <c r="D1937" s="851">
        <v>6025.1</v>
      </c>
    </row>
    <row r="1938" spans="1:4" customFormat="1" ht="19.95" customHeight="1">
      <c r="A1938">
        <v>39616</v>
      </c>
      <c r="B1938" t="s">
        <v>8425</v>
      </c>
      <c r="C1938" t="s">
        <v>6686</v>
      </c>
      <c r="D1938" s="850">
        <v>339.91</v>
      </c>
    </row>
    <row r="1939" spans="1:4" customFormat="1" ht="19.95" customHeight="1">
      <c r="A1939">
        <v>39618</v>
      </c>
      <c r="B1939" t="s">
        <v>8426</v>
      </c>
      <c r="C1939" t="s">
        <v>6686</v>
      </c>
      <c r="D1939" s="850">
        <v>616.54</v>
      </c>
    </row>
    <row r="1940" spans="1:4" customFormat="1" ht="19.95" customHeight="1">
      <c r="A1940">
        <v>39619</v>
      </c>
      <c r="B1940" t="s">
        <v>8427</v>
      </c>
      <c r="C1940" t="s">
        <v>6686</v>
      </c>
      <c r="D1940" s="850">
        <v>844.41</v>
      </c>
    </row>
    <row r="1941" spans="1:4" customFormat="1" ht="19.95" customHeight="1">
      <c r="A1941">
        <v>39613</v>
      </c>
      <c r="B1941" t="s">
        <v>8428</v>
      </c>
      <c r="C1941" t="s">
        <v>6686</v>
      </c>
      <c r="D1941" s="850">
        <v>135.02000000000001</v>
      </c>
    </row>
    <row r="1942" spans="1:4" customFormat="1" ht="19.95" customHeight="1">
      <c r="A1942">
        <v>39614</v>
      </c>
      <c r="B1942" t="s">
        <v>8429</v>
      </c>
      <c r="C1942" t="s">
        <v>6686</v>
      </c>
      <c r="D1942" s="850">
        <v>196.98</v>
      </c>
    </row>
    <row r="1943" spans="1:4" customFormat="1" ht="19.95" customHeight="1">
      <c r="A1943">
        <v>38538</v>
      </c>
      <c r="B1943" t="s">
        <v>8430</v>
      </c>
      <c r="C1943" t="s">
        <v>6726</v>
      </c>
      <c r="D1943" s="850">
        <v>79</v>
      </c>
    </row>
    <row r="1944" spans="1:4" customFormat="1" ht="19.95" customHeight="1">
      <c r="A1944">
        <v>38539</v>
      </c>
      <c r="B1944" t="s">
        <v>8431</v>
      </c>
      <c r="C1944" t="s">
        <v>6726</v>
      </c>
      <c r="D1944" s="850">
        <v>107.43</v>
      </c>
    </row>
    <row r="1945" spans="1:4" customFormat="1" ht="19.95" customHeight="1">
      <c r="A1945">
        <v>38540</v>
      </c>
      <c r="B1945" t="s">
        <v>8432</v>
      </c>
      <c r="C1945" t="s">
        <v>6726</v>
      </c>
      <c r="D1945" s="850">
        <v>275.32</v>
      </c>
    </row>
    <row r="1946" spans="1:4" customFormat="1" ht="19.95" customHeight="1">
      <c r="A1946">
        <v>38384</v>
      </c>
      <c r="B1946" t="s">
        <v>8433</v>
      </c>
      <c r="C1946" t="s">
        <v>6686</v>
      </c>
      <c r="D1946" s="850">
        <v>24.22</v>
      </c>
    </row>
    <row r="1947" spans="1:4" customFormat="1" ht="19.95" customHeight="1">
      <c r="A1947">
        <v>13</v>
      </c>
      <c r="B1947" t="s">
        <v>8434</v>
      </c>
      <c r="C1947" t="s">
        <v>6730</v>
      </c>
      <c r="D1947" s="850">
        <v>30.62</v>
      </c>
    </row>
    <row r="1948" spans="1:4" customFormat="1" ht="19.95" customHeight="1">
      <c r="A1948">
        <v>2762</v>
      </c>
      <c r="B1948" t="s">
        <v>8435</v>
      </c>
      <c r="C1948" t="s">
        <v>6726</v>
      </c>
      <c r="D1948" s="850">
        <v>11.93</v>
      </c>
    </row>
    <row r="1949" spans="1:4" customFormat="1" ht="19.95" customHeight="1">
      <c r="A1949">
        <v>21142</v>
      </c>
      <c r="B1949" t="s">
        <v>8436</v>
      </c>
      <c r="C1949" t="s">
        <v>6686</v>
      </c>
      <c r="D1949" s="850">
        <v>28.28</v>
      </c>
    </row>
    <row r="1950" spans="1:4" customFormat="1" ht="19.95" customHeight="1">
      <c r="A1950">
        <v>4223</v>
      </c>
      <c r="B1950" t="s">
        <v>8437</v>
      </c>
      <c r="C1950" t="s">
        <v>6732</v>
      </c>
      <c r="D1950" s="850">
        <v>3.83</v>
      </c>
    </row>
    <row r="1951" spans="1:4" customFormat="1" ht="19.95" customHeight="1">
      <c r="A1951">
        <v>37372</v>
      </c>
      <c r="B1951" t="s">
        <v>8438</v>
      </c>
      <c r="C1951" t="s">
        <v>6813</v>
      </c>
      <c r="D1951" s="850">
        <v>1.34</v>
      </c>
    </row>
    <row r="1952" spans="1:4" customFormat="1" ht="19.95" customHeight="1">
      <c r="A1952">
        <v>40863</v>
      </c>
      <c r="B1952" t="s">
        <v>8439</v>
      </c>
      <c r="C1952" t="s">
        <v>6815</v>
      </c>
      <c r="D1952" s="850">
        <v>252.08</v>
      </c>
    </row>
    <row r="1953" spans="1:4" customFormat="1" ht="19.95" customHeight="1">
      <c r="A1953">
        <v>38475</v>
      </c>
      <c r="B1953" t="s">
        <v>8440</v>
      </c>
      <c r="C1953" t="s">
        <v>6686</v>
      </c>
      <c r="D1953" s="850">
        <v>37.47</v>
      </c>
    </row>
    <row r="1954" spans="1:4" customFormat="1" ht="19.95" customHeight="1">
      <c r="A1954">
        <v>38474</v>
      </c>
      <c r="B1954" t="s">
        <v>8441</v>
      </c>
      <c r="C1954" t="s">
        <v>6686</v>
      </c>
      <c r="D1954" s="850">
        <v>46.32</v>
      </c>
    </row>
    <row r="1955" spans="1:4" customFormat="1" ht="19.95" customHeight="1">
      <c r="A1955">
        <v>10886</v>
      </c>
      <c r="B1955" t="s">
        <v>8442</v>
      </c>
      <c r="C1955" t="s">
        <v>6686</v>
      </c>
      <c r="D1955" s="850">
        <v>210</v>
      </c>
    </row>
    <row r="1956" spans="1:4" customFormat="1" ht="19.95" customHeight="1">
      <c r="A1956">
        <v>10888</v>
      </c>
      <c r="B1956" t="s">
        <v>8443</v>
      </c>
      <c r="C1956" t="s">
        <v>6686</v>
      </c>
      <c r="D1956" s="850">
        <v>664.61</v>
      </c>
    </row>
    <row r="1957" spans="1:4" customFormat="1" ht="19.95" customHeight="1">
      <c r="A1957">
        <v>10889</v>
      </c>
      <c r="B1957" t="s">
        <v>8444</v>
      </c>
      <c r="C1957" t="s">
        <v>6686</v>
      </c>
      <c r="D1957" s="850">
        <v>720</v>
      </c>
    </row>
    <row r="1958" spans="1:4" customFormat="1" ht="19.95" customHeight="1">
      <c r="A1958">
        <v>10890</v>
      </c>
      <c r="B1958" t="s">
        <v>8445</v>
      </c>
      <c r="C1958" t="s">
        <v>6686</v>
      </c>
      <c r="D1958" s="850">
        <v>332.3</v>
      </c>
    </row>
    <row r="1959" spans="1:4" customFormat="1" ht="19.95" customHeight="1">
      <c r="A1959">
        <v>10891</v>
      </c>
      <c r="B1959" t="s">
        <v>8446</v>
      </c>
      <c r="C1959" t="s">
        <v>6686</v>
      </c>
      <c r="D1959" s="850">
        <v>203.07</v>
      </c>
    </row>
    <row r="1960" spans="1:4" customFormat="1" ht="19.95" customHeight="1">
      <c r="A1960">
        <v>10892</v>
      </c>
      <c r="B1960" t="s">
        <v>8447</v>
      </c>
      <c r="C1960" t="s">
        <v>6686</v>
      </c>
      <c r="D1960" s="850">
        <v>240</v>
      </c>
    </row>
    <row r="1961" spans="1:4" customFormat="1" ht="19.95" customHeight="1">
      <c r="A1961">
        <v>20977</v>
      </c>
      <c r="B1961" t="s">
        <v>8448</v>
      </c>
      <c r="C1961" t="s">
        <v>6686</v>
      </c>
      <c r="D1961" s="850">
        <v>286.14999999999998</v>
      </c>
    </row>
    <row r="1962" spans="1:4" customFormat="1" ht="19.95" customHeight="1">
      <c r="A1962">
        <v>3073</v>
      </c>
      <c r="B1962" t="s">
        <v>22288</v>
      </c>
      <c r="C1962" t="s">
        <v>6686</v>
      </c>
      <c r="D1962" s="850">
        <v>153.79</v>
      </c>
    </row>
    <row r="1963" spans="1:4" customFormat="1" ht="19.95" customHeight="1">
      <c r="A1963">
        <v>3074</v>
      </c>
      <c r="B1963" t="s">
        <v>22289</v>
      </c>
      <c r="C1963" t="s">
        <v>6686</v>
      </c>
      <c r="D1963" s="850">
        <v>97.09</v>
      </c>
    </row>
    <row r="1964" spans="1:4" customFormat="1" ht="19.95" customHeight="1">
      <c r="A1964">
        <v>3076</v>
      </c>
      <c r="B1964" t="s">
        <v>22290</v>
      </c>
      <c r="C1964" t="s">
        <v>6686</v>
      </c>
      <c r="D1964" s="850">
        <v>126.43</v>
      </c>
    </row>
    <row r="1965" spans="1:4" customFormat="1" ht="19.95" customHeight="1">
      <c r="A1965">
        <v>3075</v>
      </c>
      <c r="B1965" t="s">
        <v>22291</v>
      </c>
      <c r="C1965" t="s">
        <v>6686</v>
      </c>
      <c r="D1965" s="850">
        <v>79.900000000000006</v>
      </c>
    </row>
    <row r="1966" spans="1:4" customFormat="1" ht="19.95" customHeight="1">
      <c r="A1966">
        <v>10781</v>
      </c>
      <c r="B1966" t="s">
        <v>22292</v>
      </c>
      <c r="C1966" t="s">
        <v>6686</v>
      </c>
      <c r="D1966" s="850">
        <v>10.83</v>
      </c>
    </row>
    <row r="1967" spans="1:4" customFormat="1" ht="19.95" customHeight="1">
      <c r="A1967">
        <v>11480</v>
      </c>
      <c r="B1967" t="s">
        <v>8449</v>
      </c>
      <c r="C1967" t="s">
        <v>7918</v>
      </c>
      <c r="D1967" s="850">
        <v>122.07</v>
      </c>
    </row>
    <row r="1968" spans="1:4" customFormat="1" ht="19.95" customHeight="1">
      <c r="A1968">
        <v>43612</v>
      </c>
      <c r="B1968" t="s">
        <v>22293</v>
      </c>
      <c r="C1968" t="s">
        <v>7918</v>
      </c>
      <c r="D1968" s="850">
        <v>96.08</v>
      </c>
    </row>
    <row r="1969" spans="1:4" customFormat="1" ht="19.95" customHeight="1">
      <c r="A1969">
        <v>43613</v>
      </c>
      <c r="B1969" t="s">
        <v>22294</v>
      </c>
      <c r="C1969" t="s">
        <v>7918</v>
      </c>
      <c r="D1969" s="850">
        <v>79.540000000000006</v>
      </c>
    </row>
    <row r="1970" spans="1:4" customFormat="1" ht="19.95" customHeight="1">
      <c r="A1970">
        <v>11469</v>
      </c>
      <c r="B1970" t="s">
        <v>8450</v>
      </c>
      <c r="C1970" t="s">
        <v>6686</v>
      </c>
      <c r="D1970" s="850">
        <v>13.03</v>
      </c>
    </row>
    <row r="1971" spans="1:4" customFormat="1" ht="19.95" customHeight="1">
      <c r="A1971">
        <v>11468</v>
      </c>
      <c r="B1971" t="s">
        <v>8451</v>
      </c>
      <c r="C1971" t="s">
        <v>6686</v>
      </c>
      <c r="D1971" s="850">
        <v>13.04</v>
      </c>
    </row>
    <row r="1972" spans="1:4" customFormat="1" ht="19.95" customHeight="1">
      <c r="A1972">
        <v>11484</v>
      </c>
      <c r="B1972" t="s">
        <v>8452</v>
      </c>
      <c r="C1972" t="s">
        <v>6686</v>
      </c>
      <c r="D1972" s="850">
        <v>57.27</v>
      </c>
    </row>
    <row r="1973" spans="1:4" customFormat="1" ht="19.95" customHeight="1">
      <c r="A1973">
        <v>38155</v>
      </c>
      <c r="B1973" t="s">
        <v>8453</v>
      </c>
      <c r="C1973" t="s">
        <v>6686</v>
      </c>
      <c r="D1973" s="850">
        <v>88.91</v>
      </c>
    </row>
    <row r="1974" spans="1:4" customFormat="1" ht="19.95" customHeight="1">
      <c r="A1974">
        <v>11467</v>
      </c>
      <c r="B1974" t="s">
        <v>8454</v>
      </c>
      <c r="C1974" t="s">
        <v>6686</v>
      </c>
      <c r="D1974" s="850">
        <v>20.309999999999999</v>
      </c>
    </row>
    <row r="1975" spans="1:4" customFormat="1" ht="19.95" customHeight="1">
      <c r="A1975">
        <v>38153</v>
      </c>
      <c r="B1975" t="s">
        <v>8455</v>
      </c>
      <c r="C1975" t="s">
        <v>7918</v>
      </c>
      <c r="D1975" s="850">
        <v>51.9</v>
      </c>
    </row>
    <row r="1976" spans="1:4" customFormat="1" ht="19.95" customHeight="1">
      <c r="A1976">
        <v>43607</v>
      </c>
      <c r="B1976" t="s">
        <v>22295</v>
      </c>
      <c r="C1976" t="s">
        <v>7918</v>
      </c>
      <c r="D1976" s="850">
        <v>98.16</v>
      </c>
    </row>
    <row r="1977" spans="1:4" customFormat="1" ht="19.95" customHeight="1">
      <c r="A1977">
        <v>3080</v>
      </c>
      <c r="B1977" t="s">
        <v>8456</v>
      </c>
      <c r="C1977" t="s">
        <v>7918</v>
      </c>
      <c r="D1977" s="850">
        <v>66</v>
      </c>
    </row>
    <row r="1978" spans="1:4" customFormat="1" ht="19.95" customHeight="1">
      <c r="A1978">
        <v>3081</v>
      </c>
      <c r="B1978" t="s">
        <v>8457</v>
      </c>
      <c r="C1978" t="s">
        <v>7918</v>
      </c>
      <c r="D1978" s="850">
        <v>130.58000000000001</v>
      </c>
    </row>
    <row r="1979" spans="1:4" customFormat="1" ht="19.95" customHeight="1">
      <c r="A1979">
        <v>3090</v>
      </c>
      <c r="B1979" t="s">
        <v>8458</v>
      </c>
      <c r="C1979" t="s">
        <v>7918</v>
      </c>
      <c r="D1979" s="850">
        <v>58.91</v>
      </c>
    </row>
    <row r="1980" spans="1:4" customFormat="1" ht="19.95" customHeight="1">
      <c r="A1980">
        <v>43611</v>
      </c>
      <c r="B1980" t="s">
        <v>8459</v>
      </c>
      <c r="C1980" t="s">
        <v>7918</v>
      </c>
      <c r="D1980" s="850">
        <v>97.75</v>
      </c>
    </row>
    <row r="1981" spans="1:4" customFormat="1" ht="19.95" customHeight="1">
      <c r="A1981">
        <v>3103</v>
      </c>
      <c r="B1981" t="s">
        <v>8460</v>
      </c>
      <c r="C1981" t="s">
        <v>6686</v>
      </c>
      <c r="D1981" s="850">
        <v>48.84</v>
      </c>
    </row>
    <row r="1982" spans="1:4" customFormat="1" ht="19.95" customHeight="1">
      <c r="A1982">
        <v>3097</v>
      </c>
      <c r="B1982" t="s">
        <v>8461</v>
      </c>
      <c r="C1982" t="s">
        <v>7918</v>
      </c>
      <c r="D1982" s="850">
        <v>73.89</v>
      </c>
    </row>
    <row r="1983" spans="1:4" customFormat="1" ht="19.95" customHeight="1">
      <c r="A1983">
        <v>3099</v>
      </c>
      <c r="B1983" t="s">
        <v>8462</v>
      </c>
      <c r="C1983" t="s">
        <v>7918</v>
      </c>
      <c r="D1983" s="850">
        <v>118.32</v>
      </c>
    </row>
    <row r="1984" spans="1:4" customFormat="1" ht="19.95" customHeight="1">
      <c r="A1984">
        <v>38151</v>
      </c>
      <c r="B1984" t="s">
        <v>8463</v>
      </c>
      <c r="C1984" t="s">
        <v>7918</v>
      </c>
      <c r="D1984" s="850">
        <v>85.78</v>
      </c>
    </row>
    <row r="1985" spans="1:4" customFormat="1" ht="19.95" customHeight="1">
      <c r="A1985">
        <v>38152</v>
      </c>
      <c r="B1985" t="s">
        <v>8464</v>
      </c>
      <c r="C1985" t="s">
        <v>7918</v>
      </c>
      <c r="D1985" s="850">
        <v>138.37</v>
      </c>
    </row>
    <row r="1986" spans="1:4" customFormat="1" ht="19.95" customHeight="1">
      <c r="A1986">
        <v>43610</v>
      </c>
      <c r="B1986" t="s">
        <v>8465</v>
      </c>
      <c r="C1986" t="s">
        <v>7918</v>
      </c>
      <c r="D1986" s="850">
        <v>73.319999999999993</v>
      </c>
    </row>
    <row r="1987" spans="1:4" customFormat="1" ht="19.95" customHeight="1">
      <c r="A1987">
        <v>3093</v>
      </c>
      <c r="B1987" t="s">
        <v>8466</v>
      </c>
      <c r="C1987" t="s">
        <v>7918</v>
      </c>
      <c r="D1987" s="850">
        <v>118.32</v>
      </c>
    </row>
    <row r="1988" spans="1:4" customFormat="1" ht="19.95" customHeight="1">
      <c r="A1988">
        <v>38165</v>
      </c>
      <c r="B1988" t="s">
        <v>8467</v>
      </c>
      <c r="C1988" t="s">
        <v>7918</v>
      </c>
      <c r="D1988" s="850">
        <v>79.040000000000006</v>
      </c>
    </row>
    <row r="1989" spans="1:4" customFormat="1" ht="19.95" customHeight="1">
      <c r="A1989">
        <v>38177</v>
      </c>
      <c r="B1989" t="s">
        <v>8468</v>
      </c>
      <c r="C1989" t="s">
        <v>6686</v>
      </c>
      <c r="D1989" s="850">
        <v>23.48</v>
      </c>
    </row>
    <row r="1990" spans="1:4" customFormat="1" ht="19.95" customHeight="1">
      <c r="A1990">
        <v>11458</v>
      </c>
      <c r="B1990" t="s">
        <v>8469</v>
      </c>
      <c r="C1990" t="s">
        <v>6686</v>
      </c>
      <c r="D1990" s="850">
        <v>28.04</v>
      </c>
    </row>
    <row r="1991" spans="1:4" customFormat="1" ht="19.95" customHeight="1">
      <c r="A1991">
        <v>3108</v>
      </c>
      <c r="B1991" t="s">
        <v>8470</v>
      </c>
      <c r="C1991" t="s">
        <v>6686</v>
      </c>
      <c r="D1991" s="850">
        <v>119.2</v>
      </c>
    </row>
    <row r="1992" spans="1:4" customFormat="1" ht="19.95" customHeight="1">
      <c r="A1992">
        <v>3105</v>
      </c>
      <c r="B1992" t="s">
        <v>8471</v>
      </c>
      <c r="C1992" t="s">
        <v>6686</v>
      </c>
      <c r="D1992" s="850">
        <v>155.9</v>
      </c>
    </row>
    <row r="1993" spans="1:4" customFormat="1" ht="19.95" customHeight="1">
      <c r="A1993">
        <v>38178</v>
      </c>
      <c r="B1993" t="s">
        <v>8472</v>
      </c>
      <c r="C1993" t="s">
        <v>6686</v>
      </c>
      <c r="D1993" s="850">
        <v>25.84</v>
      </c>
    </row>
    <row r="1994" spans="1:4" customFormat="1" ht="19.95" customHeight="1">
      <c r="A1994">
        <v>43575</v>
      </c>
      <c r="B1994" t="s">
        <v>8473</v>
      </c>
      <c r="C1994" t="s">
        <v>6686</v>
      </c>
      <c r="D1994" s="850">
        <v>55.99</v>
      </c>
    </row>
    <row r="1995" spans="1:4" customFormat="1" ht="19.95" customHeight="1">
      <c r="A1995">
        <v>43577</v>
      </c>
      <c r="B1995" t="s">
        <v>8474</v>
      </c>
      <c r="C1995" t="s">
        <v>6686</v>
      </c>
      <c r="D1995" s="850">
        <v>97.35</v>
      </c>
    </row>
    <row r="1996" spans="1:4" customFormat="1" ht="19.95" customHeight="1">
      <c r="A1996">
        <v>43458</v>
      </c>
      <c r="B1996" t="s">
        <v>8475</v>
      </c>
      <c r="C1996" t="s">
        <v>6813</v>
      </c>
      <c r="D1996" s="850">
        <v>0.06</v>
      </c>
    </row>
    <row r="1997" spans="1:4" customFormat="1" ht="19.95" customHeight="1">
      <c r="A1997">
        <v>43470</v>
      </c>
      <c r="B1997" t="s">
        <v>8476</v>
      </c>
      <c r="C1997" t="s">
        <v>6815</v>
      </c>
      <c r="D1997" s="850">
        <v>10.89</v>
      </c>
    </row>
    <row r="1998" spans="1:4" customFormat="1" ht="19.95" customHeight="1">
      <c r="A1998">
        <v>43459</v>
      </c>
      <c r="B1998" t="s">
        <v>8477</v>
      </c>
      <c r="C1998" t="s">
        <v>6813</v>
      </c>
      <c r="D1998" s="850">
        <v>0.49</v>
      </c>
    </row>
    <row r="1999" spans="1:4" customFormat="1" ht="19.95" customHeight="1">
      <c r="A1999">
        <v>43471</v>
      </c>
      <c r="B1999" t="s">
        <v>8478</v>
      </c>
      <c r="C1999" t="s">
        <v>6815</v>
      </c>
      <c r="D1999" s="850">
        <v>92.26</v>
      </c>
    </row>
    <row r="2000" spans="1:4" customFormat="1" ht="19.95" customHeight="1">
      <c r="A2000">
        <v>43460</v>
      </c>
      <c r="B2000" t="s">
        <v>8479</v>
      </c>
      <c r="C2000" t="s">
        <v>6813</v>
      </c>
      <c r="D2000" s="850">
        <v>0.85</v>
      </c>
    </row>
    <row r="2001" spans="1:4" customFormat="1" ht="19.95" customHeight="1">
      <c r="A2001">
        <v>43472</v>
      </c>
      <c r="B2001" t="s">
        <v>8480</v>
      </c>
      <c r="C2001" t="s">
        <v>6815</v>
      </c>
      <c r="D2001" s="850">
        <v>159.72999999999999</v>
      </c>
    </row>
    <row r="2002" spans="1:4" customFormat="1" ht="19.95" customHeight="1">
      <c r="A2002">
        <v>43461</v>
      </c>
      <c r="B2002" t="s">
        <v>8481</v>
      </c>
      <c r="C2002" t="s">
        <v>6813</v>
      </c>
      <c r="D2002" s="850">
        <v>0.31</v>
      </c>
    </row>
    <row r="2003" spans="1:4" customFormat="1" ht="19.95" customHeight="1">
      <c r="A2003">
        <v>43473</v>
      </c>
      <c r="B2003" t="s">
        <v>8482</v>
      </c>
      <c r="C2003" t="s">
        <v>6815</v>
      </c>
      <c r="D2003" s="850">
        <v>59.28</v>
      </c>
    </row>
    <row r="2004" spans="1:4" customFormat="1" ht="19.95" customHeight="1">
      <c r="A2004">
        <v>43463</v>
      </c>
      <c r="B2004" t="s">
        <v>8483</v>
      </c>
      <c r="C2004" t="s">
        <v>6813</v>
      </c>
      <c r="D2004" s="850">
        <v>0.1</v>
      </c>
    </row>
    <row r="2005" spans="1:4" customFormat="1" ht="19.95" customHeight="1">
      <c r="A2005">
        <v>43475</v>
      </c>
      <c r="B2005" t="s">
        <v>8484</v>
      </c>
      <c r="C2005" t="s">
        <v>6815</v>
      </c>
      <c r="D2005" s="850">
        <v>18.73</v>
      </c>
    </row>
    <row r="2006" spans="1:4" customFormat="1" ht="19.95" customHeight="1">
      <c r="A2006">
        <v>43462</v>
      </c>
      <c r="B2006" t="s">
        <v>8485</v>
      </c>
      <c r="C2006" t="s">
        <v>6813</v>
      </c>
      <c r="D2006" s="850">
        <v>0.01</v>
      </c>
    </row>
    <row r="2007" spans="1:4" customFormat="1" ht="19.95" customHeight="1">
      <c r="A2007">
        <v>43474</v>
      </c>
      <c r="B2007" t="s">
        <v>8486</v>
      </c>
      <c r="C2007" t="s">
        <v>6815</v>
      </c>
      <c r="D2007" s="850">
        <v>2.29</v>
      </c>
    </row>
    <row r="2008" spans="1:4" customFormat="1" ht="19.95" customHeight="1">
      <c r="A2008">
        <v>43464</v>
      </c>
      <c r="B2008" t="s">
        <v>8487</v>
      </c>
      <c r="C2008" t="s">
        <v>6813</v>
      </c>
      <c r="D2008" s="850">
        <v>0.01</v>
      </c>
    </row>
    <row r="2009" spans="1:4" customFormat="1" ht="19.95" customHeight="1">
      <c r="A2009">
        <v>43476</v>
      </c>
      <c r="B2009" t="s">
        <v>8488</v>
      </c>
      <c r="C2009" t="s">
        <v>6815</v>
      </c>
      <c r="D2009" s="850">
        <v>0.01</v>
      </c>
    </row>
    <row r="2010" spans="1:4" customFormat="1" ht="19.95" customHeight="1">
      <c r="A2010">
        <v>43465</v>
      </c>
      <c r="B2010" t="s">
        <v>8489</v>
      </c>
      <c r="C2010" t="s">
        <v>6813</v>
      </c>
      <c r="D2010" s="850">
        <v>0.82</v>
      </c>
    </row>
    <row r="2011" spans="1:4" customFormat="1" ht="19.95" customHeight="1">
      <c r="A2011">
        <v>43477</v>
      </c>
      <c r="B2011" t="s">
        <v>8490</v>
      </c>
      <c r="C2011" t="s">
        <v>6815</v>
      </c>
      <c r="D2011" s="850">
        <v>155.21</v>
      </c>
    </row>
    <row r="2012" spans="1:4" customFormat="1" ht="19.95" customHeight="1">
      <c r="A2012">
        <v>43466</v>
      </c>
      <c r="B2012" t="s">
        <v>8491</v>
      </c>
      <c r="C2012" t="s">
        <v>6813</v>
      </c>
      <c r="D2012" s="850">
        <v>1.97</v>
      </c>
    </row>
    <row r="2013" spans="1:4" customFormat="1" ht="19.95" customHeight="1">
      <c r="A2013">
        <v>43478</v>
      </c>
      <c r="B2013" t="s">
        <v>8492</v>
      </c>
      <c r="C2013" t="s">
        <v>6815</v>
      </c>
      <c r="D2013" s="850">
        <v>371.21</v>
      </c>
    </row>
    <row r="2014" spans="1:4" customFormat="1" ht="19.95" customHeight="1">
      <c r="A2014">
        <v>43467</v>
      </c>
      <c r="B2014" t="s">
        <v>8493</v>
      </c>
      <c r="C2014" t="s">
        <v>6813</v>
      </c>
      <c r="D2014" s="850">
        <v>0.61</v>
      </c>
    </row>
    <row r="2015" spans="1:4" customFormat="1" ht="19.95" customHeight="1">
      <c r="A2015">
        <v>43479</v>
      </c>
      <c r="B2015" t="s">
        <v>8494</v>
      </c>
      <c r="C2015" t="s">
        <v>6815</v>
      </c>
      <c r="D2015" s="850">
        <v>114.72</v>
      </c>
    </row>
    <row r="2016" spans="1:4" customFormat="1" ht="19.95" customHeight="1">
      <c r="A2016">
        <v>43468</v>
      </c>
      <c r="B2016" t="s">
        <v>8495</v>
      </c>
      <c r="C2016" t="s">
        <v>6813</v>
      </c>
      <c r="D2016" s="850">
        <v>1.23</v>
      </c>
    </row>
    <row r="2017" spans="1:4" customFormat="1" ht="19.95" customHeight="1">
      <c r="A2017">
        <v>43480</v>
      </c>
      <c r="B2017" t="s">
        <v>8496</v>
      </c>
      <c r="C2017" t="s">
        <v>6815</v>
      </c>
      <c r="D2017" s="850">
        <v>232.31</v>
      </c>
    </row>
    <row r="2018" spans="1:4" customFormat="1" ht="19.95" customHeight="1">
      <c r="A2018">
        <v>43469</v>
      </c>
      <c r="B2018" t="s">
        <v>8497</v>
      </c>
      <c r="C2018" t="s">
        <v>6813</v>
      </c>
      <c r="D2018" s="850">
        <v>7.0000000000000007E-2</v>
      </c>
    </row>
    <row r="2019" spans="1:4" customFormat="1" ht="19.95" customHeight="1">
      <c r="A2019">
        <v>43481</v>
      </c>
      <c r="B2019" t="s">
        <v>8498</v>
      </c>
      <c r="C2019" t="s">
        <v>6815</v>
      </c>
      <c r="D2019" s="850">
        <v>12.77</v>
      </c>
    </row>
    <row r="2020" spans="1:4" customFormat="1" ht="19.95" customHeight="1">
      <c r="A2020">
        <v>3119</v>
      </c>
      <c r="B2020" t="s">
        <v>8499</v>
      </c>
      <c r="C2020" t="s">
        <v>6686</v>
      </c>
      <c r="D2020" s="850">
        <v>3.03</v>
      </c>
    </row>
    <row r="2021" spans="1:4" customFormat="1" ht="19.95" customHeight="1">
      <c r="A2021">
        <v>3122</v>
      </c>
      <c r="B2021" t="s">
        <v>8500</v>
      </c>
      <c r="C2021" t="s">
        <v>6686</v>
      </c>
      <c r="D2021" s="850">
        <v>6.17</v>
      </c>
    </row>
    <row r="2022" spans="1:4" customFormat="1" ht="19.95" customHeight="1">
      <c r="A2022">
        <v>3121</v>
      </c>
      <c r="B2022" t="s">
        <v>8501</v>
      </c>
      <c r="C2022" t="s">
        <v>6686</v>
      </c>
      <c r="D2022" s="850">
        <v>7</v>
      </c>
    </row>
    <row r="2023" spans="1:4" customFormat="1" ht="19.95" customHeight="1">
      <c r="A2023">
        <v>3120</v>
      </c>
      <c r="B2023" t="s">
        <v>8502</v>
      </c>
      <c r="C2023" t="s">
        <v>6686</v>
      </c>
      <c r="D2023" s="850">
        <v>13.27</v>
      </c>
    </row>
    <row r="2024" spans="1:4" customFormat="1" ht="19.95" customHeight="1">
      <c r="A2024">
        <v>11455</v>
      </c>
      <c r="B2024" t="s">
        <v>8503</v>
      </c>
      <c r="C2024" t="s">
        <v>6686</v>
      </c>
      <c r="D2024" s="850">
        <v>19.190000000000001</v>
      </c>
    </row>
    <row r="2025" spans="1:4" customFormat="1" ht="19.95" customHeight="1">
      <c r="A2025">
        <v>11456</v>
      </c>
      <c r="B2025" t="s">
        <v>8504</v>
      </c>
      <c r="C2025" t="s">
        <v>6686</v>
      </c>
      <c r="D2025" s="850">
        <v>22.94</v>
      </c>
    </row>
    <row r="2026" spans="1:4" customFormat="1" ht="19.95" customHeight="1">
      <c r="A2026">
        <v>3107</v>
      </c>
      <c r="B2026" t="s">
        <v>22296</v>
      </c>
      <c r="C2026" t="s">
        <v>6686</v>
      </c>
      <c r="D2026" s="850">
        <v>9.68</v>
      </c>
    </row>
    <row r="2027" spans="1:4" customFormat="1" ht="19.95" customHeight="1">
      <c r="A2027">
        <v>43583</v>
      </c>
      <c r="B2027" t="s">
        <v>22297</v>
      </c>
      <c r="C2027" t="s">
        <v>6686</v>
      </c>
      <c r="D2027" s="850">
        <v>10.92</v>
      </c>
    </row>
    <row r="2028" spans="1:4" customFormat="1" ht="19.95" customHeight="1">
      <c r="A2028">
        <v>43586</v>
      </c>
      <c r="B2028" t="s">
        <v>22298</v>
      </c>
      <c r="C2028" t="s">
        <v>6686</v>
      </c>
      <c r="D2028" s="850">
        <v>11.19</v>
      </c>
    </row>
    <row r="2029" spans="1:4" customFormat="1" ht="19.95" customHeight="1">
      <c r="A2029">
        <v>11461</v>
      </c>
      <c r="B2029" t="s">
        <v>22299</v>
      </c>
      <c r="C2029" t="s">
        <v>6686</v>
      </c>
      <c r="D2029" s="850">
        <v>12.19</v>
      </c>
    </row>
    <row r="2030" spans="1:4" customFormat="1" ht="19.95" customHeight="1">
      <c r="A2030">
        <v>43587</v>
      </c>
      <c r="B2030" t="s">
        <v>22300</v>
      </c>
      <c r="C2030" t="s">
        <v>6686</v>
      </c>
      <c r="D2030" s="850">
        <v>14.06</v>
      </c>
    </row>
    <row r="2031" spans="1:4" customFormat="1" ht="19.95" customHeight="1">
      <c r="A2031">
        <v>3106</v>
      </c>
      <c r="B2031" t="s">
        <v>22301</v>
      </c>
      <c r="C2031" t="s">
        <v>6686</v>
      </c>
      <c r="D2031" s="850">
        <v>17.84</v>
      </c>
    </row>
    <row r="2032" spans="1:4" customFormat="1" ht="19.95" customHeight="1">
      <c r="A2032">
        <v>44539</v>
      </c>
      <c r="B2032" t="s">
        <v>8505</v>
      </c>
      <c r="C2032" t="s">
        <v>6730</v>
      </c>
      <c r="D2032" s="850">
        <v>2.94</v>
      </c>
    </row>
    <row r="2033" spans="1:4" customFormat="1" ht="19.95" customHeight="1">
      <c r="A2033">
        <v>3123</v>
      </c>
      <c r="B2033" t="s">
        <v>8506</v>
      </c>
      <c r="C2033" t="s">
        <v>6730</v>
      </c>
      <c r="D2033" s="850">
        <v>2.74</v>
      </c>
    </row>
    <row r="2034" spans="1:4" customFormat="1" ht="19.95" customHeight="1">
      <c r="A2034">
        <v>38125</v>
      </c>
      <c r="B2034" t="s">
        <v>8507</v>
      </c>
      <c r="C2034" t="s">
        <v>6730</v>
      </c>
      <c r="D2034" s="850">
        <v>1.1399999999999999</v>
      </c>
    </row>
    <row r="2035" spans="1:4" customFormat="1" ht="19.95" customHeight="1">
      <c r="A2035">
        <v>39014</v>
      </c>
      <c r="B2035" t="s">
        <v>8508</v>
      </c>
      <c r="C2035" t="s">
        <v>6730</v>
      </c>
      <c r="D2035" s="850">
        <v>9.0500000000000007</v>
      </c>
    </row>
    <row r="2036" spans="1:4" customFormat="1" ht="19.95" customHeight="1">
      <c r="A2036">
        <v>39365</v>
      </c>
      <c r="B2036" t="s">
        <v>8509</v>
      </c>
      <c r="C2036" t="s">
        <v>6686</v>
      </c>
      <c r="D2036" s="851">
        <v>1736.53</v>
      </c>
    </row>
    <row r="2037" spans="1:4" customFormat="1" ht="19.95" customHeight="1">
      <c r="A2037">
        <v>39366</v>
      </c>
      <c r="B2037" t="s">
        <v>8510</v>
      </c>
      <c r="C2037" t="s">
        <v>6686</v>
      </c>
      <c r="D2037" s="851">
        <v>2634.59</v>
      </c>
    </row>
    <row r="2038" spans="1:4" customFormat="1" ht="19.95" customHeight="1">
      <c r="A2038">
        <v>39367</v>
      </c>
      <c r="B2038" t="s">
        <v>8511</v>
      </c>
      <c r="C2038" t="s">
        <v>6686</v>
      </c>
      <c r="D2038" s="851">
        <v>4514.2</v>
      </c>
    </row>
    <row r="2039" spans="1:4" customFormat="1" ht="19.95" customHeight="1">
      <c r="A2039">
        <v>37394</v>
      </c>
      <c r="B2039" t="s">
        <v>8512</v>
      </c>
      <c r="C2039" t="s">
        <v>8513</v>
      </c>
      <c r="D2039" s="850">
        <v>45.96</v>
      </c>
    </row>
    <row r="2040" spans="1:4" customFormat="1" ht="19.95" customHeight="1">
      <c r="A2040">
        <v>14146</v>
      </c>
      <c r="B2040" t="s">
        <v>8514</v>
      </c>
      <c r="C2040" t="s">
        <v>8513</v>
      </c>
      <c r="D2040" s="850">
        <v>73.91</v>
      </c>
    </row>
    <row r="2041" spans="1:4" customFormat="1" ht="19.95" customHeight="1">
      <c r="A2041">
        <v>938</v>
      </c>
      <c r="B2041" t="s">
        <v>8515</v>
      </c>
      <c r="C2041" t="s">
        <v>6726</v>
      </c>
      <c r="D2041" s="850">
        <v>1.61</v>
      </c>
    </row>
    <row r="2042" spans="1:4" customFormat="1" ht="19.95" customHeight="1">
      <c r="A2042">
        <v>937</v>
      </c>
      <c r="B2042" t="s">
        <v>8516</v>
      </c>
      <c r="C2042" t="s">
        <v>6726</v>
      </c>
      <c r="D2042" s="850">
        <v>9.39</v>
      </c>
    </row>
    <row r="2043" spans="1:4" customFormat="1" ht="19.95" customHeight="1">
      <c r="A2043">
        <v>939</v>
      </c>
      <c r="B2043" t="s">
        <v>8517</v>
      </c>
      <c r="C2043" t="s">
        <v>6726</v>
      </c>
      <c r="D2043" s="850">
        <v>2.6</v>
      </c>
    </row>
    <row r="2044" spans="1:4" customFormat="1" ht="19.95" customHeight="1">
      <c r="A2044">
        <v>944</v>
      </c>
      <c r="B2044" t="s">
        <v>8518</v>
      </c>
      <c r="C2044" t="s">
        <v>6726</v>
      </c>
      <c r="D2044" s="850">
        <v>4.12</v>
      </c>
    </row>
    <row r="2045" spans="1:4" customFormat="1" ht="19.95" customHeight="1">
      <c r="A2045">
        <v>940</v>
      </c>
      <c r="B2045" t="s">
        <v>8519</v>
      </c>
      <c r="C2045" t="s">
        <v>6726</v>
      </c>
      <c r="D2045" s="850">
        <v>5.94</v>
      </c>
    </row>
    <row r="2046" spans="1:4" customFormat="1" ht="19.95" customHeight="1">
      <c r="A2046">
        <v>44397</v>
      </c>
      <c r="B2046" t="s">
        <v>8520</v>
      </c>
      <c r="C2046" t="s">
        <v>6726</v>
      </c>
      <c r="D2046" s="850">
        <v>1.98</v>
      </c>
    </row>
    <row r="2047" spans="1:4" customFormat="1" ht="19.95" customHeight="1">
      <c r="A2047">
        <v>406</v>
      </c>
      <c r="B2047" t="s">
        <v>8521</v>
      </c>
      <c r="C2047" t="s">
        <v>6686</v>
      </c>
      <c r="D2047" s="850">
        <v>93.03</v>
      </c>
    </row>
    <row r="2048" spans="1:4" customFormat="1" ht="19.95" customHeight="1">
      <c r="A2048">
        <v>42529</v>
      </c>
      <c r="B2048" t="s">
        <v>22302</v>
      </c>
      <c r="C2048" t="s">
        <v>6726</v>
      </c>
      <c r="D2048" s="850">
        <v>1.35</v>
      </c>
    </row>
    <row r="2049" spans="1:4" customFormat="1" ht="19.95" customHeight="1">
      <c r="A2049">
        <v>39634</v>
      </c>
      <c r="B2049" t="s">
        <v>8522</v>
      </c>
      <c r="C2049" t="s">
        <v>6726</v>
      </c>
      <c r="D2049" s="850">
        <v>7.64</v>
      </c>
    </row>
    <row r="2050" spans="1:4" customFormat="1" ht="19.95" customHeight="1">
      <c r="A2050">
        <v>39701</v>
      </c>
      <c r="B2050" t="s">
        <v>8523</v>
      </c>
      <c r="C2050" t="s">
        <v>6686</v>
      </c>
      <c r="D2050" s="850">
        <v>110.32</v>
      </c>
    </row>
    <row r="2051" spans="1:4" customFormat="1" ht="19.95" customHeight="1">
      <c r="A2051">
        <v>12815</v>
      </c>
      <c r="B2051" t="s">
        <v>8524</v>
      </c>
      <c r="C2051" t="s">
        <v>6686</v>
      </c>
      <c r="D2051" s="850">
        <v>10.66</v>
      </c>
    </row>
    <row r="2052" spans="1:4" customFormat="1" ht="19.95" customHeight="1">
      <c r="A2052">
        <v>39431</v>
      </c>
      <c r="B2052" t="s">
        <v>8525</v>
      </c>
      <c r="C2052" t="s">
        <v>6726</v>
      </c>
      <c r="D2052" s="850">
        <v>0.38</v>
      </c>
    </row>
    <row r="2053" spans="1:4" customFormat="1" ht="19.95" customHeight="1">
      <c r="A2053">
        <v>39432</v>
      </c>
      <c r="B2053" t="s">
        <v>8526</v>
      </c>
      <c r="C2053" t="s">
        <v>6726</v>
      </c>
      <c r="D2053" s="850">
        <v>3.43</v>
      </c>
    </row>
    <row r="2054" spans="1:4" customFormat="1" ht="19.95" customHeight="1">
      <c r="A2054">
        <v>20111</v>
      </c>
      <c r="B2054" t="s">
        <v>8527</v>
      </c>
      <c r="C2054" t="s">
        <v>6686</v>
      </c>
      <c r="D2054" s="850">
        <v>12.49</v>
      </c>
    </row>
    <row r="2055" spans="1:4" customFormat="1" ht="19.95" customHeight="1">
      <c r="A2055">
        <v>21127</v>
      </c>
      <c r="B2055" t="s">
        <v>8528</v>
      </c>
      <c r="C2055" t="s">
        <v>6686</v>
      </c>
      <c r="D2055" s="850">
        <v>4.72</v>
      </c>
    </row>
    <row r="2056" spans="1:4" customFormat="1" ht="19.95" customHeight="1">
      <c r="A2056">
        <v>404</v>
      </c>
      <c r="B2056" t="s">
        <v>8529</v>
      </c>
      <c r="C2056" t="s">
        <v>6726</v>
      </c>
      <c r="D2056" s="850">
        <v>1.7</v>
      </c>
    </row>
    <row r="2057" spans="1:4" customFormat="1" ht="19.95" customHeight="1">
      <c r="A2057">
        <v>14151</v>
      </c>
      <c r="B2057" t="s">
        <v>8530</v>
      </c>
      <c r="C2057" t="s">
        <v>6686</v>
      </c>
      <c r="D2057" s="850">
        <v>53.12</v>
      </c>
    </row>
    <row r="2058" spans="1:4" customFormat="1" ht="19.95" customHeight="1">
      <c r="A2058">
        <v>14153</v>
      </c>
      <c r="B2058" t="s">
        <v>8531</v>
      </c>
      <c r="C2058" t="s">
        <v>6686</v>
      </c>
      <c r="D2058" s="850">
        <v>60.05</v>
      </c>
    </row>
    <row r="2059" spans="1:4" customFormat="1" ht="19.95" customHeight="1">
      <c r="A2059">
        <v>14152</v>
      </c>
      <c r="B2059" t="s">
        <v>8532</v>
      </c>
      <c r="C2059" t="s">
        <v>6686</v>
      </c>
      <c r="D2059" s="850">
        <v>46.1</v>
      </c>
    </row>
    <row r="2060" spans="1:4" customFormat="1" ht="19.95" customHeight="1">
      <c r="A2060">
        <v>14154</v>
      </c>
      <c r="B2060" t="s">
        <v>8533</v>
      </c>
      <c r="C2060" t="s">
        <v>6686</v>
      </c>
      <c r="D2060" s="850">
        <v>161.35</v>
      </c>
    </row>
    <row r="2061" spans="1:4" customFormat="1" ht="19.95" customHeight="1">
      <c r="A2061">
        <v>3146</v>
      </c>
      <c r="B2061" t="s">
        <v>8534</v>
      </c>
      <c r="C2061" t="s">
        <v>6686</v>
      </c>
      <c r="D2061" s="850">
        <v>3.92</v>
      </c>
    </row>
    <row r="2062" spans="1:4" customFormat="1" ht="19.95" customHeight="1">
      <c r="A2062">
        <v>3143</v>
      </c>
      <c r="B2062" t="s">
        <v>8535</v>
      </c>
      <c r="C2062" t="s">
        <v>6686</v>
      </c>
      <c r="D2062" s="850">
        <v>8.91</v>
      </c>
    </row>
    <row r="2063" spans="1:4" customFormat="1" ht="19.95" customHeight="1">
      <c r="A2063">
        <v>3148</v>
      </c>
      <c r="B2063" t="s">
        <v>8536</v>
      </c>
      <c r="C2063" t="s">
        <v>6686</v>
      </c>
      <c r="D2063" s="850">
        <v>14.45</v>
      </c>
    </row>
    <row r="2064" spans="1:4" customFormat="1" ht="19.95" customHeight="1">
      <c r="A2064">
        <v>4310</v>
      </c>
      <c r="B2064" t="s">
        <v>8537</v>
      </c>
      <c r="C2064" t="s">
        <v>6686</v>
      </c>
      <c r="D2064" s="850">
        <v>2.7</v>
      </c>
    </row>
    <row r="2065" spans="1:4" customFormat="1" ht="19.95" customHeight="1">
      <c r="A2065">
        <v>4311</v>
      </c>
      <c r="B2065" t="s">
        <v>8538</v>
      </c>
      <c r="C2065" t="s">
        <v>6686</v>
      </c>
      <c r="D2065" s="850">
        <v>1.9</v>
      </c>
    </row>
    <row r="2066" spans="1:4" customFormat="1" ht="19.95" customHeight="1">
      <c r="A2066">
        <v>4312</v>
      </c>
      <c r="B2066" t="s">
        <v>8539</v>
      </c>
      <c r="C2066" t="s">
        <v>6686</v>
      </c>
      <c r="D2066" s="850">
        <v>2.66</v>
      </c>
    </row>
    <row r="2067" spans="1:4" customFormat="1" ht="19.95" customHeight="1">
      <c r="A2067">
        <v>13261</v>
      </c>
      <c r="B2067" t="s">
        <v>8540</v>
      </c>
      <c r="C2067" t="s">
        <v>6686</v>
      </c>
      <c r="D2067" s="850">
        <v>4.71</v>
      </c>
    </row>
    <row r="2068" spans="1:4" customFormat="1" ht="19.95" customHeight="1">
      <c r="A2068">
        <v>3272</v>
      </c>
      <c r="B2068" t="s">
        <v>8541</v>
      </c>
      <c r="C2068" t="s">
        <v>6686</v>
      </c>
      <c r="D2068" s="850">
        <v>42.91</v>
      </c>
    </row>
    <row r="2069" spans="1:4" customFormat="1" ht="19.95" customHeight="1">
      <c r="A2069">
        <v>3265</v>
      </c>
      <c r="B2069" t="s">
        <v>8542</v>
      </c>
      <c r="C2069" t="s">
        <v>6686</v>
      </c>
      <c r="D2069" s="850">
        <v>34.090000000000003</v>
      </c>
    </row>
    <row r="2070" spans="1:4" customFormat="1" ht="19.95" customHeight="1">
      <c r="A2070">
        <v>3262</v>
      </c>
      <c r="B2070" t="s">
        <v>8543</v>
      </c>
      <c r="C2070" t="s">
        <v>6686</v>
      </c>
      <c r="D2070" s="850">
        <v>14.92</v>
      </c>
    </row>
    <row r="2071" spans="1:4" customFormat="1" ht="19.95" customHeight="1">
      <c r="A2071">
        <v>3264</v>
      </c>
      <c r="B2071" t="s">
        <v>8544</v>
      </c>
      <c r="C2071" t="s">
        <v>6686</v>
      </c>
      <c r="D2071" s="850">
        <v>24.51</v>
      </c>
    </row>
    <row r="2072" spans="1:4" customFormat="1" ht="19.95" customHeight="1">
      <c r="A2072">
        <v>3267</v>
      </c>
      <c r="B2072" t="s">
        <v>8545</v>
      </c>
      <c r="C2072" t="s">
        <v>6686</v>
      </c>
      <c r="D2072" s="850">
        <v>80.06</v>
      </c>
    </row>
    <row r="2073" spans="1:4" customFormat="1" ht="19.95" customHeight="1">
      <c r="A2073">
        <v>3266</v>
      </c>
      <c r="B2073" t="s">
        <v>8546</v>
      </c>
      <c r="C2073" t="s">
        <v>6686</v>
      </c>
      <c r="D2073" s="850">
        <v>50.94</v>
      </c>
    </row>
    <row r="2074" spans="1:4" customFormat="1" ht="19.95" customHeight="1">
      <c r="A2074">
        <v>3263</v>
      </c>
      <c r="B2074" t="s">
        <v>8547</v>
      </c>
      <c r="C2074" t="s">
        <v>6686</v>
      </c>
      <c r="D2074" s="850">
        <v>20.38</v>
      </c>
    </row>
    <row r="2075" spans="1:4" customFormat="1" ht="19.95" customHeight="1">
      <c r="A2075">
        <v>3268</v>
      </c>
      <c r="B2075" t="s">
        <v>8548</v>
      </c>
      <c r="C2075" t="s">
        <v>6686</v>
      </c>
      <c r="D2075" s="850">
        <v>108.24</v>
      </c>
    </row>
    <row r="2076" spans="1:4" customFormat="1" ht="19.95" customHeight="1">
      <c r="A2076">
        <v>3271</v>
      </c>
      <c r="B2076" t="s">
        <v>8549</v>
      </c>
      <c r="C2076" t="s">
        <v>6686</v>
      </c>
      <c r="D2076" s="850">
        <v>160.03</v>
      </c>
    </row>
    <row r="2077" spans="1:4" customFormat="1" ht="19.95" customHeight="1">
      <c r="A2077">
        <v>3270</v>
      </c>
      <c r="B2077" t="s">
        <v>8550</v>
      </c>
      <c r="C2077" t="s">
        <v>6686</v>
      </c>
      <c r="D2077" s="850">
        <v>268.86</v>
      </c>
    </row>
    <row r="2078" spans="1:4" customFormat="1" ht="19.95" customHeight="1">
      <c r="A2078">
        <v>3275</v>
      </c>
      <c r="B2078" t="s">
        <v>8551</v>
      </c>
      <c r="C2078" t="s">
        <v>7052</v>
      </c>
      <c r="D2078" s="850">
        <v>120.3</v>
      </c>
    </row>
    <row r="2079" spans="1:4" customFormat="1" ht="19.95" customHeight="1">
      <c r="A2079">
        <v>39512</v>
      </c>
      <c r="B2079" t="s">
        <v>8552</v>
      </c>
      <c r="C2079" t="s">
        <v>7052</v>
      </c>
      <c r="D2079" s="850">
        <v>121.12</v>
      </c>
    </row>
    <row r="2080" spans="1:4" customFormat="1" ht="19.95" customHeight="1">
      <c r="A2080">
        <v>39511</v>
      </c>
      <c r="B2080" t="s">
        <v>8553</v>
      </c>
      <c r="C2080" t="s">
        <v>7052</v>
      </c>
      <c r="D2080" s="850">
        <v>132.12</v>
      </c>
    </row>
    <row r="2081" spans="1:4" customFormat="1" ht="19.95" customHeight="1">
      <c r="A2081">
        <v>39513</v>
      </c>
      <c r="B2081" t="s">
        <v>8554</v>
      </c>
      <c r="C2081" t="s">
        <v>7052</v>
      </c>
      <c r="D2081" s="850">
        <v>141.71</v>
      </c>
    </row>
    <row r="2082" spans="1:4" customFormat="1" ht="19.95" customHeight="1">
      <c r="A2082">
        <v>3286</v>
      </c>
      <c r="B2082" t="s">
        <v>8555</v>
      </c>
      <c r="C2082" t="s">
        <v>7052</v>
      </c>
      <c r="D2082" s="850">
        <v>92.64</v>
      </c>
    </row>
    <row r="2083" spans="1:4" customFormat="1" ht="19.95" customHeight="1">
      <c r="A2083">
        <v>3287</v>
      </c>
      <c r="B2083" t="s">
        <v>8556</v>
      </c>
      <c r="C2083" t="s">
        <v>7052</v>
      </c>
      <c r="D2083" s="850">
        <v>140</v>
      </c>
    </row>
    <row r="2084" spans="1:4" customFormat="1" ht="19.95" customHeight="1">
      <c r="A2084">
        <v>3283</v>
      </c>
      <c r="B2084" t="s">
        <v>8557</v>
      </c>
      <c r="C2084" t="s">
        <v>7052</v>
      </c>
      <c r="D2084" s="850">
        <v>29.41</v>
      </c>
    </row>
    <row r="2085" spans="1:4" customFormat="1" ht="19.95" customHeight="1">
      <c r="A2085">
        <v>11587</v>
      </c>
      <c r="B2085" t="s">
        <v>8558</v>
      </c>
      <c r="C2085" t="s">
        <v>7052</v>
      </c>
      <c r="D2085" s="850">
        <v>82.49</v>
      </c>
    </row>
    <row r="2086" spans="1:4" customFormat="1" ht="19.95" customHeight="1">
      <c r="A2086">
        <v>36225</v>
      </c>
      <c r="B2086" t="s">
        <v>8559</v>
      </c>
      <c r="C2086" t="s">
        <v>7052</v>
      </c>
      <c r="D2086" s="850">
        <v>33.51</v>
      </c>
    </row>
    <row r="2087" spans="1:4" customFormat="1" ht="19.95" customHeight="1">
      <c r="A2087">
        <v>36230</v>
      </c>
      <c r="B2087" t="s">
        <v>8560</v>
      </c>
      <c r="C2087" t="s">
        <v>7052</v>
      </c>
      <c r="D2087" s="850">
        <v>24.62</v>
      </c>
    </row>
    <row r="2088" spans="1:4" customFormat="1" ht="19.95" customHeight="1">
      <c r="A2088">
        <v>36238</v>
      </c>
      <c r="B2088" t="s">
        <v>8561</v>
      </c>
      <c r="C2088" t="s">
        <v>7052</v>
      </c>
      <c r="D2088" s="850">
        <v>24.06</v>
      </c>
    </row>
    <row r="2089" spans="1:4" customFormat="1" ht="19.95" customHeight="1">
      <c r="A2089">
        <v>39363</v>
      </c>
      <c r="B2089" t="s">
        <v>8562</v>
      </c>
      <c r="C2089" t="s">
        <v>6686</v>
      </c>
      <c r="D2089" s="851">
        <v>5118.6899999999996</v>
      </c>
    </row>
    <row r="2090" spans="1:4" customFormat="1" ht="19.95" customHeight="1">
      <c r="A2090">
        <v>39361</v>
      </c>
      <c r="B2090" t="s">
        <v>8563</v>
      </c>
      <c r="C2090" t="s">
        <v>6686</v>
      </c>
      <c r="D2090" s="851">
        <v>1563.79</v>
      </c>
    </row>
    <row r="2091" spans="1:4" customFormat="1" ht="19.95" customHeight="1">
      <c r="A2091">
        <v>39362</v>
      </c>
      <c r="B2091" t="s">
        <v>8564</v>
      </c>
      <c r="C2091" t="s">
        <v>6686</v>
      </c>
      <c r="D2091" s="851">
        <v>2762.52</v>
      </c>
    </row>
    <row r="2092" spans="1:4" customFormat="1" ht="19.95" customHeight="1">
      <c r="A2092">
        <v>39364</v>
      </c>
      <c r="B2092" t="s">
        <v>8565</v>
      </c>
      <c r="C2092" t="s">
        <v>6686</v>
      </c>
      <c r="D2092" s="851">
        <v>10796.67</v>
      </c>
    </row>
    <row r="2093" spans="1:4" customFormat="1" ht="19.95" customHeight="1">
      <c r="A2093">
        <v>14576</v>
      </c>
      <c r="B2093" t="s">
        <v>8566</v>
      </c>
      <c r="C2093" t="s">
        <v>6686</v>
      </c>
      <c r="D2093" s="851">
        <v>5888675.8300000001</v>
      </c>
    </row>
    <row r="2094" spans="1:4" customFormat="1" ht="19.95" customHeight="1">
      <c r="A2094">
        <v>13877</v>
      </c>
      <c r="B2094" t="s">
        <v>8567</v>
      </c>
      <c r="C2094" t="s">
        <v>6686</v>
      </c>
      <c r="D2094" s="851">
        <v>2520854.29</v>
      </c>
    </row>
    <row r="2095" spans="1:4" customFormat="1" ht="19.95" customHeight="1">
      <c r="A2095">
        <v>7307</v>
      </c>
      <c r="B2095" t="s">
        <v>8568</v>
      </c>
      <c r="C2095" t="s">
        <v>6732</v>
      </c>
      <c r="D2095" s="850">
        <v>36.25</v>
      </c>
    </row>
    <row r="2096" spans="1:4" customFormat="1" ht="19.95" customHeight="1">
      <c r="A2096">
        <v>38122</v>
      </c>
      <c r="B2096" t="s">
        <v>8569</v>
      </c>
      <c r="C2096" t="s">
        <v>6732</v>
      </c>
      <c r="D2096" s="850">
        <v>10.34</v>
      </c>
    </row>
    <row r="2097" spans="1:4" customFormat="1" ht="19.95" customHeight="1">
      <c r="A2097">
        <v>43653</v>
      </c>
      <c r="B2097" t="s">
        <v>8570</v>
      </c>
      <c r="C2097" t="s">
        <v>6732</v>
      </c>
      <c r="D2097" s="850">
        <v>27.54</v>
      </c>
    </row>
    <row r="2098" spans="1:4" customFormat="1" ht="19.95" customHeight="1">
      <c r="A2098">
        <v>38633</v>
      </c>
      <c r="B2098" t="s">
        <v>22303</v>
      </c>
      <c r="C2098" t="s">
        <v>6686</v>
      </c>
      <c r="D2098" s="850">
        <v>24.38</v>
      </c>
    </row>
    <row r="2099" spans="1:4" customFormat="1" ht="19.95" customHeight="1">
      <c r="A2099">
        <v>12344</v>
      </c>
      <c r="B2099" t="s">
        <v>22304</v>
      </c>
      <c r="C2099" t="s">
        <v>6686</v>
      </c>
      <c r="D2099" s="850">
        <v>6.56</v>
      </c>
    </row>
    <row r="2100" spans="1:4" customFormat="1" ht="19.95" customHeight="1">
      <c r="A2100">
        <v>12343</v>
      </c>
      <c r="B2100" t="s">
        <v>22305</v>
      </c>
      <c r="C2100" t="s">
        <v>6686</v>
      </c>
      <c r="D2100" s="850">
        <v>10.17</v>
      </c>
    </row>
    <row r="2101" spans="1:4" customFormat="1" ht="19.95" customHeight="1">
      <c r="A2101">
        <v>3295</v>
      </c>
      <c r="B2101" t="s">
        <v>22306</v>
      </c>
      <c r="C2101" t="s">
        <v>6686</v>
      </c>
      <c r="D2101" s="850">
        <v>35.520000000000003</v>
      </c>
    </row>
    <row r="2102" spans="1:4" customFormat="1" ht="19.95" customHeight="1">
      <c r="A2102">
        <v>3302</v>
      </c>
      <c r="B2102" t="s">
        <v>22307</v>
      </c>
      <c r="C2102" t="s">
        <v>6686</v>
      </c>
      <c r="D2102" s="850">
        <v>37.14</v>
      </c>
    </row>
    <row r="2103" spans="1:4" customFormat="1" ht="19.95" customHeight="1">
      <c r="A2103">
        <v>3297</v>
      </c>
      <c r="B2103" t="s">
        <v>22308</v>
      </c>
      <c r="C2103" t="s">
        <v>6686</v>
      </c>
      <c r="D2103" s="850">
        <v>39.64</v>
      </c>
    </row>
    <row r="2104" spans="1:4" customFormat="1" ht="19.95" customHeight="1">
      <c r="A2104">
        <v>3294</v>
      </c>
      <c r="B2104" t="s">
        <v>22309</v>
      </c>
      <c r="C2104" t="s">
        <v>6686</v>
      </c>
      <c r="D2104" s="850">
        <v>40.25</v>
      </c>
    </row>
    <row r="2105" spans="1:4" customFormat="1" ht="19.95" customHeight="1">
      <c r="A2105">
        <v>3292</v>
      </c>
      <c r="B2105" t="s">
        <v>22310</v>
      </c>
      <c r="C2105" t="s">
        <v>6686</v>
      </c>
      <c r="D2105" s="850">
        <v>37.81</v>
      </c>
    </row>
    <row r="2106" spans="1:4" customFormat="1" ht="19.95" customHeight="1">
      <c r="A2106">
        <v>3298</v>
      </c>
      <c r="B2106" t="s">
        <v>22311</v>
      </c>
      <c r="C2106" t="s">
        <v>6686</v>
      </c>
      <c r="D2106" s="850">
        <v>88.61</v>
      </c>
    </row>
    <row r="2107" spans="1:4" customFormat="1" ht="19.95" customHeight="1">
      <c r="A2107">
        <v>34802</v>
      </c>
      <c r="B2107" t="s">
        <v>8571</v>
      </c>
      <c r="C2107" t="s">
        <v>6686</v>
      </c>
      <c r="D2107" s="851">
        <v>1454.69</v>
      </c>
    </row>
    <row r="2108" spans="1:4" customFormat="1" ht="19.95" customHeight="1">
      <c r="A2108">
        <v>11588</v>
      </c>
      <c r="B2108" t="s">
        <v>8572</v>
      </c>
      <c r="C2108" t="s">
        <v>6686</v>
      </c>
      <c r="D2108" s="851">
        <v>1569.38</v>
      </c>
    </row>
    <row r="2109" spans="1:4" customFormat="1" ht="19.95" customHeight="1">
      <c r="A2109">
        <v>34383</v>
      </c>
      <c r="B2109" t="s">
        <v>8573</v>
      </c>
      <c r="C2109" t="s">
        <v>6686</v>
      </c>
      <c r="D2109" s="851">
        <v>1726.43</v>
      </c>
    </row>
    <row r="2110" spans="1:4" customFormat="1" ht="19.95" customHeight="1">
      <c r="A2110">
        <v>40451</v>
      </c>
      <c r="B2110" t="s">
        <v>8574</v>
      </c>
      <c r="C2110" t="s">
        <v>7052</v>
      </c>
      <c r="D2110" s="850">
        <v>139.55000000000001</v>
      </c>
    </row>
    <row r="2111" spans="1:4" customFormat="1" ht="19.95" customHeight="1">
      <c r="A2111">
        <v>40453</v>
      </c>
      <c r="B2111" t="s">
        <v>8575</v>
      </c>
      <c r="C2111" t="s">
        <v>7052</v>
      </c>
      <c r="D2111" s="850">
        <v>150.99</v>
      </c>
    </row>
    <row r="2112" spans="1:4" customFormat="1" ht="19.95" customHeight="1">
      <c r="A2112">
        <v>40452</v>
      </c>
      <c r="B2112" t="s">
        <v>8576</v>
      </c>
      <c r="C2112" t="s">
        <v>7052</v>
      </c>
      <c r="D2112" s="850">
        <v>165.62</v>
      </c>
    </row>
    <row r="2113" spans="1:4" customFormat="1" ht="19.95" customHeight="1">
      <c r="A2113">
        <v>11594</v>
      </c>
      <c r="B2113" t="s">
        <v>22312</v>
      </c>
      <c r="C2113" t="s">
        <v>6686</v>
      </c>
      <c r="D2113" s="850">
        <v>500.21</v>
      </c>
    </row>
    <row r="2114" spans="1:4" customFormat="1" ht="19.95" customHeight="1">
      <c r="A2114">
        <v>3311</v>
      </c>
      <c r="B2114" t="s">
        <v>8577</v>
      </c>
      <c r="C2114" t="s">
        <v>6811</v>
      </c>
      <c r="D2114" s="850">
        <v>500.21</v>
      </c>
    </row>
    <row r="2115" spans="1:4" customFormat="1" ht="19.95" customHeight="1">
      <c r="A2115">
        <v>11599</v>
      </c>
      <c r="B2115" t="s">
        <v>8578</v>
      </c>
      <c r="C2115" t="s">
        <v>6686</v>
      </c>
      <c r="D2115" s="850">
        <v>665.21</v>
      </c>
    </row>
    <row r="2116" spans="1:4" customFormat="1" ht="19.95" customHeight="1">
      <c r="A2116">
        <v>11593</v>
      </c>
      <c r="B2116" t="s">
        <v>22313</v>
      </c>
      <c r="C2116" t="s">
        <v>6686</v>
      </c>
      <c r="D2116" s="850">
        <v>932.59</v>
      </c>
    </row>
    <row r="2117" spans="1:4" customFormat="1" ht="19.95" customHeight="1">
      <c r="A2117">
        <v>3314</v>
      </c>
      <c r="B2117" t="s">
        <v>22314</v>
      </c>
      <c r="C2117" t="s">
        <v>6811</v>
      </c>
      <c r="D2117" s="850">
        <v>666.99</v>
      </c>
    </row>
    <row r="2118" spans="1:4" customFormat="1" ht="19.95" customHeight="1">
      <c r="A2118">
        <v>11597</v>
      </c>
      <c r="B2118" t="s">
        <v>8579</v>
      </c>
      <c r="C2118" t="s">
        <v>6686</v>
      </c>
      <c r="D2118" s="850">
        <v>775.63</v>
      </c>
    </row>
    <row r="2119" spans="1:4" customFormat="1" ht="19.95" customHeight="1">
      <c r="A2119">
        <v>3309</v>
      </c>
      <c r="B2119" t="s">
        <v>8580</v>
      </c>
      <c r="C2119" t="s">
        <v>6811</v>
      </c>
      <c r="D2119" s="850">
        <v>529.67999999999995</v>
      </c>
    </row>
    <row r="2120" spans="1:4" customFormat="1" ht="19.95" customHeight="1">
      <c r="A2120">
        <v>34612</v>
      </c>
      <c r="B2120" t="s">
        <v>8581</v>
      </c>
      <c r="C2120" t="s">
        <v>6686</v>
      </c>
      <c r="D2120" s="850">
        <v>959.32</v>
      </c>
    </row>
    <row r="2121" spans="1:4" customFormat="1" ht="19.95" customHeight="1">
      <c r="A2121">
        <v>34635</v>
      </c>
      <c r="B2121" t="s">
        <v>8582</v>
      </c>
      <c r="C2121" t="s">
        <v>6686</v>
      </c>
      <c r="D2121" s="851">
        <v>1233.6400000000001</v>
      </c>
    </row>
    <row r="2122" spans="1:4" customFormat="1" ht="19.95" customHeight="1">
      <c r="A2122">
        <v>34633</v>
      </c>
      <c r="B2122" t="s">
        <v>8583</v>
      </c>
      <c r="C2122" t="s">
        <v>6686</v>
      </c>
      <c r="D2122" s="851">
        <v>1359.8</v>
      </c>
    </row>
    <row r="2123" spans="1:4" customFormat="1" ht="19.95" customHeight="1">
      <c r="A2123">
        <v>40440</v>
      </c>
      <c r="B2123" t="s">
        <v>8584</v>
      </c>
      <c r="C2123" t="s">
        <v>6811</v>
      </c>
      <c r="D2123" s="850">
        <v>694.74</v>
      </c>
    </row>
    <row r="2124" spans="1:4" customFormat="1" ht="19.95" customHeight="1">
      <c r="A2124">
        <v>40441</v>
      </c>
      <c r="B2124" t="s">
        <v>8585</v>
      </c>
      <c r="C2124" t="s">
        <v>6811</v>
      </c>
      <c r="D2124" s="850">
        <v>443.55</v>
      </c>
    </row>
    <row r="2125" spans="1:4" customFormat="1" ht="19.95" customHeight="1">
      <c r="A2125">
        <v>40449</v>
      </c>
      <c r="B2125" t="s">
        <v>8586</v>
      </c>
      <c r="C2125" t="s">
        <v>6811</v>
      </c>
      <c r="D2125" s="850">
        <v>372.88</v>
      </c>
    </row>
    <row r="2126" spans="1:4" customFormat="1" ht="19.95" customHeight="1">
      <c r="A2126">
        <v>34800</v>
      </c>
      <c r="B2126" t="s">
        <v>22315</v>
      </c>
      <c r="C2126" t="s">
        <v>6811</v>
      </c>
      <c r="D2126" s="850">
        <v>466.29</v>
      </c>
    </row>
    <row r="2127" spans="1:4" customFormat="1" ht="19.95" customHeight="1">
      <c r="A2127">
        <v>11592</v>
      </c>
      <c r="B2127" t="s">
        <v>8587</v>
      </c>
      <c r="C2127" t="s">
        <v>6686</v>
      </c>
      <c r="D2127" s="850">
        <v>666.99</v>
      </c>
    </row>
    <row r="2128" spans="1:4" customFormat="1" ht="19.95" customHeight="1">
      <c r="A2128">
        <v>40438</v>
      </c>
      <c r="B2128" t="s">
        <v>8588</v>
      </c>
      <c r="C2128" t="s">
        <v>6811</v>
      </c>
      <c r="D2128" s="850">
        <v>310.64999999999998</v>
      </c>
    </row>
    <row r="2129" spans="1:4" customFormat="1" ht="19.95" customHeight="1">
      <c r="A2129">
        <v>40436</v>
      </c>
      <c r="B2129" t="s">
        <v>8589</v>
      </c>
      <c r="C2129" t="s">
        <v>6811</v>
      </c>
      <c r="D2129" s="850">
        <v>387.36</v>
      </c>
    </row>
    <row r="2130" spans="1:4" customFormat="1" ht="19.95" customHeight="1">
      <c r="A2130">
        <v>11596</v>
      </c>
      <c r="B2130" t="s">
        <v>22316</v>
      </c>
      <c r="C2130" t="s">
        <v>6686</v>
      </c>
      <c r="D2130" s="850">
        <v>529.67999999999995</v>
      </c>
    </row>
    <row r="2131" spans="1:4" customFormat="1" ht="19.95" customHeight="1">
      <c r="A2131">
        <v>4315</v>
      </c>
      <c r="B2131" t="s">
        <v>22317</v>
      </c>
      <c r="C2131" t="s">
        <v>6686</v>
      </c>
      <c r="D2131" s="850">
        <v>1.96</v>
      </c>
    </row>
    <row r="2132" spans="1:4" customFormat="1" ht="19.95" customHeight="1">
      <c r="A2132">
        <v>402</v>
      </c>
      <c r="B2132" t="s">
        <v>8590</v>
      </c>
      <c r="C2132" t="s">
        <v>6686</v>
      </c>
      <c r="D2132" s="850">
        <v>19.440000000000001</v>
      </c>
    </row>
    <row r="2133" spans="1:4" customFormat="1" ht="19.95" customHeight="1">
      <c r="A2133">
        <v>4226</v>
      </c>
      <c r="B2133" t="s">
        <v>8591</v>
      </c>
      <c r="C2133" t="s">
        <v>6730</v>
      </c>
      <c r="D2133" s="850">
        <v>8.4700000000000006</v>
      </c>
    </row>
    <row r="2134" spans="1:4" customFormat="1" ht="19.95" customHeight="1">
      <c r="A2134">
        <v>4222</v>
      </c>
      <c r="B2134" t="s">
        <v>8592</v>
      </c>
      <c r="C2134" t="s">
        <v>6732</v>
      </c>
      <c r="D2134" s="850">
        <v>6.02</v>
      </c>
    </row>
    <row r="2135" spans="1:4" customFormat="1" ht="19.95" customHeight="1">
      <c r="A2135">
        <v>34804</v>
      </c>
      <c r="B2135" t="s">
        <v>8593</v>
      </c>
      <c r="C2135" t="s">
        <v>7052</v>
      </c>
      <c r="D2135" s="850">
        <v>56.31</v>
      </c>
    </row>
    <row r="2136" spans="1:4" customFormat="1" ht="19.95" customHeight="1">
      <c r="A2136">
        <v>4013</v>
      </c>
      <c r="B2136" t="s">
        <v>8594</v>
      </c>
      <c r="C2136" t="s">
        <v>7052</v>
      </c>
      <c r="D2136" s="850">
        <v>7.78</v>
      </c>
    </row>
    <row r="2137" spans="1:4" customFormat="1" ht="19.95" customHeight="1">
      <c r="A2137">
        <v>4011</v>
      </c>
      <c r="B2137" t="s">
        <v>8595</v>
      </c>
      <c r="C2137" t="s">
        <v>7052</v>
      </c>
      <c r="D2137" s="850">
        <v>8.69</v>
      </c>
    </row>
    <row r="2138" spans="1:4" customFormat="1" ht="19.95" customHeight="1">
      <c r="A2138">
        <v>4021</v>
      </c>
      <c r="B2138" t="s">
        <v>8596</v>
      </c>
      <c r="C2138" t="s">
        <v>7052</v>
      </c>
      <c r="D2138" s="850">
        <v>10.84</v>
      </c>
    </row>
    <row r="2139" spans="1:4" customFormat="1" ht="19.95" customHeight="1">
      <c r="A2139">
        <v>4019</v>
      </c>
      <c r="B2139" t="s">
        <v>8597</v>
      </c>
      <c r="C2139" t="s">
        <v>7052</v>
      </c>
      <c r="D2139" s="850">
        <v>13.01</v>
      </c>
    </row>
    <row r="2140" spans="1:4" customFormat="1" ht="19.95" customHeight="1">
      <c r="A2140">
        <v>4012</v>
      </c>
      <c r="B2140" t="s">
        <v>8598</v>
      </c>
      <c r="C2140" t="s">
        <v>7052</v>
      </c>
      <c r="D2140" s="850">
        <v>17.43</v>
      </c>
    </row>
    <row r="2141" spans="1:4" customFormat="1" ht="19.95" customHeight="1">
      <c r="A2141">
        <v>4020</v>
      </c>
      <c r="B2141" t="s">
        <v>8599</v>
      </c>
      <c r="C2141" t="s">
        <v>7052</v>
      </c>
      <c r="D2141" s="850">
        <v>21.83</v>
      </c>
    </row>
    <row r="2142" spans="1:4" customFormat="1" ht="19.95" customHeight="1">
      <c r="A2142">
        <v>4018</v>
      </c>
      <c r="B2142" t="s">
        <v>8600</v>
      </c>
      <c r="C2142" t="s">
        <v>7052</v>
      </c>
      <c r="D2142" s="850">
        <v>26.15</v>
      </c>
    </row>
    <row r="2143" spans="1:4" customFormat="1" ht="19.95" customHeight="1">
      <c r="A2143">
        <v>36498</v>
      </c>
      <c r="B2143" t="s">
        <v>8601</v>
      </c>
      <c r="C2143" t="s">
        <v>6686</v>
      </c>
      <c r="D2143" s="851">
        <v>8600.61</v>
      </c>
    </row>
    <row r="2144" spans="1:4" customFormat="1" ht="19.95" customHeight="1">
      <c r="A2144">
        <v>12872</v>
      </c>
      <c r="B2144" t="s">
        <v>8602</v>
      </c>
      <c r="C2144" t="s">
        <v>6813</v>
      </c>
      <c r="D2144" s="850">
        <v>18.899999999999999</v>
      </c>
    </row>
    <row r="2145" spans="1:4" customFormat="1" ht="19.95" customHeight="1">
      <c r="A2145">
        <v>41075</v>
      </c>
      <c r="B2145" t="s">
        <v>8603</v>
      </c>
      <c r="C2145" t="s">
        <v>6815</v>
      </c>
      <c r="D2145" s="851">
        <v>3328.54</v>
      </c>
    </row>
    <row r="2146" spans="1:4" customFormat="1" ht="19.95" customHeight="1">
      <c r="A2146">
        <v>44324</v>
      </c>
      <c r="B2146" t="s">
        <v>8604</v>
      </c>
      <c r="C2146" t="s">
        <v>6730</v>
      </c>
      <c r="D2146" s="850">
        <v>3.39</v>
      </c>
    </row>
    <row r="2147" spans="1:4" customFormat="1" ht="19.95" customHeight="1">
      <c r="A2147">
        <v>3315</v>
      </c>
      <c r="B2147" t="s">
        <v>8605</v>
      </c>
      <c r="C2147" t="s">
        <v>6730</v>
      </c>
      <c r="D2147" s="850">
        <v>0.98</v>
      </c>
    </row>
    <row r="2148" spans="1:4" customFormat="1" ht="19.95" customHeight="1">
      <c r="A2148">
        <v>36870</v>
      </c>
      <c r="B2148" t="s">
        <v>8606</v>
      </c>
      <c r="C2148" t="s">
        <v>6730</v>
      </c>
      <c r="D2148" s="850">
        <v>0.76</v>
      </c>
    </row>
    <row r="2149" spans="1:4" customFormat="1" ht="19.95" customHeight="1">
      <c r="A2149">
        <v>5092</v>
      </c>
      <c r="B2149" t="s">
        <v>22318</v>
      </c>
      <c r="C2149" t="s">
        <v>7066</v>
      </c>
      <c r="D2149" s="850">
        <v>20.11</v>
      </c>
    </row>
    <row r="2150" spans="1:4" customFormat="1" ht="19.95" customHeight="1">
      <c r="A2150">
        <v>11462</v>
      </c>
      <c r="B2150" t="s">
        <v>8607</v>
      </c>
      <c r="C2150" t="s">
        <v>7066</v>
      </c>
      <c r="D2150" s="850">
        <v>20.56</v>
      </c>
    </row>
    <row r="2151" spans="1:4" customFormat="1" ht="19.95" customHeight="1">
      <c r="A2151">
        <v>36529</v>
      </c>
      <c r="B2151" t="s">
        <v>8608</v>
      </c>
      <c r="C2151" t="s">
        <v>6686</v>
      </c>
      <c r="D2151" s="851">
        <v>64158.16</v>
      </c>
    </row>
    <row r="2152" spans="1:4" customFormat="1" ht="19.95" customHeight="1">
      <c r="A2152">
        <v>3318</v>
      </c>
      <c r="B2152" t="s">
        <v>22319</v>
      </c>
      <c r="C2152" t="s">
        <v>6686</v>
      </c>
      <c r="D2152" s="851">
        <v>50300</v>
      </c>
    </row>
    <row r="2153" spans="1:4" customFormat="1" ht="19.95" customHeight="1">
      <c r="A2153">
        <v>3324</v>
      </c>
      <c r="B2153" t="s">
        <v>8609</v>
      </c>
      <c r="C2153" t="s">
        <v>7052</v>
      </c>
      <c r="D2153" s="850">
        <v>11.42</v>
      </c>
    </row>
    <row r="2154" spans="1:4" customFormat="1" ht="19.95" customHeight="1">
      <c r="A2154">
        <v>3322</v>
      </c>
      <c r="B2154" t="s">
        <v>8610</v>
      </c>
      <c r="C2154" t="s">
        <v>7052</v>
      </c>
      <c r="D2154" s="850">
        <v>16</v>
      </c>
    </row>
    <row r="2155" spans="1:4" customFormat="1" ht="19.95" customHeight="1">
      <c r="A2155">
        <v>5076</v>
      </c>
      <c r="B2155" t="s">
        <v>22320</v>
      </c>
      <c r="C2155" t="s">
        <v>6730</v>
      </c>
      <c r="D2155" s="850">
        <v>17.36</v>
      </c>
    </row>
    <row r="2156" spans="1:4" customFormat="1" ht="19.95" customHeight="1">
      <c r="A2156">
        <v>5077</v>
      </c>
      <c r="B2156" t="s">
        <v>22321</v>
      </c>
      <c r="C2156" t="s">
        <v>6730</v>
      </c>
      <c r="D2156" s="850">
        <v>19.190000000000001</v>
      </c>
    </row>
    <row r="2157" spans="1:4" customFormat="1" ht="19.95" customHeight="1">
      <c r="A2157">
        <v>11837</v>
      </c>
      <c r="B2157" t="s">
        <v>8611</v>
      </c>
      <c r="C2157" t="s">
        <v>6686</v>
      </c>
      <c r="D2157" s="850">
        <v>59.18</v>
      </c>
    </row>
    <row r="2158" spans="1:4" customFormat="1" ht="19.95" customHeight="1">
      <c r="A2158">
        <v>38055</v>
      </c>
      <c r="B2158" t="s">
        <v>22322</v>
      </c>
      <c r="C2158" t="s">
        <v>6686</v>
      </c>
      <c r="D2158" s="850">
        <v>5.37</v>
      </c>
    </row>
    <row r="2159" spans="1:4" customFormat="1" ht="19.95" customHeight="1">
      <c r="A2159">
        <v>415</v>
      </c>
      <c r="B2159" t="s">
        <v>22323</v>
      </c>
      <c r="C2159" t="s">
        <v>6686</v>
      </c>
      <c r="D2159" s="850">
        <v>24.26</v>
      </c>
    </row>
    <row r="2160" spans="1:4" customFormat="1" ht="19.95" customHeight="1">
      <c r="A2160">
        <v>416</v>
      </c>
      <c r="B2160" t="s">
        <v>22324</v>
      </c>
      <c r="C2160" t="s">
        <v>6686</v>
      </c>
      <c r="D2160" s="850">
        <v>8.8800000000000008</v>
      </c>
    </row>
    <row r="2161" spans="1:4" customFormat="1" ht="19.95" customHeight="1">
      <c r="A2161">
        <v>425</v>
      </c>
      <c r="B2161" t="s">
        <v>22325</v>
      </c>
      <c r="C2161" t="s">
        <v>6686</v>
      </c>
      <c r="D2161" s="850">
        <v>5.5</v>
      </c>
    </row>
    <row r="2162" spans="1:4" customFormat="1" ht="19.95" customHeight="1">
      <c r="A2162">
        <v>426</v>
      </c>
      <c r="B2162" t="s">
        <v>22326</v>
      </c>
      <c r="C2162" t="s">
        <v>6686</v>
      </c>
      <c r="D2162" s="850">
        <v>30.33</v>
      </c>
    </row>
    <row r="2163" spans="1:4" customFormat="1" ht="19.95" customHeight="1">
      <c r="A2163">
        <v>38056</v>
      </c>
      <c r="B2163" t="s">
        <v>22327</v>
      </c>
      <c r="C2163" t="s">
        <v>6686</v>
      </c>
      <c r="D2163" s="850">
        <v>29.62</v>
      </c>
    </row>
    <row r="2164" spans="1:4" customFormat="1" ht="19.95" customHeight="1">
      <c r="A2164">
        <v>1564</v>
      </c>
      <c r="B2164" t="s">
        <v>8612</v>
      </c>
      <c r="C2164" t="s">
        <v>6686</v>
      </c>
      <c r="D2164" s="850">
        <v>11.3</v>
      </c>
    </row>
    <row r="2165" spans="1:4" customFormat="1" ht="19.95" customHeight="1">
      <c r="A2165">
        <v>11032</v>
      </c>
      <c r="B2165" t="s">
        <v>22328</v>
      </c>
      <c r="C2165" t="s">
        <v>6686</v>
      </c>
      <c r="D2165" s="850">
        <v>11.04</v>
      </c>
    </row>
    <row r="2166" spans="1:4" customFormat="1" ht="19.95" customHeight="1">
      <c r="A2166">
        <v>36786</v>
      </c>
      <c r="B2166" t="s">
        <v>8613</v>
      </c>
      <c r="C2166" t="s">
        <v>8614</v>
      </c>
      <c r="D2166" s="850">
        <v>154.63999999999999</v>
      </c>
    </row>
    <row r="2167" spans="1:4" customFormat="1" ht="19.95" customHeight="1">
      <c r="A2167">
        <v>36785</v>
      </c>
      <c r="B2167" t="s">
        <v>8615</v>
      </c>
      <c r="C2167" t="s">
        <v>8614</v>
      </c>
      <c r="D2167" s="850">
        <v>134.38</v>
      </c>
    </row>
    <row r="2168" spans="1:4" customFormat="1" ht="19.95" customHeight="1">
      <c r="A2168">
        <v>36782</v>
      </c>
      <c r="B2168" t="s">
        <v>8616</v>
      </c>
      <c r="C2168" t="s">
        <v>8614</v>
      </c>
      <c r="D2168" s="850">
        <v>160.4</v>
      </c>
    </row>
    <row r="2169" spans="1:4" customFormat="1" ht="19.95" customHeight="1">
      <c r="A2169">
        <v>44481</v>
      </c>
      <c r="B2169" t="s">
        <v>8617</v>
      </c>
      <c r="C2169" t="s">
        <v>8614</v>
      </c>
      <c r="D2169" s="850">
        <v>180.68</v>
      </c>
    </row>
    <row r="2170" spans="1:4" customFormat="1" ht="19.95" customHeight="1">
      <c r="A2170">
        <v>4824</v>
      </c>
      <c r="B2170" t="s">
        <v>8618</v>
      </c>
      <c r="C2170" t="s">
        <v>6730</v>
      </c>
      <c r="D2170" s="850">
        <v>0.65</v>
      </c>
    </row>
    <row r="2171" spans="1:4" customFormat="1" ht="19.95" customHeight="1">
      <c r="A2171">
        <v>11795</v>
      </c>
      <c r="B2171" t="s">
        <v>22329</v>
      </c>
      <c r="C2171" t="s">
        <v>7052</v>
      </c>
      <c r="D2171" s="850">
        <v>630.94000000000005</v>
      </c>
    </row>
    <row r="2172" spans="1:4" customFormat="1" ht="19.95" customHeight="1">
      <c r="A2172">
        <v>134</v>
      </c>
      <c r="B2172" t="s">
        <v>8619</v>
      </c>
      <c r="C2172" t="s">
        <v>6730</v>
      </c>
      <c r="D2172" s="850">
        <v>1.71</v>
      </c>
    </row>
    <row r="2173" spans="1:4" customFormat="1" ht="19.95" customHeight="1">
      <c r="A2173">
        <v>4229</v>
      </c>
      <c r="B2173" t="s">
        <v>8620</v>
      </c>
      <c r="C2173" t="s">
        <v>6730</v>
      </c>
      <c r="D2173" s="850">
        <v>45.13</v>
      </c>
    </row>
    <row r="2174" spans="1:4" customFormat="1" ht="19.95" customHeight="1">
      <c r="A2174">
        <v>11731</v>
      </c>
      <c r="B2174" t="s">
        <v>8621</v>
      </c>
      <c r="C2174" t="s">
        <v>6686</v>
      </c>
      <c r="D2174" s="850">
        <v>9.82</v>
      </c>
    </row>
    <row r="2175" spans="1:4" customFormat="1" ht="19.95" customHeight="1">
      <c r="A2175">
        <v>11732</v>
      </c>
      <c r="B2175" t="s">
        <v>8622</v>
      </c>
      <c r="C2175" t="s">
        <v>6686</v>
      </c>
      <c r="D2175" s="850">
        <v>25.73</v>
      </c>
    </row>
    <row r="2176" spans="1:4" customFormat="1" ht="19.95" customHeight="1">
      <c r="A2176">
        <v>11244</v>
      </c>
      <c r="B2176" t="s">
        <v>8623</v>
      </c>
      <c r="C2176" t="s">
        <v>6686</v>
      </c>
      <c r="D2176" s="850">
        <v>282.8</v>
      </c>
    </row>
    <row r="2177" spans="1:4" customFormat="1" ht="19.95" customHeight="1">
      <c r="A2177">
        <v>11235</v>
      </c>
      <c r="B2177" t="s">
        <v>8624</v>
      </c>
      <c r="C2177" t="s">
        <v>6686</v>
      </c>
      <c r="D2177" s="850">
        <v>215.81</v>
      </c>
    </row>
    <row r="2178" spans="1:4" customFormat="1" ht="19.95" customHeight="1">
      <c r="A2178">
        <v>11236</v>
      </c>
      <c r="B2178" t="s">
        <v>8625</v>
      </c>
      <c r="C2178" t="s">
        <v>6686</v>
      </c>
      <c r="D2178" s="850">
        <v>274.26</v>
      </c>
    </row>
    <row r="2179" spans="1:4" customFormat="1" ht="19.95" customHeight="1">
      <c r="A2179">
        <v>11245</v>
      </c>
      <c r="B2179" t="s">
        <v>22330</v>
      </c>
      <c r="C2179" t="s">
        <v>6686</v>
      </c>
      <c r="D2179" s="850">
        <v>391.16</v>
      </c>
    </row>
    <row r="2180" spans="1:4" customFormat="1" ht="19.95" customHeight="1">
      <c r="A2180">
        <v>36494</v>
      </c>
      <c r="B2180" t="s">
        <v>8626</v>
      </c>
      <c r="C2180" t="s">
        <v>6686</v>
      </c>
      <c r="D2180" s="851">
        <v>746558.98</v>
      </c>
    </row>
    <row r="2181" spans="1:4" customFormat="1" ht="19.95" customHeight="1">
      <c r="A2181">
        <v>36493</v>
      </c>
      <c r="B2181" t="s">
        <v>8627</v>
      </c>
      <c r="C2181" t="s">
        <v>6686</v>
      </c>
      <c r="D2181" s="851">
        <v>845821</v>
      </c>
    </row>
    <row r="2182" spans="1:4" customFormat="1" ht="19.95" customHeight="1">
      <c r="A2182">
        <v>36492</v>
      </c>
      <c r="B2182" t="s">
        <v>8628</v>
      </c>
      <c r="C2182" t="s">
        <v>6686</v>
      </c>
      <c r="D2182" s="851">
        <v>1571214.64</v>
      </c>
    </row>
    <row r="2183" spans="1:4" customFormat="1" ht="19.95" customHeight="1">
      <c r="A2183">
        <v>36499</v>
      </c>
      <c r="B2183" t="s">
        <v>8629</v>
      </c>
      <c r="C2183" t="s">
        <v>6686</v>
      </c>
      <c r="D2183" s="851">
        <v>4644.33</v>
      </c>
    </row>
    <row r="2184" spans="1:4" customFormat="1" ht="19.95" customHeight="1">
      <c r="A2184">
        <v>13533</v>
      </c>
      <c r="B2184" t="s">
        <v>8630</v>
      </c>
      <c r="C2184" t="s">
        <v>6686</v>
      </c>
      <c r="D2184" s="851">
        <v>212898.11</v>
      </c>
    </row>
    <row r="2185" spans="1:4" customFormat="1" ht="19.95" customHeight="1">
      <c r="A2185">
        <v>13333</v>
      </c>
      <c r="B2185" t="s">
        <v>8631</v>
      </c>
      <c r="C2185" t="s">
        <v>6686</v>
      </c>
      <c r="D2185" s="851">
        <v>238170.66</v>
      </c>
    </row>
    <row r="2186" spans="1:4" customFormat="1" ht="19.95" customHeight="1">
      <c r="A2186">
        <v>39585</v>
      </c>
      <c r="B2186" t="s">
        <v>8632</v>
      </c>
      <c r="C2186" t="s">
        <v>6686</v>
      </c>
      <c r="D2186" s="851">
        <v>153786.79</v>
      </c>
    </row>
    <row r="2187" spans="1:4" customFormat="1" ht="19.95" customHeight="1">
      <c r="A2187">
        <v>39586</v>
      </c>
      <c r="B2187" t="s">
        <v>8633</v>
      </c>
      <c r="C2187" t="s">
        <v>6686</v>
      </c>
      <c r="D2187" s="851">
        <v>180381.49</v>
      </c>
    </row>
    <row r="2188" spans="1:4" customFormat="1" ht="19.95" customHeight="1">
      <c r="A2188">
        <v>39587</v>
      </c>
      <c r="B2188" t="s">
        <v>8634</v>
      </c>
      <c r="C2188" t="s">
        <v>6686</v>
      </c>
      <c r="D2188" s="851">
        <v>219695.42</v>
      </c>
    </row>
    <row r="2189" spans="1:4" customFormat="1" ht="19.95" customHeight="1">
      <c r="A2189">
        <v>39588</v>
      </c>
      <c r="B2189" t="s">
        <v>8635</v>
      </c>
      <c r="C2189" t="s">
        <v>6686</v>
      </c>
      <c r="D2189" s="851">
        <v>254384.16</v>
      </c>
    </row>
    <row r="2190" spans="1:4" customFormat="1" ht="19.95" customHeight="1">
      <c r="A2190">
        <v>39584</v>
      </c>
      <c r="B2190" t="s">
        <v>8636</v>
      </c>
      <c r="C2190" t="s">
        <v>6686</v>
      </c>
      <c r="D2190" s="851">
        <v>136951.18</v>
      </c>
    </row>
    <row r="2191" spans="1:4" customFormat="1" ht="19.95" customHeight="1">
      <c r="A2191">
        <v>39590</v>
      </c>
      <c r="B2191" t="s">
        <v>8637</v>
      </c>
      <c r="C2191" t="s">
        <v>6686</v>
      </c>
      <c r="D2191" s="851">
        <v>133667.32</v>
      </c>
    </row>
    <row r="2192" spans="1:4" customFormat="1" ht="19.95" customHeight="1">
      <c r="A2192">
        <v>39592</v>
      </c>
      <c r="B2192" t="s">
        <v>8638</v>
      </c>
      <c r="C2192" t="s">
        <v>6686</v>
      </c>
      <c r="D2192" s="851">
        <v>192083.16</v>
      </c>
    </row>
    <row r="2193" spans="1:4" customFormat="1" ht="19.95" customHeight="1">
      <c r="A2193">
        <v>39593</v>
      </c>
      <c r="B2193" t="s">
        <v>8639</v>
      </c>
      <c r="C2193" t="s">
        <v>6686</v>
      </c>
      <c r="D2193" s="851">
        <v>219695.42</v>
      </c>
    </row>
    <row r="2194" spans="1:4" customFormat="1" ht="19.95" customHeight="1">
      <c r="A2194">
        <v>14254</v>
      </c>
      <c r="B2194" t="s">
        <v>8640</v>
      </c>
      <c r="C2194" t="s">
        <v>6686</v>
      </c>
      <c r="D2194" s="851">
        <v>124879.5</v>
      </c>
    </row>
    <row r="2195" spans="1:4" customFormat="1" ht="19.95" customHeight="1">
      <c r="A2195">
        <v>44494</v>
      </c>
      <c r="B2195" t="s">
        <v>8641</v>
      </c>
      <c r="C2195" t="s">
        <v>6686</v>
      </c>
      <c r="D2195" s="851">
        <v>104284.34</v>
      </c>
    </row>
    <row r="2196" spans="1:4" customFormat="1" ht="19.95" customHeight="1">
      <c r="A2196">
        <v>25019</v>
      </c>
      <c r="B2196" t="s">
        <v>8642</v>
      </c>
      <c r="C2196" t="s">
        <v>6686</v>
      </c>
      <c r="D2196" s="851">
        <v>178755.02</v>
      </c>
    </row>
    <row r="2197" spans="1:4" customFormat="1" ht="19.95" customHeight="1">
      <c r="A2197">
        <v>36501</v>
      </c>
      <c r="B2197" t="s">
        <v>8643</v>
      </c>
      <c r="C2197" t="s">
        <v>6686</v>
      </c>
      <c r="D2197" s="851">
        <v>159153.57</v>
      </c>
    </row>
    <row r="2198" spans="1:4" customFormat="1" ht="19.95" customHeight="1">
      <c r="A2198">
        <v>44493</v>
      </c>
      <c r="B2198" t="s">
        <v>8644</v>
      </c>
      <c r="C2198" t="s">
        <v>6686</v>
      </c>
      <c r="D2198" s="851">
        <v>191333.08</v>
      </c>
    </row>
    <row r="2199" spans="1:4" customFormat="1" ht="19.95" customHeight="1">
      <c r="A2199">
        <v>36500</v>
      </c>
      <c r="B2199" t="s">
        <v>8645</v>
      </c>
      <c r="C2199" t="s">
        <v>6686</v>
      </c>
      <c r="D2199" s="851">
        <v>112469.48</v>
      </c>
    </row>
    <row r="2200" spans="1:4" customFormat="1" ht="19.95" customHeight="1">
      <c r="A2200">
        <v>20017</v>
      </c>
      <c r="B2200" t="s">
        <v>22331</v>
      </c>
      <c r="C2200" t="s">
        <v>6726</v>
      </c>
      <c r="D2200" s="850">
        <v>9.0299999999999994</v>
      </c>
    </row>
    <row r="2201" spans="1:4" customFormat="1" ht="19.95" customHeight="1">
      <c r="A2201">
        <v>20007</v>
      </c>
      <c r="B2201" t="s">
        <v>22332</v>
      </c>
      <c r="C2201" t="s">
        <v>6726</v>
      </c>
      <c r="D2201" s="850">
        <v>5.39</v>
      </c>
    </row>
    <row r="2202" spans="1:4" customFormat="1" ht="19.95" customHeight="1">
      <c r="A2202">
        <v>39831</v>
      </c>
      <c r="B2202" t="s">
        <v>8646</v>
      </c>
      <c r="C2202" t="s">
        <v>7099</v>
      </c>
      <c r="D2202" s="850">
        <v>459.59</v>
      </c>
    </row>
    <row r="2203" spans="1:4" customFormat="1" ht="19.95" customHeight="1">
      <c r="A2203">
        <v>36888</v>
      </c>
      <c r="B2203" t="s">
        <v>8647</v>
      </c>
      <c r="C2203" t="s">
        <v>6726</v>
      </c>
      <c r="D2203" s="850">
        <v>27.77</v>
      </c>
    </row>
    <row r="2204" spans="1:4" customFormat="1" ht="19.95" customHeight="1">
      <c r="A2204">
        <v>39836</v>
      </c>
      <c r="B2204" t="s">
        <v>8648</v>
      </c>
      <c r="C2204" t="s">
        <v>7099</v>
      </c>
      <c r="D2204" s="850">
        <v>403.83</v>
      </c>
    </row>
    <row r="2205" spans="1:4" customFormat="1" ht="19.95" customHeight="1">
      <c r="A2205">
        <v>39830</v>
      </c>
      <c r="B2205" t="s">
        <v>8649</v>
      </c>
      <c r="C2205" t="s">
        <v>7099</v>
      </c>
      <c r="D2205" s="850">
        <v>460.57</v>
      </c>
    </row>
    <row r="2206" spans="1:4" customFormat="1" ht="19.95" customHeight="1">
      <c r="A2206">
        <v>40527</v>
      </c>
      <c r="B2206" t="s">
        <v>8650</v>
      </c>
      <c r="C2206" t="s">
        <v>6686</v>
      </c>
      <c r="D2206" s="851">
        <v>2306.13</v>
      </c>
    </row>
    <row r="2207" spans="1:4" customFormat="1" ht="19.95" customHeight="1">
      <c r="A2207">
        <v>36497</v>
      </c>
      <c r="B2207" t="s">
        <v>8651</v>
      </c>
      <c r="C2207" t="s">
        <v>6686</v>
      </c>
      <c r="D2207" s="851">
        <v>2632.7</v>
      </c>
    </row>
    <row r="2208" spans="1:4" customFormat="1" ht="19.95" customHeight="1">
      <c r="A2208">
        <v>36487</v>
      </c>
      <c r="B2208" t="s">
        <v>8652</v>
      </c>
      <c r="C2208" t="s">
        <v>6686</v>
      </c>
      <c r="D2208" s="851">
        <v>4583.93</v>
      </c>
    </row>
    <row r="2209" spans="1:4" customFormat="1" ht="19.95" customHeight="1">
      <c r="A2209">
        <v>44475</v>
      </c>
      <c r="B2209" t="s">
        <v>8653</v>
      </c>
      <c r="C2209" t="s">
        <v>6686</v>
      </c>
      <c r="D2209" s="851">
        <v>1305473.1499999999</v>
      </c>
    </row>
    <row r="2210" spans="1:4" customFormat="1" ht="19.95" customHeight="1">
      <c r="A2210">
        <v>44474</v>
      </c>
      <c r="B2210" t="s">
        <v>8654</v>
      </c>
      <c r="C2210" t="s">
        <v>6686</v>
      </c>
      <c r="D2210" s="851">
        <v>2510525.2999999998</v>
      </c>
    </row>
    <row r="2211" spans="1:4" customFormat="1" ht="19.95" customHeight="1">
      <c r="A2211">
        <v>44490</v>
      </c>
      <c r="B2211" t="s">
        <v>8655</v>
      </c>
      <c r="C2211" t="s">
        <v>6686</v>
      </c>
      <c r="D2211" s="851">
        <v>4267892.99</v>
      </c>
    </row>
    <row r="2212" spans="1:4" customFormat="1" ht="19.95" customHeight="1">
      <c r="A2212">
        <v>37776</v>
      </c>
      <c r="B2212" t="s">
        <v>22333</v>
      </c>
      <c r="C2212" t="s">
        <v>6686</v>
      </c>
      <c r="D2212" s="851">
        <v>261567.29</v>
      </c>
    </row>
    <row r="2213" spans="1:4" customFormat="1" ht="19.95" customHeight="1">
      <c r="A2213">
        <v>37775</v>
      </c>
      <c r="B2213" t="s">
        <v>8656</v>
      </c>
      <c r="C2213" t="s">
        <v>6686</v>
      </c>
      <c r="D2213" s="851">
        <v>411988.28</v>
      </c>
    </row>
    <row r="2214" spans="1:4" customFormat="1" ht="19.95" customHeight="1">
      <c r="A2214">
        <v>36491</v>
      </c>
      <c r="B2214" t="s">
        <v>22334</v>
      </c>
      <c r="C2214" t="s">
        <v>6686</v>
      </c>
      <c r="D2214" s="851">
        <v>1525714.84</v>
      </c>
    </row>
    <row r="2215" spans="1:4" customFormat="1" ht="19.95" customHeight="1">
      <c r="A2215">
        <v>10712</v>
      </c>
      <c r="B2215" t="s">
        <v>22335</v>
      </c>
      <c r="C2215" t="s">
        <v>6686</v>
      </c>
      <c r="D2215" s="851">
        <v>102997.07</v>
      </c>
    </row>
    <row r="2216" spans="1:4" customFormat="1" ht="19.95" customHeight="1">
      <c r="A2216">
        <v>3363</v>
      </c>
      <c r="B2216" t="s">
        <v>22336</v>
      </c>
      <c r="C2216" t="s">
        <v>6686</v>
      </c>
      <c r="D2216" s="851">
        <v>144875</v>
      </c>
    </row>
    <row r="2217" spans="1:4" customFormat="1" ht="19.95" customHeight="1">
      <c r="A2217">
        <v>3365</v>
      </c>
      <c r="B2217" t="s">
        <v>22337</v>
      </c>
      <c r="C2217" t="s">
        <v>6686</v>
      </c>
      <c r="D2217" s="851">
        <v>338645.31</v>
      </c>
    </row>
    <row r="2218" spans="1:4" customFormat="1" ht="19.95" customHeight="1">
      <c r="A2218">
        <v>7569</v>
      </c>
      <c r="B2218" t="s">
        <v>8657</v>
      </c>
      <c r="C2218" t="s">
        <v>6686</v>
      </c>
      <c r="D2218" s="850">
        <v>90.8</v>
      </c>
    </row>
    <row r="2219" spans="1:4" customFormat="1" ht="19.95" customHeight="1">
      <c r="A2219">
        <v>3378</v>
      </c>
      <c r="B2219" t="s">
        <v>8658</v>
      </c>
      <c r="C2219" t="s">
        <v>6686</v>
      </c>
      <c r="D2219" s="850">
        <v>85.89</v>
      </c>
    </row>
    <row r="2220" spans="1:4" customFormat="1" ht="19.95" customHeight="1">
      <c r="A2220">
        <v>3380</v>
      </c>
      <c r="B2220" t="s">
        <v>8659</v>
      </c>
      <c r="C2220" t="s">
        <v>6686</v>
      </c>
      <c r="D2220" s="850">
        <v>60.13</v>
      </c>
    </row>
    <row r="2221" spans="1:4" customFormat="1" ht="19.95" customHeight="1">
      <c r="A2221">
        <v>3379</v>
      </c>
      <c r="B2221" t="s">
        <v>8660</v>
      </c>
      <c r="C2221" t="s">
        <v>6686</v>
      </c>
      <c r="D2221" s="850">
        <v>58.05</v>
      </c>
    </row>
    <row r="2222" spans="1:4" customFormat="1" ht="19.95" customHeight="1">
      <c r="A2222">
        <v>11991</v>
      </c>
      <c r="B2222" t="s">
        <v>8661</v>
      </c>
      <c r="C2222" t="s">
        <v>6686</v>
      </c>
      <c r="D2222" s="850">
        <v>67.400000000000006</v>
      </c>
    </row>
    <row r="2223" spans="1:4" customFormat="1" ht="19.95" customHeight="1">
      <c r="A2223">
        <v>34349</v>
      </c>
      <c r="B2223" t="s">
        <v>22338</v>
      </c>
      <c r="C2223" t="s">
        <v>6686</v>
      </c>
      <c r="D2223" s="850">
        <v>31.99</v>
      </c>
    </row>
    <row r="2224" spans="1:4" customFormat="1" ht="19.95" customHeight="1">
      <c r="A2224">
        <v>11029</v>
      </c>
      <c r="B2224" t="s">
        <v>22339</v>
      </c>
      <c r="C2224" t="s">
        <v>7918</v>
      </c>
      <c r="D2224" s="850">
        <v>1.69</v>
      </c>
    </row>
    <row r="2225" spans="1:4" customFormat="1" ht="19.95" customHeight="1">
      <c r="A2225">
        <v>4316</v>
      </c>
      <c r="B2225" t="s">
        <v>22340</v>
      </c>
      <c r="C2225" t="s">
        <v>6686</v>
      </c>
      <c r="D2225" s="850">
        <v>1.71</v>
      </c>
    </row>
    <row r="2226" spans="1:4" customFormat="1" ht="19.95" customHeight="1">
      <c r="A2226">
        <v>4313</v>
      </c>
      <c r="B2226" t="s">
        <v>8662</v>
      </c>
      <c r="C2226" t="s">
        <v>7918</v>
      </c>
      <c r="D2226" s="850">
        <v>2.4500000000000002</v>
      </c>
    </row>
    <row r="2227" spans="1:4" customFormat="1" ht="19.95" customHeight="1">
      <c r="A2227">
        <v>4317</v>
      </c>
      <c r="B2227" t="s">
        <v>22341</v>
      </c>
      <c r="C2227" t="s">
        <v>6686</v>
      </c>
      <c r="D2227" s="850">
        <v>2.79</v>
      </c>
    </row>
    <row r="2228" spans="1:4" customFormat="1" ht="19.95" customHeight="1">
      <c r="A2228">
        <v>4314</v>
      </c>
      <c r="B2228" t="s">
        <v>8663</v>
      </c>
      <c r="C2228" t="s">
        <v>7918</v>
      </c>
      <c r="D2228" s="850">
        <v>3.27</v>
      </c>
    </row>
    <row r="2229" spans="1:4" customFormat="1" ht="19.95" customHeight="1">
      <c r="A2229">
        <v>10921</v>
      </c>
      <c r="B2229" t="s">
        <v>8664</v>
      </c>
      <c r="C2229" t="s">
        <v>6686</v>
      </c>
      <c r="D2229" s="851">
        <v>5608</v>
      </c>
    </row>
    <row r="2230" spans="1:4" customFormat="1" ht="19.95" customHeight="1">
      <c r="A2230">
        <v>10922</v>
      </c>
      <c r="B2230" t="s">
        <v>8665</v>
      </c>
      <c r="C2230" t="s">
        <v>6686</v>
      </c>
      <c r="D2230" s="851">
        <v>5079.58</v>
      </c>
    </row>
    <row r="2231" spans="1:4" customFormat="1" ht="19.95" customHeight="1">
      <c r="A2231">
        <v>10923</v>
      </c>
      <c r="B2231" t="s">
        <v>8666</v>
      </c>
      <c r="C2231" t="s">
        <v>6686</v>
      </c>
      <c r="D2231" s="851">
        <v>3002.25</v>
      </c>
    </row>
    <row r="2232" spans="1:4" customFormat="1" ht="19.95" customHeight="1">
      <c r="A2232">
        <v>10924</v>
      </c>
      <c r="B2232" t="s">
        <v>8667</v>
      </c>
      <c r="C2232" t="s">
        <v>6686</v>
      </c>
      <c r="D2232" s="851">
        <v>3161.95</v>
      </c>
    </row>
    <row r="2233" spans="1:4" customFormat="1" ht="19.95" customHeight="1">
      <c r="A2233">
        <v>37772</v>
      </c>
      <c r="B2233" t="s">
        <v>8668</v>
      </c>
      <c r="C2233" t="s">
        <v>6686</v>
      </c>
      <c r="D2233" s="851">
        <v>342998.8</v>
      </c>
    </row>
    <row r="2234" spans="1:4" customFormat="1" ht="19.95" customHeight="1">
      <c r="A2234">
        <v>37771</v>
      </c>
      <c r="B2234" t="s">
        <v>8669</v>
      </c>
      <c r="C2234" t="s">
        <v>6686</v>
      </c>
      <c r="D2234" s="851">
        <v>364896.09</v>
      </c>
    </row>
    <row r="2235" spans="1:4" customFormat="1" ht="19.95" customHeight="1">
      <c r="A2235">
        <v>12772</v>
      </c>
      <c r="B2235" t="s">
        <v>8670</v>
      </c>
      <c r="C2235" t="s">
        <v>6686</v>
      </c>
      <c r="D2235" s="850">
        <v>834.15</v>
      </c>
    </row>
    <row r="2236" spans="1:4" customFormat="1" ht="19.95" customHeight="1">
      <c r="A2236">
        <v>12770</v>
      </c>
      <c r="B2236" t="s">
        <v>8671</v>
      </c>
      <c r="C2236" t="s">
        <v>6686</v>
      </c>
      <c r="D2236" s="850">
        <v>501.9</v>
      </c>
    </row>
    <row r="2237" spans="1:4" customFormat="1" ht="19.95" customHeight="1">
      <c r="A2237">
        <v>12775</v>
      </c>
      <c r="B2237" t="s">
        <v>8672</v>
      </c>
      <c r="C2237" t="s">
        <v>6686</v>
      </c>
      <c r="D2237" s="850">
        <v>367.59</v>
      </c>
    </row>
    <row r="2238" spans="1:4" customFormat="1" ht="19.95" customHeight="1">
      <c r="A2238">
        <v>12768</v>
      </c>
      <c r="B2238" t="s">
        <v>8673</v>
      </c>
      <c r="C2238" t="s">
        <v>6686</v>
      </c>
      <c r="D2238" s="851">
        <v>1173.47</v>
      </c>
    </row>
    <row r="2239" spans="1:4" customFormat="1" ht="19.95" customHeight="1">
      <c r="A2239">
        <v>12769</v>
      </c>
      <c r="B2239" t="s">
        <v>8674</v>
      </c>
      <c r="C2239" t="s">
        <v>6686</v>
      </c>
      <c r="D2239" s="850">
        <v>96.14</v>
      </c>
    </row>
    <row r="2240" spans="1:4" customFormat="1" ht="19.95" customHeight="1">
      <c r="A2240">
        <v>12773</v>
      </c>
      <c r="B2240" t="s">
        <v>8675</v>
      </c>
      <c r="C2240" t="s">
        <v>6686</v>
      </c>
      <c r="D2240" s="850">
        <v>103.2</v>
      </c>
    </row>
    <row r="2241" spans="1:4" customFormat="1" ht="19.95" customHeight="1">
      <c r="A2241">
        <v>12774</v>
      </c>
      <c r="B2241" t="s">
        <v>8676</v>
      </c>
      <c r="C2241" t="s">
        <v>6686</v>
      </c>
      <c r="D2241" s="850">
        <v>127.24</v>
      </c>
    </row>
    <row r="2242" spans="1:4" customFormat="1" ht="19.95" customHeight="1">
      <c r="A2242">
        <v>12776</v>
      </c>
      <c r="B2242" t="s">
        <v>22342</v>
      </c>
      <c r="C2242" t="s">
        <v>6686</v>
      </c>
      <c r="D2242" s="851">
        <v>1894.52</v>
      </c>
    </row>
    <row r="2243" spans="1:4" customFormat="1" ht="19.95" customHeight="1">
      <c r="A2243">
        <v>12777</v>
      </c>
      <c r="B2243" t="s">
        <v>22343</v>
      </c>
      <c r="C2243" t="s">
        <v>6686</v>
      </c>
      <c r="D2243" s="851">
        <v>2474.19</v>
      </c>
    </row>
    <row r="2244" spans="1:4" customFormat="1" ht="19.95" customHeight="1">
      <c r="A2244">
        <v>12873</v>
      </c>
      <c r="B2244" t="s">
        <v>8677</v>
      </c>
      <c r="C2244" t="s">
        <v>6813</v>
      </c>
      <c r="D2244" s="850">
        <v>17.37</v>
      </c>
    </row>
    <row r="2245" spans="1:4" customFormat="1" ht="19.95" customHeight="1">
      <c r="A2245">
        <v>41076</v>
      </c>
      <c r="B2245" t="s">
        <v>8678</v>
      </c>
      <c r="C2245" t="s">
        <v>6815</v>
      </c>
      <c r="D2245" s="851">
        <v>3057.63</v>
      </c>
    </row>
    <row r="2246" spans="1:4" customFormat="1" ht="19.95" customHeight="1">
      <c r="A2246">
        <v>140</v>
      </c>
      <c r="B2246" t="s">
        <v>8679</v>
      </c>
      <c r="C2246" t="s">
        <v>6730</v>
      </c>
      <c r="D2246" s="850">
        <v>19.11</v>
      </c>
    </row>
    <row r="2247" spans="1:4" customFormat="1" ht="19.95" customHeight="1">
      <c r="A2247">
        <v>151</v>
      </c>
      <c r="B2247" t="s">
        <v>22344</v>
      </c>
      <c r="C2247" t="s">
        <v>6732</v>
      </c>
      <c r="D2247" s="850">
        <v>28.21</v>
      </c>
    </row>
    <row r="2248" spans="1:4" customFormat="1" ht="19.95" customHeight="1">
      <c r="A2248">
        <v>7340</v>
      </c>
      <c r="B2248" t="s">
        <v>8680</v>
      </c>
      <c r="C2248" t="s">
        <v>6732</v>
      </c>
      <c r="D2248" s="850">
        <v>30.96</v>
      </c>
    </row>
    <row r="2249" spans="1:4" customFormat="1" ht="19.95" customHeight="1">
      <c r="A2249">
        <v>40929</v>
      </c>
      <c r="B2249" t="s">
        <v>8681</v>
      </c>
      <c r="C2249" t="s">
        <v>6815</v>
      </c>
      <c r="D2249" s="851">
        <v>2030.61</v>
      </c>
    </row>
    <row r="2250" spans="1:4" customFormat="1" ht="19.95" customHeight="1">
      <c r="A2250">
        <v>2701</v>
      </c>
      <c r="B2250" t="s">
        <v>8682</v>
      </c>
      <c r="C2250" t="s">
        <v>6813</v>
      </c>
      <c r="D2250" s="850">
        <v>11.54</v>
      </c>
    </row>
    <row r="2251" spans="1:4" customFormat="1" ht="19.95" customHeight="1">
      <c r="A2251">
        <v>38114</v>
      </c>
      <c r="B2251" t="s">
        <v>8683</v>
      </c>
      <c r="C2251" t="s">
        <v>6686</v>
      </c>
      <c r="D2251" s="850">
        <v>15.83</v>
      </c>
    </row>
    <row r="2252" spans="1:4" customFormat="1" ht="19.95" customHeight="1">
      <c r="A2252">
        <v>38064</v>
      </c>
      <c r="B2252" t="s">
        <v>8684</v>
      </c>
      <c r="C2252" t="s">
        <v>6686</v>
      </c>
      <c r="D2252" s="850">
        <v>17.7</v>
      </c>
    </row>
    <row r="2253" spans="1:4" customFormat="1" ht="19.95" customHeight="1">
      <c r="A2253">
        <v>38115</v>
      </c>
      <c r="B2253" t="s">
        <v>8685</v>
      </c>
      <c r="C2253" t="s">
        <v>6686</v>
      </c>
      <c r="D2253" s="850">
        <v>16.899999999999999</v>
      </c>
    </row>
    <row r="2254" spans="1:4" customFormat="1" ht="19.95" customHeight="1">
      <c r="A2254">
        <v>38065</v>
      </c>
      <c r="B2254" t="s">
        <v>8686</v>
      </c>
      <c r="C2254" t="s">
        <v>6686</v>
      </c>
      <c r="D2254" s="850">
        <v>25.11</v>
      </c>
    </row>
    <row r="2255" spans="1:4" customFormat="1" ht="19.95" customHeight="1">
      <c r="A2255">
        <v>38078</v>
      </c>
      <c r="B2255" t="s">
        <v>8687</v>
      </c>
      <c r="C2255" t="s">
        <v>6686</v>
      </c>
      <c r="D2255" s="850">
        <v>14.65</v>
      </c>
    </row>
    <row r="2256" spans="1:4" customFormat="1" ht="19.95" customHeight="1">
      <c r="A2256">
        <v>38113</v>
      </c>
      <c r="B2256" t="s">
        <v>8688</v>
      </c>
      <c r="C2256" t="s">
        <v>6686</v>
      </c>
      <c r="D2256" s="850">
        <v>7.96</v>
      </c>
    </row>
    <row r="2257" spans="1:4" customFormat="1" ht="19.95" customHeight="1">
      <c r="A2257">
        <v>38063</v>
      </c>
      <c r="B2257" t="s">
        <v>8689</v>
      </c>
      <c r="C2257" t="s">
        <v>6686</v>
      </c>
      <c r="D2257" s="850">
        <v>8.5399999999999991</v>
      </c>
    </row>
    <row r="2258" spans="1:4" customFormat="1" ht="19.95" customHeight="1">
      <c r="A2258">
        <v>38080</v>
      </c>
      <c r="B2258" t="s">
        <v>8690</v>
      </c>
      <c r="C2258" t="s">
        <v>6686</v>
      </c>
      <c r="D2258" s="850">
        <v>25.44</v>
      </c>
    </row>
    <row r="2259" spans="1:4" customFormat="1" ht="19.95" customHeight="1">
      <c r="A2259">
        <v>38069</v>
      </c>
      <c r="B2259" t="s">
        <v>8691</v>
      </c>
      <c r="C2259" t="s">
        <v>6686</v>
      </c>
      <c r="D2259" s="850">
        <v>13.91</v>
      </c>
    </row>
    <row r="2260" spans="1:4" customFormat="1" ht="19.95" customHeight="1">
      <c r="A2260">
        <v>38077</v>
      </c>
      <c r="B2260" t="s">
        <v>8692</v>
      </c>
      <c r="C2260" t="s">
        <v>6686</v>
      </c>
      <c r="D2260" s="850">
        <v>13.6</v>
      </c>
    </row>
    <row r="2261" spans="1:4" customFormat="1" ht="19.95" customHeight="1">
      <c r="A2261">
        <v>38073</v>
      </c>
      <c r="B2261" t="s">
        <v>8693</v>
      </c>
      <c r="C2261" t="s">
        <v>6686</v>
      </c>
      <c r="D2261" s="850">
        <v>20.71</v>
      </c>
    </row>
    <row r="2262" spans="1:4" customFormat="1" ht="19.95" customHeight="1">
      <c r="A2262">
        <v>38112</v>
      </c>
      <c r="B2262" t="s">
        <v>8694</v>
      </c>
      <c r="C2262" t="s">
        <v>6686</v>
      </c>
      <c r="D2262" s="850">
        <v>6.11</v>
      </c>
    </row>
    <row r="2263" spans="1:4" customFormat="1" ht="19.95" customHeight="1">
      <c r="A2263">
        <v>38062</v>
      </c>
      <c r="B2263" t="s">
        <v>8695</v>
      </c>
      <c r="C2263" t="s">
        <v>6686</v>
      </c>
      <c r="D2263" s="850">
        <v>6.27</v>
      </c>
    </row>
    <row r="2264" spans="1:4" customFormat="1" ht="19.95" customHeight="1">
      <c r="A2264">
        <v>12128</v>
      </c>
      <c r="B2264" t="s">
        <v>8696</v>
      </c>
      <c r="C2264" t="s">
        <v>6686</v>
      </c>
      <c r="D2264" s="850">
        <v>8.3800000000000008</v>
      </c>
    </row>
    <row r="2265" spans="1:4" customFormat="1" ht="19.95" customHeight="1">
      <c r="A2265">
        <v>12129</v>
      </c>
      <c r="B2265" t="s">
        <v>8697</v>
      </c>
      <c r="C2265" t="s">
        <v>6686</v>
      </c>
      <c r="D2265" s="850">
        <v>11.08</v>
      </c>
    </row>
    <row r="2266" spans="1:4" customFormat="1" ht="19.95" customHeight="1">
      <c r="A2266">
        <v>38081</v>
      </c>
      <c r="B2266" t="s">
        <v>8698</v>
      </c>
      <c r="C2266" t="s">
        <v>6686</v>
      </c>
      <c r="D2266" s="850">
        <v>21.58</v>
      </c>
    </row>
    <row r="2267" spans="1:4" customFormat="1" ht="19.95" customHeight="1">
      <c r="A2267">
        <v>38070</v>
      </c>
      <c r="B2267" t="s">
        <v>8699</v>
      </c>
      <c r="C2267" t="s">
        <v>6686</v>
      </c>
      <c r="D2267" s="850">
        <v>14.87</v>
      </c>
    </row>
    <row r="2268" spans="1:4" customFormat="1" ht="19.95" customHeight="1">
      <c r="A2268">
        <v>38074</v>
      </c>
      <c r="B2268" t="s">
        <v>8700</v>
      </c>
      <c r="C2268" t="s">
        <v>6686</v>
      </c>
      <c r="D2268" s="850">
        <v>22.61</v>
      </c>
    </row>
    <row r="2269" spans="1:4" customFormat="1" ht="19.95" customHeight="1">
      <c r="A2269">
        <v>38079</v>
      </c>
      <c r="B2269" t="s">
        <v>8701</v>
      </c>
      <c r="C2269" t="s">
        <v>6686</v>
      </c>
      <c r="D2269" s="850">
        <v>19.41</v>
      </c>
    </row>
    <row r="2270" spans="1:4" customFormat="1" ht="19.95" customHeight="1">
      <c r="A2270">
        <v>38072</v>
      </c>
      <c r="B2270" t="s">
        <v>8702</v>
      </c>
      <c r="C2270" t="s">
        <v>6686</v>
      </c>
      <c r="D2270" s="850">
        <v>18.649999999999999</v>
      </c>
    </row>
    <row r="2271" spans="1:4" customFormat="1" ht="19.95" customHeight="1">
      <c r="A2271">
        <v>38068</v>
      </c>
      <c r="B2271" t="s">
        <v>8703</v>
      </c>
      <c r="C2271" t="s">
        <v>6686</v>
      </c>
      <c r="D2271" s="850">
        <v>12.87</v>
      </c>
    </row>
    <row r="2272" spans="1:4" customFormat="1" ht="19.95" customHeight="1">
      <c r="A2272">
        <v>38071</v>
      </c>
      <c r="B2272" t="s">
        <v>8704</v>
      </c>
      <c r="C2272" t="s">
        <v>6686</v>
      </c>
      <c r="D2272" s="850">
        <v>15.39</v>
      </c>
    </row>
    <row r="2273" spans="1:4" customFormat="1" ht="19.95" customHeight="1">
      <c r="A2273">
        <v>38412</v>
      </c>
      <c r="B2273" t="s">
        <v>8705</v>
      </c>
      <c r="C2273" t="s">
        <v>6686</v>
      </c>
      <c r="D2273" s="851">
        <v>1337</v>
      </c>
    </row>
    <row r="2274" spans="1:4" customFormat="1" ht="19.95" customHeight="1">
      <c r="A2274">
        <v>3405</v>
      </c>
      <c r="B2274" t="s">
        <v>8706</v>
      </c>
      <c r="C2274" t="s">
        <v>6686</v>
      </c>
      <c r="D2274" s="850">
        <v>96.54</v>
      </c>
    </row>
    <row r="2275" spans="1:4" customFormat="1" ht="19.95" customHeight="1">
      <c r="A2275">
        <v>3394</v>
      </c>
      <c r="B2275" t="s">
        <v>8707</v>
      </c>
      <c r="C2275" t="s">
        <v>6686</v>
      </c>
      <c r="D2275" s="850">
        <v>509.6</v>
      </c>
    </row>
    <row r="2276" spans="1:4" customFormat="1" ht="19.95" customHeight="1">
      <c r="A2276">
        <v>3393</v>
      </c>
      <c r="B2276" t="s">
        <v>8708</v>
      </c>
      <c r="C2276" t="s">
        <v>6686</v>
      </c>
      <c r="D2276" s="850">
        <v>867.65</v>
      </c>
    </row>
    <row r="2277" spans="1:4" customFormat="1" ht="19.95" customHeight="1">
      <c r="A2277">
        <v>3406</v>
      </c>
      <c r="B2277" t="s">
        <v>8709</v>
      </c>
      <c r="C2277" t="s">
        <v>6686</v>
      </c>
      <c r="D2277" s="850">
        <v>29.55</v>
      </c>
    </row>
    <row r="2278" spans="1:4" customFormat="1" ht="19.95" customHeight="1">
      <c r="A2278">
        <v>3395</v>
      </c>
      <c r="B2278" t="s">
        <v>8710</v>
      </c>
      <c r="C2278" t="s">
        <v>6686</v>
      </c>
      <c r="D2278" s="850">
        <v>124.65</v>
      </c>
    </row>
    <row r="2279" spans="1:4" customFormat="1" ht="19.95" customHeight="1">
      <c r="A2279">
        <v>3398</v>
      </c>
      <c r="B2279" t="s">
        <v>8711</v>
      </c>
      <c r="C2279" t="s">
        <v>6686</v>
      </c>
      <c r="D2279" s="850">
        <v>5.92</v>
      </c>
    </row>
    <row r="2280" spans="1:4" customFormat="1" ht="19.95" customHeight="1">
      <c r="A2280">
        <v>40662</v>
      </c>
      <c r="B2280" t="s">
        <v>8712</v>
      </c>
      <c r="C2280" t="s">
        <v>6686</v>
      </c>
      <c r="D2280" s="850">
        <v>322.18</v>
      </c>
    </row>
    <row r="2281" spans="1:4" customFormat="1" ht="19.95" customHeight="1">
      <c r="A2281">
        <v>3437</v>
      </c>
      <c r="B2281" t="s">
        <v>8713</v>
      </c>
      <c r="C2281" t="s">
        <v>7052</v>
      </c>
      <c r="D2281" s="850">
        <v>894.96</v>
      </c>
    </row>
    <row r="2282" spans="1:4" customFormat="1" ht="19.95" customHeight="1">
      <c r="A2282">
        <v>11190</v>
      </c>
      <c r="B2282" t="s">
        <v>8714</v>
      </c>
      <c r="C2282" t="s">
        <v>6686</v>
      </c>
      <c r="D2282" s="850">
        <v>174.93</v>
      </c>
    </row>
    <row r="2283" spans="1:4" customFormat="1" ht="19.95" customHeight="1">
      <c r="A2283">
        <v>34377</v>
      </c>
      <c r="B2283" t="s">
        <v>8715</v>
      </c>
      <c r="C2283" t="s">
        <v>6686</v>
      </c>
      <c r="D2283" s="850">
        <v>195.53</v>
      </c>
    </row>
    <row r="2284" spans="1:4" customFormat="1" ht="19.95" customHeight="1">
      <c r="A2284">
        <v>3428</v>
      </c>
      <c r="B2284" t="s">
        <v>8716</v>
      </c>
      <c r="C2284" t="s">
        <v>7052</v>
      </c>
      <c r="D2284" s="851">
        <v>1327.52</v>
      </c>
    </row>
    <row r="2285" spans="1:4" customFormat="1" ht="19.95" customHeight="1">
      <c r="A2285">
        <v>3429</v>
      </c>
      <c r="B2285" t="s">
        <v>22345</v>
      </c>
      <c r="C2285" t="s">
        <v>7052</v>
      </c>
      <c r="D2285" s="850">
        <v>758.47</v>
      </c>
    </row>
    <row r="2286" spans="1:4" customFormat="1" ht="19.95" customHeight="1">
      <c r="A2286">
        <v>11199</v>
      </c>
      <c r="B2286" t="s">
        <v>22346</v>
      </c>
      <c r="C2286" t="s">
        <v>6686</v>
      </c>
      <c r="D2286" s="850">
        <v>966.1</v>
      </c>
    </row>
    <row r="2287" spans="1:4" customFormat="1" ht="19.95" customHeight="1">
      <c r="A2287">
        <v>36896</v>
      </c>
      <c r="B2287" t="s">
        <v>8717</v>
      </c>
      <c r="C2287" t="s">
        <v>6686</v>
      </c>
      <c r="D2287" s="850">
        <v>378.7</v>
      </c>
    </row>
    <row r="2288" spans="1:4" customFormat="1" ht="19.95" customHeight="1">
      <c r="A2288">
        <v>34367</v>
      </c>
      <c r="B2288" t="s">
        <v>8718</v>
      </c>
      <c r="C2288" t="s">
        <v>6686</v>
      </c>
      <c r="D2288" s="850">
        <v>488.08</v>
      </c>
    </row>
    <row r="2289" spans="1:4" customFormat="1" ht="19.95" customHeight="1">
      <c r="A2289">
        <v>36897</v>
      </c>
      <c r="B2289" t="s">
        <v>8719</v>
      </c>
      <c r="C2289" t="s">
        <v>6686</v>
      </c>
      <c r="D2289" s="850">
        <v>590.95000000000005</v>
      </c>
    </row>
    <row r="2290" spans="1:4" customFormat="1" ht="19.95" customHeight="1">
      <c r="A2290">
        <v>34369</v>
      </c>
      <c r="B2290" t="s">
        <v>22347</v>
      </c>
      <c r="C2290" t="s">
        <v>6686</v>
      </c>
      <c r="D2290" s="850">
        <v>680.07</v>
      </c>
    </row>
    <row r="2291" spans="1:4" customFormat="1" ht="19.95" customHeight="1">
      <c r="A2291">
        <v>34364</v>
      </c>
      <c r="B2291" t="s">
        <v>8720</v>
      </c>
      <c r="C2291" t="s">
        <v>6686</v>
      </c>
      <c r="D2291" s="850">
        <v>641.57000000000005</v>
      </c>
    </row>
    <row r="2292" spans="1:4" customFormat="1" ht="19.95" customHeight="1">
      <c r="A2292">
        <v>40659</v>
      </c>
      <c r="B2292" t="s">
        <v>8721</v>
      </c>
      <c r="C2292" t="s">
        <v>7052</v>
      </c>
      <c r="D2292" s="851">
        <v>1266.24</v>
      </c>
    </row>
    <row r="2293" spans="1:4" customFormat="1" ht="19.95" customHeight="1">
      <c r="A2293">
        <v>40660</v>
      </c>
      <c r="B2293" t="s">
        <v>8722</v>
      </c>
      <c r="C2293" t="s">
        <v>7052</v>
      </c>
      <c r="D2293" s="851">
        <v>1604.81</v>
      </c>
    </row>
    <row r="2294" spans="1:4" customFormat="1" ht="19.95" customHeight="1">
      <c r="A2294">
        <v>40661</v>
      </c>
      <c r="B2294" t="s">
        <v>22348</v>
      </c>
      <c r="C2294" t="s">
        <v>7052</v>
      </c>
      <c r="D2294" s="850">
        <v>986.68</v>
      </c>
    </row>
    <row r="2295" spans="1:4" customFormat="1" ht="19.95" customHeight="1">
      <c r="A2295">
        <v>3421</v>
      </c>
      <c r="B2295" t="s">
        <v>8723</v>
      </c>
      <c r="C2295" t="s">
        <v>7052</v>
      </c>
      <c r="D2295" s="850">
        <v>994.23</v>
      </c>
    </row>
    <row r="2296" spans="1:4" customFormat="1" ht="19.95" customHeight="1">
      <c r="A2296">
        <v>599</v>
      </c>
      <c r="B2296" t="s">
        <v>22349</v>
      </c>
      <c r="C2296" t="s">
        <v>7052</v>
      </c>
      <c r="D2296" s="850">
        <v>690.66</v>
      </c>
    </row>
    <row r="2297" spans="1:4" customFormat="1" ht="19.95" customHeight="1">
      <c r="A2297">
        <v>44053</v>
      </c>
      <c r="B2297" t="s">
        <v>22350</v>
      </c>
      <c r="C2297" t="s">
        <v>6686</v>
      </c>
      <c r="D2297" s="851">
        <v>1532.96</v>
      </c>
    </row>
    <row r="2298" spans="1:4" customFormat="1" ht="19.95" customHeight="1">
      <c r="A2298">
        <v>3423</v>
      </c>
      <c r="B2298" t="s">
        <v>22351</v>
      </c>
      <c r="C2298" t="s">
        <v>7052</v>
      </c>
      <c r="D2298" s="851">
        <v>1402.1</v>
      </c>
    </row>
    <row r="2299" spans="1:4" customFormat="1" ht="19.95" customHeight="1">
      <c r="A2299">
        <v>34381</v>
      </c>
      <c r="B2299" t="s">
        <v>8724</v>
      </c>
      <c r="C2299" t="s">
        <v>6686</v>
      </c>
      <c r="D2299" s="850">
        <v>278.87</v>
      </c>
    </row>
    <row r="2300" spans="1:4" customFormat="1" ht="19.95" customHeight="1">
      <c r="A2300">
        <v>34797</v>
      </c>
      <c r="B2300" t="s">
        <v>22352</v>
      </c>
      <c r="C2300" t="s">
        <v>6686</v>
      </c>
      <c r="D2300" s="850">
        <v>381.02</v>
      </c>
    </row>
    <row r="2301" spans="1:4" customFormat="1" ht="19.95" customHeight="1">
      <c r="A2301">
        <v>44054</v>
      </c>
      <c r="B2301" t="s">
        <v>8725</v>
      </c>
      <c r="C2301" t="s">
        <v>6686</v>
      </c>
      <c r="D2301" s="850">
        <v>549.92999999999995</v>
      </c>
    </row>
    <row r="2302" spans="1:4" customFormat="1" ht="19.95" customHeight="1">
      <c r="A2302">
        <v>44399</v>
      </c>
      <c r="B2302" t="s">
        <v>8726</v>
      </c>
      <c r="C2302" t="s">
        <v>6686</v>
      </c>
      <c r="D2302" s="850">
        <v>751.38</v>
      </c>
    </row>
    <row r="2303" spans="1:4" customFormat="1" ht="19.95" customHeight="1">
      <c r="A2303">
        <v>44503</v>
      </c>
      <c r="B2303" t="s">
        <v>8727</v>
      </c>
      <c r="C2303" t="s">
        <v>6813</v>
      </c>
      <c r="D2303" s="850">
        <v>15.67</v>
      </c>
    </row>
    <row r="2304" spans="1:4" customFormat="1" ht="19.95" customHeight="1">
      <c r="A2304">
        <v>41077</v>
      </c>
      <c r="B2304" t="s">
        <v>8728</v>
      </c>
      <c r="C2304" t="s">
        <v>6815</v>
      </c>
      <c r="D2304" s="851">
        <v>2760.9</v>
      </c>
    </row>
    <row r="2305" spans="1:4" customFormat="1" ht="19.95" customHeight="1">
      <c r="A2305">
        <v>37963</v>
      </c>
      <c r="B2305" t="s">
        <v>8729</v>
      </c>
      <c r="C2305" t="s">
        <v>6686</v>
      </c>
      <c r="D2305" s="850">
        <v>4.3099999999999996</v>
      </c>
    </row>
    <row r="2306" spans="1:4" customFormat="1" ht="19.95" customHeight="1">
      <c r="A2306">
        <v>37964</v>
      </c>
      <c r="B2306" t="s">
        <v>8730</v>
      </c>
      <c r="C2306" t="s">
        <v>6686</v>
      </c>
      <c r="D2306" s="850">
        <v>5.76</v>
      </c>
    </row>
    <row r="2307" spans="1:4" customFormat="1" ht="19.95" customHeight="1">
      <c r="A2307">
        <v>37965</v>
      </c>
      <c r="B2307" t="s">
        <v>8731</v>
      </c>
      <c r="C2307" t="s">
        <v>6686</v>
      </c>
      <c r="D2307" s="850">
        <v>8.31</v>
      </c>
    </row>
    <row r="2308" spans="1:4" customFormat="1" ht="19.95" customHeight="1">
      <c r="A2308">
        <v>37966</v>
      </c>
      <c r="B2308" t="s">
        <v>8732</v>
      </c>
      <c r="C2308" t="s">
        <v>6686</v>
      </c>
      <c r="D2308" s="850">
        <v>14.58</v>
      </c>
    </row>
    <row r="2309" spans="1:4" customFormat="1" ht="19.95" customHeight="1">
      <c r="A2309">
        <v>37967</v>
      </c>
      <c r="B2309" t="s">
        <v>8733</v>
      </c>
      <c r="C2309" t="s">
        <v>6686</v>
      </c>
      <c r="D2309" s="850">
        <v>24.51</v>
      </c>
    </row>
    <row r="2310" spans="1:4" customFormat="1" ht="19.95" customHeight="1">
      <c r="A2310">
        <v>37968</v>
      </c>
      <c r="B2310" t="s">
        <v>8734</v>
      </c>
      <c r="C2310" t="s">
        <v>6686</v>
      </c>
      <c r="D2310" s="850">
        <v>52.03</v>
      </c>
    </row>
    <row r="2311" spans="1:4" customFormat="1" ht="19.95" customHeight="1">
      <c r="A2311">
        <v>37969</v>
      </c>
      <c r="B2311" t="s">
        <v>8735</v>
      </c>
      <c r="C2311" t="s">
        <v>6686</v>
      </c>
      <c r="D2311" s="850">
        <v>131.47999999999999</v>
      </c>
    </row>
    <row r="2312" spans="1:4" customFormat="1" ht="19.95" customHeight="1">
      <c r="A2312">
        <v>37970</v>
      </c>
      <c r="B2312" t="s">
        <v>8736</v>
      </c>
      <c r="C2312" t="s">
        <v>6686</v>
      </c>
      <c r="D2312" s="850">
        <v>190.23</v>
      </c>
    </row>
    <row r="2313" spans="1:4" customFormat="1" ht="19.95" customHeight="1">
      <c r="A2313">
        <v>44251</v>
      </c>
      <c r="B2313" t="s">
        <v>8737</v>
      </c>
      <c r="C2313" t="s">
        <v>6686</v>
      </c>
      <c r="D2313" s="850">
        <v>219.73</v>
      </c>
    </row>
    <row r="2314" spans="1:4" customFormat="1" ht="19.95" customHeight="1">
      <c r="A2314">
        <v>21118</v>
      </c>
      <c r="B2314" t="s">
        <v>8738</v>
      </c>
      <c r="C2314" t="s">
        <v>6686</v>
      </c>
      <c r="D2314" s="850">
        <v>3.42</v>
      </c>
    </row>
    <row r="2315" spans="1:4" customFormat="1" ht="19.95" customHeight="1">
      <c r="A2315">
        <v>37956</v>
      </c>
      <c r="B2315" t="s">
        <v>8739</v>
      </c>
      <c r="C2315" t="s">
        <v>6686</v>
      </c>
      <c r="D2315" s="850">
        <v>4.2</v>
      </c>
    </row>
    <row r="2316" spans="1:4" customFormat="1" ht="19.95" customHeight="1">
      <c r="A2316">
        <v>37957</v>
      </c>
      <c r="B2316" t="s">
        <v>8740</v>
      </c>
      <c r="C2316" t="s">
        <v>6686</v>
      </c>
      <c r="D2316" s="850">
        <v>8.9499999999999993</v>
      </c>
    </row>
    <row r="2317" spans="1:4" customFormat="1" ht="19.95" customHeight="1">
      <c r="A2317">
        <v>37958</v>
      </c>
      <c r="B2317" t="s">
        <v>8741</v>
      </c>
      <c r="C2317" t="s">
        <v>6686</v>
      </c>
      <c r="D2317" s="850">
        <v>16.170000000000002</v>
      </c>
    </row>
    <row r="2318" spans="1:4" customFormat="1" ht="19.95" customHeight="1">
      <c r="A2318">
        <v>37959</v>
      </c>
      <c r="B2318" t="s">
        <v>8742</v>
      </c>
      <c r="C2318" t="s">
        <v>6686</v>
      </c>
      <c r="D2318" s="850">
        <v>24.9</v>
      </c>
    </row>
    <row r="2319" spans="1:4" customFormat="1" ht="19.95" customHeight="1">
      <c r="A2319">
        <v>37960</v>
      </c>
      <c r="B2319" t="s">
        <v>8743</v>
      </c>
      <c r="C2319" t="s">
        <v>6686</v>
      </c>
      <c r="D2319" s="850">
        <v>63.62</v>
      </c>
    </row>
    <row r="2320" spans="1:4" customFormat="1" ht="19.95" customHeight="1">
      <c r="A2320">
        <v>37961</v>
      </c>
      <c r="B2320" t="s">
        <v>8744</v>
      </c>
      <c r="C2320" t="s">
        <v>6686</v>
      </c>
      <c r="D2320" s="850">
        <v>136.72999999999999</v>
      </c>
    </row>
    <row r="2321" spans="1:4" customFormat="1" ht="19.95" customHeight="1">
      <c r="A2321">
        <v>37962</v>
      </c>
      <c r="B2321" t="s">
        <v>8745</v>
      </c>
      <c r="C2321" t="s">
        <v>6686</v>
      </c>
      <c r="D2321" s="850">
        <v>157.62</v>
      </c>
    </row>
    <row r="2322" spans="1:4" customFormat="1" ht="19.95" customHeight="1">
      <c r="A2322">
        <v>3533</v>
      </c>
      <c r="B2322" t="s">
        <v>8746</v>
      </c>
      <c r="C2322" t="s">
        <v>6686</v>
      </c>
      <c r="D2322" s="850">
        <v>2.23</v>
      </c>
    </row>
    <row r="2323" spans="1:4" customFormat="1" ht="19.95" customHeight="1">
      <c r="A2323">
        <v>3538</v>
      </c>
      <c r="B2323" t="s">
        <v>8747</v>
      </c>
      <c r="C2323" t="s">
        <v>6686</v>
      </c>
      <c r="D2323" s="850">
        <v>4.21</v>
      </c>
    </row>
    <row r="2324" spans="1:4" customFormat="1" ht="19.95" customHeight="1">
      <c r="A2324">
        <v>3498</v>
      </c>
      <c r="B2324" t="s">
        <v>8748</v>
      </c>
      <c r="C2324" t="s">
        <v>6686</v>
      </c>
      <c r="D2324" s="850">
        <v>4.09</v>
      </c>
    </row>
    <row r="2325" spans="1:4" customFormat="1" ht="19.95" customHeight="1">
      <c r="A2325">
        <v>3496</v>
      </c>
      <c r="B2325" t="s">
        <v>8749</v>
      </c>
      <c r="C2325" t="s">
        <v>6686</v>
      </c>
      <c r="D2325" s="850">
        <v>2.73</v>
      </c>
    </row>
    <row r="2326" spans="1:4" customFormat="1" ht="19.95" customHeight="1">
      <c r="A2326">
        <v>38429</v>
      </c>
      <c r="B2326" t="s">
        <v>8750</v>
      </c>
      <c r="C2326" t="s">
        <v>6686</v>
      </c>
      <c r="D2326" s="850">
        <v>11.64</v>
      </c>
    </row>
    <row r="2327" spans="1:4" customFormat="1" ht="19.95" customHeight="1">
      <c r="A2327">
        <v>38431</v>
      </c>
      <c r="B2327" t="s">
        <v>8751</v>
      </c>
      <c r="C2327" t="s">
        <v>6686</v>
      </c>
      <c r="D2327" s="850">
        <v>14.6</v>
      </c>
    </row>
    <row r="2328" spans="1:4" customFormat="1" ht="19.95" customHeight="1">
      <c r="A2328">
        <v>38430</v>
      </c>
      <c r="B2328" t="s">
        <v>8752</v>
      </c>
      <c r="C2328" t="s">
        <v>6686</v>
      </c>
      <c r="D2328" s="850">
        <v>22.64</v>
      </c>
    </row>
    <row r="2329" spans="1:4" customFormat="1" ht="19.95" customHeight="1">
      <c r="A2329">
        <v>36348</v>
      </c>
      <c r="B2329" t="s">
        <v>8753</v>
      </c>
      <c r="C2329" t="s">
        <v>6686</v>
      </c>
      <c r="D2329" s="850">
        <v>1.96</v>
      </c>
    </row>
    <row r="2330" spans="1:4" customFormat="1" ht="19.95" customHeight="1">
      <c r="A2330">
        <v>36349</v>
      </c>
      <c r="B2330" t="s">
        <v>8754</v>
      </c>
      <c r="C2330" t="s">
        <v>6686</v>
      </c>
      <c r="D2330" s="850">
        <v>2.7</v>
      </c>
    </row>
    <row r="2331" spans="1:4" customFormat="1" ht="19.95" customHeight="1">
      <c r="A2331">
        <v>38987</v>
      </c>
      <c r="B2331" t="s">
        <v>8755</v>
      </c>
      <c r="C2331" t="s">
        <v>6686</v>
      </c>
      <c r="D2331" s="850">
        <v>12.98</v>
      </c>
    </row>
    <row r="2332" spans="1:4" customFormat="1" ht="19.95" customHeight="1">
      <c r="A2332">
        <v>38988</v>
      </c>
      <c r="B2332" t="s">
        <v>8756</v>
      </c>
      <c r="C2332" t="s">
        <v>6686</v>
      </c>
      <c r="D2332" s="850">
        <v>21.15</v>
      </c>
    </row>
    <row r="2333" spans="1:4" customFormat="1" ht="19.95" customHeight="1">
      <c r="A2333">
        <v>38989</v>
      </c>
      <c r="B2333" t="s">
        <v>8757</v>
      </c>
      <c r="C2333" t="s">
        <v>6686</v>
      </c>
      <c r="D2333" s="850">
        <v>35.590000000000003</v>
      </c>
    </row>
    <row r="2334" spans="1:4" customFormat="1" ht="19.95" customHeight="1">
      <c r="A2334">
        <v>38990</v>
      </c>
      <c r="B2334" t="s">
        <v>8758</v>
      </c>
      <c r="C2334" t="s">
        <v>6686</v>
      </c>
      <c r="D2334" s="850">
        <v>71.12</v>
      </c>
    </row>
    <row r="2335" spans="1:4" customFormat="1" ht="19.95" customHeight="1">
      <c r="A2335">
        <v>38991</v>
      </c>
      <c r="B2335" t="s">
        <v>8759</v>
      </c>
      <c r="C2335" t="s">
        <v>6686</v>
      </c>
      <c r="D2335" s="850">
        <v>127.97</v>
      </c>
    </row>
    <row r="2336" spans="1:4" customFormat="1" ht="19.95" customHeight="1">
      <c r="A2336">
        <v>38433</v>
      </c>
      <c r="B2336" t="s">
        <v>8760</v>
      </c>
      <c r="C2336" t="s">
        <v>6686</v>
      </c>
      <c r="D2336" s="850">
        <v>6.61</v>
      </c>
    </row>
    <row r="2337" spans="1:4" customFormat="1" ht="19.95" customHeight="1">
      <c r="A2337">
        <v>38440</v>
      </c>
      <c r="B2337" t="s">
        <v>8761</v>
      </c>
      <c r="C2337" t="s">
        <v>6686</v>
      </c>
      <c r="D2337" s="850">
        <v>278.89999999999998</v>
      </c>
    </row>
    <row r="2338" spans="1:4" customFormat="1" ht="19.95" customHeight="1">
      <c r="A2338">
        <v>36359</v>
      </c>
      <c r="B2338" t="s">
        <v>8762</v>
      </c>
      <c r="C2338" t="s">
        <v>6686</v>
      </c>
      <c r="D2338" s="850">
        <v>1.74</v>
      </c>
    </row>
    <row r="2339" spans="1:4" customFormat="1" ht="19.95" customHeight="1">
      <c r="A2339">
        <v>36360</v>
      </c>
      <c r="B2339" t="s">
        <v>8763</v>
      </c>
      <c r="C2339" t="s">
        <v>6686</v>
      </c>
      <c r="D2339" s="850">
        <v>2.34</v>
      </c>
    </row>
    <row r="2340" spans="1:4" customFormat="1" ht="19.95" customHeight="1">
      <c r="A2340">
        <v>38434</v>
      </c>
      <c r="B2340" t="s">
        <v>8764</v>
      </c>
      <c r="C2340" t="s">
        <v>6686</v>
      </c>
      <c r="D2340" s="850">
        <v>3.56</v>
      </c>
    </row>
    <row r="2341" spans="1:4" customFormat="1" ht="19.95" customHeight="1">
      <c r="A2341">
        <v>38435</v>
      </c>
      <c r="B2341" t="s">
        <v>8765</v>
      </c>
      <c r="C2341" t="s">
        <v>6686</v>
      </c>
      <c r="D2341" s="850">
        <v>8.02</v>
      </c>
    </row>
    <row r="2342" spans="1:4" customFormat="1" ht="19.95" customHeight="1">
      <c r="A2342">
        <v>38436</v>
      </c>
      <c r="B2342" t="s">
        <v>8766</v>
      </c>
      <c r="C2342" t="s">
        <v>6686</v>
      </c>
      <c r="D2342" s="850">
        <v>13.3</v>
      </c>
    </row>
    <row r="2343" spans="1:4" customFormat="1" ht="19.95" customHeight="1">
      <c r="A2343">
        <v>38437</v>
      </c>
      <c r="B2343" t="s">
        <v>8767</v>
      </c>
      <c r="C2343" t="s">
        <v>6686</v>
      </c>
      <c r="D2343" s="850">
        <v>21.57</v>
      </c>
    </row>
    <row r="2344" spans="1:4" customFormat="1" ht="19.95" customHeight="1">
      <c r="A2344">
        <v>38438</v>
      </c>
      <c r="B2344" t="s">
        <v>8768</v>
      </c>
      <c r="C2344" t="s">
        <v>6686</v>
      </c>
      <c r="D2344" s="850">
        <v>62.57</v>
      </c>
    </row>
    <row r="2345" spans="1:4" customFormat="1" ht="19.95" customHeight="1">
      <c r="A2345">
        <v>38439</v>
      </c>
      <c r="B2345" t="s">
        <v>8769</v>
      </c>
      <c r="C2345" t="s">
        <v>6686</v>
      </c>
      <c r="D2345" s="850">
        <v>79.5</v>
      </c>
    </row>
    <row r="2346" spans="1:4" customFormat="1" ht="19.95" customHeight="1">
      <c r="A2346">
        <v>10836</v>
      </c>
      <c r="B2346" t="s">
        <v>8770</v>
      </c>
      <c r="C2346" t="s">
        <v>6686</v>
      </c>
      <c r="D2346" s="850">
        <v>17.23</v>
      </c>
    </row>
    <row r="2347" spans="1:4" customFormat="1" ht="19.95" customHeight="1">
      <c r="A2347">
        <v>10835</v>
      </c>
      <c r="B2347" t="s">
        <v>8771</v>
      </c>
      <c r="C2347" t="s">
        <v>6686</v>
      </c>
      <c r="D2347" s="850">
        <v>4.8099999999999996</v>
      </c>
    </row>
    <row r="2348" spans="1:4" customFormat="1" ht="19.95" customHeight="1">
      <c r="A2348">
        <v>3475</v>
      </c>
      <c r="B2348" t="s">
        <v>8772</v>
      </c>
      <c r="C2348" t="s">
        <v>6686</v>
      </c>
      <c r="D2348" s="850">
        <v>3.9</v>
      </c>
    </row>
    <row r="2349" spans="1:4" customFormat="1" ht="19.95" customHeight="1">
      <c r="A2349">
        <v>3485</v>
      </c>
      <c r="B2349" t="s">
        <v>8773</v>
      </c>
      <c r="C2349" t="s">
        <v>6686</v>
      </c>
      <c r="D2349" s="850">
        <v>10.79</v>
      </c>
    </row>
    <row r="2350" spans="1:4" customFormat="1" ht="19.95" customHeight="1">
      <c r="A2350">
        <v>3534</v>
      </c>
      <c r="B2350" t="s">
        <v>8774</v>
      </c>
      <c r="C2350" t="s">
        <v>6686</v>
      </c>
      <c r="D2350" s="850">
        <v>6.18</v>
      </c>
    </row>
    <row r="2351" spans="1:4" customFormat="1" ht="19.95" customHeight="1">
      <c r="A2351">
        <v>3543</v>
      </c>
      <c r="B2351" t="s">
        <v>8775</v>
      </c>
      <c r="C2351" t="s">
        <v>6686</v>
      </c>
      <c r="D2351" s="850">
        <v>1.43</v>
      </c>
    </row>
    <row r="2352" spans="1:4" customFormat="1" ht="19.95" customHeight="1">
      <c r="A2352">
        <v>3482</v>
      </c>
      <c r="B2352" t="s">
        <v>8776</v>
      </c>
      <c r="C2352" t="s">
        <v>6686</v>
      </c>
      <c r="D2352" s="850">
        <v>4.42</v>
      </c>
    </row>
    <row r="2353" spans="1:4" customFormat="1" ht="19.95" customHeight="1">
      <c r="A2353">
        <v>3505</v>
      </c>
      <c r="B2353" t="s">
        <v>8777</v>
      </c>
      <c r="C2353" t="s">
        <v>6686</v>
      </c>
      <c r="D2353" s="850">
        <v>2.13</v>
      </c>
    </row>
    <row r="2354" spans="1:4" customFormat="1" ht="19.95" customHeight="1">
      <c r="A2354">
        <v>3521</v>
      </c>
      <c r="B2354" t="s">
        <v>8778</v>
      </c>
      <c r="C2354" t="s">
        <v>6686</v>
      </c>
      <c r="D2354" s="850">
        <v>1.61</v>
      </c>
    </row>
    <row r="2355" spans="1:4" customFormat="1" ht="19.95" customHeight="1">
      <c r="A2355">
        <v>3531</v>
      </c>
      <c r="B2355" t="s">
        <v>8779</v>
      </c>
      <c r="C2355" t="s">
        <v>6686</v>
      </c>
      <c r="D2355" s="850">
        <v>3.06</v>
      </c>
    </row>
    <row r="2356" spans="1:4" customFormat="1" ht="19.95" customHeight="1">
      <c r="A2356">
        <v>3522</v>
      </c>
      <c r="B2356" t="s">
        <v>8780</v>
      </c>
      <c r="C2356" t="s">
        <v>6686</v>
      </c>
      <c r="D2356" s="850">
        <v>1.97</v>
      </c>
    </row>
    <row r="2357" spans="1:4" customFormat="1" ht="19.95" customHeight="1">
      <c r="A2357">
        <v>3527</v>
      </c>
      <c r="B2357" t="s">
        <v>8781</v>
      </c>
      <c r="C2357" t="s">
        <v>6686</v>
      </c>
      <c r="D2357" s="850">
        <v>10.39</v>
      </c>
    </row>
    <row r="2358" spans="1:4" customFormat="1" ht="19.95" customHeight="1">
      <c r="A2358">
        <v>3516</v>
      </c>
      <c r="B2358" t="s">
        <v>8782</v>
      </c>
      <c r="C2358" t="s">
        <v>6686</v>
      </c>
      <c r="D2358" s="850">
        <v>1.98</v>
      </c>
    </row>
    <row r="2359" spans="1:4" customFormat="1" ht="19.95" customHeight="1">
      <c r="A2359">
        <v>3517</v>
      </c>
      <c r="B2359" t="s">
        <v>8783</v>
      </c>
      <c r="C2359" t="s">
        <v>6686</v>
      </c>
      <c r="D2359" s="850">
        <v>1.79</v>
      </c>
    </row>
    <row r="2360" spans="1:4" customFormat="1" ht="19.95" customHeight="1">
      <c r="A2360">
        <v>3515</v>
      </c>
      <c r="B2360" t="s">
        <v>8784</v>
      </c>
      <c r="C2360" t="s">
        <v>6686</v>
      </c>
      <c r="D2360" s="850">
        <v>5.3</v>
      </c>
    </row>
    <row r="2361" spans="1:4" customFormat="1" ht="19.95" customHeight="1">
      <c r="A2361">
        <v>20147</v>
      </c>
      <c r="B2361" t="s">
        <v>8785</v>
      </c>
      <c r="C2361" t="s">
        <v>6686</v>
      </c>
      <c r="D2361" s="850">
        <v>4.3600000000000003</v>
      </c>
    </row>
    <row r="2362" spans="1:4" customFormat="1" ht="19.95" customHeight="1">
      <c r="A2362">
        <v>3524</v>
      </c>
      <c r="B2362" t="s">
        <v>8786</v>
      </c>
      <c r="C2362" t="s">
        <v>6686</v>
      </c>
      <c r="D2362" s="850">
        <v>6.56</v>
      </c>
    </row>
    <row r="2363" spans="1:4" customFormat="1" ht="19.95" customHeight="1">
      <c r="A2363">
        <v>3532</v>
      </c>
      <c r="B2363" t="s">
        <v>8787</v>
      </c>
      <c r="C2363" t="s">
        <v>6686</v>
      </c>
      <c r="D2363" s="850">
        <v>15.16</v>
      </c>
    </row>
    <row r="2364" spans="1:4" customFormat="1" ht="19.95" customHeight="1">
      <c r="A2364">
        <v>3528</v>
      </c>
      <c r="B2364" t="s">
        <v>8788</v>
      </c>
      <c r="C2364" t="s">
        <v>6686</v>
      </c>
      <c r="D2364" s="850">
        <v>7.76</v>
      </c>
    </row>
    <row r="2365" spans="1:4" customFormat="1" ht="19.95" customHeight="1">
      <c r="A2365">
        <v>37952</v>
      </c>
      <c r="B2365" t="s">
        <v>8789</v>
      </c>
      <c r="C2365" t="s">
        <v>6686</v>
      </c>
      <c r="D2365" s="850">
        <v>55.61</v>
      </c>
    </row>
    <row r="2366" spans="1:4" customFormat="1" ht="19.95" customHeight="1">
      <c r="A2366">
        <v>37951</v>
      </c>
      <c r="B2366" t="s">
        <v>8790</v>
      </c>
      <c r="C2366" t="s">
        <v>6686</v>
      </c>
      <c r="D2366" s="850">
        <v>2.09</v>
      </c>
    </row>
    <row r="2367" spans="1:4" customFormat="1" ht="19.95" customHeight="1">
      <c r="A2367">
        <v>3518</v>
      </c>
      <c r="B2367" t="s">
        <v>8791</v>
      </c>
      <c r="C2367" t="s">
        <v>6686</v>
      </c>
      <c r="D2367" s="850">
        <v>3.21</v>
      </c>
    </row>
    <row r="2368" spans="1:4" customFormat="1" ht="19.95" customHeight="1">
      <c r="A2368">
        <v>3519</v>
      </c>
      <c r="B2368" t="s">
        <v>8792</v>
      </c>
      <c r="C2368" t="s">
        <v>6686</v>
      </c>
      <c r="D2368" s="850">
        <v>6.73</v>
      </c>
    </row>
    <row r="2369" spans="1:4" customFormat="1" ht="19.95" customHeight="1">
      <c r="A2369">
        <v>3520</v>
      </c>
      <c r="B2369" t="s">
        <v>8793</v>
      </c>
      <c r="C2369" t="s">
        <v>6686</v>
      </c>
      <c r="D2369" s="850">
        <v>7.05</v>
      </c>
    </row>
    <row r="2370" spans="1:4" customFormat="1" ht="19.95" customHeight="1">
      <c r="A2370">
        <v>37950</v>
      </c>
      <c r="B2370" t="s">
        <v>8794</v>
      </c>
      <c r="C2370" t="s">
        <v>6686</v>
      </c>
      <c r="D2370" s="850">
        <v>51.19</v>
      </c>
    </row>
    <row r="2371" spans="1:4" customFormat="1" ht="19.95" customHeight="1">
      <c r="A2371">
        <v>37949</v>
      </c>
      <c r="B2371" t="s">
        <v>8795</v>
      </c>
      <c r="C2371" t="s">
        <v>6686</v>
      </c>
      <c r="D2371" s="850">
        <v>1.88</v>
      </c>
    </row>
    <row r="2372" spans="1:4" customFormat="1" ht="19.95" customHeight="1">
      <c r="A2372">
        <v>3526</v>
      </c>
      <c r="B2372" t="s">
        <v>8796</v>
      </c>
      <c r="C2372" t="s">
        <v>6686</v>
      </c>
      <c r="D2372" s="850">
        <v>2.6</v>
      </c>
    </row>
    <row r="2373" spans="1:4" customFormat="1" ht="19.95" customHeight="1">
      <c r="A2373">
        <v>3509</v>
      </c>
      <c r="B2373" t="s">
        <v>8797</v>
      </c>
      <c r="C2373" t="s">
        <v>6686</v>
      </c>
      <c r="D2373" s="850">
        <v>5.9</v>
      </c>
    </row>
    <row r="2374" spans="1:4" customFormat="1" ht="19.95" customHeight="1">
      <c r="A2374">
        <v>3530</v>
      </c>
      <c r="B2374" t="s">
        <v>8798</v>
      </c>
      <c r="C2374" t="s">
        <v>6686</v>
      </c>
      <c r="D2374" s="850">
        <v>168.32</v>
      </c>
    </row>
    <row r="2375" spans="1:4" customFormat="1" ht="19.95" customHeight="1">
      <c r="A2375">
        <v>3542</v>
      </c>
      <c r="B2375" t="s">
        <v>8799</v>
      </c>
      <c r="C2375" t="s">
        <v>6686</v>
      </c>
      <c r="D2375" s="850">
        <v>0.48</v>
      </c>
    </row>
    <row r="2376" spans="1:4" customFormat="1" ht="19.95" customHeight="1">
      <c r="A2376">
        <v>3529</v>
      </c>
      <c r="B2376" t="s">
        <v>8800</v>
      </c>
      <c r="C2376" t="s">
        <v>6686</v>
      </c>
      <c r="D2376" s="850">
        <v>0.59</v>
      </c>
    </row>
    <row r="2377" spans="1:4" customFormat="1" ht="19.95" customHeight="1">
      <c r="A2377">
        <v>3536</v>
      </c>
      <c r="B2377" t="s">
        <v>8801</v>
      </c>
      <c r="C2377" t="s">
        <v>6686</v>
      </c>
      <c r="D2377" s="850">
        <v>1.97</v>
      </c>
    </row>
    <row r="2378" spans="1:4" customFormat="1" ht="19.95" customHeight="1">
      <c r="A2378">
        <v>3535</v>
      </c>
      <c r="B2378" t="s">
        <v>8802</v>
      </c>
      <c r="C2378" t="s">
        <v>6686</v>
      </c>
      <c r="D2378" s="850">
        <v>4.8</v>
      </c>
    </row>
    <row r="2379" spans="1:4" customFormat="1" ht="19.95" customHeight="1">
      <c r="A2379">
        <v>3540</v>
      </c>
      <c r="B2379" t="s">
        <v>8803</v>
      </c>
      <c r="C2379" t="s">
        <v>6686</v>
      </c>
      <c r="D2379" s="850">
        <v>4.0599999999999996</v>
      </c>
    </row>
    <row r="2380" spans="1:4" customFormat="1" ht="19.95" customHeight="1">
      <c r="A2380">
        <v>3539</v>
      </c>
      <c r="B2380" t="s">
        <v>8804</v>
      </c>
      <c r="C2380" t="s">
        <v>6686</v>
      </c>
      <c r="D2380" s="850">
        <v>23.56</v>
      </c>
    </row>
    <row r="2381" spans="1:4" customFormat="1" ht="19.95" customHeight="1">
      <c r="A2381">
        <v>3513</v>
      </c>
      <c r="B2381" t="s">
        <v>8805</v>
      </c>
      <c r="C2381" t="s">
        <v>6686</v>
      </c>
      <c r="D2381" s="850">
        <v>83.07</v>
      </c>
    </row>
    <row r="2382" spans="1:4" customFormat="1" ht="19.95" customHeight="1">
      <c r="A2382">
        <v>3510</v>
      </c>
      <c r="B2382" t="s">
        <v>8806</v>
      </c>
      <c r="C2382" t="s">
        <v>6686</v>
      </c>
      <c r="D2382" s="850">
        <v>10.26</v>
      </c>
    </row>
    <row r="2383" spans="1:4" customFormat="1" ht="19.95" customHeight="1">
      <c r="A2383">
        <v>38913</v>
      </c>
      <c r="B2383" t="s">
        <v>8807</v>
      </c>
      <c r="C2383" t="s">
        <v>6686</v>
      </c>
      <c r="D2383" s="850">
        <v>9.85</v>
      </c>
    </row>
    <row r="2384" spans="1:4" customFormat="1" ht="19.95" customHeight="1">
      <c r="A2384">
        <v>38914</v>
      </c>
      <c r="B2384" t="s">
        <v>8808</v>
      </c>
      <c r="C2384" t="s">
        <v>6686</v>
      </c>
      <c r="D2384" s="850">
        <v>12.1</v>
      </c>
    </row>
    <row r="2385" spans="1:4" customFormat="1" ht="19.95" customHeight="1">
      <c r="A2385">
        <v>38915</v>
      </c>
      <c r="B2385" t="s">
        <v>8809</v>
      </c>
      <c r="C2385" t="s">
        <v>6686</v>
      </c>
      <c r="D2385" s="850">
        <v>23.32</v>
      </c>
    </row>
    <row r="2386" spans="1:4" customFormat="1" ht="19.95" customHeight="1">
      <c r="A2386">
        <v>38916</v>
      </c>
      <c r="B2386" t="s">
        <v>8810</v>
      </c>
      <c r="C2386" t="s">
        <v>6686</v>
      </c>
      <c r="D2386" s="850">
        <v>32.270000000000003</v>
      </c>
    </row>
    <row r="2387" spans="1:4" customFormat="1" ht="19.95" customHeight="1">
      <c r="A2387">
        <v>39300</v>
      </c>
      <c r="B2387" t="s">
        <v>8811</v>
      </c>
      <c r="C2387" t="s">
        <v>6686</v>
      </c>
      <c r="D2387" s="850">
        <v>8.8000000000000007</v>
      </c>
    </row>
    <row r="2388" spans="1:4" customFormat="1" ht="19.95" customHeight="1">
      <c r="A2388">
        <v>39301</v>
      </c>
      <c r="B2388" t="s">
        <v>8812</v>
      </c>
      <c r="C2388" t="s">
        <v>6686</v>
      </c>
      <c r="D2388" s="850">
        <v>11.78</v>
      </c>
    </row>
    <row r="2389" spans="1:4" customFormat="1" ht="19.95" customHeight="1">
      <c r="A2389">
        <v>39302</v>
      </c>
      <c r="B2389" t="s">
        <v>8813</v>
      </c>
      <c r="C2389" t="s">
        <v>6686</v>
      </c>
      <c r="D2389" s="850">
        <v>21.41</v>
      </c>
    </row>
    <row r="2390" spans="1:4" customFormat="1" ht="19.95" customHeight="1">
      <c r="A2390">
        <v>38941</v>
      </c>
      <c r="B2390" t="s">
        <v>22353</v>
      </c>
      <c r="C2390" t="s">
        <v>6686</v>
      </c>
      <c r="D2390" s="850">
        <v>15.9</v>
      </c>
    </row>
    <row r="2391" spans="1:4" customFormat="1" ht="19.95" customHeight="1">
      <c r="A2391">
        <v>38923</v>
      </c>
      <c r="B2391" t="s">
        <v>8814</v>
      </c>
      <c r="C2391" t="s">
        <v>6686</v>
      </c>
      <c r="D2391" s="850">
        <v>10.55</v>
      </c>
    </row>
    <row r="2392" spans="1:4" customFormat="1" ht="19.95" customHeight="1">
      <c r="A2392">
        <v>38925</v>
      </c>
      <c r="B2392" t="s">
        <v>8815</v>
      </c>
      <c r="C2392" t="s">
        <v>6686</v>
      </c>
      <c r="D2392" s="850">
        <v>12.24</v>
      </c>
    </row>
    <row r="2393" spans="1:4" customFormat="1" ht="19.95" customHeight="1">
      <c r="A2393">
        <v>38926</v>
      </c>
      <c r="B2393" t="s">
        <v>8816</v>
      </c>
      <c r="C2393" t="s">
        <v>6686</v>
      </c>
      <c r="D2393" s="850">
        <v>14.51</v>
      </c>
    </row>
    <row r="2394" spans="1:4" customFormat="1" ht="19.95" customHeight="1">
      <c r="A2394">
        <v>38927</v>
      </c>
      <c r="B2394" t="s">
        <v>8817</v>
      </c>
      <c r="C2394" t="s">
        <v>6686</v>
      </c>
      <c r="D2394" s="850">
        <v>18.329999999999998</v>
      </c>
    </row>
    <row r="2395" spans="1:4" customFormat="1" ht="19.95" customHeight="1">
      <c r="A2395">
        <v>39304</v>
      </c>
      <c r="B2395" t="s">
        <v>8818</v>
      </c>
      <c r="C2395" t="s">
        <v>6686</v>
      </c>
      <c r="D2395" s="850">
        <v>10.41</v>
      </c>
    </row>
    <row r="2396" spans="1:4" customFormat="1" ht="19.95" customHeight="1">
      <c r="A2396">
        <v>39305</v>
      </c>
      <c r="B2396" t="s">
        <v>8819</v>
      </c>
      <c r="C2396" t="s">
        <v>6686</v>
      </c>
      <c r="D2396" s="850">
        <v>11.42</v>
      </c>
    </row>
    <row r="2397" spans="1:4" customFormat="1" ht="19.95" customHeight="1">
      <c r="A2397">
        <v>39306</v>
      </c>
      <c r="B2397" t="s">
        <v>8820</v>
      </c>
      <c r="C2397" t="s">
        <v>6686</v>
      </c>
      <c r="D2397" s="850">
        <v>15.35</v>
      </c>
    </row>
    <row r="2398" spans="1:4" customFormat="1" ht="19.95" customHeight="1">
      <c r="A2398">
        <v>38928</v>
      </c>
      <c r="B2398" t="s">
        <v>8821</v>
      </c>
      <c r="C2398" t="s">
        <v>6686</v>
      </c>
      <c r="D2398" s="850">
        <v>20.29</v>
      </c>
    </row>
    <row r="2399" spans="1:4" customFormat="1" ht="19.95" customHeight="1">
      <c r="A2399">
        <v>38917</v>
      </c>
      <c r="B2399" t="s">
        <v>22354</v>
      </c>
      <c r="C2399" t="s">
        <v>6686</v>
      </c>
      <c r="D2399" s="850">
        <v>11.34</v>
      </c>
    </row>
    <row r="2400" spans="1:4" customFormat="1" ht="19.95" customHeight="1">
      <c r="A2400">
        <v>38919</v>
      </c>
      <c r="B2400" t="s">
        <v>22355</v>
      </c>
      <c r="C2400" t="s">
        <v>6686</v>
      </c>
      <c r="D2400" s="850">
        <v>13.31</v>
      </c>
    </row>
    <row r="2401" spans="1:4" customFormat="1" ht="19.95" customHeight="1">
      <c r="A2401">
        <v>38922</v>
      </c>
      <c r="B2401" t="s">
        <v>22356</v>
      </c>
      <c r="C2401" t="s">
        <v>6686</v>
      </c>
      <c r="D2401" s="850">
        <v>17.86</v>
      </c>
    </row>
    <row r="2402" spans="1:4" customFormat="1" ht="19.95" customHeight="1">
      <c r="A2402">
        <v>20151</v>
      </c>
      <c r="B2402" t="s">
        <v>8822</v>
      </c>
      <c r="C2402" t="s">
        <v>6686</v>
      </c>
      <c r="D2402" s="850">
        <v>17.34</v>
      </c>
    </row>
    <row r="2403" spans="1:4" customFormat="1" ht="19.95" customHeight="1">
      <c r="A2403">
        <v>20152</v>
      </c>
      <c r="B2403" t="s">
        <v>8823</v>
      </c>
      <c r="C2403" t="s">
        <v>6686</v>
      </c>
      <c r="D2403" s="850">
        <v>62.75</v>
      </c>
    </row>
    <row r="2404" spans="1:4" customFormat="1" ht="19.95" customHeight="1">
      <c r="A2404">
        <v>20148</v>
      </c>
      <c r="B2404" t="s">
        <v>8824</v>
      </c>
      <c r="C2404" t="s">
        <v>6686</v>
      </c>
      <c r="D2404" s="850">
        <v>3.41</v>
      </c>
    </row>
    <row r="2405" spans="1:4" customFormat="1" ht="19.95" customHeight="1">
      <c r="A2405">
        <v>20149</v>
      </c>
      <c r="B2405" t="s">
        <v>8825</v>
      </c>
      <c r="C2405" t="s">
        <v>6686</v>
      </c>
      <c r="D2405" s="850">
        <v>5.69</v>
      </c>
    </row>
    <row r="2406" spans="1:4" customFormat="1" ht="19.95" customHeight="1">
      <c r="A2406">
        <v>20150</v>
      </c>
      <c r="B2406" t="s">
        <v>8826</v>
      </c>
      <c r="C2406" t="s">
        <v>6686</v>
      </c>
      <c r="D2406" s="850">
        <v>14.67</v>
      </c>
    </row>
    <row r="2407" spans="1:4" customFormat="1" ht="19.95" customHeight="1">
      <c r="A2407">
        <v>20157</v>
      </c>
      <c r="B2407" t="s">
        <v>8827</v>
      </c>
      <c r="C2407" t="s">
        <v>6686</v>
      </c>
      <c r="D2407" s="850">
        <v>16.47</v>
      </c>
    </row>
    <row r="2408" spans="1:4" customFormat="1" ht="19.95" customHeight="1">
      <c r="A2408">
        <v>20158</v>
      </c>
      <c r="B2408" t="s">
        <v>8828</v>
      </c>
      <c r="C2408" t="s">
        <v>6686</v>
      </c>
      <c r="D2408" s="850">
        <v>65.41</v>
      </c>
    </row>
    <row r="2409" spans="1:4" customFormat="1" ht="19.95" customHeight="1">
      <c r="A2409">
        <v>20154</v>
      </c>
      <c r="B2409" t="s">
        <v>8829</v>
      </c>
      <c r="C2409" t="s">
        <v>6686</v>
      </c>
      <c r="D2409" s="850">
        <v>3.34</v>
      </c>
    </row>
    <row r="2410" spans="1:4" customFormat="1" ht="19.95" customHeight="1">
      <c r="A2410">
        <v>20155</v>
      </c>
      <c r="B2410" t="s">
        <v>8830</v>
      </c>
      <c r="C2410" t="s">
        <v>6686</v>
      </c>
      <c r="D2410" s="850">
        <v>5.08</v>
      </c>
    </row>
    <row r="2411" spans="1:4" customFormat="1" ht="19.95" customHeight="1">
      <c r="A2411">
        <v>20156</v>
      </c>
      <c r="B2411" t="s">
        <v>8831</v>
      </c>
      <c r="C2411" t="s">
        <v>6686</v>
      </c>
      <c r="D2411" s="850">
        <v>14.29</v>
      </c>
    </row>
    <row r="2412" spans="1:4" customFormat="1" ht="19.95" customHeight="1">
      <c r="A2412">
        <v>3499</v>
      </c>
      <c r="B2412" t="s">
        <v>8832</v>
      </c>
      <c r="C2412" t="s">
        <v>6686</v>
      </c>
      <c r="D2412" s="850">
        <v>0.92</v>
      </c>
    </row>
    <row r="2413" spans="1:4" customFormat="1" ht="19.95" customHeight="1">
      <c r="A2413">
        <v>3500</v>
      </c>
      <c r="B2413" t="s">
        <v>8833</v>
      </c>
      <c r="C2413" t="s">
        <v>6686</v>
      </c>
      <c r="D2413" s="850">
        <v>1.22</v>
      </c>
    </row>
    <row r="2414" spans="1:4" customFormat="1" ht="19.95" customHeight="1">
      <c r="A2414">
        <v>3501</v>
      </c>
      <c r="B2414" t="s">
        <v>8834</v>
      </c>
      <c r="C2414" t="s">
        <v>6686</v>
      </c>
      <c r="D2414" s="850">
        <v>3.37</v>
      </c>
    </row>
    <row r="2415" spans="1:4" customFormat="1" ht="19.95" customHeight="1">
      <c r="A2415">
        <v>3502</v>
      </c>
      <c r="B2415" t="s">
        <v>8835</v>
      </c>
      <c r="C2415" t="s">
        <v>6686</v>
      </c>
      <c r="D2415" s="850">
        <v>4.8499999999999996</v>
      </c>
    </row>
    <row r="2416" spans="1:4" customFormat="1" ht="19.95" customHeight="1">
      <c r="A2416">
        <v>3503</v>
      </c>
      <c r="B2416" t="s">
        <v>8836</v>
      </c>
      <c r="C2416" t="s">
        <v>6686</v>
      </c>
      <c r="D2416" s="850">
        <v>6.09</v>
      </c>
    </row>
    <row r="2417" spans="1:4" customFormat="1" ht="19.95" customHeight="1">
      <c r="A2417">
        <v>3477</v>
      </c>
      <c r="B2417" t="s">
        <v>8837</v>
      </c>
      <c r="C2417" t="s">
        <v>6686</v>
      </c>
      <c r="D2417" s="850">
        <v>22.14</v>
      </c>
    </row>
    <row r="2418" spans="1:4" customFormat="1" ht="19.95" customHeight="1">
      <c r="A2418">
        <v>3478</v>
      </c>
      <c r="B2418" t="s">
        <v>8838</v>
      </c>
      <c r="C2418" t="s">
        <v>6686</v>
      </c>
      <c r="D2418" s="850">
        <v>53.08</v>
      </c>
    </row>
    <row r="2419" spans="1:4" customFormat="1" ht="19.95" customHeight="1">
      <c r="A2419">
        <v>3525</v>
      </c>
      <c r="B2419" t="s">
        <v>8839</v>
      </c>
      <c r="C2419" t="s">
        <v>6686</v>
      </c>
      <c r="D2419" s="850">
        <v>65.5</v>
      </c>
    </row>
    <row r="2420" spans="1:4" customFormat="1" ht="19.95" customHeight="1">
      <c r="A2420">
        <v>3511</v>
      </c>
      <c r="B2420" t="s">
        <v>8840</v>
      </c>
      <c r="C2420" t="s">
        <v>6686</v>
      </c>
      <c r="D2420" s="850">
        <v>69.48</v>
      </c>
    </row>
    <row r="2421" spans="1:4" customFormat="1" ht="19.95" customHeight="1">
      <c r="A2421">
        <v>12032</v>
      </c>
      <c r="B2421" t="s">
        <v>8841</v>
      </c>
      <c r="C2421" t="s">
        <v>7099</v>
      </c>
      <c r="D2421" s="850">
        <v>62.59</v>
      </c>
    </row>
    <row r="2422" spans="1:4" customFormat="1" ht="19.95" customHeight="1">
      <c r="A2422">
        <v>12030</v>
      </c>
      <c r="B2422" t="s">
        <v>8842</v>
      </c>
      <c r="C2422" t="s">
        <v>7099</v>
      </c>
      <c r="D2422" s="850">
        <v>58.81</v>
      </c>
    </row>
    <row r="2423" spans="1:4" customFormat="1" ht="19.95" customHeight="1">
      <c r="A2423">
        <v>10908</v>
      </c>
      <c r="B2423" t="s">
        <v>8843</v>
      </c>
      <c r="C2423" t="s">
        <v>6686</v>
      </c>
      <c r="D2423" s="850">
        <v>16.190000000000001</v>
      </c>
    </row>
    <row r="2424" spans="1:4" customFormat="1" ht="19.95" customHeight="1">
      <c r="A2424">
        <v>10909</v>
      </c>
      <c r="B2424" t="s">
        <v>8844</v>
      </c>
      <c r="C2424" t="s">
        <v>6686</v>
      </c>
      <c r="D2424" s="850">
        <v>18.84</v>
      </c>
    </row>
    <row r="2425" spans="1:4" customFormat="1" ht="19.95" customHeight="1">
      <c r="A2425">
        <v>3669</v>
      </c>
      <c r="B2425" t="s">
        <v>8845</v>
      </c>
      <c r="C2425" t="s">
        <v>6686</v>
      </c>
      <c r="D2425" s="850">
        <v>11.57</v>
      </c>
    </row>
    <row r="2426" spans="1:4" customFormat="1" ht="19.95" customHeight="1">
      <c r="A2426">
        <v>20139</v>
      </c>
      <c r="B2426" t="s">
        <v>8846</v>
      </c>
      <c r="C2426" t="s">
        <v>6686</v>
      </c>
      <c r="D2426" s="850">
        <v>99.52</v>
      </c>
    </row>
    <row r="2427" spans="1:4" customFormat="1" ht="19.95" customHeight="1">
      <c r="A2427">
        <v>3668</v>
      </c>
      <c r="B2427" t="s">
        <v>22357</v>
      </c>
      <c r="C2427" t="s">
        <v>6686</v>
      </c>
      <c r="D2427" s="850">
        <v>35.549999999999997</v>
      </c>
    </row>
    <row r="2428" spans="1:4" customFormat="1" ht="19.95" customHeight="1">
      <c r="A2428">
        <v>10911</v>
      </c>
      <c r="B2428" t="s">
        <v>8847</v>
      </c>
      <c r="C2428" t="s">
        <v>6686</v>
      </c>
      <c r="D2428" s="850">
        <v>15.58</v>
      </c>
    </row>
    <row r="2429" spans="1:4" customFormat="1" ht="19.95" customHeight="1">
      <c r="A2429">
        <v>3659</v>
      </c>
      <c r="B2429" t="s">
        <v>8848</v>
      </c>
      <c r="C2429" t="s">
        <v>6686</v>
      </c>
      <c r="D2429" s="850">
        <v>15.88</v>
      </c>
    </row>
    <row r="2430" spans="1:4" customFormat="1" ht="19.95" customHeight="1">
      <c r="A2430">
        <v>3660</v>
      </c>
      <c r="B2430" t="s">
        <v>8849</v>
      </c>
      <c r="C2430" t="s">
        <v>6686</v>
      </c>
      <c r="D2430" s="850">
        <v>20.53</v>
      </c>
    </row>
    <row r="2431" spans="1:4" customFormat="1" ht="19.95" customHeight="1">
      <c r="A2431">
        <v>20144</v>
      </c>
      <c r="B2431" t="s">
        <v>8850</v>
      </c>
      <c r="C2431" t="s">
        <v>6686</v>
      </c>
      <c r="D2431" s="850">
        <v>45.98</v>
      </c>
    </row>
    <row r="2432" spans="1:4" customFormat="1" ht="19.95" customHeight="1">
      <c r="A2432">
        <v>20143</v>
      </c>
      <c r="B2432" t="s">
        <v>8851</v>
      </c>
      <c r="C2432" t="s">
        <v>6686</v>
      </c>
      <c r="D2432" s="850">
        <v>58.83</v>
      </c>
    </row>
    <row r="2433" spans="1:4" customFormat="1" ht="19.95" customHeight="1">
      <c r="A2433">
        <v>20145</v>
      </c>
      <c r="B2433" t="s">
        <v>8852</v>
      </c>
      <c r="C2433" t="s">
        <v>6686</v>
      </c>
      <c r="D2433" s="850">
        <v>113.48</v>
      </c>
    </row>
    <row r="2434" spans="1:4" customFormat="1" ht="19.95" customHeight="1">
      <c r="A2434">
        <v>20146</v>
      </c>
      <c r="B2434" t="s">
        <v>8853</v>
      </c>
      <c r="C2434" t="s">
        <v>6686</v>
      </c>
      <c r="D2434" s="850">
        <v>155.13</v>
      </c>
    </row>
    <row r="2435" spans="1:4" customFormat="1" ht="19.95" customHeight="1">
      <c r="A2435">
        <v>20140</v>
      </c>
      <c r="B2435" t="s">
        <v>8854</v>
      </c>
      <c r="C2435" t="s">
        <v>6686</v>
      </c>
      <c r="D2435" s="850">
        <v>7.27</v>
      </c>
    </row>
    <row r="2436" spans="1:4" customFormat="1" ht="19.95" customHeight="1">
      <c r="A2436">
        <v>20141</v>
      </c>
      <c r="B2436" t="s">
        <v>8855</v>
      </c>
      <c r="C2436" t="s">
        <v>6686</v>
      </c>
      <c r="D2436" s="850">
        <v>17.82</v>
      </c>
    </row>
    <row r="2437" spans="1:4" customFormat="1" ht="19.95" customHeight="1">
      <c r="A2437">
        <v>20142</v>
      </c>
      <c r="B2437" t="s">
        <v>8856</v>
      </c>
      <c r="C2437" t="s">
        <v>6686</v>
      </c>
      <c r="D2437" s="850">
        <v>31.35</v>
      </c>
    </row>
    <row r="2438" spans="1:4" customFormat="1" ht="19.95" customHeight="1">
      <c r="A2438">
        <v>3670</v>
      </c>
      <c r="B2438" t="s">
        <v>8857</v>
      </c>
      <c r="C2438" t="s">
        <v>6686</v>
      </c>
      <c r="D2438" s="850">
        <v>20.39</v>
      </c>
    </row>
    <row r="2439" spans="1:4" customFormat="1" ht="19.95" customHeight="1">
      <c r="A2439">
        <v>3666</v>
      </c>
      <c r="B2439" t="s">
        <v>8858</v>
      </c>
      <c r="C2439" t="s">
        <v>6686</v>
      </c>
      <c r="D2439" s="850">
        <v>3.21</v>
      </c>
    </row>
    <row r="2440" spans="1:4" customFormat="1" ht="19.95" customHeight="1">
      <c r="A2440">
        <v>3662</v>
      </c>
      <c r="B2440" t="s">
        <v>8859</v>
      </c>
      <c r="C2440" t="s">
        <v>6686</v>
      </c>
      <c r="D2440" s="850">
        <v>8.3699999999999992</v>
      </c>
    </row>
    <row r="2441" spans="1:4" customFormat="1" ht="19.95" customHeight="1">
      <c r="A2441">
        <v>3658</v>
      </c>
      <c r="B2441" t="s">
        <v>8860</v>
      </c>
      <c r="C2441" t="s">
        <v>6686</v>
      </c>
      <c r="D2441" s="850">
        <v>15.85</v>
      </c>
    </row>
    <row r="2442" spans="1:4" customFormat="1" ht="19.95" customHeight="1">
      <c r="A2442">
        <v>14157</v>
      </c>
      <c r="B2442" t="s">
        <v>8861</v>
      </c>
      <c r="C2442" t="s">
        <v>6686</v>
      </c>
      <c r="D2442" s="850">
        <v>1.37</v>
      </c>
    </row>
    <row r="2443" spans="1:4" customFormat="1" ht="19.95" customHeight="1">
      <c r="A2443">
        <v>42696</v>
      </c>
      <c r="B2443" t="s">
        <v>8862</v>
      </c>
      <c r="C2443" t="s">
        <v>6686</v>
      </c>
      <c r="D2443" s="850">
        <v>125.7</v>
      </c>
    </row>
    <row r="2444" spans="1:4" customFormat="1" ht="19.95" customHeight="1">
      <c r="A2444">
        <v>39875</v>
      </c>
      <c r="B2444" t="s">
        <v>8863</v>
      </c>
      <c r="C2444" t="s">
        <v>6686</v>
      </c>
      <c r="D2444" s="850">
        <v>642.87</v>
      </c>
    </row>
    <row r="2445" spans="1:4" customFormat="1" ht="19.95" customHeight="1">
      <c r="A2445">
        <v>39876</v>
      </c>
      <c r="B2445" t="s">
        <v>8864</v>
      </c>
      <c r="C2445" t="s">
        <v>6686</v>
      </c>
      <c r="D2445" s="850">
        <v>804.87</v>
      </c>
    </row>
    <row r="2446" spans="1:4" customFormat="1" ht="19.95" customHeight="1">
      <c r="A2446">
        <v>39877</v>
      </c>
      <c r="B2446" t="s">
        <v>8865</v>
      </c>
      <c r="C2446" t="s">
        <v>6686</v>
      </c>
      <c r="D2446" s="851">
        <v>1116.32</v>
      </c>
    </row>
    <row r="2447" spans="1:4" customFormat="1" ht="19.95" customHeight="1">
      <c r="A2447">
        <v>39878</v>
      </c>
      <c r="B2447" t="s">
        <v>8866</v>
      </c>
      <c r="C2447" t="s">
        <v>6686</v>
      </c>
      <c r="D2447" s="851">
        <v>1474.48</v>
      </c>
    </row>
    <row r="2448" spans="1:4" customFormat="1" ht="19.95" customHeight="1">
      <c r="A2448">
        <v>39872</v>
      </c>
      <c r="B2448" t="s">
        <v>8867</v>
      </c>
      <c r="C2448" t="s">
        <v>6686</v>
      </c>
      <c r="D2448" s="850">
        <v>440.86</v>
      </c>
    </row>
    <row r="2449" spans="1:4" customFormat="1" ht="19.95" customHeight="1">
      <c r="A2449">
        <v>39873</v>
      </c>
      <c r="B2449" t="s">
        <v>8868</v>
      </c>
      <c r="C2449" t="s">
        <v>6686</v>
      </c>
      <c r="D2449" s="850">
        <v>511.37</v>
      </c>
    </row>
    <row r="2450" spans="1:4" customFormat="1" ht="19.95" customHeight="1">
      <c r="A2450">
        <v>39874</v>
      </c>
      <c r="B2450" t="s">
        <v>8869</v>
      </c>
      <c r="C2450" t="s">
        <v>6686</v>
      </c>
      <c r="D2450" s="850">
        <v>561.67999999999995</v>
      </c>
    </row>
    <row r="2451" spans="1:4" customFormat="1" ht="19.95" customHeight="1">
      <c r="A2451">
        <v>3674</v>
      </c>
      <c r="B2451" t="s">
        <v>8870</v>
      </c>
      <c r="C2451" t="s">
        <v>6726</v>
      </c>
      <c r="D2451" s="850">
        <v>86.56</v>
      </c>
    </row>
    <row r="2452" spans="1:4" customFormat="1" ht="19.95" customHeight="1">
      <c r="A2452">
        <v>3681</v>
      </c>
      <c r="B2452" t="s">
        <v>8871</v>
      </c>
      <c r="C2452" t="s">
        <v>6726</v>
      </c>
      <c r="D2452" s="850">
        <v>128.78</v>
      </c>
    </row>
    <row r="2453" spans="1:4" customFormat="1" ht="19.95" customHeight="1">
      <c r="A2453">
        <v>3676</v>
      </c>
      <c r="B2453" t="s">
        <v>8872</v>
      </c>
      <c r="C2453" t="s">
        <v>6726</v>
      </c>
      <c r="D2453" s="850">
        <v>484.67</v>
      </c>
    </row>
    <row r="2454" spans="1:4" customFormat="1" ht="19.95" customHeight="1">
      <c r="A2454">
        <v>3679</v>
      </c>
      <c r="B2454" t="s">
        <v>8873</v>
      </c>
      <c r="C2454" t="s">
        <v>6726</v>
      </c>
      <c r="D2454" s="850">
        <v>400.97</v>
      </c>
    </row>
    <row r="2455" spans="1:4" customFormat="1" ht="19.95" customHeight="1">
      <c r="A2455">
        <v>3672</v>
      </c>
      <c r="B2455" t="s">
        <v>8874</v>
      </c>
      <c r="C2455" t="s">
        <v>6726</v>
      </c>
      <c r="D2455" s="850">
        <v>1.36</v>
      </c>
    </row>
    <row r="2456" spans="1:4" customFormat="1" ht="19.95" customHeight="1">
      <c r="A2456">
        <v>3671</v>
      </c>
      <c r="B2456" t="s">
        <v>8875</v>
      </c>
      <c r="C2456" t="s">
        <v>6726</v>
      </c>
      <c r="D2456" s="850">
        <v>1.29</v>
      </c>
    </row>
    <row r="2457" spans="1:4" customFormat="1" ht="19.95" customHeight="1">
      <c r="A2457">
        <v>3673</v>
      </c>
      <c r="B2457" t="s">
        <v>8876</v>
      </c>
      <c r="C2457" t="s">
        <v>6726</v>
      </c>
      <c r="D2457" s="850">
        <v>2.02</v>
      </c>
    </row>
    <row r="2458" spans="1:4" customFormat="1" ht="19.95" customHeight="1">
      <c r="A2458">
        <v>38394</v>
      </c>
      <c r="B2458" t="s">
        <v>8877</v>
      </c>
      <c r="C2458" t="s">
        <v>6686</v>
      </c>
      <c r="D2458" s="850">
        <v>382.25</v>
      </c>
    </row>
    <row r="2459" spans="1:4" customFormat="1" ht="19.95" customHeight="1">
      <c r="A2459">
        <v>3729</v>
      </c>
      <c r="B2459" t="s">
        <v>8878</v>
      </c>
      <c r="C2459" t="s">
        <v>6686</v>
      </c>
      <c r="D2459" s="850">
        <v>112.86</v>
      </c>
    </row>
    <row r="2460" spans="1:4" customFormat="1" ht="19.95" customHeight="1">
      <c r="A2460">
        <v>39357</v>
      </c>
      <c r="B2460" t="s">
        <v>8879</v>
      </c>
      <c r="C2460" t="s">
        <v>6686</v>
      </c>
      <c r="D2460" s="850">
        <v>54.61</v>
      </c>
    </row>
    <row r="2461" spans="1:4" customFormat="1" ht="19.95" customHeight="1">
      <c r="A2461">
        <v>39358</v>
      </c>
      <c r="B2461" t="s">
        <v>8880</v>
      </c>
      <c r="C2461" t="s">
        <v>6686</v>
      </c>
      <c r="D2461" s="850">
        <v>54.61</v>
      </c>
    </row>
    <row r="2462" spans="1:4" customFormat="1" ht="19.95" customHeight="1">
      <c r="A2462">
        <v>39355</v>
      </c>
      <c r="B2462" t="s">
        <v>8881</v>
      </c>
      <c r="C2462" t="s">
        <v>6686</v>
      </c>
      <c r="D2462" s="850">
        <v>79.569999999999993</v>
      </c>
    </row>
    <row r="2463" spans="1:4" customFormat="1" ht="19.95" customHeight="1">
      <c r="A2463">
        <v>39356</v>
      </c>
      <c r="B2463" t="s">
        <v>8882</v>
      </c>
      <c r="C2463" t="s">
        <v>6686</v>
      </c>
      <c r="D2463" s="850">
        <v>75.94</v>
      </c>
    </row>
    <row r="2464" spans="1:4" customFormat="1" ht="19.95" customHeight="1">
      <c r="A2464">
        <v>39353</v>
      </c>
      <c r="B2464" t="s">
        <v>8883</v>
      </c>
      <c r="C2464" t="s">
        <v>6686</v>
      </c>
      <c r="D2464" s="850">
        <v>174.34</v>
      </c>
    </row>
    <row r="2465" spans="1:4" customFormat="1" ht="19.95" customHeight="1">
      <c r="A2465">
        <v>39354</v>
      </c>
      <c r="B2465" t="s">
        <v>8884</v>
      </c>
      <c r="C2465" t="s">
        <v>6686</v>
      </c>
      <c r="D2465" s="850">
        <v>367.82</v>
      </c>
    </row>
    <row r="2466" spans="1:4" customFormat="1" ht="19.95" customHeight="1">
      <c r="A2466">
        <v>39398</v>
      </c>
      <c r="B2466" t="s">
        <v>8885</v>
      </c>
      <c r="C2466" t="s">
        <v>6686</v>
      </c>
      <c r="D2466" s="850">
        <v>77.290000000000006</v>
      </c>
    </row>
    <row r="2467" spans="1:4" customFormat="1" ht="19.95" customHeight="1">
      <c r="A2467">
        <v>13343</v>
      </c>
      <c r="B2467" t="s">
        <v>8886</v>
      </c>
      <c r="C2467" t="s">
        <v>6686</v>
      </c>
      <c r="D2467" s="850">
        <v>44.3</v>
      </c>
    </row>
    <row r="2468" spans="1:4" customFormat="1" ht="19.95" customHeight="1">
      <c r="A2468">
        <v>12118</v>
      </c>
      <c r="B2468" t="s">
        <v>8887</v>
      </c>
      <c r="C2468" t="s">
        <v>6686</v>
      </c>
      <c r="D2468" s="850">
        <v>20.11</v>
      </c>
    </row>
    <row r="2469" spans="1:4" customFormat="1" ht="19.95" customHeight="1">
      <c r="A2469">
        <v>39482</v>
      </c>
      <c r="B2469" t="s">
        <v>8888</v>
      </c>
      <c r="C2469" t="s">
        <v>6686</v>
      </c>
      <c r="D2469" s="850">
        <v>687.44</v>
      </c>
    </row>
    <row r="2470" spans="1:4" customFormat="1" ht="19.95" customHeight="1">
      <c r="A2470">
        <v>39486</v>
      </c>
      <c r="B2470" t="s">
        <v>8889</v>
      </c>
      <c r="C2470" t="s">
        <v>6686</v>
      </c>
      <c r="D2470" s="850">
        <v>561.04999999999995</v>
      </c>
    </row>
    <row r="2471" spans="1:4" customFormat="1" ht="19.95" customHeight="1">
      <c r="A2471">
        <v>39484</v>
      </c>
      <c r="B2471" t="s">
        <v>8890</v>
      </c>
      <c r="C2471" t="s">
        <v>6686</v>
      </c>
      <c r="D2471" s="850">
        <v>687.44</v>
      </c>
    </row>
    <row r="2472" spans="1:4" customFormat="1" ht="19.95" customHeight="1">
      <c r="A2472">
        <v>39488</v>
      </c>
      <c r="B2472" t="s">
        <v>8891</v>
      </c>
      <c r="C2472" t="s">
        <v>6686</v>
      </c>
      <c r="D2472" s="850">
        <v>570.24</v>
      </c>
    </row>
    <row r="2473" spans="1:4" customFormat="1" ht="19.95" customHeight="1">
      <c r="A2473">
        <v>39485</v>
      </c>
      <c r="B2473" t="s">
        <v>8892</v>
      </c>
      <c r="C2473" t="s">
        <v>6686</v>
      </c>
      <c r="D2473" s="850">
        <v>687.44</v>
      </c>
    </row>
    <row r="2474" spans="1:4" customFormat="1" ht="19.95" customHeight="1">
      <c r="A2474">
        <v>39489</v>
      </c>
      <c r="B2474" t="s">
        <v>8893</v>
      </c>
      <c r="C2474" t="s">
        <v>6686</v>
      </c>
      <c r="D2474" s="850">
        <v>579.9</v>
      </c>
    </row>
    <row r="2475" spans="1:4" customFormat="1" ht="19.95" customHeight="1">
      <c r="A2475">
        <v>39490</v>
      </c>
      <c r="B2475" t="s">
        <v>8894</v>
      </c>
      <c r="C2475" t="s">
        <v>6686</v>
      </c>
      <c r="D2475" s="850">
        <v>864.13</v>
      </c>
    </row>
    <row r="2476" spans="1:4" customFormat="1" ht="19.95" customHeight="1">
      <c r="A2476">
        <v>39494</v>
      </c>
      <c r="B2476" t="s">
        <v>8895</v>
      </c>
      <c r="C2476" t="s">
        <v>6686</v>
      </c>
      <c r="D2476" s="850">
        <v>620.52</v>
      </c>
    </row>
    <row r="2477" spans="1:4" customFormat="1" ht="19.95" customHeight="1">
      <c r="A2477">
        <v>39495</v>
      </c>
      <c r="B2477" t="s">
        <v>8896</v>
      </c>
      <c r="C2477" t="s">
        <v>6686</v>
      </c>
      <c r="D2477" s="850">
        <v>699.24</v>
      </c>
    </row>
    <row r="2478" spans="1:4" customFormat="1" ht="19.95" customHeight="1">
      <c r="A2478">
        <v>39496</v>
      </c>
      <c r="B2478" t="s">
        <v>22358</v>
      </c>
      <c r="C2478" t="s">
        <v>6686</v>
      </c>
      <c r="D2478" s="850">
        <v>769.16</v>
      </c>
    </row>
    <row r="2479" spans="1:4" customFormat="1" ht="19.95" customHeight="1">
      <c r="A2479">
        <v>39492</v>
      </c>
      <c r="B2479" t="s">
        <v>8897</v>
      </c>
      <c r="C2479" t="s">
        <v>6686</v>
      </c>
      <c r="D2479" s="850">
        <v>890.48</v>
      </c>
    </row>
    <row r="2480" spans="1:4" customFormat="1" ht="19.95" customHeight="1">
      <c r="A2480">
        <v>39497</v>
      </c>
      <c r="B2480" t="s">
        <v>8898</v>
      </c>
      <c r="C2480" t="s">
        <v>6686</v>
      </c>
      <c r="D2480" s="850">
        <v>804.34</v>
      </c>
    </row>
    <row r="2481" spans="1:4" customFormat="1" ht="19.95" customHeight="1">
      <c r="A2481">
        <v>39493</v>
      </c>
      <c r="B2481" t="s">
        <v>8899</v>
      </c>
      <c r="C2481" t="s">
        <v>6686</v>
      </c>
      <c r="D2481" s="850">
        <v>955.13</v>
      </c>
    </row>
    <row r="2482" spans="1:4" customFormat="1" ht="19.95" customHeight="1">
      <c r="A2482">
        <v>43628</v>
      </c>
      <c r="B2482" t="s">
        <v>8900</v>
      </c>
      <c r="C2482" t="s">
        <v>6686</v>
      </c>
      <c r="D2482" s="851">
        <v>1013.08</v>
      </c>
    </row>
    <row r="2483" spans="1:4" customFormat="1" ht="19.95" customHeight="1">
      <c r="A2483">
        <v>39500</v>
      </c>
      <c r="B2483" t="s">
        <v>22359</v>
      </c>
      <c r="C2483" t="s">
        <v>6686</v>
      </c>
      <c r="D2483" s="851">
        <v>1042.1199999999999</v>
      </c>
    </row>
    <row r="2484" spans="1:4" customFormat="1" ht="19.95" customHeight="1">
      <c r="A2484">
        <v>39498</v>
      </c>
      <c r="B2484" t="s">
        <v>22360</v>
      </c>
      <c r="C2484" t="s">
        <v>6686</v>
      </c>
      <c r="D2484" s="851">
        <v>1285.28</v>
      </c>
    </row>
    <row r="2485" spans="1:4" customFormat="1" ht="19.95" customHeight="1">
      <c r="A2485">
        <v>43621</v>
      </c>
      <c r="B2485" t="s">
        <v>8901</v>
      </c>
      <c r="C2485" t="s">
        <v>6686</v>
      </c>
      <c r="D2485" s="851">
        <v>1076.3900000000001</v>
      </c>
    </row>
    <row r="2486" spans="1:4" customFormat="1" ht="19.95" customHeight="1">
      <c r="A2486">
        <v>39501</v>
      </c>
      <c r="B2486" t="s">
        <v>22361</v>
      </c>
      <c r="C2486" t="s">
        <v>6686</v>
      </c>
      <c r="D2486" s="851">
        <v>1070.3399999999999</v>
      </c>
    </row>
    <row r="2487" spans="1:4" customFormat="1" ht="19.95" customHeight="1">
      <c r="A2487">
        <v>39499</v>
      </c>
      <c r="B2487" t="s">
        <v>22362</v>
      </c>
      <c r="C2487" t="s">
        <v>6686</v>
      </c>
      <c r="D2487" s="851">
        <v>1303.53</v>
      </c>
    </row>
    <row r="2488" spans="1:4" customFormat="1" ht="19.95" customHeight="1">
      <c r="A2488">
        <v>3733</v>
      </c>
      <c r="B2488" t="s">
        <v>22363</v>
      </c>
      <c r="C2488" t="s">
        <v>7052</v>
      </c>
      <c r="D2488" s="850">
        <v>80.8</v>
      </c>
    </row>
    <row r="2489" spans="1:4" customFormat="1" ht="19.95" customHeight="1">
      <c r="A2489">
        <v>3731</v>
      </c>
      <c r="B2489" t="s">
        <v>22364</v>
      </c>
      <c r="C2489" t="s">
        <v>7052</v>
      </c>
      <c r="D2489" s="850">
        <v>75</v>
      </c>
    </row>
    <row r="2490" spans="1:4" customFormat="1" ht="19.95" customHeight="1">
      <c r="A2490">
        <v>38137</v>
      </c>
      <c r="B2490" t="s">
        <v>22365</v>
      </c>
      <c r="C2490" t="s">
        <v>7052</v>
      </c>
      <c r="D2490" s="850">
        <v>75.44</v>
      </c>
    </row>
    <row r="2491" spans="1:4" customFormat="1" ht="19.95" customHeight="1">
      <c r="A2491">
        <v>38138</v>
      </c>
      <c r="B2491" t="s">
        <v>22366</v>
      </c>
      <c r="C2491" t="s">
        <v>7052</v>
      </c>
      <c r="D2491" s="850">
        <v>74.08</v>
      </c>
    </row>
    <row r="2492" spans="1:4" customFormat="1" ht="19.95" customHeight="1">
      <c r="A2492">
        <v>3736</v>
      </c>
      <c r="B2492" t="s">
        <v>8902</v>
      </c>
      <c r="C2492" t="s">
        <v>7052</v>
      </c>
      <c r="D2492" s="850">
        <v>59.85</v>
      </c>
    </row>
    <row r="2493" spans="1:4" customFormat="1" ht="19.95" customHeight="1">
      <c r="A2493">
        <v>3741</v>
      </c>
      <c r="B2493" t="s">
        <v>8903</v>
      </c>
      <c r="C2493" t="s">
        <v>7052</v>
      </c>
      <c r="D2493" s="850">
        <v>62.39</v>
      </c>
    </row>
    <row r="2494" spans="1:4" customFormat="1" ht="19.95" customHeight="1">
      <c r="A2494">
        <v>3745</v>
      </c>
      <c r="B2494" t="s">
        <v>8904</v>
      </c>
      <c r="C2494" t="s">
        <v>7052</v>
      </c>
      <c r="D2494" s="850">
        <v>67.27</v>
      </c>
    </row>
    <row r="2495" spans="1:4" customFormat="1" ht="19.95" customHeight="1">
      <c r="A2495">
        <v>3743</v>
      </c>
      <c r="B2495" t="s">
        <v>8905</v>
      </c>
      <c r="C2495" t="s">
        <v>7052</v>
      </c>
      <c r="D2495" s="850">
        <v>62.16</v>
      </c>
    </row>
    <row r="2496" spans="1:4" customFormat="1" ht="19.95" customHeight="1">
      <c r="A2496">
        <v>3744</v>
      </c>
      <c r="B2496" t="s">
        <v>8906</v>
      </c>
      <c r="C2496" t="s">
        <v>7052</v>
      </c>
      <c r="D2496" s="850">
        <v>68.430000000000007</v>
      </c>
    </row>
    <row r="2497" spans="1:4" customFormat="1" ht="19.95" customHeight="1">
      <c r="A2497">
        <v>3739</v>
      </c>
      <c r="B2497" t="s">
        <v>8907</v>
      </c>
      <c r="C2497" t="s">
        <v>7052</v>
      </c>
      <c r="D2497" s="850">
        <v>71.91</v>
      </c>
    </row>
    <row r="2498" spans="1:4" customFormat="1" ht="19.95" customHeight="1">
      <c r="A2498">
        <v>3737</v>
      </c>
      <c r="B2498" t="s">
        <v>8908</v>
      </c>
      <c r="C2498" t="s">
        <v>7052</v>
      </c>
      <c r="D2498" s="850">
        <v>75.39</v>
      </c>
    </row>
    <row r="2499" spans="1:4" customFormat="1" ht="19.95" customHeight="1">
      <c r="A2499">
        <v>3738</v>
      </c>
      <c r="B2499" t="s">
        <v>8909</v>
      </c>
      <c r="C2499" t="s">
        <v>7052</v>
      </c>
      <c r="D2499" s="850">
        <v>86.99</v>
      </c>
    </row>
    <row r="2500" spans="1:4" customFormat="1" ht="19.95" customHeight="1">
      <c r="A2500">
        <v>3747</v>
      </c>
      <c r="B2500" t="s">
        <v>8910</v>
      </c>
      <c r="C2500" t="s">
        <v>7052</v>
      </c>
      <c r="D2500" s="850">
        <v>68.430000000000007</v>
      </c>
    </row>
    <row r="2501" spans="1:4" customFormat="1" ht="19.95" customHeight="1">
      <c r="A2501">
        <v>11649</v>
      </c>
      <c r="B2501" t="s">
        <v>8911</v>
      </c>
      <c r="C2501" t="s">
        <v>6686</v>
      </c>
      <c r="D2501" s="850">
        <v>496.43</v>
      </c>
    </row>
    <row r="2502" spans="1:4" customFormat="1" ht="19.95" customHeight="1">
      <c r="A2502">
        <v>11650</v>
      </c>
      <c r="B2502" t="s">
        <v>8912</v>
      </c>
      <c r="C2502" t="s">
        <v>6686</v>
      </c>
      <c r="D2502" s="850">
        <v>846.13</v>
      </c>
    </row>
    <row r="2503" spans="1:4" customFormat="1" ht="19.95" customHeight="1">
      <c r="A2503">
        <v>3742</v>
      </c>
      <c r="B2503" t="s">
        <v>8913</v>
      </c>
      <c r="C2503" t="s">
        <v>7052</v>
      </c>
      <c r="D2503" s="850">
        <v>90.23</v>
      </c>
    </row>
    <row r="2504" spans="1:4" customFormat="1" ht="19.95" customHeight="1">
      <c r="A2504">
        <v>3746</v>
      </c>
      <c r="B2504" t="s">
        <v>8914</v>
      </c>
      <c r="C2504" t="s">
        <v>7052</v>
      </c>
      <c r="D2504" s="850">
        <v>105.36</v>
      </c>
    </row>
    <row r="2505" spans="1:4" customFormat="1" ht="19.95" customHeight="1">
      <c r="A2505">
        <v>21106</v>
      </c>
      <c r="B2505" t="s">
        <v>8915</v>
      </c>
      <c r="C2505" t="s">
        <v>6730</v>
      </c>
      <c r="D2505" s="850">
        <v>39.159999999999997</v>
      </c>
    </row>
    <row r="2506" spans="1:4" customFormat="1" ht="19.95" customHeight="1">
      <c r="A2506">
        <v>39388</v>
      </c>
      <c r="B2506" t="s">
        <v>8916</v>
      </c>
      <c r="C2506" t="s">
        <v>6686</v>
      </c>
      <c r="D2506" s="850">
        <v>4.9000000000000004</v>
      </c>
    </row>
    <row r="2507" spans="1:4" customFormat="1" ht="19.95" customHeight="1">
      <c r="A2507">
        <v>39387</v>
      </c>
      <c r="B2507" t="s">
        <v>8917</v>
      </c>
      <c r="C2507" t="s">
        <v>6686</v>
      </c>
      <c r="D2507" s="850">
        <v>7.65</v>
      </c>
    </row>
    <row r="2508" spans="1:4" customFormat="1" ht="19.95" customHeight="1">
      <c r="A2508">
        <v>39386</v>
      </c>
      <c r="B2508" t="s">
        <v>8918</v>
      </c>
      <c r="C2508" t="s">
        <v>6686</v>
      </c>
      <c r="D2508" s="850">
        <v>5.33</v>
      </c>
    </row>
    <row r="2509" spans="1:4" customFormat="1" ht="19.95" customHeight="1">
      <c r="A2509">
        <v>38194</v>
      </c>
      <c r="B2509" t="s">
        <v>8919</v>
      </c>
      <c r="C2509" t="s">
        <v>6686</v>
      </c>
      <c r="D2509" s="850">
        <v>3.99</v>
      </c>
    </row>
    <row r="2510" spans="1:4" customFormat="1" ht="19.95" customHeight="1">
      <c r="A2510">
        <v>38193</v>
      </c>
      <c r="B2510" t="s">
        <v>8920</v>
      </c>
      <c r="C2510" t="s">
        <v>6686</v>
      </c>
      <c r="D2510" s="850">
        <v>3.46</v>
      </c>
    </row>
    <row r="2511" spans="1:4" customFormat="1" ht="19.95" customHeight="1">
      <c r="A2511">
        <v>746</v>
      </c>
      <c r="B2511" t="s">
        <v>22367</v>
      </c>
      <c r="C2511" t="s">
        <v>6686</v>
      </c>
      <c r="D2511" s="851">
        <v>2699</v>
      </c>
    </row>
    <row r="2512" spans="1:4" customFormat="1" ht="19.95" customHeight="1">
      <c r="A2512">
        <v>20269</v>
      </c>
      <c r="B2512" t="s">
        <v>8921</v>
      </c>
      <c r="C2512" t="s">
        <v>6686</v>
      </c>
      <c r="D2512" s="850">
        <v>90.79</v>
      </c>
    </row>
    <row r="2513" spans="1:4" customFormat="1" ht="19.95" customHeight="1">
      <c r="A2513">
        <v>20270</v>
      </c>
      <c r="B2513" t="s">
        <v>8922</v>
      </c>
      <c r="C2513" t="s">
        <v>6686</v>
      </c>
      <c r="D2513" s="850">
        <v>100.32</v>
      </c>
    </row>
    <row r="2514" spans="1:4" customFormat="1" ht="19.95" customHeight="1">
      <c r="A2514">
        <v>11696</v>
      </c>
      <c r="B2514" t="s">
        <v>8923</v>
      </c>
      <c r="C2514" t="s">
        <v>6686</v>
      </c>
      <c r="D2514" s="850">
        <v>160.58000000000001</v>
      </c>
    </row>
    <row r="2515" spans="1:4" customFormat="1" ht="19.95" customHeight="1">
      <c r="A2515">
        <v>10427</v>
      </c>
      <c r="B2515" t="s">
        <v>8924</v>
      </c>
      <c r="C2515" t="s">
        <v>6686</v>
      </c>
      <c r="D2515" s="850">
        <v>449.39</v>
      </c>
    </row>
    <row r="2516" spans="1:4" customFormat="1" ht="19.95" customHeight="1">
      <c r="A2516">
        <v>10428</v>
      </c>
      <c r="B2516" t="s">
        <v>8925</v>
      </c>
      <c r="C2516" t="s">
        <v>6686</v>
      </c>
      <c r="D2516" s="850">
        <v>463.01</v>
      </c>
    </row>
    <row r="2517" spans="1:4" customFormat="1" ht="19.95" customHeight="1">
      <c r="A2517">
        <v>36521</v>
      </c>
      <c r="B2517" t="s">
        <v>8926</v>
      </c>
      <c r="C2517" t="s">
        <v>6686</v>
      </c>
      <c r="D2517" s="850">
        <v>144.46</v>
      </c>
    </row>
    <row r="2518" spans="1:4" customFormat="1" ht="19.95" customHeight="1">
      <c r="A2518">
        <v>36794</v>
      </c>
      <c r="B2518" t="s">
        <v>8927</v>
      </c>
      <c r="C2518" t="s">
        <v>6686</v>
      </c>
      <c r="D2518" s="850">
        <v>153.79</v>
      </c>
    </row>
    <row r="2519" spans="1:4" customFormat="1" ht="19.95" customHeight="1">
      <c r="A2519">
        <v>10426</v>
      </c>
      <c r="B2519" t="s">
        <v>8928</v>
      </c>
      <c r="C2519" t="s">
        <v>6686</v>
      </c>
      <c r="D2519" s="850">
        <v>172.22</v>
      </c>
    </row>
    <row r="2520" spans="1:4" customFormat="1" ht="19.95" customHeight="1">
      <c r="A2520">
        <v>10425</v>
      </c>
      <c r="B2520" t="s">
        <v>8929</v>
      </c>
      <c r="C2520" t="s">
        <v>6686</v>
      </c>
      <c r="D2520" s="850">
        <v>87.37</v>
      </c>
    </row>
    <row r="2521" spans="1:4" customFormat="1" ht="19.95" customHeight="1">
      <c r="A2521">
        <v>10431</v>
      </c>
      <c r="B2521" t="s">
        <v>8930</v>
      </c>
      <c r="C2521" t="s">
        <v>6686</v>
      </c>
      <c r="D2521" s="850">
        <v>299.12</v>
      </c>
    </row>
    <row r="2522" spans="1:4" customFormat="1" ht="19.95" customHeight="1">
      <c r="A2522">
        <v>10429</v>
      </c>
      <c r="B2522" t="s">
        <v>8931</v>
      </c>
      <c r="C2522" t="s">
        <v>6686</v>
      </c>
      <c r="D2522" s="850">
        <v>147.56</v>
      </c>
    </row>
    <row r="2523" spans="1:4" customFormat="1" ht="19.95" customHeight="1">
      <c r="A2523">
        <v>10853</v>
      </c>
      <c r="B2523" t="s">
        <v>8932</v>
      </c>
      <c r="C2523" t="s">
        <v>6686</v>
      </c>
      <c r="D2523" s="850">
        <v>109.93</v>
      </c>
    </row>
    <row r="2524" spans="1:4" customFormat="1" ht="19.95" customHeight="1">
      <c r="A2524">
        <v>5093</v>
      </c>
      <c r="B2524" t="s">
        <v>8933</v>
      </c>
      <c r="C2524" t="s">
        <v>7066</v>
      </c>
      <c r="D2524" s="850">
        <v>19.89</v>
      </c>
    </row>
    <row r="2525" spans="1:4" customFormat="1" ht="19.95" customHeight="1">
      <c r="A2525">
        <v>44331</v>
      </c>
      <c r="B2525" t="s">
        <v>8934</v>
      </c>
      <c r="C2525" t="s">
        <v>6732</v>
      </c>
      <c r="D2525" s="850">
        <v>49.91</v>
      </c>
    </row>
    <row r="2526" spans="1:4" customFormat="1" ht="19.95" customHeight="1">
      <c r="A2526">
        <v>37768</v>
      </c>
      <c r="B2526" t="s">
        <v>8935</v>
      </c>
      <c r="C2526" t="s">
        <v>6686</v>
      </c>
      <c r="D2526" s="851">
        <v>295000</v>
      </c>
    </row>
    <row r="2527" spans="1:4" customFormat="1" ht="19.95" customHeight="1">
      <c r="A2527">
        <v>37773</v>
      </c>
      <c r="B2527" t="s">
        <v>8936</v>
      </c>
      <c r="C2527" t="s">
        <v>6686</v>
      </c>
      <c r="D2527" s="851">
        <v>250504.73</v>
      </c>
    </row>
    <row r="2528" spans="1:4" customFormat="1" ht="19.95" customHeight="1">
      <c r="A2528">
        <v>37769</v>
      </c>
      <c r="B2528" t="s">
        <v>8937</v>
      </c>
      <c r="C2528" t="s">
        <v>6686</v>
      </c>
      <c r="D2528" s="851">
        <v>419376.48</v>
      </c>
    </row>
    <row r="2529" spans="1:4" customFormat="1" ht="19.95" customHeight="1">
      <c r="A2529">
        <v>37770</v>
      </c>
      <c r="B2529" t="s">
        <v>8938</v>
      </c>
      <c r="C2529" t="s">
        <v>6686</v>
      </c>
      <c r="D2529" s="851">
        <v>711748.8</v>
      </c>
    </row>
    <row r="2530" spans="1:4" customFormat="1" ht="19.95" customHeight="1">
      <c r="A2530">
        <v>38382</v>
      </c>
      <c r="B2530" t="s">
        <v>8939</v>
      </c>
      <c r="C2530" t="s">
        <v>6686</v>
      </c>
      <c r="D2530" s="850">
        <v>13.91</v>
      </c>
    </row>
    <row r="2531" spans="1:4" customFormat="1" ht="19.95" customHeight="1">
      <c r="A2531">
        <v>38383</v>
      </c>
      <c r="B2531" t="s">
        <v>8940</v>
      </c>
      <c r="C2531" t="s">
        <v>6686</v>
      </c>
      <c r="D2531" s="850">
        <v>2.6</v>
      </c>
    </row>
    <row r="2532" spans="1:4" customFormat="1" ht="19.95" customHeight="1">
      <c r="A2532">
        <v>3768</v>
      </c>
      <c r="B2532" t="s">
        <v>8941</v>
      </c>
      <c r="C2532" t="s">
        <v>6686</v>
      </c>
      <c r="D2532" s="850">
        <v>2.82</v>
      </c>
    </row>
    <row r="2533" spans="1:4" customFormat="1" ht="19.95" customHeight="1">
      <c r="A2533">
        <v>3767</v>
      </c>
      <c r="B2533" t="s">
        <v>8942</v>
      </c>
      <c r="C2533" t="s">
        <v>6686</v>
      </c>
      <c r="D2533" s="850">
        <v>0.94</v>
      </c>
    </row>
    <row r="2534" spans="1:4" customFormat="1" ht="19.95" customHeight="1">
      <c r="A2534">
        <v>13192</v>
      </c>
      <c r="B2534" t="s">
        <v>22368</v>
      </c>
      <c r="C2534" t="s">
        <v>6686</v>
      </c>
      <c r="D2534" s="851">
        <v>6545.57</v>
      </c>
    </row>
    <row r="2535" spans="1:4" customFormat="1" ht="19.95" customHeight="1">
      <c r="A2535">
        <v>38413</v>
      </c>
      <c r="B2535" t="s">
        <v>22369</v>
      </c>
      <c r="C2535" t="s">
        <v>6686</v>
      </c>
      <c r="D2535" s="851">
        <v>1082.54</v>
      </c>
    </row>
    <row r="2536" spans="1:4" customFormat="1" ht="19.95" customHeight="1">
      <c r="A2536">
        <v>42440</v>
      </c>
      <c r="B2536" t="s">
        <v>8943</v>
      </c>
      <c r="C2536" t="s">
        <v>6686</v>
      </c>
      <c r="D2536" s="851">
        <v>1235.9100000000001</v>
      </c>
    </row>
    <row r="2537" spans="1:4" customFormat="1" ht="19.95" customHeight="1">
      <c r="A2537">
        <v>20193</v>
      </c>
      <c r="B2537" t="s">
        <v>8944</v>
      </c>
      <c r="C2537" t="s">
        <v>8945</v>
      </c>
      <c r="D2537" s="850">
        <v>27</v>
      </c>
    </row>
    <row r="2538" spans="1:4" customFormat="1" ht="19.95" customHeight="1">
      <c r="A2538">
        <v>10527</v>
      </c>
      <c r="B2538" t="s">
        <v>8946</v>
      </c>
      <c r="C2538" t="s">
        <v>8947</v>
      </c>
      <c r="D2538" s="850">
        <v>36</v>
      </c>
    </row>
    <row r="2539" spans="1:4" customFormat="1" ht="19.95" customHeight="1">
      <c r="A2539">
        <v>41805</v>
      </c>
      <c r="B2539" t="s">
        <v>8948</v>
      </c>
      <c r="C2539" t="s">
        <v>6815</v>
      </c>
      <c r="D2539" s="851">
        <v>1035</v>
      </c>
    </row>
    <row r="2540" spans="1:4" customFormat="1" ht="19.95" customHeight="1">
      <c r="A2540">
        <v>40271</v>
      </c>
      <c r="B2540" t="s">
        <v>8949</v>
      </c>
      <c r="C2540" t="s">
        <v>8950</v>
      </c>
      <c r="D2540" s="850">
        <v>27.55</v>
      </c>
    </row>
    <row r="2541" spans="1:4" customFormat="1" ht="19.95" customHeight="1">
      <c r="A2541">
        <v>40287</v>
      </c>
      <c r="B2541" t="s">
        <v>8951</v>
      </c>
      <c r="C2541" t="s">
        <v>6815</v>
      </c>
      <c r="D2541" s="850">
        <v>10.61</v>
      </c>
    </row>
    <row r="2542" spans="1:4" customFormat="1" ht="19.95" customHeight="1">
      <c r="A2542">
        <v>4084</v>
      </c>
      <c r="B2542" t="s">
        <v>8952</v>
      </c>
      <c r="C2542" t="s">
        <v>6813</v>
      </c>
      <c r="D2542" s="850">
        <v>3.38</v>
      </c>
    </row>
    <row r="2543" spans="1:4" customFormat="1" ht="19.95" customHeight="1">
      <c r="A2543">
        <v>743</v>
      </c>
      <c r="B2543" t="s">
        <v>8953</v>
      </c>
      <c r="C2543" t="s">
        <v>6813</v>
      </c>
      <c r="D2543" s="850">
        <v>3.38</v>
      </c>
    </row>
    <row r="2544" spans="1:4" customFormat="1" ht="19.95" customHeight="1">
      <c r="A2544">
        <v>40293</v>
      </c>
      <c r="B2544" t="s">
        <v>8954</v>
      </c>
      <c r="C2544" t="s">
        <v>6813</v>
      </c>
      <c r="D2544" s="850">
        <v>4.05</v>
      </c>
    </row>
    <row r="2545" spans="1:4" customFormat="1" ht="19.95" customHeight="1">
      <c r="A2545">
        <v>40294</v>
      </c>
      <c r="B2545" t="s">
        <v>8955</v>
      </c>
      <c r="C2545" t="s">
        <v>6813</v>
      </c>
      <c r="D2545" s="850">
        <v>3.38</v>
      </c>
    </row>
    <row r="2546" spans="1:4" customFormat="1" ht="19.95" customHeight="1">
      <c r="A2546">
        <v>4085</v>
      </c>
      <c r="B2546" t="s">
        <v>8956</v>
      </c>
      <c r="C2546" t="s">
        <v>6813</v>
      </c>
      <c r="D2546" s="850">
        <v>4.7300000000000004</v>
      </c>
    </row>
    <row r="2547" spans="1:4" customFormat="1" ht="19.95" customHeight="1">
      <c r="A2547">
        <v>10779</v>
      </c>
      <c r="B2547" t="s">
        <v>8957</v>
      </c>
      <c r="C2547" t="s">
        <v>6815</v>
      </c>
      <c r="D2547" s="851">
        <v>1040.6199999999999</v>
      </c>
    </row>
    <row r="2548" spans="1:4" customFormat="1" ht="19.95" customHeight="1">
      <c r="A2548">
        <v>10777</v>
      </c>
      <c r="B2548" t="s">
        <v>8958</v>
      </c>
      <c r="C2548" t="s">
        <v>6815</v>
      </c>
      <c r="D2548" s="850">
        <v>945.23</v>
      </c>
    </row>
    <row r="2549" spans="1:4" customFormat="1" ht="19.95" customHeight="1">
      <c r="A2549">
        <v>10775</v>
      </c>
      <c r="B2549" t="s">
        <v>8959</v>
      </c>
      <c r="C2549" t="s">
        <v>6815</v>
      </c>
      <c r="D2549" s="850">
        <v>832.5</v>
      </c>
    </row>
    <row r="2550" spans="1:4" customFormat="1" ht="19.95" customHeight="1">
      <c r="A2550">
        <v>10776</v>
      </c>
      <c r="B2550" t="s">
        <v>8960</v>
      </c>
      <c r="C2550" t="s">
        <v>6815</v>
      </c>
      <c r="D2550" s="850">
        <v>650.39</v>
      </c>
    </row>
    <row r="2551" spans="1:4" customFormat="1" ht="19.95" customHeight="1">
      <c r="A2551">
        <v>10778</v>
      </c>
      <c r="B2551" t="s">
        <v>8961</v>
      </c>
      <c r="C2551" t="s">
        <v>6815</v>
      </c>
      <c r="D2551" s="851">
        <v>1040.6199999999999</v>
      </c>
    </row>
    <row r="2552" spans="1:4" customFormat="1" ht="19.95" customHeight="1">
      <c r="A2552">
        <v>40339</v>
      </c>
      <c r="B2552" t="s">
        <v>8962</v>
      </c>
      <c r="C2552" t="s">
        <v>8950</v>
      </c>
      <c r="D2552" s="850">
        <v>9.66</v>
      </c>
    </row>
    <row r="2553" spans="1:4" customFormat="1" ht="19.95" customHeight="1">
      <c r="A2553">
        <v>10749</v>
      </c>
      <c r="B2553" t="s">
        <v>8963</v>
      </c>
      <c r="C2553" t="s">
        <v>8950</v>
      </c>
      <c r="D2553" s="850">
        <v>31.95</v>
      </c>
    </row>
    <row r="2554" spans="1:4" customFormat="1" ht="19.95" customHeight="1">
      <c r="A2554">
        <v>40290</v>
      </c>
      <c r="B2554" t="s">
        <v>8964</v>
      </c>
      <c r="C2554" t="s">
        <v>8950</v>
      </c>
      <c r="D2554" s="850">
        <v>17.28</v>
      </c>
    </row>
    <row r="2555" spans="1:4" customFormat="1" ht="19.95" customHeight="1">
      <c r="A2555">
        <v>3346</v>
      </c>
      <c r="B2555" t="s">
        <v>8965</v>
      </c>
      <c r="C2555" t="s">
        <v>6813</v>
      </c>
      <c r="D2555" s="850">
        <v>20.95</v>
      </c>
    </row>
    <row r="2556" spans="1:4" customFormat="1" ht="19.95" customHeight="1">
      <c r="A2556">
        <v>3348</v>
      </c>
      <c r="B2556" t="s">
        <v>8966</v>
      </c>
      <c r="C2556" t="s">
        <v>6813</v>
      </c>
      <c r="D2556" s="850">
        <v>25.06</v>
      </c>
    </row>
    <row r="2557" spans="1:4" customFormat="1" ht="19.95" customHeight="1">
      <c r="A2557">
        <v>39833</v>
      </c>
      <c r="B2557" t="s">
        <v>8967</v>
      </c>
      <c r="C2557" t="s">
        <v>6813</v>
      </c>
      <c r="D2557" s="850">
        <v>34.33</v>
      </c>
    </row>
    <row r="2558" spans="1:4" customFormat="1" ht="19.95" customHeight="1">
      <c r="A2558">
        <v>7252</v>
      </c>
      <c r="B2558" t="s">
        <v>8968</v>
      </c>
      <c r="C2558" t="s">
        <v>6813</v>
      </c>
      <c r="D2558" s="850">
        <v>2.34</v>
      </c>
    </row>
    <row r="2559" spans="1:4" customFormat="1" ht="19.95" customHeight="1">
      <c r="A2559">
        <v>7247</v>
      </c>
      <c r="B2559" t="s">
        <v>8969</v>
      </c>
      <c r="C2559" t="s">
        <v>6813</v>
      </c>
      <c r="D2559" s="850">
        <v>2.34</v>
      </c>
    </row>
    <row r="2560" spans="1:4" customFormat="1" ht="19.95" customHeight="1">
      <c r="A2560">
        <v>40291</v>
      </c>
      <c r="B2560" t="s">
        <v>22370</v>
      </c>
      <c r="C2560" t="s">
        <v>8950</v>
      </c>
      <c r="D2560" s="850">
        <v>900</v>
      </c>
    </row>
    <row r="2561" spans="1:4" customFormat="1" ht="19.95" customHeight="1">
      <c r="A2561">
        <v>40275</v>
      </c>
      <c r="B2561" t="s">
        <v>8970</v>
      </c>
      <c r="C2561" t="s">
        <v>8950</v>
      </c>
      <c r="D2561" s="850">
        <v>28.8</v>
      </c>
    </row>
    <row r="2562" spans="1:4" customFormat="1" ht="19.95" customHeight="1">
      <c r="A2562">
        <v>42408</v>
      </c>
      <c r="B2562" t="s">
        <v>8971</v>
      </c>
      <c r="C2562" t="s">
        <v>7052</v>
      </c>
      <c r="D2562" s="850">
        <v>2.31</v>
      </c>
    </row>
    <row r="2563" spans="1:4" customFormat="1" ht="19.95" customHeight="1">
      <c r="A2563">
        <v>3777</v>
      </c>
      <c r="B2563" t="s">
        <v>8972</v>
      </c>
      <c r="C2563" t="s">
        <v>7052</v>
      </c>
      <c r="D2563" s="850">
        <v>1.67</v>
      </c>
    </row>
    <row r="2564" spans="1:4" customFormat="1" ht="19.95" customHeight="1">
      <c r="A2564">
        <v>44699</v>
      </c>
      <c r="B2564" t="s">
        <v>8973</v>
      </c>
      <c r="C2564" t="s">
        <v>6730</v>
      </c>
      <c r="D2564" s="850">
        <v>48.38</v>
      </c>
    </row>
    <row r="2565" spans="1:4" customFormat="1" ht="19.95" customHeight="1">
      <c r="A2565">
        <v>3798</v>
      </c>
      <c r="B2565" t="s">
        <v>8974</v>
      </c>
      <c r="C2565" t="s">
        <v>6686</v>
      </c>
      <c r="D2565" s="850">
        <v>92.1</v>
      </c>
    </row>
    <row r="2566" spans="1:4" customFormat="1" ht="19.95" customHeight="1">
      <c r="A2566">
        <v>38769</v>
      </c>
      <c r="B2566" t="s">
        <v>8975</v>
      </c>
      <c r="C2566" t="s">
        <v>6686</v>
      </c>
      <c r="D2566" s="850">
        <v>71.930000000000007</v>
      </c>
    </row>
    <row r="2567" spans="1:4" customFormat="1" ht="19.95" customHeight="1">
      <c r="A2567">
        <v>38774</v>
      </c>
      <c r="B2567" t="s">
        <v>8976</v>
      </c>
      <c r="C2567" t="s">
        <v>6686</v>
      </c>
      <c r="D2567" s="850">
        <v>10.02</v>
      </c>
    </row>
    <row r="2568" spans="1:4" customFormat="1" ht="19.95" customHeight="1">
      <c r="A2568">
        <v>42247</v>
      </c>
      <c r="B2568" t="s">
        <v>8977</v>
      </c>
      <c r="C2568" t="s">
        <v>6686</v>
      </c>
      <c r="D2568" s="850">
        <v>342.13</v>
      </c>
    </row>
    <row r="2569" spans="1:4" customFormat="1" ht="19.95" customHeight="1">
      <c r="A2569">
        <v>42248</v>
      </c>
      <c r="B2569" t="s">
        <v>8978</v>
      </c>
      <c r="C2569" t="s">
        <v>6686</v>
      </c>
      <c r="D2569" s="850">
        <v>397.42</v>
      </c>
    </row>
    <row r="2570" spans="1:4" customFormat="1" ht="19.95" customHeight="1">
      <c r="A2570">
        <v>42249</v>
      </c>
      <c r="B2570" t="s">
        <v>8979</v>
      </c>
      <c r="C2570" t="s">
        <v>6686</v>
      </c>
      <c r="D2570" s="850">
        <v>658.38</v>
      </c>
    </row>
    <row r="2571" spans="1:4" customFormat="1" ht="19.95" customHeight="1">
      <c r="A2571">
        <v>42244</v>
      </c>
      <c r="B2571" t="s">
        <v>8980</v>
      </c>
      <c r="C2571" t="s">
        <v>6686</v>
      </c>
      <c r="D2571" s="850">
        <v>102.82</v>
      </c>
    </row>
    <row r="2572" spans="1:4" customFormat="1" ht="19.95" customHeight="1">
      <c r="A2572">
        <v>42245</v>
      </c>
      <c r="B2572" t="s">
        <v>8981</v>
      </c>
      <c r="C2572" t="s">
        <v>6686</v>
      </c>
      <c r="D2572" s="850">
        <v>189.73</v>
      </c>
    </row>
    <row r="2573" spans="1:4" customFormat="1" ht="19.95" customHeight="1">
      <c r="A2573">
        <v>42246</v>
      </c>
      <c r="B2573" t="s">
        <v>8982</v>
      </c>
      <c r="C2573" t="s">
        <v>6686</v>
      </c>
      <c r="D2573" s="850">
        <v>210.02</v>
      </c>
    </row>
    <row r="2574" spans="1:4" customFormat="1" ht="19.95" customHeight="1">
      <c r="A2574">
        <v>42243</v>
      </c>
      <c r="B2574" t="s">
        <v>8983</v>
      </c>
      <c r="C2574" t="s">
        <v>6686</v>
      </c>
      <c r="D2574" s="850">
        <v>253.25</v>
      </c>
    </row>
    <row r="2575" spans="1:4" customFormat="1" ht="19.95" customHeight="1">
      <c r="A2575">
        <v>38889</v>
      </c>
      <c r="B2575" t="s">
        <v>8984</v>
      </c>
      <c r="C2575" t="s">
        <v>6686</v>
      </c>
      <c r="D2575" s="850">
        <v>55.13</v>
      </c>
    </row>
    <row r="2576" spans="1:4" customFormat="1" ht="19.95" customHeight="1">
      <c r="A2576">
        <v>38784</v>
      </c>
      <c r="B2576" t="s">
        <v>8985</v>
      </c>
      <c r="C2576" t="s">
        <v>6686</v>
      </c>
      <c r="D2576" s="850">
        <v>73.75</v>
      </c>
    </row>
    <row r="2577" spans="1:4" customFormat="1" ht="19.95" customHeight="1">
      <c r="A2577">
        <v>3780</v>
      </c>
      <c r="B2577" t="s">
        <v>8986</v>
      </c>
      <c r="C2577" t="s">
        <v>6686</v>
      </c>
      <c r="D2577" s="850">
        <v>113.4</v>
      </c>
    </row>
    <row r="2578" spans="1:4" customFormat="1" ht="19.95" customHeight="1">
      <c r="A2578">
        <v>38773</v>
      </c>
      <c r="B2578" t="s">
        <v>8987</v>
      </c>
      <c r="C2578" t="s">
        <v>6686</v>
      </c>
      <c r="D2578" s="850">
        <v>7.23</v>
      </c>
    </row>
    <row r="2579" spans="1:4" customFormat="1" ht="19.95" customHeight="1">
      <c r="A2579">
        <v>12271</v>
      </c>
      <c r="B2579" t="s">
        <v>8988</v>
      </c>
      <c r="C2579" t="s">
        <v>6686</v>
      </c>
      <c r="D2579" s="850">
        <v>403.34</v>
      </c>
    </row>
    <row r="2580" spans="1:4" customFormat="1" ht="19.95" customHeight="1">
      <c r="A2580">
        <v>39385</v>
      </c>
      <c r="B2580" t="s">
        <v>22371</v>
      </c>
      <c r="C2580" t="s">
        <v>6686</v>
      </c>
      <c r="D2580" s="850">
        <v>9.16</v>
      </c>
    </row>
    <row r="2581" spans="1:4" customFormat="1" ht="19.95" customHeight="1">
      <c r="A2581">
        <v>39389</v>
      </c>
      <c r="B2581" t="s">
        <v>8989</v>
      </c>
      <c r="C2581" t="s">
        <v>6686</v>
      </c>
      <c r="D2581" s="850">
        <v>9.94</v>
      </c>
    </row>
    <row r="2582" spans="1:4" customFormat="1" ht="19.95" customHeight="1">
      <c r="A2582">
        <v>39390</v>
      </c>
      <c r="B2582" t="s">
        <v>8990</v>
      </c>
      <c r="C2582" t="s">
        <v>6686</v>
      </c>
      <c r="D2582" s="850">
        <v>20.85</v>
      </c>
    </row>
    <row r="2583" spans="1:4" customFormat="1" ht="19.95" customHeight="1">
      <c r="A2583">
        <v>39391</v>
      </c>
      <c r="B2583" t="s">
        <v>8991</v>
      </c>
      <c r="C2583" t="s">
        <v>6686</v>
      </c>
      <c r="D2583" s="850">
        <v>23.41</v>
      </c>
    </row>
    <row r="2584" spans="1:4" customFormat="1" ht="19.95" customHeight="1">
      <c r="A2584">
        <v>3803</v>
      </c>
      <c r="B2584" t="s">
        <v>8992</v>
      </c>
      <c r="C2584" t="s">
        <v>6686</v>
      </c>
      <c r="D2584" s="850">
        <v>68.2</v>
      </c>
    </row>
    <row r="2585" spans="1:4" customFormat="1" ht="19.95" customHeight="1">
      <c r="A2585">
        <v>38770</v>
      </c>
      <c r="B2585" t="s">
        <v>8993</v>
      </c>
      <c r="C2585" t="s">
        <v>6686</v>
      </c>
      <c r="D2585" s="850">
        <v>78.97</v>
      </c>
    </row>
    <row r="2586" spans="1:4" customFormat="1" ht="19.95" customHeight="1">
      <c r="A2586">
        <v>12267</v>
      </c>
      <c r="B2586" t="s">
        <v>8994</v>
      </c>
      <c r="C2586" t="s">
        <v>6686</v>
      </c>
      <c r="D2586" s="850">
        <v>231.42</v>
      </c>
    </row>
    <row r="2587" spans="1:4" customFormat="1" ht="19.95" customHeight="1">
      <c r="A2587">
        <v>43265</v>
      </c>
      <c r="B2587" t="s">
        <v>8995</v>
      </c>
      <c r="C2587" t="s">
        <v>6686</v>
      </c>
      <c r="D2587" s="850">
        <v>28.67</v>
      </c>
    </row>
    <row r="2588" spans="1:4" customFormat="1" ht="19.95" customHeight="1">
      <c r="A2588">
        <v>12266</v>
      </c>
      <c r="B2588" t="s">
        <v>8996</v>
      </c>
      <c r="C2588" t="s">
        <v>6686</v>
      </c>
      <c r="D2588" s="850">
        <v>118.45</v>
      </c>
    </row>
    <row r="2589" spans="1:4" customFormat="1" ht="19.95" customHeight="1">
      <c r="A2589">
        <v>39378</v>
      </c>
      <c r="B2589" t="s">
        <v>8997</v>
      </c>
      <c r="C2589" t="s">
        <v>6686</v>
      </c>
      <c r="D2589" s="850">
        <v>83.98</v>
      </c>
    </row>
    <row r="2590" spans="1:4" customFormat="1" ht="19.95" customHeight="1">
      <c r="A2590">
        <v>43543</v>
      </c>
      <c r="B2590" t="s">
        <v>8998</v>
      </c>
      <c r="C2590" t="s">
        <v>6686</v>
      </c>
      <c r="D2590" s="850">
        <v>174.96</v>
      </c>
    </row>
    <row r="2591" spans="1:4" customFormat="1" ht="19.95" customHeight="1">
      <c r="A2591">
        <v>38775</v>
      </c>
      <c r="B2591" t="s">
        <v>8999</v>
      </c>
      <c r="C2591" t="s">
        <v>6686</v>
      </c>
      <c r="D2591" s="850">
        <v>89.03</v>
      </c>
    </row>
    <row r="2592" spans="1:4" customFormat="1" ht="19.95" customHeight="1">
      <c r="A2592">
        <v>44252</v>
      </c>
      <c r="B2592" t="s">
        <v>9000</v>
      </c>
      <c r="C2592" t="s">
        <v>6686</v>
      </c>
      <c r="D2592" s="850">
        <v>179.83</v>
      </c>
    </row>
    <row r="2593" spans="1:4" customFormat="1" ht="19.95" customHeight="1">
      <c r="A2593">
        <v>21119</v>
      </c>
      <c r="B2593" t="s">
        <v>9001</v>
      </c>
      <c r="C2593" t="s">
        <v>6686</v>
      </c>
      <c r="D2593" s="850">
        <v>1.8</v>
      </c>
    </row>
    <row r="2594" spans="1:4" customFormat="1" ht="19.95" customHeight="1">
      <c r="A2594">
        <v>37974</v>
      </c>
      <c r="B2594" t="s">
        <v>9002</v>
      </c>
      <c r="C2594" t="s">
        <v>6686</v>
      </c>
      <c r="D2594" s="850">
        <v>2.33</v>
      </c>
    </row>
    <row r="2595" spans="1:4" customFormat="1" ht="19.95" customHeight="1">
      <c r="A2595">
        <v>37975</v>
      </c>
      <c r="B2595" t="s">
        <v>9003</v>
      </c>
      <c r="C2595" t="s">
        <v>6686</v>
      </c>
      <c r="D2595" s="850">
        <v>5.19</v>
      </c>
    </row>
    <row r="2596" spans="1:4" customFormat="1" ht="19.95" customHeight="1">
      <c r="A2596">
        <v>37976</v>
      </c>
      <c r="B2596" t="s">
        <v>9004</v>
      </c>
      <c r="C2596" t="s">
        <v>6686</v>
      </c>
      <c r="D2596" s="850">
        <v>11.56</v>
      </c>
    </row>
    <row r="2597" spans="1:4" customFormat="1" ht="19.95" customHeight="1">
      <c r="A2597">
        <v>37977</v>
      </c>
      <c r="B2597" t="s">
        <v>9005</v>
      </c>
      <c r="C2597" t="s">
        <v>6686</v>
      </c>
      <c r="D2597" s="850">
        <v>16</v>
      </c>
    </row>
    <row r="2598" spans="1:4" customFormat="1" ht="19.95" customHeight="1">
      <c r="A2598">
        <v>37978</v>
      </c>
      <c r="B2598" t="s">
        <v>9006</v>
      </c>
      <c r="C2598" t="s">
        <v>6686</v>
      </c>
      <c r="D2598" s="850">
        <v>31.72</v>
      </c>
    </row>
    <row r="2599" spans="1:4" customFormat="1" ht="19.95" customHeight="1">
      <c r="A2599">
        <v>37979</v>
      </c>
      <c r="B2599" t="s">
        <v>9007</v>
      </c>
      <c r="C2599" t="s">
        <v>6686</v>
      </c>
      <c r="D2599" s="850">
        <v>134.63</v>
      </c>
    </row>
    <row r="2600" spans="1:4" customFormat="1" ht="19.95" customHeight="1">
      <c r="A2600">
        <v>37980</v>
      </c>
      <c r="B2600" t="s">
        <v>9008</v>
      </c>
      <c r="C2600" t="s">
        <v>6686</v>
      </c>
      <c r="D2600" s="850">
        <v>154.65</v>
      </c>
    </row>
    <row r="2601" spans="1:4" customFormat="1" ht="19.95" customHeight="1">
      <c r="A2601">
        <v>36147</v>
      </c>
      <c r="B2601" t="s">
        <v>9009</v>
      </c>
      <c r="C2601" t="s">
        <v>7066</v>
      </c>
      <c r="D2601" s="850">
        <v>411.43</v>
      </c>
    </row>
    <row r="2602" spans="1:4" customFormat="1" ht="19.95" customHeight="1">
      <c r="A2602">
        <v>12731</v>
      </c>
      <c r="B2602" t="s">
        <v>9010</v>
      </c>
      <c r="C2602" t="s">
        <v>6686</v>
      </c>
      <c r="D2602" s="850">
        <v>366.88</v>
      </c>
    </row>
    <row r="2603" spans="1:4" customFormat="1" ht="19.95" customHeight="1">
      <c r="A2603">
        <v>12723</v>
      </c>
      <c r="B2603" t="s">
        <v>9011</v>
      </c>
      <c r="C2603" t="s">
        <v>6686</v>
      </c>
      <c r="D2603" s="850">
        <v>2.84</v>
      </c>
    </row>
    <row r="2604" spans="1:4" customFormat="1" ht="19.95" customHeight="1">
      <c r="A2604">
        <v>12724</v>
      </c>
      <c r="B2604" t="s">
        <v>9012</v>
      </c>
      <c r="C2604" t="s">
        <v>6686</v>
      </c>
      <c r="D2604" s="850">
        <v>5.46</v>
      </c>
    </row>
    <row r="2605" spans="1:4" customFormat="1" ht="19.95" customHeight="1">
      <c r="A2605">
        <v>12725</v>
      </c>
      <c r="B2605" t="s">
        <v>9013</v>
      </c>
      <c r="C2605" t="s">
        <v>6686</v>
      </c>
      <c r="D2605" s="850">
        <v>10.96</v>
      </c>
    </row>
    <row r="2606" spans="1:4" customFormat="1" ht="19.95" customHeight="1">
      <c r="A2606">
        <v>12726</v>
      </c>
      <c r="B2606" t="s">
        <v>9014</v>
      </c>
      <c r="C2606" t="s">
        <v>6686</v>
      </c>
      <c r="D2606" s="850">
        <v>24.2</v>
      </c>
    </row>
    <row r="2607" spans="1:4" customFormat="1" ht="19.95" customHeight="1">
      <c r="A2607">
        <v>12727</v>
      </c>
      <c r="B2607" t="s">
        <v>9015</v>
      </c>
      <c r="C2607" t="s">
        <v>6686</v>
      </c>
      <c r="D2607" s="850">
        <v>30.69</v>
      </c>
    </row>
    <row r="2608" spans="1:4" customFormat="1" ht="19.95" customHeight="1">
      <c r="A2608">
        <v>12728</v>
      </c>
      <c r="B2608" t="s">
        <v>9016</v>
      </c>
      <c r="C2608" t="s">
        <v>6686</v>
      </c>
      <c r="D2608" s="850">
        <v>50.14</v>
      </c>
    </row>
    <row r="2609" spans="1:4" customFormat="1" ht="19.95" customHeight="1">
      <c r="A2609">
        <v>12729</v>
      </c>
      <c r="B2609" t="s">
        <v>9017</v>
      </c>
      <c r="C2609" t="s">
        <v>6686</v>
      </c>
      <c r="D2609" s="850">
        <v>164.33</v>
      </c>
    </row>
    <row r="2610" spans="1:4" customFormat="1" ht="19.95" customHeight="1">
      <c r="A2610">
        <v>12730</v>
      </c>
      <c r="B2610" t="s">
        <v>9018</v>
      </c>
      <c r="C2610" t="s">
        <v>6686</v>
      </c>
      <c r="D2610" s="850">
        <v>251.6</v>
      </c>
    </row>
    <row r="2611" spans="1:4" customFormat="1" ht="19.95" customHeight="1">
      <c r="A2611">
        <v>3840</v>
      </c>
      <c r="B2611" t="s">
        <v>22372</v>
      </c>
      <c r="C2611" t="s">
        <v>6686</v>
      </c>
      <c r="D2611" s="850">
        <v>40.43</v>
      </c>
    </row>
    <row r="2612" spans="1:4" customFormat="1" ht="19.95" customHeight="1">
      <c r="A2612">
        <v>3838</v>
      </c>
      <c r="B2612" t="s">
        <v>22373</v>
      </c>
      <c r="C2612" t="s">
        <v>6686</v>
      </c>
      <c r="D2612" s="850">
        <v>89.23</v>
      </c>
    </row>
    <row r="2613" spans="1:4" customFormat="1" ht="19.95" customHeight="1">
      <c r="A2613">
        <v>3844</v>
      </c>
      <c r="B2613" t="s">
        <v>22374</v>
      </c>
      <c r="C2613" t="s">
        <v>6686</v>
      </c>
      <c r="D2613" s="850">
        <v>159.16</v>
      </c>
    </row>
    <row r="2614" spans="1:4" customFormat="1" ht="19.95" customHeight="1">
      <c r="A2614">
        <v>3839</v>
      </c>
      <c r="B2614" t="s">
        <v>22375</v>
      </c>
      <c r="C2614" t="s">
        <v>6686</v>
      </c>
      <c r="D2614" s="850">
        <v>289.89999999999998</v>
      </c>
    </row>
    <row r="2615" spans="1:4" customFormat="1" ht="19.95" customHeight="1">
      <c r="A2615">
        <v>3843</v>
      </c>
      <c r="B2615" t="s">
        <v>22376</v>
      </c>
      <c r="C2615" t="s">
        <v>6686</v>
      </c>
      <c r="D2615" s="850">
        <v>397.89</v>
      </c>
    </row>
    <row r="2616" spans="1:4" customFormat="1" ht="19.95" customHeight="1">
      <c r="A2616">
        <v>3900</v>
      </c>
      <c r="B2616" t="s">
        <v>9019</v>
      </c>
      <c r="C2616" t="s">
        <v>6686</v>
      </c>
      <c r="D2616" s="850">
        <v>37.950000000000003</v>
      </c>
    </row>
    <row r="2617" spans="1:4" customFormat="1" ht="19.95" customHeight="1">
      <c r="A2617">
        <v>3846</v>
      </c>
      <c r="B2617" t="s">
        <v>9020</v>
      </c>
      <c r="C2617" t="s">
        <v>6686</v>
      </c>
      <c r="D2617" s="850">
        <v>11.4</v>
      </c>
    </row>
    <row r="2618" spans="1:4" customFormat="1" ht="19.95" customHeight="1">
      <c r="A2618">
        <v>3886</v>
      </c>
      <c r="B2618" t="s">
        <v>9021</v>
      </c>
      <c r="C2618" t="s">
        <v>6686</v>
      </c>
      <c r="D2618" s="850">
        <v>15.14</v>
      </c>
    </row>
    <row r="2619" spans="1:4" customFormat="1" ht="19.95" customHeight="1">
      <c r="A2619">
        <v>3854</v>
      </c>
      <c r="B2619" t="s">
        <v>9022</v>
      </c>
      <c r="C2619" t="s">
        <v>6686</v>
      </c>
      <c r="D2619" s="850">
        <v>8.6300000000000008</v>
      </c>
    </row>
    <row r="2620" spans="1:4" customFormat="1" ht="19.95" customHeight="1">
      <c r="A2620">
        <v>3873</v>
      </c>
      <c r="B2620" t="s">
        <v>9023</v>
      </c>
      <c r="C2620" t="s">
        <v>6686</v>
      </c>
      <c r="D2620" s="850">
        <v>10.039999999999999</v>
      </c>
    </row>
    <row r="2621" spans="1:4" customFormat="1" ht="19.95" customHeight="1">
      <c r="A2621">
        <v>38021</v>
      </c>
      <c r="B2621" t="s">
        <v>9024</v>
      </c>
      <c r="C2621" t="s">
        <v>6686</v>
      </c>
      <c r="D2621" s="850">
        <v>17.829999999999998</v>
      </c>
    </row>
    <row r="2622" spans="1:4" customFormat="1" ht="19.95" customHeight="1">
      <c r="A2622">
        <v>43838</v>
      </c>
      <c r="B2622" t="s">
        <v>9025</v>
      </c>
      <c r="C2622" t="s">
        <v>6686</v>
      </c>
      <c r="D2622" s="850">
        <v>23.05</v>
      </c>
    </row>
    <row r="2623" spans="1:4" customFormat="1" ht="19.95" customHeight="1">
      <c r="A2623">
        <v>3847</v>
      </c>
      <c r="B2623" t="s">
        <v>9026</v>
      </c>
      <c r="C2623" t="s">
        <v>6686</v>
      </c>
      <c r="D2623" s="850">
        <v>23.24</v>
      </c>
    </row>
    <row r="2624" spans="1:4" customFormat="1" ht="19.95" customHeight="1">
      <c r="A2624">
        <v>38022</v>
      </c>
      <c r="B2624" t="s">
        <v>9027</v>
      </c>
      <c r="C2624" t="s">
        <v>6686</v>
      </c>
      <c r="D2624" s="850">
        <v>31.95</v>
      </c>
    </row>
    <row r="2625" spans="1:4" customFormat="1" ht="19.95" customHeight="1">
      <c r="A2625">
        <v>3826</v>
      </c>
      <c r="B2625" t="s">
        <v>22377</v>
      </c>
      <c r="C2625" t="s">
        <v>6686</v>
      </c>
      <c r="D2625" s="850">
        <v>40.11</v>
      </c>
    </row>
    <row r="2626" spans="1:4" customFormat="1" ht="19.95" customHeight="1">
      <c r="A2626">
        <v>3825</v>
      </c>
      <c r="B2626" t="s">
        <v>22378</v>
      </c>
      <c r="C2626" t="s">
        <v>6686</v>
      </c>
      <c r="D2626" s="850">
        <v>11.53</v>
      </c>
    </row>
    <row r="2627" spans="1:4" customFormat="1" ht="19.95" customHeight="1">
      <c r="A2627">
        <v>3827</v>
      </c>
      <c r="B2627" t="s">
        <v>22379</v>
      </c>
      <c r="C2627" t="s">
        <v>6686</v>
      </c>
      <c r="D2627" s="850">
        <v>25.2</v>
      </c>
    </row>
    <row r="2628" spans="1:4" customFormat="1" ht="19.95" customHeight="1">
      <c r="A2628">
        <v>3830</v>
      </c>
      <c r="B2628" t="s">
        <v>9028</v>
      </c>
      <c r="C2628" t="s">
        <v>6686</v>
      </c>
      <c r="D2628" s="850">
        <v>167.78</v>
      </c>
    </row>
    <row r="2629" spans="1:4" customFormat="1" ht="19.95" customHeight="1">
      <c r="A2629">
        <v>37981</v>
      </c>
      <c r="B2629" t="s">
        <v>9029</v>
      </c>
      <c r="C2629" t="s">
        <v>6686</v>
      </c>
      <c r="D2629" s="850">
        <v>6.73</v>
      </c>
    </row>
    <row r="2630" spans="1:4" customFormat="1" ht="19.95" customHeight="1">
      <c r="A2630">
        <v>37982</v>
      </c>
      <c r="B2630" t="s">
        <v>9030</v>
      </c>
      <c r="C2630" t="s">
        <v>6686</v>
      </c>
      <c r="D2630" s="850">
        <v>9.77</v>
      </c>
    </row>
    <row r="2631" spans="1:4" customFormat="1" ht="19.95" customHeight="1">
      <c r="A2631">
        <v>37983</v>
      </c>
      <c r="B2631" t="s">
        <v>9031</v>
      </c>
      <c r="C2631" t="s">
        <v>6686</v>
      </c>
      <c r="D2631" s="850">
        <v>14.45</v>
      </c>
    </row>
    <row r="2632" spans="1:4" customFormat="1" ht="19.95" customHeight="1">
      <c r="A2632">
        <v>37984</v>
      </c>
      <c r="B2632" t="s">
        <v>9032</v>
      </c>
      <c r="C2632" t="s">
        <v>6686</v>
      </c>
      <c r="D2632" s="850">
        <v>20.3</v>
      </c>
    </row>
    <row r="2633" spans="1:4" customFormat="1" ht="19.95" customHeight="1">
      <c r="A2633">
        <v>37985</v>
      </c>
      <c r="B2633" t="s">
        <v>9033</v>
      </c>
      <c r="C2633" t="s">
        <v>6686</v>
      </c>
      <c r="D2633" s="850">
        <v>28.84</v>
      </c>
    </row>
    <row r="2634" spans="1:4" customFormat="1" ht="19.95" customHeight="1">
      <c r="A2634">
        <v>20165</v>
      </c>
      <c r="B2634" t="s">
        <v>9034</v>
      </c>
      <c r="C2634" t="s">
        <v>6686</v>
      </c>
      <c r="D2634" s="850">
        <v>20.8</v>
      </c>
    </row>
    <row r="2635" spans="1:4" customFormat="1" ht="19.95" customHeight="1">
      <c r="A2635">
        <v>20166</v>
      </c>
      <c r="B2635" t="s">
        <v>9035</v>
      </c>
      <c r="C2635" t="s">
        <v>6686</v>
      </c>
      <c r="D2635" s="850">
        <v>63.52</v>
      </c>
    </row>
    <row r="2636" spans="1:4" customFormat="1" ht="19.95" customHeight="1">
      <c r="A2636">
        <v>20164</v>
      </c>
      <c r="B2636" t="s">
        <v>9036</v>
      </c>
      <c r="C2636" t="s">
        <v>6686</v>
      </c>
      <c r="D2636" s="850">
        <v>9.99</v>
      </c>
    </row>
    <row r="2637" spans="1:4" customFormat="1" ht="19.95" customHeight="1">
      <c r="A2637">
        <v>3893</v>
      </c>
      <c r="B2637" t="s">
        <v>9037</v>
      </c>
      <c r="C2637" t="s">
        <v>6686</v>
      </c>
      <c r="D2637" s="850">
        <v>15.66</v>
      </c>
    </row>
    <row r="2638" spans="1:4" customFormat="1" ht="19.95" customHeight="1">
      <c r="A2638">
        <v>3848</v>
      </c>
      <c r="B2638" t="s">
        <v>9038</v>
      </c>
      <c r="C2638" t="s">
        <v>6686</v>
      </c>
      <c r="D2638" s="850">
        <v>9.5500000000000007</v>
      </c>
    </row>
    <row r="2639" spans="1:4" customFormat="1" ht="19.95" customHeight="1">
      <c r="A2639">
        <v>3895</v>
      </c>
      <c r="B2639" t="s">
        <v>9039</v>
      </c>
      <c r="C2639" t="s">
        <v>6686</v>
      </c>
      <c r="D2639" s="850">
        <v>10.6</v>
      </c>
    </row>
    <row r="2640" spans="1:4" customFormat="1" ht="19.95" customHeight="1">
      <c r="A2640">
        <v>12404</v>
      </c>
      <c r="B2640" t="s">
        <v>9040</v>
      </c>
      <c r="C2640" t="s">
        <v>6686</v>
      </c>
      <c r="D2640" s="850">
        <v>9.0299999999999994</v>
      </c>
    </row>
    <row r="2641" spans="1:4" customFormat="1" ht="19.95" customHeight="1">
      <c r="A2641">
        <v>3939</v>
      </c>
      <c r="B2641" t="s">
        <v>9041</v>
      </c>
      <c r="C2641" t="s">
        <v>6686</v>
      </c>
      <c r="D2641" s="850">
        <v>18.61</v>
      </c>
    </row>
    <row r="2642" spans="1:4" customFormat="1" ht="19.95" customHeight="1">
      <c r="A2642">
        <v>3911</v>
      </c>
      <c r="B2642" t="s">
        <v>9042</v>
      </c>
      <c r="C2642" t="s">
        <v>6686</v>
      </c>
      <c r="D2642" s="850">
        <v>15.2</v>
      </c>
    </row>
    <row r="2643" spans="1:4" customFormat="1" ht="19.95" customHeight="1">
      <c r="A2643">
        <v>3908</v>
      </c>
      <c r="B2643" t="s">
        <v>9043</v>
      </c>
      <c r="C2643" t="s">
        <v>6686</v>
      </c>
      <c r="D2643" s="850">
        <v>4.91</v>
      </c>
    </row>
    <row r="2644" spans="1:4" customFormat="1" ht="19.95" customHeight="1">
      <c r="A2644">
        <v>3910</v>
      </c>
      <c r="B2644" t="s">
        <v>9044</v>
      </c>
      <c r="C2644" t="s">
        <v>6686</v>
      </c>
      <c r="D2644" s="850">
        <v>10.88</v>
      </c>
    </row>
    <row r="2645" spans="1:4" customFormat="1" ht="19.95" customHeight="1">
      <c r="A2645">
        <v>3913</v>
      </c>
      <c r="B2645" t="s">
        <v>9045</v>
      </c>
      <c r="C2645" t="s">
        <v>6686</v>
      </c>
      <c r="D2645" s="850">
        <v>52</v>
      </c>
    </row>
    <row r="2646" spans="1:4" customFormat="1" ht="19.95" customHeight="1">
      <c r="A2646">
        <v>3912</v>
      </c>
      <c r="B2646" t="s">
        <v>9046</v>
      </c>
      <c r="C2646" t="s">
        <v>6686</v>
      </c>
      <c r="D2646" s="850">
        <v>28.5</v>
      </c>
    </row>
    <row r="2647" spans="1:4" customFormat="1" ht="19.95" customHeight="1">
      <c r="A2647">
        <v>3909</v>
      </c>
      <c r="B2647" t="s">
        <v>9047</v>
      </c>
      <c r="C2647" t="s">
        <v>6686</v>
      </c>
      <c r="D2647" s="850">
        <v>6.69</v>
      </c>
    </row>
    <row r="2648" spans="1:4" customFormat="1" ht="19.95" customHeight="1">
      <c r="A2648">
        <v>3914</v>
      </c>
      <c r="B2648" t="s">
        <v>9048</v>
      </c>
      <c r="C2648" t="s">
        <v>6686</v>
      </c>
      <c r="D2648" s="850">
        <v>78.44</v>
      </c>
    </row>
    <row r="2649" spans="1:4" customFormat="1" ht="19.95" customHeight="1">
      <c r="A2649">
        <v>3915</v>
      </c>
      <c r="B2649" t="s">
        <v>9049</v>
      </c>
      <c r="C2649" t="s">
        <v>6686</v>
      </c>
      <c r="D2649" s="850">
        <v>123.7</v>
      </c>
    </row>
    <row r="2650" spans="1:4" customFormat="1" ht="19.95" customHeight="1">
      <c r="A2650">
        <v>3916</v>
      </c>
      <c r="B2650" t="s">
        <v>9050</v>
      </c>
      <c r="C2650" t="s">
        <v>6686</v>
      </c>
      <c r="D2650" s="850">
        <v>225.36</v>
      </c>
    </row>
    <row r="2651" spans="1:4" customFormat="1" ht="19.95" customHeight="1">
      <c r="A2651">
        <v>3917</v>
      </c>
      <c r="B2651" t="s">
        <v>9051</v>
      </c>
      <c r="C2651" t="s">
        <v>6686</v>
      </c>
      <c r="D2651" s="850">
        <v>371.71</v>
      </c>
    </row>
    <row r="2652" spans="1:4" customFormat="1" ht="19.95" customHeight="1">
      <c r="A2652">
        <v>1904</v>
      </c>
      <c r="B2652" t="s">
        <v>9052</v>
      </c>
      <c r="C2652" t="s">
        <v>6686</v>
      </c>
      <c r="D2652" s="850">
        <v>1.0900000000000001</v>
      </c>
    </row>
    <row r="2653" spans="1:4" customFormat="1" ht="19.95" customHeight="1">
      <c r="A2653">
        <v>1899</v>
      </c>
      <c r="B2653" t="s">
        <v>9053</v>
      </c>
      <c r="C2653" t="s">
        <v>6686</v>
      </c>
      <c r="D2653" s="850">
        <v>1.24</v>
      </c>
    </row>
    <row r="2654" spans="1:4" customFormat="1" ht="19.95" customHeight="1">
      <c r="A2654">
        <v>1900</v>
      </c>
      <c r="B2654" t="s">
        <v>9054</v>
      </c>
      <c r="C2654" t="s">
        <v>6686</v>
      </c>
      <c r="D2654" s="850">
        <v>2</v>
      </c>
    </row>
    <row r="2655" spans="1:4" customFormat="1" ht="19.95" customHeight="1">
      <c r="A2655">
        <v>12407</v>
      </c>
      <c r="B2655" t="s">
        <v>9055</v>
      </c>
      <c r="C2655" t="s">
        <v>6686</v>
      </c>
      <c r="D2655" s="850">
        <v>28.14</v>
      </c>
    </row>
    <row r="2656" spans="1:4" customFormat="1" ht="19.95" customHeight="1">
      <c r="A2656">
        <v>12408</v>
      </c>
      <c r="B2656" t="s">
        <v>9056</v>
      </c>
      <c r="C2656" t="s">
        <v>6686</v>
      </c>
      <c r="D2656" s="850">
        <v>15.88</v>
      </c>
    </row>
    <row r="2657" spans="1:4" customFormat="1" ht="19.95" customHeight="1">
      <c r="A2657">
        <v>12409</v>
      </c>
      <c r="B2657" t="s">
        <v>9057</v>
      </c>
      <c r="C2657" t="s">
        <v>6686</v>
      </c>
      <c r="D2657" s="850">
        <v>15.88</v>
      </c>
    </row>
    <row r="2658" spans="1:4" customFormat="1" ht="19.95" customHeight="1">
      <c r="A2658">
        <v>12410</v>
      </c>
      <c r="B2658" t="s">
        <v>9058</v>
      </c>
      <c r="C2658" t="s">
        <v>6686</v>
      </c>
      <c r="D2658" s="850">
        <v>10.94</v>
      </c>
    </row>
    <row r="2659" spans="1:4" customFormat="1" ht="19.95" customHeight="1">
      <c r="A2659">
        <v>3936</v>
      </c>
      <c r="B2659" t="s">
        <v>9059</v>
      </c>
      <c r="C2659" t="s">
        <v>6686</v>
      </c>
      <c r="D2659" s="850">
        <v>19.77</v>
      </c>
    </row>
    <row r="2660" spans="1:4" customFormat="1" ht="19.95" customHeight="1">
      <c r="A2660">
        <v>3922</v>
      </c>
      <c r="B2660" t="s">
        <v>9060</v>
      </c>
      <c r="C2660" t="s">
        <v>6686</v>
      </c>
      <c r="D2660" s="850">
        <v>18.18</v>
      </c>
    </row>
    <row r="2661" spans="1:4" customFormat="1" ht="19.95" customHeight="1">
      <c r="A2661">
        <v>3924</v>
      </c>
      <c r="B2661" t="s">
        <v>9061</v>
      </c>
      <c r="C2661" t="s">
        <v>6686</v>
      </c>
      <c r="D2661" s="850">
        <v>19.77</v>
      </c>
    </row>
    <row r="2662" spans="1:4" customFormat="1" ht="19.95" customHeight="1">
      <c r="A2662">
        <v>3923</v>
      </c>
      <c r="B2662" t="s">
        <v>9062</v>
      </c>
      <c r="C2662" t="s">
        <v>6686</v>
      </c>
      <c r="D2662" s="850">
        <v>19.77</v>
      </c>
    </row>
    <row r="2663" spans="1:4" customFormat="1" ht="19.95" customHeight="1">
      <c r="A2663">
        <v>3937</v>
      </c>
      <c r="B2663" t="s">
        <v>9063</v>
      </c>
      <c r="C2663" t="s">
        <v>6686</v>
      </c>
      <c r="D2663" s="850">
        <v>16.309999999999999</v>
      </c>
    </row>
    <row r="2664" spans="1:4" customFormat="1" ht="19.95" customHeight="1">
      <c r="A2664">
        <v>3921</v>
      </c>
      <c r="B2664" t="s">
        <v>9064</v>
      </c>
      <c r="C2664" t="s">
        <v>6686</v>
      </c>
      <c r="D2664" s="850">
        <v>16.32</v>
      </c>
    </row>
    <row r="2665" spans="1:4" customFormat="1" ht="19.95" customHeight="1">
      <c r="A2665">
        <v>3920</v>
      </c>
      <c r="B2665" t="s">
        <v>9065</v>
      </c>
      <c r="C2665" t="s">
        <v>6686</v>
      </c>
      <c r="D2665" s="850">
        <v>16.309999999999999</v>
      </c>
    </row>
    <row r="2666" spans="1:4" customFormat="1" ht="19.95" customHeight="1">
      <c r="A2666">
        <v>3938</v>
      </c>
      <c r="B2666" t="s">
        <v>9066</v>
      </c>
      <c r="C2666" t="s">
        <v>6686</v>
      </c>
      <c r="D2666" s="850">
        <v>10.75</v>
      </c>
    </row>
    <row r="2667" spans="1:4" customFormat="1" ht="19.95" customHeight="1">
      <c r="A2667">
        <v>3919</v>
      </c>
      <c r="B2667" t="s">
        <v>9067</v>
      </c>
      <c r="C2667" t="s">
        <v>6686</v>
      </c>
      <c r="D2667" s="850">
        <v>10.96</v>
      </c>
    </row>
    <row r="2668" spans="1:4" customFormat="1" ht="19.95" customHeight="1">
      <c r="A2668">
        <v>3927</v>
      </c>
      <c r="B2668" t="s">
        <v>9068</v>
      </c>
      <c r="C2668" t="s">
        <v>6686</v>
      </c>
      <c r="D2668" s="850">
        <v>55.52</v>
      </c>
    </row>
    <row r="2669" spans="1:4" customFormat="1" ht="19.95" customHeight="1">
      <c r="A2669">
        <v>3928</v>
      </c>
      <c r="B2669" t="s">
        <v>9069</v>
      </c>
      <c r="C2669" t="s">
        <v>6686</v>
      </c>
      <c r="D2669" s="850">
        <v>55.52</v>
      </c>
    </row>
    <row r="2670" spans="1:4" customFormat="1" ht="19.95" customHeight="1">
      <c r="A2670">
        <v>3926</v>
      </c>
      <c r="B2670" t="s">
        <v>9070</v>
      </c>
      <c r="C2670" t="s">
        <v>6686</v>
      </c>
      <c r="D2670" s="850">
        <v>31.65</v>
      </c>
    </row>
    <row r="2671" spans="1:4" customFormat="1" ht="19.95" customHeight="1">
      <c r="A2671">
        <v>3935</v>
      </c>
      <c r="B2671" t="s">
        <v>9071</v>
      </c>
      <c r="C2671" t="s">
        <v>6686</v>
      </c>
      <c r="D2671" s="850">
        <v>31.65</v>
      </c>
    </row>
    <row r="2672" spans="1:4" customFormat="1" ht="19.95" customHeight="1">
      <c r="A2672">
        <v>3925</v>
      </c>
      <c r="B2672" t="s">
        <v>9072</v>
      </c>
      <c r="C2672" t="s">
        <v>6686</v>
      </c>
      <c r="D2672" s="850">
        <v>31.65</v>
      </c>
    </row>
    <row r="2673" spans="1:4" customFormat="1" ht="19.95" customHeight="1">
      <c r="A2673">
        <v>12406</v>
      </c>
      <c r="B2673" t="s">
        <v>9073</v>
      </c>
      <c r="C2673" t="s">
        <v>6686</v>
      </c>
      <c r="D2673" s="850">
        <v>7.77</v>
      </c>
    </row>
    <row r="2674" spans="1:4" customFormat="1" ht="19.95" customHeight="1">
      <c r="A2674">
        <v>3929</v>
      </c>
      <c r="B2674" t="s">
        <v>9074</v>
      </c>
      <c r="C2674" t="s">
        <v>6686</v>
      </c>
      <c r="D2674" s="850">
        <v>84.59</v>
      </c>
    </row>
    <row r="2675" spans="1:4" customFormat="1" ht="19.95" customHeight="1">
      <c r="A2675">
        <v>3931</v>
      </c>
      <c r="B2675" t="s">
        <v>9075</v>
      </c>
      <c r="C2675" t="s">
        <v>6686</v>
      </c>
      <c r="D2675" s="850">
        <v>84.59</v>
      </c>
    </row>
    <row r="2676" spans="1:4" customFormat="1" ht="19.95" customHeight="1">
      <c r="A2676">
        <v>3930</v>
      </c>
      <c r="B2676" t="s">
        <v>9076</v>
      </c>
      <c r="C2676" t="s">
        <v>6686</v>
      </c>
      <c r="D2676" s="850">
        <v>84.59</v>
      </c>
    </row>
    <row r="2677" spans="1:4" customFormat="1" ht="19.95" customHeight="1">
      <c r="A2677">
        <v>3932</v>
      </c>
      <c r="B2677" t="s">
        <v>9077</v>
      </c>
      <c r="C2677" t="s">
        <v>6686</v>
      </c>
      <c r="D2677" s="850">
        <v>146.07</v>
      </c>
    </row>
    <row r="2678" spans="1:4" customFormat="1" ht="19.95" customHeight="1">
      <c r="A2678">
        <v>3933</v>
      </c>
      <c r="B2678" t="s">
        <v>9078</v>
      </c>
      <c r="C2678" t="s">
        <v>6686</v>
      </c>
      <c r="D2678" s="850">
        <v>146.07</v>
      </c>
    </row>
    <row r="2679" spans="1:4" customFormat="1" ht="19.95" customHeight="1">
      <c r="A2679">
        <v>3934</v>
      </c>
      <c r="B2679" t="s">
        <v>9079</v>
      </c>
      <c r="C2679" t="s">
        <v>6686</v>
      </c>
      <c r="D2679" s="850">
        <v>146.07</v>
      </c>
    </row>
    <row r="2680" spans="1:4" customFormat="1" ht="19.95" customHeight="1">
      <c r="A2680">
        <v>40364</v>
      </c>
      <c r="B2680" t="s">
        <v>9080</v>
      </c>
      <c r="C2680" t="s">
        <v>6686</v>
      </c>
      <c r="D2680" s="850">
        <v>58.62</v>
      </c>
    </row>
    <row r="2681" spans="1:4" customFormat="1" ht="19.95" customHeight="1">
      <c r="A2681">
        <v>40361</v>
      </c>
      <c r="B2681" t="s">
        <v>22380</v>
      </c>
      <c r="C2681" t="s">
        <v>6686</v>
      </c>
      <c r="D2681" s="850">
        <v>45.83</v>
      </c>
    </row>
    <row r="2682" spans="1:4" customFormat="1" ht="19.95" customHeight="1">
      <c r="A2682">
        <v>40358</v>
      </c>
      <c r="B2682" t="s">
        <v>9081</v>
      </c>
      <c r="C2682" t="s">
        <v>6686</v>
      </c>
      <c r="D2682" s="850">
        <v>17.47</v>
      </c>
    </row>
    <row r="2683" spans="1:4" customFormat="1" ht="19.95" customHeight="1">
      <c r="A2683">
        <v>40370</v>
      </c>
      <c r="B2683" t="s">
        <v>9082</v>
      </c>
      <c r="C2683" t="s">
        <v>6686</v>
      </c>
      <c r="D2683" s="850">
        <v>186</v>
      </c>
    </row>
    <row r="2684" spans="1:4" customFormat="1" ht="19.95" customHeight="1">
      <c r="A2684">
        <v>40367</v>
      </c>
      <c r="B2684" t="s">
        <v>9083</v>
      </c>
      <c r="C2684" t="s">
        <v>6686</v>
      </c>
      <c r="D2684" s="850">
        <v>92.45</v>
      </c>
    </row>
    <row r="2685" spans="1:4" customFormat="1" ht="19.95" customHeight="1">
      <c r="A2685">
        <v>40373</v>
      </c>
      <c r="B2685" t="s">
        <v>9084</v>
      </c>
      <c r="C2685" t="s">
        <v>6686</v>
      </c>
      <c r="D2685" s="850">
        <v>251.52</v>
      </c>
    </row>
    <row r="2686" spans="1:4" customFormat="1" ht="19.95" customHeight="1">
      <c r="A2686">
        <v>40355</v>
      </c>
      <c r="B2686" t="s">
        <v>22381</v>
      </c>
      <c r="C2686" t="s">
        <v>6686</v>
      </c>
      <c r="D2686" s="850">
        <v>12.51</v>
      </c>
    </row>
    <row r="2687" spans="1:4" customFormat="1" ht="19.95" customHeight="1">
      <c r="A2687">
        <v>3907</v>
      </c>
      <c r="B2687" t="s">
        <v>9085</v>
      </c>
      <c r="C2687" t="s">
        <v>6686</v>
      </c>
      <c r="D2687" s="850">
        <v>4.37</v>
      </c>
    </row>
    <row r="2688" spans="1:4" customFormat="1" ht="19.95" customHeight="1">
      <c r="A2688">
        <v>3889</v>
      </c>
      <c r="B2688" t="s">
        <v>9086</v>
      </c>
      <c r="C2688" t="s">
        <v>6686</v>
      </c>
      <c r="D2688" s="850">
        <v>3.11</v>
      </c>
    </row>
    <row r="2689" spans="1:4" customFormat="1" ht="19.95" customHeight="1">
      <c r="A2689">
        <v>3868</v>
      </c>
      <c r="B2689" t="s">
        <v>9087</v>
      </c>
      <c r="C2689" t="s">
        <v>6686</v>
      </c>
      <c r="D2689" s="850">
        <v>1.1399999999999999</v>
      </c>
    </row>
    <row r="2690" spans="1:4" customFormat="1" ht="19.95" customHeight="1">
      <c r="A2690">
        <v>3869</v>
      </c>
      <c r="B2690" t="s">
        <v>9088</v>
      </c>
      <c r="C2690" t="s">
        <v>6686</v>
      </c>
      <c r="D2690" s="850">
        <v>2.5299999999999998</v>
      </c>
    </row>
    <row r="2691" spans="1:4" customFormat="1" ht="19.95" customHeight="1">
      <c r="A2691">
        <v>3872</v>
      </c>
      <c r="B2691" t="s">
        <v>9089</v>
      </c>
      <c r="C2691" t="s">
        <v>6686</v>
      </c>
      <c r="D2691" s="850">
        <v>4.3099999999999996</v>
      </c>
    </row>
    <row r="2692" spans="1:4" customFormat="1" ht="19.95" customHeight="1">
      <c r="A2692">
        <v>3850</v>
      </c>
      <c r="B2692" t="s">
        <v>9090</v>
      </c>
      <c r="C2692" t="s">
        <v>6686</v>
      </c>
      <c r="D2692" s="850">
        <v>9.9499999999999993</v>
      </c>
    </row>
    <row r="2693" spans="1:4" customFormat="1" ht="19.95" customHeight="1">
      <c r="A2693">
        <v>38023</v>
      </c>
      <c r="B2693" t="s">
        <v>9091</v>
      </c>
      <c r="C2693" t="s">
        <v>6686</v>
      </c>
      <c r="D2693" s="850">
        <v>5.0599999999999996</v>
      </c>
    </row>
    <row r="2694" spans="1:4" customFormat="1" ht="19.95" customHeight="1">
      <c r="A2694">
        <v>37986</v>
      </c>
      <c r="B2694" t="s">
        <v>9092</v>
      </c>
      <c r="C2694" t="s">
        <v>6686</v>
      </c>
      <c r="D2694" s="850">
        <v>2.2999999999999998</v>
      </c>
    </row>
    <row r="2695" spans="1:4" customFormat="1" ht="19.95" customHeight="1">
      <c r="A2695">
        <v>37987</v>
      </c>
      <c r="B2695" t="s">
        <v>9093</v>
      </c>
      <c r="C2695" t="s">
        <v>6686</v>
      </c>
      <c r="D2695" s="850">
        <v>114.72</v>
      </c>
    </row>
    <row r="2696" spans="1:4" customFormat="1" ht="19.95" customHeight="1">
      <c r="A2696">
        <v>37988</v>
      </c>
      <c r="B2696" t="s">
        <v>9094</v>
      </c>
      <c r="C2696" t="s">
        <v>6686</v>
      </c>
      <c r="D2696" s="850">
        <v>182.29</v>
      </c>
    </row>
    <row r="2697" spans="1:4" customFormat="1" ht="19.95" customHeight="1">
      <c r="A2697">
        <v>21120</v>
      </c>
      <c r="B2697" t="s">
        <v>9095</v>
      </c>
      <c r="C2697" t="s">
        <v>6686</v>
      </c>
      <c r="D2697" s="850">
        <v>11.73</v>
      </c>
    </row>
    <row r="2698" spans="1:4" customFormat="1" ht="19.95" customHeight="1">
      <c r="A2698">
        <v>39318</v>
      </c>
      <c r="B2698" t="s">
        <v>9096</v>
      </c>
      <c r="C2698" t="s">
        <v>6686</v>
      </c>
      <c r="D2698" s="850">
        <v>10.91</v>
      </c>
    </row>
    <row r="2699" spans="1:4" customFormat="1" ht="19.95" customHeight="1">
      <c r="A2699">
        <v>40366</v>
      </c>
      <c r="B2699" t="s">
        <v>9097</v>
      </c>
      <c r="C2699" t="s">
        <v>6686</v>
      </c>
      <c r="D2699" s="850">
        <v>45.72</v>
      </c>
    </row>
    <row r="2700" spans="1:4" customFormat="1" ht="19.95" customHeight="1">
      <c r="A2700">
        <v>40363</v>
      </c>
      <c r="B2700" t="s">
        <v>9098</v>
      </c>
      <c r="C2700" t="s">
        <v>6686</v>
      </c>
      <c r="D2700" s="850">
        <v>35.76</v>
      </c>
    </row>
    <row r="2701" spans="1:4" customFormat="1" ht="19.95" customHeight="1">
      <c r="A2701">
        <v>40354</v>
      </c>
      <c r="B2701" t="s">
        <v>9099</v>
      </c>
      <c r="C2701" t="s">
        <v>6686</v>
      </c>
      <c r="D2701" s="850">
        <v>15.57</v>
      </c>
    </row>
    <row r="2702" spans="1:4" customFormat="1" ht="19.95" customHeight="1">
      <c r="A2702">
        <v>40360</v>
      </c>
      <c r="B2702" t="s">
        <v>9100</v>
      </c>
      <c r="C2702" t="s">
        <v>6686</v>
      </c>
      <c r="D2702" s="850">
        <v>23.44</v>
      </c>
    </row>
    <row r="2703" spans="1:4" customFormat="1" ht="19.95" customHeight="1">
      <c r="A2703">
        <v>40372</v>
      </c>
      <c r="B2703" t="s">
        <v>9101</v>
      </c>
      <c r="C2703" t="s">
        <v>6686</v>
      </c>
      <c r="D2703" s="850">
        <v>144.79</v>
      </c>
    </row>
    <row r="2704" spans="1:4" customFormat="1" ht="19.95" customHeight="1">
      <c r="A2704">
        <v>40369</v>
      </c>
      <c r="B2704" t="s">
        <v>9102</v>
      </c>
      <c r="C2704" t="s">
        <v>6686</v>
      </c>
      <c r="D2704" s="850">
        <v>72.06</v>
      </c>
    </row>
    <row r="2705" spans="1:4" customFormat="1" ht="19.95" customHeight="1">
      <c r="A2705">
        <v>40357</v>
      </c>
      <c r="B2705" t="s">
        <v>9103</v>
      </c>
      <c r="C2705" t="s">
        <v>6686</v>
      </c>
      <c r="D2705" s="850">
        <v>17.47</v>
      </c>
    </row>
    <row r="2706" spans="1:4" customFormat="1" ht="19.95" customHeight="1">
      <c r="A2706">
        <v>40375</v>
      </c>
      <c r="B2706" t="s">
        <v>9104</v>
      </c>
      <c r="C2706" t="s">
        <v>6686</v>
      </c>
      <c r="D2706" s="850">
        <v>196</v>
      </c>
    </row>
    <row r="2707" spans="1:4" customFormat="1" ht="19.95" customHeight="1">
      <c r="A2707">
        <v>1893</v>
      </c>
      <c r="B2707" t="s">
        <v>9105</v>
      </c>
      <c r="C2707" t="s">
        <v>6686</v>
      </c>
      <c r="D2707" s="850">
        <v>4.12</v>
      </c>
    </row>
    <row r="2708" spans="1:4" customFormat="1" ht="19.95" customHeight="1">
      <c r="A2708">
        <v>1902</v>
      </c>
      <c r="B2708" t="s">
        <v>9106</v>
      </c>
      <c r="C2708" t="s">
        <v>6686</v>
      </c>
      <c r="D2708" s="850">
        <v>3</v>
      </c>
    </row>
    <row r="2709" spans="1:4" customFormat="1" ht="19.95" customHeight="1">
      <c r="A2709">
        <v>1901</v>
      </c>
      <c r="B2709" t="s">
        <v>9107</v>
      </c>
      <c r="C2709" t="s">
        <v>6686</v>
      </c>
      <c r="D2709" s="850">
        <v>0.94</v>
      </c>
    </row>
    <row r="2710" spans="1:4" customFormat="1" ht="19.95" customHeight="1">
      <c r="A2710">
        <v>1892</v>
      </c>
      <c r="B2710" t="s">
        <v>9108</v>
      </c>
      <c r="C2710" t="s">
        <v>6686</v>
      </c>
      <c r="D2710" s="850">
        <v>1.93</v>
      </c>
    </row>
    <row r="2711" spans="1:4" customFormat="1" ht="19.95" customHeight="1">
      <c r="A2711">
        <v>1907</v>
      </c>
      <c r="B2711" t="s">
        <v>9109</v>
      </c>
      <c r="C2711" t="s">
        <v>6686</v>
      </c>
      <c r="D2711" s="850">
        <v>13.27</v>
      </c>
    </row>
    <row r="2712" spans="1:4" customFormat="1" ht="19.95" customHeight="1">
      <c r="A2712">
        <v>1894</v>
      </c>
      <c r="B2712" t="s">
        <v>9110</v>
      </c>
      <c r="C2712" t="s">
        <v>6686</v>
      </c>
      <c r="D2712" s="850">
        <v>5.97</v>
      </c>
    </row>
    <row r="2713" spans="1:4" customFormat="1" ht="19.95" customHeight="1">
      <c r="A2713">
        <v>1891</v>
      </c>
      <c r="B2713" t="s">
        <v>9111</v>
      </c>
      <c r="C2713" t="s">
        <v>6686</v>
      </c>
      <c r="D2713" s="850">
        <v>1.38</v>
      </c>
    </row>
    <row r="2714" spans="1:4" customFormat="1" ht="19.95" customHeight="1">
      <c r="A2714">
        <v>1896</v>
      </c>
      <c r="B2714" t="s">
        <v>9112</v>
      </c>
      <c r="C2714" t="s">
        <v>6686</v>
      </c>
      <c r="D2714" s="850">
        <v>17.82</v>
      </c>
    </row>
    <row r="2715" spans="1:4" customFormat="1" ht="19.95" customHeight="1">
      <c r="A2715">
        <v>1895</v>
      </c>
      <c r="B2715" t="s">
        <v>9113</v>
      </c>
      <c r="C2715" t="s">
        <v>6686</v>
      </c>
      <c r="D2715" s="850">
        <v>31.31</v>
      </c>
    </row>
    <row r="2716" spans="1:4" customFormat="1" ht="19.95" customHeight="1">
      <c r="A2716">
        <v>2641</v>
      </c>
      <c r="B2716" t="s">
        <v>22382</v>
      </c>
      <c r="C2716" t="s">
        <v>6686</v>
      </c>
      <c r="D2716" s="850">
        <v>32.28</v>
      </c>
    </row>
    <row r="2717" spans="1:4" customFormat="1" ht="19.95" customHeight="1">
      <c r="A2717">
        <v>2636</v>
      </c>
      <c r="B2717" t="s">
        <v>22383</v>
      </c>
      <c r="C2717" t="s">
        <v>6686</v>
      </c>
      <c r="D2717" s="850">
        <v>2.08</v>
      </c>
    </row>
    <row r="2718" spans="1:4" customFormat="1" ht="19.95" customHeight="1">
      <c r="A2718">
        <v>2637</v>
      </c>
      <c r="B2718" t="s">
        <v>22384</v>
      </c>
      <c r="C2718" t="s">
        <v>6686</v>
      </c>
      <c r="D2718" s="850">
        <v>2.21</v>
      </c>
    </row>
    <row r="2719" spans="1:4" customFormat="1" ht="19.95" customHeight="1">
      <c r="A2719">
        <v>2638</v>
      </c>
      <c r="B2719" t="s">
        <v>22385</v>
      </c>
      <c r="C2719" t="s">
        <v>6686</v>
      </c>
      <c r="D2719" s="850">
        <v>2.57</v>
      </c>
    </row>
    <row r="2720" spans="1:4" customFormat="1" ht="19.95" customHeight="1">
      <c r="A2720">
        <v>2639</v>
      </c>
      <c r="B2720" t="s">
        <v>22386</v>
      </c>
      <c r="C2720" t="s">
        <v>6686</v>
      </c>
      <c r="D2720" s="850">
        <v>4.5599999999999996</v>
      </c>
    </row>
    <row r="2721" spans="1:4" customFormat="1" ht="19.95" customHeight="1">
      <c r="A2721">
        <v>2644</v>
      </c>
      <c r="B2721" t="s">
        <v>22387</v>
      </c>
      <c r="C2721" t="s">
        <v>6686</v>
      </c>
      <c r="D2721" s="850">
        <v>6.6</v>
      </c>
    </row>
    <row r="2722" spans="1:4" customFormat="1" ht="19.95" customHeight="1">
      <c r="A2722">
        <v>2640</v>
      </c>
      <c r="B2722" t="s">
        <v>22388</v>
      </c>
      <c r="C2722" t="s">
        <v>6686</v>
      </c>
      <c r="D2722" s="850">
        <v>13.43</v>
      </c>
    </row>
    <row r="2723" spans="1:4" customFormat="1" ht="19.95" customHeight="1">
      <c r="A2723">
        <v>2642</v>
      </c>
      <c r="B2723" t="s">
        <v>22389</v>
      </c>
      <c r="C2723" t="s">
        <v>6686</v>
      </c>
      <c r="D2723" s="850">
        <v>20.45</v>
      </c>
    </row>
    <row r="2724" spans="1:4" customFormat="1" ht="19.95" customHeight="1">
      <c r="A2724">
        <v>2643</v>
      </c>
      <c r="B2724" t="s">
        <v>22390</v>
      </c>
      <c r="C2724" t="s">
        <v>6686</v>
      </c>
      <c r="D2724" s="850">
        <v>9.1999999999999993</v>
      </c>
    </row>
    <row r="2725" spans="1:4" customFormat="1" ht="19.95" customHeight="1">
      <c r="A2725">
        <v>39855</v>
      </c>
      <c r="B2725" t="s">
        <v>9114</v>
      </c>
      <c r="C2725" t="s">
        <v>6686</v>
      </c>
      <c r="D2725" s="850">
        <v>2.87</v>
      </c>
    </row>
    <row r="2726" spans="1:4" customFormat="1" ht="19.95" customHeight="1">
      <c r="A2726">
        <v>39856</v>
      </c>
      <c r="B2726" t="s">
        <v>9115</v>
      </c>
      <c r="C2726" t="s">
        <v>6686</v>
      </c>
      <c r="D2726" s="850">
        <v>6.77</v>
      </c>
    </row>
    <row r="2727" spans="1:4" customFormat="1" ht="19.95" customHeight="1">
      <c r="A2727">
        <v>39857</v>
      </c>
      <c r="B2727" t="s">
        <v>9116</v>
      </c>
      <c r="C2727" t="s">
        <v>6686</v>
      </c>
      <c r="D2727" s="850">
        <v>10.96</v>
      </c>
    </row>
    <row r="2728" spans="1:4" customFormat="1" ht="19.95" customHeight="1">
      <c r="A2728">
        <v>39858</v>
      </c>
      <c r="B2728" t="s">
        <v>9117</v>
      </c>
      <c r="C2728" t="s">
        <v>6686</v>
      </c>
      <c r="D2728" s="850">
        <v>24.33</v>
      </c>
    </row>
    <row r="2729" spans="1:4" customFormat="1" ht="19.95" customHeight="1">
      <c r="A2729">
        <v>39859</v>
      </c>
      <c r="B2729" t="s">
        <v>9118</v>
      </c>
      <c r="C2729" t="s">
        <v>6686</v>
      </c>
      <c r="D2729" s="850">
        <v>37.51</v>
      </c>
    </row>
    <row r="2730" spans="1:4" customFormat="1" ht="19.95" customHeight="1">
      <c r="A2730">
        <v>39860</v>
      </c>
      <c r="B2730" t="s">
        <v>9119</v>
      </c>
      <c r="C2730" t="s">
        <v>6686</v>
      </c>
      <c r="D2730" s="850">
        <v>57.56</v>
      </c>
    </row>
    <row r="2731" spans="1:4" customFormat="1" ht="19.95" customHeight="1">
      <c r="A2731">
        <v>39861</v>
      </c>
      <c r="B2731" t="s">
        <v>9120</v>
      </c>
      <c r="C2731" t="s">
        <v>6686</v>
      </c>
      <c r="D2731" s="850">
        <v>164.33</v>
      </c>
    </row>
    <row r="2732" spans="1:4" customFormat="1" ht="19.95" customHeight="1">
      <c r="A2732">
        <v>3867</v>
      </c>
      <c r="B2732" t="s">
        <v>9121</v>
      </c>
      <c r="C2732" t="s">
        <v>6686</v>
      </c>
      <c r="D2732" s="850">
        <v>60.6</v>
      </c>
    </row>
    <row r="2733" spans="1:4" customFormat="1" ht="19.95" customHeight="1">
      <c r="A2733">
        <v>3861</v>
      </c>
      <c r="B2733" t="s">
        <v>9122</v>
      </c>
      <c r="C2733" t="s">
        <v>6686</v>
      </c>
      <c r="D2733" s="850">
        <v>0.62</v>
      </c>
    </row>
    <row r="2734" spans="1:4" customFormat="1" ht="19.95" customHeight="1">
      <c r="A2734">
        <v>3904</v>
      </c>
      <c r="B2734" t="s">
        <v>9123</v>
      </c>
      <c r="C2734" t="s">
        <v>6686</v>
      </c>
      <c r="D2734" s="850">
        <v>0.67</v>
      </c>
    </row>
    <row r="2735" spans="1:4" customFormat="1" ht="19.95" customHeight="1">
      <c r="A2735">
        <v>3903</v>
      </c>
      <c r="B2735" t="s">
        <v>9124</v>
      </c>
      <c r="C2735" t="s">
        <v>6686</v>
      </c>
      <c r="D2735" s="850">
        <v>1.62</v>
      </c>
    </row>
    <row r="2736" spans="1:4" customFormat="1" ht="19.95" customHeight="1">
      <c r="A2736">
        <v>3862</v>
      </c>
      <c r="B2736" t="s">
        <v>9125</v>
      </c>
      <c r="C2736" t="s">
        <v>6686</v>
      </c>
      <c r="D2736" s="850">
        <v>3.46</v>
      </c>
    </row>
    <row r="2737" spans="1:4" customFormat="1" ht="19.95" customHeight="1">
      <c r="A2737">
        <v>3863</v>
      </c>
      <c r="B2737" t="s">
        <v>9126</v>
      </c>
      <c r="C2737" t="s">
        <v>6686</v>
      </c>
      <c r="D2737" s="850">
        <v>3.55</v>
      </c>
    </row>
    <row r="2738" spans="1:4" customFormat="1" ht="19.95" customHeight="1">
      <c r="A2738">
        <v>3864</v>
      </c>
      <c r="B2738" t="s">
        <v>9127</v>
      </c>
      <c r="C2738" t="s">
        <v>6686</v>
      </c>
      <c r="D2738" s="850">
        <v>10.87</v>
      </c>
    </row>
    <row r="2739" spans="1:4" customFormat="1" ht="19.95" customHeight="1">
      <c r="A2739">
        <v>3865</v>
      </c>
      <c r="B2739" t="s">
        <v>9128</v>
      </c>
      <c r="C2739" t="s">
        <v>6686</v>
      </c>
      <c r="D2739" s="850">
        <v>15.9</v>
      </c>
    </row>
    <row r="2740" spans="1:4" customFormat="1" ht="19.95" customHeight="1">
      <c r="A2740">
        <v>3866</v>
      </c>
      <c r="B2740" t="s">
        <v>9129</v>
      </c>
      <c r="C2740" t="s">
        <v>6686</v>
      </c>
      <c r="D2740" s="850">
        <v>35.69</v>
      </c>
    </row>
    <row r="2741" spans="1:4" customFormat="1" ht="19.95" customHeight="1">
      <c r="A2741">
        <v>3878</v>
      </c>
      <c r="B2741" t="s">
        <v>22391</v>
      </c>
      <c r="C2741" t="s">
        <v>6686</v>
      </c>
      <c r="D2741" s="850">
        <v>9.73</v>
      </c>
    </row>
    <row r="2742" spans="1:4" customFormat="1" ht="19.95" customHeight="1">
      <c r="A2742">
        <v>3883</v>
      </c>
      <c r="B2742" t="s">
        <v>9130</v>
      </c>
      <c r="C2742" t="s">
        <v>6686</v>
      </c>
      <c r="D2742" s="850">
        <v>1.24</v>
      </c>
    </row>
    <row r="2743" spans="1:4" customFormat="1" ht="19.95" customHeight="1">
      <c r="A2743">
        <v>3876</v>
      </c>
      <c r="B2743" t="s">
        <v>9131</v>
      </c>
      <c r="C2743" t="s">
        <v>6686</v>
      </c>
      <c r="D2743" s="850">
        <v>3.87</v>
      </c>
    </row>
    <row r="2744" spans="1:4" customFormat="1" ht="19.95" customHeight="1">
      <c r="A2744">
        <v>3884</v>
      </c>
      <c r="B2744" t="s">
        <v>9132</v>
      </c>
      <c r="C2744" t="s">
        <v>6686</v>
      </c>
      <c r="D2744" s="850">
        <v>1.97</v>
      </c>
    </row>
    <row r="2745" spans="1:4" customFormat="1" ht="19.95" customHeight="1">
      <c r="A2745">
        <v>12892</v>
      </c>
      <c r="B2745" t="s">
        <v>9133</v>
      </c>
      <c r="C2745" t="s">
        <v>7066</v>
      </c>
      <c r="D2745" s="850">
        <v>14.31</v>
      </c>
    </row>
    <row r="2746" spans="1:4" customFormat="1" ht="19.95" customHeight="1">
      <c r="A2746">
        <v>38447</v>
      </c>
      <c r="B2746" t="s">
        <v>9134</v>
      </c>
      <c r="C2746" t="s">
        <v>6686</v>
      </c>
      <c r="D2746" s="850">
        <v>81.650000000000006</v>
      </c>
    </row>
    <row r="2747" spans="1:4" customFormat="1" ht="19.95" customHeight="1">
      <c r="A2747">
        <v>36320</v>
      </c>
      <c r="B2747" t="s">
        <v>9135</v>
      </c>
      <c r="C2747" t="s">
        <v>6686</v>
      </c>
      <c r="D2747" s="850">
        <v>2.19</v>
      </c>
    </row>
    <row r="2748" spans="1:4" customFormat="1" ht="19.95" customHeight="1">
      <c r="A2748">
        <v>36324</v>
      </c>
      <c r="B2748" t="s">
        <v>9136</v>
      </c>
      <c r="C2748" t="s">
        <v>6686</v>
      </c>
      <c r="D2748" s="850">
        <v>2</v>
      </c>
    </row>
    <row r="2749" spans="1:4" customFormat="1" ht="19.95" customHeight="1">
      <c r="A2749">
        <v>38441</v>
      </c>
      <c r="B2749" t="s">
        <v>9137</v>
      </c>
      <c r="C2749" t="s">
        <v>6686</v>
      </c>
      <c r="D2749" s="850">
        <v>3.59</v>
      </c>
    </row>
    <row r="2750" spans="1:4" customFormat="1" ht="19.95" customHeight="1">
      <c r="A2750">
        <v>38442</v>
      </c>
      <c r="B2750" t="s">
        <v>9138</v>
      </c>
      <c r="C2750" t="s">
        <v>6686</v>
      </c>
      <c r="D2750" s="850">
        <v>10.199999999999999</v>
      </c>
    </row>
    <row r="2751" spans="1:4" customFormat="1" ht="19.95" customHeight="1">
      <c r="A2751">
        <v>38443</v>
      </c>
      <c r="B2751" t="s">
        <v>9139</v>
      </c>
      <c r="C2751" t="s">
        <v>6686</v>
      </c>
      <c r="D2751" s="850">
        <v>12.38</v>
      </c>
    </row>
    <row r="2752" spans="1:4" customFormat="1" ht="19.95" customHeight="1">
      <c r="A2752">
        <v>38444</v>
      </c>
      <c r="B2752" t="s">
        <v>9140</v>
      </c>
      <c r="C2752" t="s">
        <v>6686</v>
      </c>
      <c r="D2752" s="850">
        <v>20.79</v>
      </c>
    </row>
    <row r="2753" spans="1:4" customFormat="1" ht="19.95" customHeight="1">
      <c r="A2753">
        <v>38445</v>
      </c>
      <c r="B2753" t="s">
        <v>9141</v>
      </c>
      <c r="C2753" t="s">
        <v>6686</v>
      </c>
      <c r="D2753" s="850">
        <v>38.54</v>
      </c>
    </row>
    <row r="2754" spans="1:4" customFormat="1" ht="19.95" customHeight="1">
      <c r="A2754">
        <v>38446</v>
      </c>
      <c r="B2754" t="s">
        <v>9142</v>
      </c>
      <c r="C2754" t="s">
        <v>6686</v>
      </c>
      <c r="D2754" s="850">
        <v>63.08</v>
      </c>
    </row>
    <row r="2755" spans="1:4" customFormat="1" ht="19.95" customHeight="1">
      <c r="A2755">
        <v>3837</v>
      </c>
      <c r="B2755" t="s">
        <v>22392</v>
      </c>
      <c r="C2755" t="s">
        <v>6686</v>
      </c>
      <c r="D2755" s="850">
        <v>34.82</v>
      </c>
    </row>
    <row r="2756" spans="1:4" customFormat="1" ht="19.95" customHeight="1">
      <c r="A2756">
        <v>3845</v>
      </c>
      <c r="B2756" t="s">
        <v>22393</v>
      </c>
      <c r="C2756" t="s">
        <v>6686</v>
      </c>
      <c r="D2756" s="850">
        <v>12.72</v>
      </c>
    </row>
    <row r="2757" spans="1:4" customFormat="1" ht="19.95" customHeight="1">
      <c r="A2757">
        <v>11045</v>
      </c>
      <c r="B2757" t="s">
        <v>22394</v>
      </c>
      <c r="C2757" t="s">
        <v>6686</v>
      </c>
      <c r="D2757" s="850">
        <v>24.54</v>
      </c>
    </row>
    <row r="2758" spans="1:4" customFormat="1" ht="19.95" customHeight="1">
      <c r="A2758">
        <v>20170</v>
      </c>
      <c r="B2758" t="s">
        <v>9143</v>
      </c>
      <c r="C2758" t="s">
        <v>6686</v>
      </c>
      <c r="D2758" s="850">
        <v>11.52</v>
      </c>
    </row>
    <row r="2759" spans="1:4" customFormat="1" ht="19.95" customHeight="1">
      <c r="A2759">
        <v>20171</v>
      </c>
      <c r="B2759" t="s">
        <v>9144</v>
      </c>
      <c r="C2759" t="s">
        <v>6686</v>
      </c>
      <c r="D2759" s="850">
        <v>33.22</v>
      </c>
    </row>
    <row r="2760" spans="1:4" customFormat="1" ht="19.95" customHeight="1">
      <c r="A2760">
        <v>20167</v>
      </c>
      <c r="B2760" t="s">
        <v>9145</v>
      </c>
      <c r="C2760" t="s">
        <v>6686</v>
      </c>
      <c r="D2760" s="850">
        <v>4.18</v>
      </c>
    </row>
    <row r="2761" spans="1:4" customFormat="1" ht="19.95" customHeight="1">
      <c r="A2761">
        <v>20168</v>
      </c>
      <c r="B2761" t="s">
        <v>9146</v>
      </c>
      <c r="C2761" t="s">
        <v>6686</v>
      </c>
      <c r="D2761" s="850">
        <v>8.6</v>
      </c>
    </row>
    <row r="2762" spans="1:4" customFormat="1" ht="19.95" customHeight="1">
      <c r="A2762">
        <v>20169</v>
      </c>
      <c r="B2762" t="s">
        <v>9147</v>
      </c>
      <c r="C2762" t="s">
        <v>6686</v>
      </c>
      <c r="D2762" s="850">
        <v>10.029999999999999</v>
      </c>
    </row>
    <row r="2763" spans="1:4" customFormat="1" ht="19.95" customHeight="1">
      <c r="A2763">
        <v>3899</v>
      </c>
      <c r="B2763" t="s">
        <v>9148</v>
      </c>
      <c r="C2763" t="s">
        <v>6686</v>
      </c>
      <c r="D2763" s="850">
        <v>5.56</v>
      </c>
    </row>
    <row r="2764" spans="1:4" customFormat="1" ht="19.95" customHeight="1">
      <c r="A2764">
        <v>38676</v>
      </c>
      <c r="B2764" t="s">
        <v>9149</v>
      </c>
      <c r="C2764" t="s">
        <v>6686</v>
      </c>
      <c r="D2764" s="850">
        <v>27.84</v>
      </c>
    </row>
    <row r="2765" spans="1:4" customFormat="1" ht="19.95" customHeight="1">
      <c r="A2765">
        <v>3897</v>
      </c>
      <c r="B2765" t="s">
        <v>9150</v>
      </c>
      <c r="C2765" t="s">
        <v>6686</v>
      </c>
      <c r="D2765" s="850">
        <v>1.36</v>
      </c>
    </row>
    <row r="2766" spans="1:4" customFormat="1" ht="19.95" customHeight="1">
      <c r="A2766">
        <v>3875</v>
      </c>
      <c r="B2766" t="s">
        <v>9151</v>
      </c>
      <c r="C2766" t="s">
        <v>6686</v>
      </c>
      <c r="D2766" s="850">
        <v>2.8</v>
      </c>
    </row>
    <row r="2767" spans="1:4" customFormat="1" ht="19.95" customHeight="1">
      <c r="A2767">
        <v>3898</v>
      </c>
      <c r="B2767" t="s">
        <v>9152</v>
      </c>
      <c r="C2767" t="s">
        <v>6686</v>
      </c>
      <c r="D2767" s="850">
        <v>5.69</v>
      </c>
    </row>
    <row r="2768" spans="1:4" customFormat="1" ht="19.95" customHeight="1">
      <c r="A2768">
        <v>3855</v>
      </c>
      <c r="B2768" t="s">
        <v>9153</v>
      </c>
      <c r="C2768" t="s">
        <v>6686</v>
      </c>
      <c r="D2768" s="850">
        <v>4.2</v>
      </c>
    </row>
    <row r="2769" spans="1:4" customFormat="1" ht="19.95" customHeight="1">
      <c r="A2769">
        <v>3874</v>
      </c>
      <c r="B2769" t="s">
        <v>9154</v>
      </c>
      <c r="C2769" t="s">
        <v>6686</v>
      </c>
      <c r="D2769" s="850">
        <v>4.87</v>
      </c>
    </row>
    <row r="2770" spans="1:4" customFormat="1" ht="19.95" customHeight="1">
      <c r="A2770">
        <v>3870</v>
      </c>
      <c r="B2770" t="s">
        <v>9155</v>
      </c>
      <c r="C2770" t="s">
        <v>6686</v>
      </c>
      <c r="D2770" s="850">
        <v>5.34</v>
      </c>
    </row>
    <row r="2771" spans="1:4" customFormat="1" ht="19.95" customHeight="1">
      <c r="A2771">
        <v>38678</v>
      </c>
      <c r="B2771" t="s">
        <v>9156</v>
      </c>
      <c r="C2771" t="s">
        <v>6686</v>
      </c>
      <c r="D2771" s="850">
        <v>14.14</v>
      </c>
    </row>
    <row r="2772" spans="1:4" customFormat="1" ht="19.95" customHeight="1">
      <c r="A2772">
        <v>3859</v>
      </c>
      <c r="B2772" t="s">
        <v>9157</v>
      </c>
      <c r="C2772" t="s">
        <v>6686</v>
      </c>
      <c r="D2772" s="850">
        <v>1.08</v>
      </c>
    </row>
    <row r="2773" spans="1:4" customFormat="1" ht="19.95" customHeight="1">
      <c r="A2773">
        <v>3856</v>
      </c>
      <c r="B2773" t="s">
        <v>9158</v>
      </c>
      <c r="C2773" t="s">
        <v>6686</v>
      </c>
      <c r="D2773" s="850">
        <v>1.49</v>
      </c>
    </row>
    <row r="2774" spans="1:4" customFormat="1" ht="19.95" customHeight="1">
      <c r="A2774">
        <v>3906</v>
      </c>
      <c r="B2774" t="s">
        <v>9159</v>
      </c>
      <c r="C2774" t="s">
        <v>6686</v>
      </c>
      <c r="D2774" s="850">
        <v>1.23</v>
      </c>
    </row>
    <row r="2775" spans="1:4" customFormat="1" ht="19.95" customHeight="1">
      <c r="A2775">
        <v>3860</v>
      </c>
      <c r="B2775" t="s">
        <v>9160</v>
      </c>
      <c r="C2775" t="s">
        <v>6686</v>
      </c>
      <c r="D2775" s="850">
        <v>3.66</v>
      </c>
    </row>
    <row r="2776" spans="1:4" customFormat="1" ht="19.95" customHeight="1">
      <c r="A2776">
        <v>3905</v>
      </c>
      <c r="B2776" t="s">
        <v>9161</v>
      </c>
      <c r="C2776" t="s">
        <v>6686</v>
      </c>
      <c r="D2776" s="850">
        <v>8.4</v>
      </c>
    </row>
    <row r="2777" spans="1:4" customFormat="1" ht="19.95" customHeight="1">
      <c r="A2777">
        <v>3871</v>
      </c>
      <c r="B2777" t="s">
        <v>9162</v>
      </c>
      <c r="C2777" t="s">
        <v>6686</v>
      </c>
      <c r="D2777" s="850">
        <v>14.87</v>
      </c>
    </row>
    <row r="2778" spans="1:4" customFormat="1" ht="19.95" customHeight="1">
      <c r="A2778">
        <v>39292</v>
      </c>
      <c r="B2778" t="s">
        <v>9163</v>
      </c>
      <c r="C2778" t="s">
        <v>6686</v>
      </c>
      <c r="D2778" s="850">
        <v>7.93</v>
      </c>
    </row>
    <row r="2779" spans="1:4" customFormat="1" ht="19.95" customHeight="1">
      <c r="A2779">
        <v>39293</v>
      </c>
      <c r="B2779" t="s">
        <v>9164</v>
      </c>
      <c r="C2779" t="s">
        <v>6686</v>
      </c>
      <c r="D2779" s="850">
        <v>12.32</v>
      </c>
    </row>
    <row r="2780" spans="1:4" customFormat="1" ht="19.95" customHeight="1">
      <c r="A2780">
        <v>39294</v>
      </c>
      <c r="B2780" t="s">
        <v>9165</v>
      </c>
      <c r="C2780" t="s">
        <v>6686</v>
      </c>
      <c r="D2780" s="850">
        <v>13.17</v>
      </c>
    </row>
    <row r="2781" spans="1:4" customFormat="1" ht="19.95" customHeight="1">
      <c r="A2781">
        <v>39295</v>
      </c>
      <c r="B2781" t="s">
        <v>9166</v>
      </c>
      <c r="C2781" t="s">
        <v>6686</v>
      </c>
      <c r="D2781" s="850">
        <v>18.12</v>
      </c>
    </row>
    <row r="2782" spans="1:4" customFormat="1" ht="19.95" customHeight="1">
      <c r="A2782">
        <v>39312</v>
      </c>
      <c r="B2782" t="s">
        <v>9167</v>
      </c>
      <c r="C2782" t="s">
        <v>6686</v>
      </c>
      <c r="D2782" s="850">
        <v>12.16</v>
      </c>
    </row>
    <row r="2783" spans="1:4" customFormat="1" ht="19.95" customHeight="1">
      <c r="A2783">
        <v>39313</v>
      </c>
      <c r="B2783" t="s">
        <v>9168</v>
      </c>
      <c r="C2783" t="s">
        <v>6686</v>
      </c>
      <c r="D2783" s="850">
        <v>16.329999999999998</v>
      </c>
    </row>
    <row r="2784" spans="1:4" customFormat="1" ht="19.95" customHeight="1">
      <c r="A2784">
        <v>39314</v>
      </c>
      <c r="B2784" t="s">
        <v>9169</v>
      </c>
      <c r="C2784" t="s">
        <v>6686</v>
      </c>
      <c r="D2784" s="850">
        <v>24.03</v>
      </c>
    </row>
    <row r="2785" spans="1:4" customFormat="1" ht="19.95" customHeight="1">
      <c r="A2785">
        <v>39296</v>
      </c>
      <c r="B2785" t="s">
        <v>9170</v>
      </c>
      <c r="C2785" t="s">
        <v>6686</v>
      </c>
      <c r="D2785" s="850">
        <v>7.23</v>
      </c>
    </row>
    <row r="2786" spans="1:4" customFormat="1" ht="19.95" customHeight="1">
      <c r="A2786">
        <v>39297</v>
      </c>
      <c r="B2786" t="s">
        <v>9171</v>
      </c>
      <c r="C2786" t="s">
        <v>6686</v>
      </c>
      <c r="D2786" s="850">
        <v>9.8000000000000007</v>
      </c>
    </row>
    <row r="2787" spans="1:4" customFormat="1" ht="19.95" customHeight="1">
      <c r="A2787">
        <v>39298</v>
      </c>
      <c r="B2787" t="s">
        <v>9172</v>
      </c>
      <c r="C2787" t="s">
        <v>6686</v>
      </c>
      <c r="D2787" s="850">
        <v>18.82</v>
      </c>
    </row>
    <row r="2788" spans="1:4" customFormat="1" ht="19.95" customHeight="1">
      <c r="A2788">
        <v>39299</v>
      </c>
      <c r="B2788" t="s">
        <v>9173</v>
      </c>
      <c r="C2788" t="s">
        <v>6686</v>
      </c>
      <c r="D2788" s="850">
        <v>22.31</v>
      </c>
    </row>
    <row r="2789" spans="1:4" customFormat="1" ht="19.95" customHeight="1">
      <c r="A2789">
        <v>39308</v>
      </c>
      <c r="B2789" t="s">
        <v>9174</v>
      </c>
      <c r="C2789" t="s">
        <v>6686</v>
      </c>
      <c r="D2789" s="850">
        <v>6.03</v>
      </c>
    </row>
    <row r="2790" spans="1:4" customFormat="1" ht="19.95" customHeight="1">
      <c r="A2790">
        <v>39309</v>
      </c>
      <c r="B2790" t="s">
        <v>9175</v>
      </c>
      <c r="C2790" t="s">
        <v>6686</v>
      </c>
      <c r="D2790" s="850">
        <v>6.88</v>
      </c>
    </row>
    <row r="2791" spans="1:4" customFormat="1" ht="19.95" customHeight="1">
      <c r="A2791">
        <v>39310</v>
      </c>
      <c r="B2791" t="s">
        <v>9176</v>
      </c>
      <c r="C2791" t="s">
        <v>6686</v>
      </c>
      <c r="D2791" s="850">
        <v>12.84</v>
      </c>
    </row>
    <row r="2792" spans="1:4" customFormat="1" ht="19.95" customHeight="1">
      <c r="A2792">
        <v>39311</v>
      </c>
      <c r="B2792" t="s">
        <v>9177</v>
      </c>
      <c r="C2792" t="s">
        <v>6686</v>
      </c>
      <c r="D2792" s="850">
        <v>18.170000000000002</v>
      </c>
    </row>
    <row r="2793" spans="1:4" customFormat="1" ht="19.95" customHeight="1">
      <c r="A2793">
        <v>37427</v>
      </c>
      <c r="B2793" t="s">
        <v>9178</v>
      </c>
      <c r="C2793" t="s">
        <v>6686</v>
      </c>
      <c r="D2793" s="850">
        <v>60.11</v>
      </c>
    </row>
    <row r="2794" spans="1:4" customFormat="1" ht="19.95" customHeight="1">
      <c r="A2794">
        <v>37424</v>
      </c>
      <c r="B2794" t="s">
        <v>9179</v>
      </c>
      <c r="C2794" t="s">
        <v>6686</v>
      </c>
      <c r="D2794" s="850">
        <v>11.58</v>
      </c>
    </row>
    <row r="2795" spans="1:4" customFormat="1" ht="19.95" customHeight="1">
      <c r="A2795">
        <v>37428</v>
      </c>
      <c r="B2795" t="s">
        <v>9180</v>
      </c>
      <c r="C2795" t="s">
        <v>6686</v>
      </c>
      <c r="D2795" s="850">
        <v>207.17</v>
      </c>
    </row>
    <row r="2796" spans="1:4" customFormat="1" ht="19.95" customHeight="1">
      <c r="A2796">
        <v>37425</v>
      </c>
      <c r="B2796" t="s">
        <v>9181</v>
      </c>
      <c r="C2796" t="s">
        <v>6686</v>
      </c>
      <c r="D2796" s="850">
        <v>12.48</v>
      </c>
    </row>
    <row r="2797" spans="1:4" customFormat="1" ht="19.95" customHeight="1">
      <c r="A2797">
        <v>37429</v>
      </c>
      <c r="B2797" t="s">
        <v>22395</v>
      </c>
      <c r="C2797" t="s">
        <v>6686</v>
      </c>
      <c r="D2797" s="851">
        <v>2619.8200000000002</v>
      </c>
    </row>
    <row r="2798" spans="1:4" customFormat="1" ht="19.95" customHeight="1">
      <c r="A2798">
        <v>37426</v>
      </c>
      <c r="B2798" t="s">
        <v>22396</v>
      </c>
      <c r="C2798" t="s">
        <v>6686</v>
      </c>
      <c r="D2798" s="850">
        <v>25.2</v>
      </c>
    </row>
    <row r="2799" spans="1:4" customFormat="1" ht="19.95" customHeight="1">
      <c r="A2799">
        <v>11519</v>
      </c>
      <c r="B2799" t="s">
        <v>9182</v>
      </c>
      <c r="C2799" t="s">
        <v>7066</v>
      </c>
      <c r="D2799" s="850">
        <v>49.39</v>
      </c>
    </row>
    <row r="2800" spans="1:4" customFormat="1" ht="19.95" customHeight="1">
      <c r="A2800">
        <v>11520</v>
      </c>
      <c r="B2800" t="s">
        <v>9183</v>
      </c>
      <c r="C2800" t="s">
        <v>7066</v>
      </c>
      <c r="D2800" s="850">
        <v>22.84</v>
      </c>
    </row>
    <row r="2801" spans="1:4" customFormat="1" ht="19.95" customHeight="1">
      <c r="A2801">
        <v>11518</v>
      </c>
      <c r="B2801" t="s">
        <v>9184</v>
      </c>
      <c r="C2801" t="s">
        <v>7066</v>
      </c>
      <c r="D2801" s="850">
        <v>83.03</v>
      </c>
    </row>
    <row r="2802" spans="1:4" customFormat="1" ht="19.95" customHeight="1">
      <c r="A2802">
        <v>38473</v>
      </c>
      <c r="B2802" t="s">
        <v>9185</v>
      </c>
      <c r="C2802" t="s">
        <v>6686</v>
      </c>
      <c r="D2802" s="850">
        <v>155.91</v>
      </c>
    </row>
    <row r="2803" spans="1:4" customFormat="1" ht="19.95" customHeight="1">
      <c r="A2803">
        <v>4244</v>
      </c>
      <c r="B2803" t="s">
        <v>9186</v>
      </c>
      <c r="C2803" t="s">
        <v>6813</v>
      </c>
      <c r="D2803" s="850">
        <v>19.27</v>
      </c>
    </row>
    <row r="2804" spans="1:4" customFormat="1" ht="19.95" customHeight="1">
      <c r="A2804">
        <v>40977</v>
      </c>
      <c r="B2804" t="s">
        <v>9187</v>
      </c>
      <c r="C2804" t="s">
        <v>6815</v>
      </c>
      <c r="D2804" s="851">
        <v>3394.7</v>
      </c>
    </row>
    <row r="2805" spans="1:4" customFormat="1" ht="19.95" customHeight="1">
      <c r="A2805">
        <v>4115</v>
      </c>
      <c r="B2805" t="s">
        <v>9188</v>
      </c>
      <c r="C2805" t="s">
        <v>6726</v>
      </c>
      <c r="D2805" s="850">
        <v>34.71</v>
      </c>
    </row>
    <row r="2806" spans="1:4" customFormat="1" ht="19.95" customHeight="1">
      <c r="A2806">
        <v>4119</v>
      </c>
      <c r="B2806" t="s">
        <v>9189</v>
      </c>
      <c r="C2806" t="s">
        <v>6726</v>
      </c>
      <c r="D2806" s="850">
        <v>70.099999999999994</v>
      </c>
    </row>
    <row r="2807" spans="1:4" customFormat="1" ht="19.95" customHeight="1">
      <c r="A2807">
        <v>2794</v>
      </c>
      <c r="B2807" t="s">
        <v>9190</v>
      </c>
      <c r="C2807" t="s">
        <v>6726</v>
      </c>
      <c r="D2807" s="850">
        <v>185.95</v>
      </c>
    </row>
    <row r="2808" spans="1:4" customFormat="1" ht="19.95" customHeight="1">
      <c r="A2808">
        <v>2788</v>
      </c>
      <c r="B2808" t="s">
        <v>9191</v>
      </c>
      <c r="C2808" t="s">
        <v>6726</v>
      </c>
      <c r="D2808" s="850">
        <v>270.89</v>
      </c>
    </row>
    <row r="2809" spans="1:4" customFormat="1" ht="19.95" customHeight="1">
      <c r="A2809">
        <v>4006</v>
      </c>
      <c r="B2809" t="s">
        <v>9192</v>
      </c>
      <c r="C2809" t="s">
        <v>6811</v>
      </c>
      <c r="D2809" s="851">
        <v>2606.2399999999998</v>
      </c>
    </row>
    <row r="2810" spans="1:4" customFormat="1" ht="19.95" customHeight="1">
      <c r="A2810">
        <v>36151</v>
      </c>
      <c r="B2810" t="s">
        <v>9193</v>
      </c>
      <c r="C2810" t="s">
        <v>6686</v>
      </c>
      <c r="D2810" s="850">
        <v>31.8</v>
      </c>
    </row>
    <row r="2811" spans="1:4" customFormat="1" ht="19.95" customHeight="1">
      <c r="A2811">
        <v>37457</v>
      </c>
      <c r="B2811" t="s">
        <v>9194</v>
      </c>
      <c r="C2811" t="s">
        <v>6726</v>
      </c>
      <c r="D2811" s="850">
        <v>3.29</v>
      </c>
    </row>
    <row r="2812" spans="1:4" customFormat="1" ht="19.95" customHeight="1">
      <c r="A2812">
        <v>37456</v>
      </c>
      <c r="B2812" t="s">
        <v>9195</v>
      </c>
      <c r="C2812" t="s">
        <v>6726</v>
      </c>
      <c r="D2812" s="850">
        <v>1.74</v>
      </c>
    </row>
    <row r="2813" spans="1:4" customFormat="1" ht="19.95" customHeight="1">
      <c r="A2813">
        <v>37461</v>
      </c>
      <c r="B2813" t="s">
        <v>9196</v>
      </c>
      <c r="C2813" t="s">
        <v>6726</v>
      </c>
      <c r="D2813" s="850">
        <v>12.24</v>
      </c>
    </row>
    <row r="2814" spans="1:4" customFormat="1" ht="19.95" customHeight="1">
      <c r="A2814">
        <v>37460</v>
      </c>
      <c r="B2814" t="s">
        <v>9197</v>
      </c>
      <c r="C2814" t="s">
        <v>6726</v>
      </c>
      <c r="D2814" s="850">
        <v>16.72</v>
      </c>
    </row>
    <row r="2815" spans="1:4" customFormat="1" ht="19.95" customHeight="1">
      <c r="A2815">
        <v>37458</v>
      </c>
      <c r="B2815" t="s">
        <v>9198</v>
      </c>
      <c r="C2815" t="s">
        <v>6726</v>
      </c>
      <c r="D2815" s="850">
        <v>4.9000000000000004</v>
      </c>
    </row>
    <row r="2816" spans="1:4" customFormat="1" ht="19.95" customHeight="1">
      <c r="A2816">
        <v>37454</v>
      </c>
      <c r="B2816" t="s">
        <v>9199</v>
      </c>
      <c r="C2816" t="s">
        <v>6726</v>
      </c>
      <c r="D2816" s="850">
        <v>1.28</v>
      </c>
    </row>
    <row r="2817" spans="1:4" customFormat="1" ht="19.95" customHeight="1">
      <c r="A2817">
        <v>37455</v>
      </c>
      <c r="B2817" t="s">
        <v>9200</v>
      </c>
      <c r="C2817" t="s">
        <v>6726</v>
      </c>
      <c r="D2817" s="850">
        <v>2.16</v>
      </c>
    </row>
    <row r="2818" spans="1:4" customFormat="1" ht="19.95" customHeight="1">
      <c r="A2818">
        <v>37459</v>
      </c>
      <c r="B2818" t="s">
        <v>9201</v>
      </c>
      <c r="C2818" t="s">
        <v>6726</v>
      </c>
      <c r="D2818" s="850">
        <v>6.88</v>
      </c>
    </row>
    <row r="2819" spans="1:4" customFormat="1" ht="19.95" customHeight="1">
      <c r="A2819">
        <v>21029</v>
      </c>
      <c r="B2819" t="s">
        <v>9202</v>
      </c>
      <c r="C2819" t="s">
        <v>6686</v>
      </c>
      <c r="D2819" s="850">
        <v>426.6</v>
      </c>
    </row>
    <row r="2820" spans="1:4" customFormat="1" ht="19.95" customHeight="1">
      <c r="A2820">
        <v>21030</v>
      </c>
      <c r="B2820" t="s">
        <v>9203</v>
      </c>
      <c r="C2820" t="s">
        <v>6686</v>
      </c>
      <c r="D2820" s="850">
        <v>525.85</v>
      </c>
    </row>
    <row r="2821" spans="1:4" customFormat="1" ht="19.95" customHeight="1">
      <c r="A2821">
        <v>21031</v>
      </c>
      <c r="B2821" t="s">
        <v>9204</v>
      </c>
      <c r="C2821" t="s">
        <v>6686</v>
      </c>
      <c r="D2821" s="850">
        <v>654.67999999999995</v>
      </c>
    </row>
    <row r="2822" spans="1:4" customFormat="1" ht="19.95" customHeight="1">
      <c r="A2822">
        <v>21032</v>
      </c>
      <c r="B2822" t="s">
        <v>9205</v>
      </c>
      <c r="C2822" t="s">
        <v>6686</v>
      </c>
      <c r="D2822" s="850">
        <v>699.03</v>
      </c>
    </row>
    <row r="2823" spans="1:4" customFormat="1" ht="19.95" customHeight="1">
      <c r="A2823">
        <v>37527</v>
      </c>
      <c r="B2823" t="s">
        <v>9206</v>
      </c>
      <c r="C2823" t="s">
        <v>6686</v>
      </c>
      <c r="D2823" s="850">
        <v>631.45000000000005</v>
      </c>
    </row>
    <row r="2824" spans="1:4" customFormat="1" ht="19.95" customHeight="1">
      <c r="A2824">
        <v>37528</v>
      </c>
      <c r="B2824" t="s">
        <v>9207</v>
      </c>
      <c r="C2824" t="s">
        <v>6686</v>
      </c>
      <c r="D2824" s="850">
        <v>752.88</v>
      </c>
    </row>
    <row r="2825" spans="1:4" customFormat="1" ht="19.95" customHeight="1">
      <c r="A2825">
        <v>37529</v>
      </c>
      <c r="B2825" t="s">
        <v>9208</v>
      </c>
      <c r="C2825" t="s">
        <v>6686</v>
      </c>
      <c r="D2825" s="850">
        <v>760.27</v>
      </c>
    </row>
    <row r="2826" spans="1:4" customFormat="1" ht="19.95" customHeight="1">
      <c r="A2826">
        <v>37530</v>
      </c>
      <c r="B2826" t="s">
        <v>9209</v>
      </c>
      <c r="C2826" t="s">
        <v>6686</v>
      </c>
      <c r="D2826" s="850">
        <v>992.58</v>
      </c>
    </row>
    <row r="2827" spans="1:4" customFormat="1" ht="19.95" customHeight="1">
      <c r="A2827">
        <v>21034</v>
      </c>
      <c r="B2827" t="s">
        <v>9210</v>
      </c>
      <c r="C2827" t="s">
        <v>6686</v>
      </c>
      <c r="D2827" s="850">
        <v>846.86</v>
      </c>
    </row>
    <row r="2828" spans="1:4" customFormat="1" ht="19.95" customHeight="1">
      <c r="A2828">
        <v>37531</v>
      </c>
      <c r="B2828" t="s">
        <v>9211</v>
      </c>
      <c r="C2828" t="s">
        <v>6686</v>
      </c>
      <c r="D2828" s="851">
        <v>1066.5</v>
      </c>
    </row>
    <row r="2829" spans="1:4" customFormat="1" ht="19.95" customHeight="1">
      <c r="A2829">
        <v>21036</v>
      </c>
      <c r="B2829" t="s">
        <v>9212</v>
      </c>
      <c r="C2829" t="s">
        <v>6686</v>
      </c>
      <c r="D2829" s="851">
        <v>1296.69</v>
      </c>
    </row>
    <row r="2830" spans="1:4" customFormat="1" ht="19.95" customHeight="1">
      <c r="A2830">
        <v>21037</v>
      </c>
      <c r="B2830" t="s">
        <v>9213</v>
      </c>
      <c r="C2830" t="s">
        <v>6686</v>
      </c>
      <c r="D2830" s="851">
        <v>1478.31</v>
      </c>
    </row>
    <row r="2831" spans="1:4" customFormat="1" ht="19.95" customHeight="1">
      <c r="A2831">
        <v>20185</v>
      </c>
      <c r="B2831" t="s">
        <v>9214</v>
      </c>
      <c r="C2831" t="s">
        <v>6726</v>
      </c>
      <c r="D2831" s="850">
        <v>19.899999999999999</v>
      </c>
    </row>
    <row r="2832" spans="1:4" customFormat="1" ht="19.95" customHeight="1">
      <c r="A2832">
        <v>20260</v>
      </c>
      <c r="B2832" t="s">
        <v>9215</v>
      </c>
      <c r="C2832" t="s">
        <v>6686</v>
      </c>
      <c r="D2832" s="850">
        <v>16</v>
      </c>
    </row>
    <row r="2833" spans="1:4" customFormat="1" ht="19.95" customHeight="1">
      <c r="A2833">
        <v>37523</v>
      </c>
      <c r="B2833" t="s">
        <v>9216</v>
      </c>
      <c r="C2833" t="s">
        <v>6686</v>
      </c>
      <c r="D2833" s="851">
        <v>467421.31</v>
      </c>
    </row>
    <row r="2834" spans="1:4" customFormat="1" ht="19.95" customHeight="1">
      <c r="A2834">
        <v>37515</v>
      </c>
      <c r="B2834" t="s">
        <v>9217</v>
      </c>
      <c r="C2834" t="s">
        <v>6686</v>
      </c>
      <c r="D2834" s="851">
        <v>415561.45</v>
      </c>
    </row>
    <row r="2835" spans="1:4" customFormat="1" ht="19.95" customHeight="1">
      <c r="A2835">
        <v>12899</v>
      </c>
      <c r="B2835" t="s">
        <v>9218</v>
      </c>
      <c r="C2835" t="s">
        <v>6686</v>
      </c>
      <c r="D2835" s="850">
        <v>104.89</v>
      </c>
    </row>
    <row r="2836" spans="1:4" customFormat="1" ht="19.95" customHeight="1">
      <c r="A2836">
        <v>12898</v>
      </c>
      <c r="B2836" t="s">
        <v>9219</v>
      </c>
      <c r="C2836" t="s">
        <v>6686</v>
      </c>
      <c r="D2836" s="850">
        <v>166.38</v>
      </c>
    </row>
    <row r="2837" spans="1:4" customFormat="1" ht="19.95" customHeight="1">
      <c r="A2837">
        <v>39699</v>
      </c>
      <c r="B2837" t="s">
        <v>9220</v>
      </c>
      <c r="C2837" t="s">
        <v>7052</v>
      </c>
      <c r="D2837" s="850">
        <v>17.45</v>
      </c>
    </row>
    <row r="2838" spans="1:4" customFormat="1" ht="19.95" customHeight="1">
      <c r="A2838">
        <v>42528</v>
      </c>
      <c r="B2838" t="s">
        <v>9221</v>
      </c>
      <c r="C2838" t="s">
        <v>7052</v>
      </c>
      <c r="D2838" s="850">
        <v>9.14</v>
      </c>
    </row>
    <row r="2839" spans="1:4" customFormat="1" ht="19.95" customHeight="1">
      <c r="A2839">
        <v>39696</v>
      </c>
      <c r="B2839" t="s">
        <v>9222</v>
      </c>
      <c r="C2839" t="s">
        <v>7052</v>
      </c>
      <c r="D2839" s="850">
        <v>6.43</v>
      </c>
    </row>
    <row r="2840" spans="1:4" customFormat="1" ht="19.95" customHeight="1">
      <c r="A2840">
        <v>39700</v>
      </c>
      <c r="B2840" t="s">
        <v>9223</v>
      </c>
      <c r="C2840" t="s">
        <v>7052</v>
      </c>
      <c r="D2840" s="850">
        <v>29.89</v>
      </c>
    </row>
    <row r="2841" spans="1:4" customFormat="1" ht="19.95" customHeight="1">
      <c r="A2841">
        <v>11621</v>
      </c>
      <c r="B2841" t="s">
        <v>9224</v>
      </c>
      <c r="C2841" t="s">
        <v>7052</v>
      </c>
      <c r="D2841" s="850">
        <v>59.48</v>
      </c>
    </row>
    <row r="2842" spans="1:4" customFormat="1" ht="19.95" customHeight="1">
      <c r="A2842">
        <v>4014</v>
      </c>
      <c r="B2842" t="s">
        <v>9225</v>
      </c>
      <c r="C2842" t="s">
        <v>7052</v>
      </c>
      <c r="D2842" s="850">
        <v>61.54</v>
      </c>
    </row>
    <row r="2843" spans="1:4" customFormat="1" ht="19.95" customHeight="1">
      <c r="A2843">
        <v>4015</v>
      </c>
      <c r="B2843" t="s">
        <v>9226</v>
      </c>
      <c r="C2843" t="s">
        <v>7052</v>
      </c>
      <c r="D2843" s="850">
        <v>75.569999999999993</v>
      </c>
    </row>
    <row r="2844" spans="1:4" customFormat="1" ht="19.95" customHeight="1">
      <c r="A2844">
        <v>4017</v>
      </c>
      <c r="B2844" t="s">
        <v>9227</v>
      </c>
      <c r="C2844" t="s">
        <v>7052</v>
      </c>
      <c r="D2844" s="850">
        <v>109.96</v>
      </c>
    </row>
    <row r="2845" spans="1:4" customFormat="1" ht="19.95" customHeight="1">
      <c r="A2845">
        <v>4016</v>
      </c>
      <c r="B2845" t="s">
        <v>9228</v>
      </c>
      <c r="C2845" t="s">
        <v>7052</v>
      </c>
      <c r="D2845" s="850">
        <v>43.43</v>
      </c>
    </row>
    <row r="2846" spans="1:4" customFormat="1" ht="19.95" customHeight="1">
      <c r="A2846">
        <v>38544</v>
      </c>
      <c r="B2846" t="s">
        <v>9229</v>
      </c>
      <c r="C2846" t="s">
        <v>7052</v>
      </c>
      <c r="D2846" s="850">
        <v>11.14</v>
      </c>
    </row>
    <row r="2847" spans="1:4" customFormat="1" ht="19.95" customHeight="1">
      <c r="A2847">
        <v>38545</v>
      </c>
      <c r="B2847" t="s">
        <v>9230</v>
      </c>
      <c r="C2847" t="s">
        <v>7052</v>
      </c>
      <c r="D2847" s="850">
        <v>7.16</v>
      </c>
    </row>
    <row r="2848" spans="1:4" customFormat="1" ht="19.95" customHeight="1">
      <c r="A2848">
        <v>42527</v>
      </c>
      <c r="B2848" t="s">
        <v>22397</v>
      </c>
      <c r="C2848" t="s">
        <v>7052</v>
      </c>
      <c r="D2848" s="850">
        <v>24.16</v>
      </c>
    </row>
    <row r="2849" spans="1:4" customFormat="1" ht="19.95" customHeight="1">
      <c r="A2849">
        <v>39323</v>
      </c>
      <c r="B2849" t="s">
        <v>9231</v>
      </c>
      <c r="C2849" t="s">
        <v>7052</v>
      </c>
      <c r="D2849" s="850">
        <v>27.32</v>
      </c>
    </row>
    <row r="2850" spans="1:4" customFormat="1" ht="19.95" customHeight="1">
      <c r="A2850">
        <v>626</v>
      </c>
      <c r="B2850" t="s">
        <v>22398</v>
      </c>
      <c r="C2850" t="s">
        <v>6730</v>
      </c>
      <c r="D2850" s="850">
        <v>20.48</v>
      </c>
    </row>
    <row r="2851" spans="1:4" customFormat="1" ht="19.95" customHeight="1">
      <c r="A2851">
        <v>44504</v>
      </c>
      <c r="B2851" t="s">
        <v>22399</v>
      </c>
      <c r="C2851" t="s">
        <v>7052</v>
      </c>
      <c r="D2851" s="850">
        <v>13.22</v>
      </c>
    </row>
    <row r="2852" spans="1:4" customFormat="1" ht="19.95" customHeight="1">
      <c r="A2852">
        <v>44505</v>
      </c>
      <c r="B2852" t="s">
        <v>9232</v>
      </c>
      <c r="C2852" t="s">
        <v>7052</v>
      </c>
      <c r="D2852" s="850">
        <v>19.95</v>
      </c>
    </row>
    <row r="2853" spans="1:4" customFormat="1" ht="19.95" customHeight="1">
      <c r="A2853">
        <v>44506</v>
      </c>
      <c r="B2853" t="s">
        <v>9233</v>
      </c>
      <c r="C2853" t="s">
        <v>7052</v>
      </c>
      <c r="D2853" s="850">
        <v>21.17</v>
      </c>
    </row>
    <row r="2854" spans="1:4" customFormat="1" ht="19.95" customHeight="1">
      <c r="A2854">
        <v>44507</v>
      </c>
      <c r="B2854" t="s">
        <v>9234</v>
      </c>
      <c r="C2854" t="s">
        <v>7052</v>
      </c>
      <c r="D2854" s="850">
        <v>26.47</v>
      </c>
    </row>
    <row r="2855" spans="1:4" customFormat="1" ht="19.95" customHeight="1">
      <c r="A2855">
        <v>44508</v>
      </c>
      <c r="B2855" t="s">
        <v>9235</v>
      </c>
      <c r="C2855" t="s">
        <v>7052</v>
      </c>
      <c r="D2855" s="850">
        <v>39.700000000000003</v>
      </c>
    </row>
    <row r="2856" spans="1:4" customFormat="1" ht="19.95" customHeight="1">
      <c r="A2856">
        <v>44509</v>
      </c>
      <c r="B2856" t="s">
        <v>9236</v>
      </c>
      <c r="C2856" t="s">
        <v>7052</v>
      </c>
      <c r="D2856" s="850">
        <v>53.18</v>
      </c>
    </row>
    <row r="2857" spans="1:4" customFormat="1" ht="19.95" customHeight="1">
      <c r="A2857">
        <v>44510</v>
      </c>
      <c r="B2857" t="s">
        <v>9237</v>
      </c>
      <c r="C2857" t="s">
        <v>7052</v>
      </c>
      <c r="D2857" s="850">
        <v>66.03</v>
      </c>
    </row>
    <row r="2858" spans="1:4" customFormat="1" ht="19.95" customHeight="1">
      <c r="A2858">
        <v>44512</v>
      </c>
      <c r="B2858" t="s">
        <v>9238</v>
      </c>
      <c r="C2858" t="s">
        <v>7052</v>
      </c>
      <c r="D2858" s="850">
        <v>14.74</v>
      </c>
    </row>
    <row r="2859" spans="1:4" customFormat="1" ht="19.95" customHeight="1">
      <c r="A2859">
        <v>44513</v>
      </c>
      <c r="B2859" t="s">
        <v>9239</v>
      </c>
      <c r="C2859" t="s">
        <v>7052</v>
      </c>
      <c r="D2859" s="850">
        <v>20.8</v>
      </c>
    </row>
    <row r="2860" spans="1:4" customFormat="1" ht="19.95" customHeight="1">
      <c r="A2860">
        <v>44514</v>
      </c>
      <c r="B2860" t="s">
        <v>9240</v>
      </c>
      <c r="C2860" t="s">
        <v>7052</v>
      </c>
      <c r="D2860" s="850">
        <v>23.58</v>
      </c>
    </row>
    <row r="2861" spans="1:4" customFormat="1" ht="19.95" customHeight="1">
      <c r="A2861">
        <v>44515</v>
      </c>
      <c r="B2861" t="s">
        <v>9241</v>
      </c>
      <c r="C2861" t="s">
        <v>7052</v>
      </c>
      <c r="D2861" s="850">
        <v>28.96</v>
      </c>
    </row>
    <row r="2862" spans="1:4" customFormat="1" ht="19.95" customHeight="1">
      <c r="A2862">
        <v>44511</v>
      </c>
      <c r="B2862" t="s">
        <v>9242</v>
      </c>
      <c r="C2862" t="s">
        <v>7052</v>
      </c>
      <c r="D2862" s="850">
        <v>42.86</v>
      </c>
    </row>
    <row r="2863" spans="1:4" customFormat="1" ht="19.95" customHeight="1">
      <c r="A2863">
        <v>44516</v>
      </c>
      <c r="B2863" t="s">
        <v>9243</v>
      </c>
      <c r="C2863" t="s">
        <v>7052</v>
      </c>
      <c r="D2863" s="850">
        <v>57.93</v>
      </c>
    </row>
    <row r="2864" spans="1:4" customFormat="1" ht="19.95" customHeight="1">
      <c r="A2864">
        <v>44517</v>
      </c>
      <c r="B2864" t="s">
        <v>9244</v>
      </c>
      <c r="C2864" t="s">
        <v>7052</v>
      </c>
      <c r="D2864" s="850">
        <v>72.25</v>
      </c>
    </row>
    <row r="2865" spans="1:4" customFormat="1" ht="19.95" customHeight="1">
      <c r="A2865">
        <v>11479</v>
      </c>
      <c r="B2865" t="s">
        <v>9245</v>
      </c>
      <c r="C2865" t="s">
        <v>6686</v>
      </c>
      <c r="D2865" s="850">
        <v>34.68</v>
      </c>
    </row>
    <row r="2866" spans="1:4" customFormat="1" ht="19.95" customHeight="1">
      <c r="A2866">
        <v>11481</v>
      </c>
      <c r="B2866" t="s">
        <v>9246</v>
      </c>
      <c r="C2866" t="s">
        <v>6686</v>
      </c>
      <c r="D2866" s="850">
        <v>31.37</v>
      </c>
    </row>
    <row r="2867" spans="1:4" customFormat="1" ht="19.95" customHeight="1">
      <c r="A2867">
        <v>43609</v>
      </c>
      <c r="B2867" t="s">
        <v>9247</v>
      </c>
      <c r="C2867" t="s">
        <v>6686</v>
      </c>
      <c r="D2867" s="850">
        <v>31.37</v>
      </c>
    </row>
    <row r="2868" spans="1:4" customFormat="1" ht="19.95" customHeight="1">
      <c r="A2868">
        <v>11478</v>
      </c>
      <c r="B2868" t="s">
        <v>9248</v>
      </c>
      <c r="C2868" t="s">
        <v>6686</v>
      </c>
      <c r="D2868" s="850">
        <v>59.51</v>
      </c>
    </row>
    <row r="2869" spans="1:4" customFormat="1" ht="19.95" customHeight="1">
      <c r="A2869">
        <v>43608</v>
      </c>
      <c r="B2869" t="s">
        <v>9249</v>
      </c>
      <c r="C2869" t="s">
        <v>6686</v>
      </c>
      <c r="D2869" s="850">
        <v>45.41</v>
      </c>
    </row>
    <row r="2870" spans="1:4" customFormat="1" ht="19.95" customHeight="1">
      <c r="A2870">
        <v>11476</v>
      </c>
      <c r="B2870" t="s">
        <v>9250</v>
      </c>
      <c r="C2870" t="s">
        <v>6686</v>
      </c>
      <c r="D2870" s="850">
        <v>45.41</v>
      </c>
    </row>
    <row r="2871" spans="1:4" customFormat="1" ht="19.95" customHeight="1">
      <c r="A2871">
        <v>40637</v>
      </c>
      <c r="B2871" t="s">
        <v>9251</v>
      </c>
      <c r="C2871" t="s">
        <v>6686</v>
      </c>
      <c r="D2871" s="851">
        <v>793072.01</v>
      </c>
    </row>
    <row r="2872" spans="1:4" customFormat="1" ht="19.95" customHeight="1">
      <c r="A2872">
        <v>13836</v>
      </c>
      <c r="B2872" t="s">
        <v>22400</v>
      </c>
      <c r="C2872" t="s">
        <v>6686</v>
      </c>
      <c r="D2872" s="851">
        <v>67210.86</v>
      </c>
    </row>
    <row r="2873" spans="1:4" customFormat="1" ht="19.95" customHeight="1">
      <c r="A2873">
        <v>14534</v>
      </c>
      <c r="B2873" t="s">
        <v>9252</v>
      </c>
      <c r="C2873" t="s">
        <v>6686</v>
      </c>
      <c r="D2873" s="851">
        <v>28136.25</v>
      </c>
    </row>
    <row r="2874" spans="1:4" customFormat="1" ht="19.95" customHeight="1">
      <c r="A2874">
        <v>14619</v>
      </c>
      <c r="B2874" t="s">
        <v>22401</v>
      </c>
      <c r="C2874" t="s">
        <v>6686</v>
      </c>
      <c r="D2874" s="851">
        <v>18502.52</v>
      </c>
    </row>
    <row r="2875" spans="1:4" customFormat="1" ht="19.95" customHeight="1">
      <c r="A2875">
        <v>14535</v>
      </c>
      <c r="B2875" t="s">
        <v>22402</v>
      </c>
      <c r="C2875" t="s">
        <v>6686</v>
      </c>
      <c r="D2875" s="851">
        <v>279254.93</v>
      </c>
    </row>
    <row r="2876" spans="1:4" customFormat="1" ht="19.95" customHeight="1">
      <c r="A2876">
        <v>39813</v>
      </c>
      <c r="B2876" t="s">
        <v>9253</v>
      </c>
      <c r="C2876" t="s">
        <v>6686</v>
      </c>
      <c r="D2876" s="851">
        <v>39274.629999999997</v>
      </c>
    </row>
    <row r="2877" spans="1:4" customFormat="1" ht="19.95" customHeight="1">
      <c r="A2877">
        <v>40403</v>
      </c>
      <c r="B2877" t="s">
        <v>9254</v>
      </c>
      <c r="C2877" t="s">
        <v>6686</v>
      </c>
      <c r="D2877" s="850">
        <v>648.89</v>
      </c>
    </row>
    <row r="2878" spans="1:4" customFormat="1" ht="19.95" customHeight="1">
      <c r="A2878">
        <v>12868</v>
      </c>
      <c r="B2878" t="s">
        <v>9255</v>
      </c>
      <c r="C2878" t="s">
        <v>6813</v>
      </c>
      <c r="D2878" s="850">
        <v>18.32</v>
      </c>
    </row>
    <row r="2879" spans="1:4" customFormat="1" ht="19.95" customHeight="1">
      <c r="A2879">
        <v>40916</v>
      </c>
      <c r="B2879" t="s">
        <v>9256</v>
      </c>
      <c r="C2879" t="s">
        <v>6815</v>
      </c>
      <c r="D2879" s="851">
        <v>3227.38</v>
      </c>
    </row>
    <row r="2880" spans="1:4" customFormat="1" ht="19.95" customHeight="1">
      <c r="A2880">
        <v>4755</v>
      </c>
      <c r="B2880" t="s">
        <v>9257</v>
      </c>
      <c r="C2880" t="s">
        <v>6813</v>
      </c>
      <c r="D2880" s="850">
        <v>19.79</v>
      </c>
    </row>
    <row r="2881" spans="1:4" customFormat="1" ht="19.95" customHeight="1">
      <c r="A2881">
        <v>41067</v>
      </c>
      <c r="B2881" t="s">
        <v>9258</v>
      </c>
      <c r="C2881" t="s">
        <v>6815</v>
      </c>
      <c r="D2881" s="851">
        <v>3482.33</v>
      </c>
    </row>
    <row r="2882" spans="1:4" customFormat="1" ht="19.95" customHeight="1">
      <c r="A2882">
        <v>38463</v>
      </c>
      <c r="B2882" t="s">
        <v>9259</v>
      </c>
      <c r="C2882" t="s">
        <v>6686</v>
      </c>
      <c r="D2882" s="850">
        <v>37.869999999999997</v>
      </c>
    </row>
    <row r="2883" spans="1:4" customFormat="1" ht="19.95" customHeight="1">
      <c r="A2883">
        <v>40703</v>
      </c>
      <c r="B2883" t="s">
        <v>22403</v>
      </c>
      <c r="C2883" t="s">
        <v>6686</v>
      </c>
      <c r="D2883" s="851">
        <v>12488.78</v>
      </c>
    </row>
    <row r="2884" spans="1:4" customFormat="1" ht="19.95" customHeight="1">
      <c r="A2884">
        <v>14531</v>
      </c>
      <c r="B2884" t="s">
        <v>9260</v>
      </c>
      <c r="C2884" t="s">
        <v>6686</v>
      </c>
      <c r="D2884" s="851">
        <v>23283.79</v>
      </c>
    </row>
    <row r="2885" spans="1:4" customFormat="1" ht="19.95" customHeight="1">
      <c r="A2885">
        <v>36533</v>
      </c>
      <c r="B2885" t="s">
        <v>9261</v>
      </c>
      <c r="C2885" t="s">
        <v>6686</v>
      </c>
      <c r="D2885" s="851">
        <v>26793.69</v>
      </c>
    </row>
    <row r="2886" spans="1:4" customFormat="1" ht="19.95" customHeight="1">
      <c r="A2886">
        <v>11616</v>
      </c>
      <c r="B2886" t="s">
        <v>9262</v>
      </c>
      <c r="C2886" t="s">
        <v>6686</v>
      </c>
      <c r="D2886" s="851">
        <v>25306.240000000002</v>
      </c>
    </row>
    <row r="2887" spans="1:4" customFormat="1" ht="19.95" customHeight="1">
      <c r="A2887">
        <v>41898</v>
      </c>
      <c r="B2887" t="s">
        <v>22404</v>
      </c>
      <c r="C2887" t="s">
        <v>6686</v>
      </c>
      <c r="D2887" s="851">
        <v>28472.97</v>
      </c>
    </row>
    <row r="2888" spans="1:4" customFormat="1" ht="19.95" customHeight="1">
      <c r="A2888">
        <v>13447</v>
      </c>
      <c r="B2888" t="s">
        <v>9263</v>
      </c>
      <c r="C2888" t="s">
        <v>6686</v>
      </c>
      <c r="D2888" s="851">
        <v>52392.21</v>
      </c>
    </row>
    <row r="2889" spans="1:4" customFormat="1" ht="19.95" customHeight="1">
      <c r="A2889">
        <v>14529</v>
      </c>
      <c r="B2889" t="s">
        <v>9264</v>
      </c>
      <c r="C2889" t="s">
        <v>6686</v>
      </c>
      <c r="D2889" s="851">
        <v>29301.63</v>
      </c>
    </row>
    <row r="2890" spans="1:4" customFormat="1" ht="19.95" customHeight="1">
      <c r="A2890">
        <v>10747</v>
      </c>
      <c r="B2890" t="s">
        <v>9265</v>
      </c>
      <c r="C2890" t="s">
        <v>6686</v>
      </c>
      <c r="D2890" s="851">
        <v>28749.38</v>
      </c>
    </row>
    <row r="2891" spans="1:4" customFormat="1" ht="19.95" customHeight="1">
      <c r="A2891">
        <v>36141</v>
      </c>
      <c r="B2891" t="s">
        <v>9266</v>
      </c>
      <c r="C2891" t="s">
        <v>6686</v>
      </c>
      <c r="D2891" s="850">
        <v>42.93</v>
      </c>
    </row>
    <row r="2892" spans="1:4" customFormat="1" ht="19.95" customHeight="1">
      <c r="A2892">
        <v>43651</v>
      </c>
      <c r="B2892" t="s">
        <v>9267</v>
      </c>
      <c r="C2892" t="s">
        <v>6730</v>
      </c>
      <c r="D2892" s="850">
        <v>5.03</v>
      </c>
    </row>
    <row r="2893" spans="1:4" customFormat="1" ht="19.95" customHeight="1">
      <c r="A2893">
        <v>43626</v>
      </c>
      <c r="B2893" t="s">
        <v>9268</v>
      </c>
      <c r="C2893" t="s">
        <v>6730</v>
      </c>
      <c r="D2893" s="850">
        <v>2.8</v>
      </c>
    </row>
    <row r="2894" spans="1:4" customFormat="1" ht="19.95" customHeight="1">
      <c r="A2894">
        <v>39434</v>
      </c>
      <c r="B2894" t="s">
        <v>9269</v>
      </c>
      <c r="C2894" t="s">
        <v>6730</v>
      </c>
      <c r="D2894" s="850">
        <v>4.29</v>
      </c>
    </row>
    <row r="2895" spans="1:4" customFormat="1" ht="19.95" customHeight="1">
      <c r="A2895">
        <v>39433</v>
      </c>
      <c r="B2895" t="s">
        <v>9270</v>
      </c>
      <c r="C2895" t="s">
        <v>6730</v>
      </c>
      <c r="D2895" s="850">
        <v>3.41</v>
      </c>
    </row>
    <row r="2896" spans="1:4" customFormat="1" ht="19.95" customHeight="1">
      <c r="A2896">
        <v>4049</v>
      </c>
      <c r="B2896" t="s">
        <v>22405</v>
      </c>
      <c r="C2896" t="s">
        <v>6732</v>
      </c>
      <c r="D2896" s="850">
        <v>56.2</v>
      </c>
    </row>
    <row r="2897" spans="1:4" customFormat="1" ht="19.95" customHeight="1">
      <c r="A2897">
        <v>38120</v>
      </c>
      <c r="B2897" t="s">
        <v>9271</v>
      </c>
      <c r="C2897" t="s">
        <v>6730</v>
      </c>
      <c r="D2897" s="850">
        <v>145.75</v>
      </c>
    </row>
    <row r="2898" spans="1:4" customFormat="1" ht="19.95" customHeight="1">
      <c r="A2898">
        <v>43652</v>
      </c>
      <c r="B2898" t="s">
        <v>9272</v>
      </c>
      <c r="C2898" t="s">
        <v>6730</v>
      </c>
      <c r="D2898" s="850">
        <v>11.28</v>
      </c>
    </row>
    <row r="2899" spans="1:4" customFormat="1" ht="19.95" customHeight="1">
      <c r="A2899">
        <v>10498</v>
      </c>
      <c r="B2899" t="s">
        <v>9273</v>
      </c>
      <c r="C2899" t="s">
        <v>6730</v>
      </c>
      <c r="D2899" s="850">
        <v>11.77</v>
      </c>
    </row>
    <row r="2900" spans="1:4" customFormat="1" ht="19.95" customHeight="1">
      <c r="A2900">
        <v>4823</v>
      </c>
      <c r="B2900" t="s">
        <v>9274</v>
      </c>
      <c r="C2900" t="s">
        <v>6730</v>
      </c>
      <c r="D2900" s="850">
        <v>44.57</v>
      </c>
    </row>
    <row r="2901" spans="1:4" customFormat="1" ht="19.95" customHeight="1">
      <c r="A2901">
        <v>38877</v>
      </c>
      <c r="B2901" t="s">
        <v>9275</v>
      </c>
      <c r="C2901" t="s">
        <v>6730</v>
      </c>
      <c r="D2901" s="850">
        <v>6.75</v>
      </c>
    </row>
    <row r="2902" spans="1:4" customFormat="1" ht="19.95" customHeight="1">
      <c r="A2902">
        <v>34546</v>
      </c>
      <c r="B2902" t="s">
        <v>9276</v>
      </c>
      <c r="C2902" t="s">
        <v>6730</v>
      </c>
      <c r="D2902" s="850">
        <v>6.94</v>
      </c>
    </row>
    <row r="2903" spans="1:4" customFormat="1" ht="19.95" customHeight="1">
      <c r="A2903">
        <v>41387</v>
      </c>
      <c r="B2903" t="s">
        <v>9277</v>
      </c>
      <c r="C2903" t="s">
        <v>6726</v>
      </c>
      <c r="D2903" s="850">
        <v>61.48</v>
      </c>
    </row>
    <row r="2904" spans="1:4" customFormat="1" ht="19.95" customHeight="1">
      <c r="A2904">
        <v>41388</v>
      </c>
      <c r="B2904" t="s">
        <v>9278</v>
      </c>
      <c r="C2904" t="s">
        <v>6726</v>
      </c>
      <c r="D2904" s="850">
        <v>73.77</v>
      </c>
    </row>
    <row r="2905" spans="1:4" customFormat="1" ht="19.95" customHeight="1">
      <c r="A2905">
        <v>41380</v>
      </c>
      <c r="B2905" t="s">
        <v>9279</v>
      </c>
      <c r="C2905" t="s">
        <v>6686</v>
      </c>
      <c r="D2905" s="850">
        <v>490.8</v>
      </c>
    </row>
    <row r="2906" spans="1:4" customFormat="1" ht="19.95" customHeight="1">
      <c r="A2906">
        <v>41381</v>
      </c>
      <c r="B2906" t="s">
        <v>9280</v>
      </c>
      <c r="C2906" t="s">
        <v>6686</v>
      </c>
      <c r="D2906" s="850">
        <v>514.16999999999996</v>
      </c>
    </row>
    <row r="2907" spans="1:4" customFormat="1" ht="19.95" customHeight="1">
      <c r="A2907">
        <v>41382</v>
      </c>
      <c r="B2907" t="s">
        <v>22406</v>
      </c>
      <c r="C2907" t="s">
        <v>6686</v>
      </c>
      <c r="D2907" s="850">
        <v>497.69</v>
      </c>
    </row>
    <row r="2908" spans="1:4" customFormat="1" ht="19.95" customHeight="1">
      <c r="A2908">
        <v>41383</v>
      </c>
      <c r="B2908" t="s">
        <v>9281</v>
      </c>
      <c r="C2908" t="s">
        <v>6686</v>
      </c>
      <c r="D2908" s="850">
        <v>675.51</v>
      </c>
    </row>
    <row r="2909" spans="1:4" customFormat="1" ht="19.95" customHeight="1">
      <c r="A2909">
        <v>41385</v>
      </c>
      <c r="B2909" t="s">
        <v>9282</v>
      </c>
      <c r="C2909" t="s">
        <v>6686</v>
      </c>
      <c r="D2909" s="850">
        <v>840.59</v>
      </c>
    </row>
    <row r="2910" spans="1:4" customFormat="1" ht="19.95" customHeight="1">
      <c r="A2910">
        <v>4058</v>
      </c>
      <c r="B2910" t="s">
        <v>9283</v>
      </c>
      <c r="C2910" t="s">
        <v>6813</v>
      </c>
      <c r="D2910" s="850">
        <v>26.02</v>
      </c>
    </row>
    <row r="2911" spans="1:4" customFormat="1" ht="19.95" customHeight="1">
      <c r="A2911">
        <v>40974</v>
      </c>
      <c r="B2911" t="s">
        <v>9284</v>
      </c>
      <c r="C2911" t="s">
        <v>6815</v>
      </c>
      <c r="D2911" s="851">
        <v>4578.18</v>
      </c>
    </row>
    <row r="2912" spans="1:4" customFormat="1" ht="19.95" customHeight="1">
      <c r="A2912">
        <v>34794</v>
      </c>
      <c r="B2912" t="s">
        <v>9285</v>
      </c>
      <c r="C2912" t="s">
        <v>6813</v>
      </c>
      <c r="D2912" s="850">
        <v>21.8</v>
      </c>
    </row>
    <row r="2913" spans="1:4" customFormat="1" ht="19.95" customHeight="1">
      <c r="A2913">
        <v>40925</v>
      </c>
      <c r="B2913" t="s">
        <v>9286</v>
      </c>
      <c r="C2913" t="s">
        <v>6815</v>
      </c>
      <c r="D2913" s="851">
        <v>3836.5</v>
      </c>
    </row>
    <row r="2914" spans="1:4" customFormat="1" ht="19.95" customHeight="1">
      <c r="A2914">
        <v>13741</v>
      </c>
      <c r="B2914" t="s">
        <v>9287</v>
      </c>
      <c r="C2914" t="s">
        <v>6686</v>
      </c>
      <c r="D2914" s="851">
        <v>3005.84</v>
      </c>
    </row>
    <row r="2915" spans="1:4" customFormat="1" ht="19.95" customHeight="1">
      <c r="A2915">
        <v>3288</v>
      </c>
      <c r="B2915" t="s">
        <v>9288</v>
      </c>
      <c r="C2915" t="s">
        <v>6726</v>
      </c>
      <c r="D2915" s="850">
        <v>7</v>
      </c>
    </row>
    <row r="2916" spans="1:4" customFormat="1" ht="19.95" customHeight="1">
      <c r="A2916">
        <v>13587</v>
      </c>
      <c r="B2916" t="s">
        <v>9289</v>
      </c>
      <c r="C2916" t="s">
        <v>6726</v>
      </c>
      <c r="D2916" s="850">
        <v>4.2300000000000004</v>
      </c>
    </row>
    <row r="2917" spans="1:4" customFormat="1" ht="19.95" customHeight="1">
      <c r="A2917">
        <v>38598</v>
      </c>
      <c r="B2917" t="s">
        <v>9290</v>
      </c>
      <c r="C2917" t="s">
        <v>6686</v>
      </c>
      <c r="D2917" s="850">
        <v>3.86</v>
      </c>
    </row>
    <row r="2918" spans="1:4" customFormat="1" ht="19.95" customHeight="1">
      <c r="A2918">
        <v>38595</v>
      </c>
      <c r="B2918" t="s">
        <v>9291</v>
      </c>
      <c r="C2918" t="s">
        <v>6686</v>
      </c>
      <c r="D2918" s="850">
        <v>3.27</v>
      </c>
    </row>
    <row r="2919" spans="1:4" customFormat="1" ht="19.95" customHeight="1">
      <c r="A2919">
        <v>38592</v>
      </c>
      <c r="B2919" t="s">
        <v>9292</v>
      </c>
      <c r="C2919" t="s">
        <v>6686</v>
      </c>
      <c r="D2919" s="850">
        <v>3.3</v>
      </c>
    </row>
    <row r="2920" spans="1:4" customFormat="1" ht="19.95" customHeight="1">
      <c r="A2920">
        <v>38588</v>
      </c>
      <c r="B2920" t="s">
        <v>9293</v>
      </c>
      <c r="C2920" t="s">
        <v>6686</v>
      </c>
      <c r="D2920" s="850">
        <v>2.64</v>
      </c>
    </row>
    <row r="2921" spans="1:4" customFormat="1" ht="19.95" customHeight="1">
      <c r="A2921">
        <v>38593</v>
      </c>
      <c r="B2921" t="s">
        <v>9294</v>
      </c>
      <c r="C2921" t="s">
        <v>6686</v>
      </c>
      <c r="D2921" s="850">
        <v>3.65</v>
      </c>
    </row>
    <row r="2922" spans="1:4" customFormat="1" ht="19.95" customHeight="1">
      <c r="A2922">
        <v>38589</v>
      </c>
      <c r="B2922" t="s">
        <v>9295</v>
      </c>
      <c r="C2922" t="s">
        <v>6686</v>
      </c>
      <c r="D2922" s="850">
        <v>2.77</v>
      </c>
    </row>
    <row r="2923" spans="1:4" customFormat="1" ht="19.95" customHeight="1">
      <c r="A2923">
        <v>38594</v>
      </c>
      <c r="B2923" t="s">
        <v>9296</v>
      </c>
      <c r="C2923" t="s">
        <v>6686</v>
      </c>
      <c r="D2923" s="850">
        <v>5.75</v>
      </c>
    </row>
    <row r="2924" spans="1:4" customFormat="1" ht="19.95" customHeight="1">
      <c r="A2924">
        <v>34773</v>
      </c>
      <c r="B2924" t="s">
        <v>22407</v>
      </c>
      <c r="C2924" t="s">
        <v>6686</v>
      </c>
      <c r="D2924" s="850">
        <v>2.72</v>
      </c>
    </row>
    <row r="2925" spans="1:4" customFormat="1" ht="19.95" customHeight="1">
      <c r="A2925">
        <v>34769</v>
      </c>
      <c r="B2925" t="s">
        <v>9297</v>
      </c>
      <c r="C2925" t="s">
        <v>6686</v>
      </c>
      <c r="D2925" s="850">
        <v>3.37</v>
      </c>
    </row>
    <row r="2926" spans="1:4" customFormat="1" ht="19.95" customHeight="1">
      <c r="A2926">
        <v>34763</v>
      </c>
      <c r="B2926" t="s">
        <v>22408</v>
      </c>
      <c r="C2926" t="s">
        <v>6686</v>
      </c>
      <c r="D2926" s="850">
        <v>2.08</v>
      </c>
    </row>
    <row r="2927" spans="1:4" customFormat="1" ht="19.95" customHeight="1">
      <c r="A2927">
        <v>34774</v>
      </c>
      <c r="B2927" t="s">
        <v>9298</v>
      </c>
      <c r="C2927" t="s">
        <v>6686</v>
      </c>
      <c r="D2927" s="850">
        <v>2.59</v>
      </c>
    </row>
    <row r="2928" spans="1:4" customFormat="1" ht="19.95" customHeight="1">
      <c r="A2928">
        <v>34771</v>
      </c>
      <c r="B2928" t="s">
        <v>9299</v>
      </c>
      <c r="C2928" t="s">
        <v>6686</v>
      </c>
      <c r="D2928" s="850">
        <v>3.12</v>
      </c>
    </row>
    <row r="2929" spans="1:4" customFormat="1" ht="19.95" customHeight="1">
      <c r="A2929">
        <v>34764</v>
      </c>
      <c r="B2929" t="s">
        <v>9300</v>
      </c>
      <c r="C2929" t="s">
        <v>6686</v>
      </c>
      <c r="D2929" s="850">
        <v>2.04</v>
      </c>
    </row>
    <row r="2930" spans="1:4" customFormat="1" ht="19.95" customHeight="1">
      <c r="A2930">
        <v>34788</v>
      </c>
      <c r="B2930" t="s">
        <v>22409</v>
      </c>
      <c r="C2930" t="s">
        <v>6686</v>
      </c>
      <c r="D2930" s="850">
        <v>1.88</v>
      </c>
    </row>
    <row r="2931" spans="1:4" customFormat="1" ht="19.95" customHeight="1">
      <c r="A2931">
        <v>34781</v>
      </c>
      <c r="B2931" t="s">
        <v>22410</v>
      </c>
      <c r="C2931" t="s">
        <v>6686</v>
      </c>
      <c r="D2931" s="850">
        <v>2.14</v>
      </c>
    </row>
    <row r="2932" spans="1:4" customFormat="1" ht="19.95" customHeight="1">
      <c r="A2932">
        <v>41682</v>
      </c>
      <c r="B2932" t="s">
        <v>9301</v>
      </c>
      <c r="C2932" t="s">
        <v>6686</v>
      </c>
      <c r="D2932" s="850">
        <v>44.28</v>
      </c>
    </row>
    <row r="2933" spans="1:4" customFormat="1" ht="19.95" customHeight="1">
      <c r="A2933">
        <v>41683</v>
      </c>
      <c r="B2933" t="s">
        <v>9302</v>
      </c>
      <c r="C2933" t="s">
        <v>6686</v>
      </c>
      <c r="D2933" s="850">
        <v>32.57</v>
      </c>
    </row>
    <row r="2934" spans="1:4" customFormat="1" ht="19.95" customHeight="1">
      <c r="A2934">
        <v>41680</v>
      </c>
      <c r="B2934" t="s">
        <v>9303</v>
      </c>
      <c r="C2934" t="s">
        <v>6686</v>
      </c>
      <c r="D2934" s="850">
        <v>17.54</v>
      </c>
    </row>
    <row r="2935" spans="1:4" customFormat="1" ht="19.95" customHeight="1">
      <c r="A2935">
        <v>41679</v>
      </c>
      <c r="B2935" t="s">
        <v>9304</v>
      </c>
      <c r="C2935" t="s">
        <v>6686</v>
      </c>
      <c r="D2935" s="850">
        <v>40.090000000000003</v>
      </c>
    </row>
    <row r="2936" spans="1:4" customFormat="1" ht="19.95" customHeight="1">
      <c r="A2936">
        <v>41681</v>
      </c>
      <c r="B2936" t="s">
        <v>9305</v>
      </c>
      <c r="C2936" t="s">
        <v>6686</v>
      </c>
      <c r="D2936" s="850">
        <v>27.44</v>
      </c>
    </row>
    <row r="2937" spans="1:4" customFormat="1" ht="19.95" customHeight="1">
      <c r="A2937">
        <v>43386</v>
      </c>
      <c r="B2937" t="s">
        <v>9306</v>
      </c>
      <c r="C2937" t="s">
        <v>6686</v>
      </c>
      <c r="D2937" s="850">
        <v>62.65</v>
      </c>
    </row>
    <row r="2938" spans="1:4" customFormat="1" ht="19.95" customHeight="1">
      <c r="A2938">
        <v>4059</v>
      </c>
      <c r="B2938" t="s">
        <v>9307</v>
      </c>
      <c r="C2938" t="s">
        <v>6726</v>
      </c>
      <c r="D2938" s="850">
        <v>44.28</v>
      </c>
    </row>
    <row r="2939" spans="1:4" customFormat="1" ht="19.95" customHeight="1">
      <c r="A2939">
        <v>4062</v>
      </c>
      <c r="B2939" t="s">
        <v>9308</v>
      </c>
      <c r="C2939" t="s">
        <v>6686</v>
      </c>
      <c r="D2939" s="850">
        <v>44.28</v>
      </c>
    </row>
    <row r="2940" spans="1:4" customFormat="1" ht="19.95" customHeight="1">
      <c r="A2940">
        <v>4061</v>
      </c>
      <c r="B2940" t="s">
        <v>9309</v>
      </c>
      <c r="C2940" t="s">
        <v>6686</v>
      </c>
      <c r="D2940" s="850">
        <v>55.13</v>
      </c>
    </row>
    <row r="2941" spans="1:4" customFormat="1" ht="19.95" customHeight="1">
      <c r="A2941">
        <v>41315</v>
      </c>
      <c r="B2941" t="s">
        <v>9310</v>
      </c>
      <c r="C2941" t="s">
        <v>6730</v>
      </c>
      <c r="D2941" s="850">
        <v>89.09</v>
      </c>
    </row>
    <row r="2942" spans="1:4" customFormat="1" ht="19.95" customHeight="1">
      <c r="A2942">
        <v>43148</v>
      </c>
      <c r="B2942" t="s">
        <v>9311</v>
      </c>
      <c r="C2942" t="s">
        <v>6730</v>
      </c>
      <c r="D2942" s="850">
        <v>60.47</v>
      </c>
    </row>
    <row r="2943" spans="1:4" customFormat="1" ht="19.95" customHeight="1">
      <c r="A2943">
        <v>43147</v>
      </c>
      <c r="B2943" t="s">
        <v>9312</v>
      </c>
      <c r="C2943" t="s">
        <v>6730</v>
      </c>
      <c r="D2943" s="850">
        <v>23.42</v>
      </c>
    </row>
    <row r="2944" spans="1:4" customFormat="1" ht="19.95" customHeight="1">
      <c r="A2944">
        <v>10608</v>
      </c>
      <c r="B2944" t="s">
        <v>9313</v>
      </c>
      <c r="C2944" t="s">
        <v>6686</v>
      </c>
      <c r="D2944" s="851">
        <v>9614.7999999999993</v>
      </c>
    </row>
    <row r="2945" spans="1:4" customFormat="1" ht="19.95" customHeight="1">
      <c r="A2945">
        <v>4069</v>
      </c>
      <c r="B2945" t="s">
        <v>9314</v>
      </c>
      <c r="C2945" t="s">
        <v>6813</v>
      </c>
      <c r="D2945" s="850">
        <v>57.12</v>
      </c>
    </row>
    <row r="2946" spans="1:4" customFormat="1" ht="19.95" customHeight="1">
      <c r="A2946">
        <v>40819</v>
      </c>
      <c r="B2946" t="s">
        <v>9315</v>
      </c>
      <c r="C2946" t="s">
        <v>6815</v>
      </c>
      <c r="D2946" s="851">
        <v>10052.56</v>
      </c>
    </row>
    <row r="2947" spans="1:4" customFormat="1" ht="19.95" customHeight="1">
      <c r="A2947">
        <v>34361</v>
      </c>
      <c r="B2947" t="s">
        <v>9316</v>
      </c>
      <c r="C2947" t="s">
        <v>6730</v>
      </c>
      <c r="D2947" s="850">
        <v>17.05</v>
      </c>
    </row>
    <row r="2948" spans="1:4" customFormat="1" ht="19.95" customHeight="1">
      <c r="A2948">
        <v>36512</v>
      </c>
      <c r="B2948" t="s">
        <v>22411</v>
      </c>
      <c r="C2948" t="s">
        <v>6686</v>
      </c>
      <c r="D2948" s="851">
        <v>19723.53</v>
      </c>
    </row>
    <row r="2949" spans="1:4" customFormat="1" ht="19.95" customHeight="1">
      <c r="A2949">
        <v>44478</v>
      </c>
      <c r="B2949" t="s">
        <v>9317</v>
      </c>
      <c r="C2949" t="s">
        <v>6730</v>
      </c>
      <c r="D2949" s="850">
        <v>15.41</v>
      </c>
    </row>
    <row r="2950" spans="1:4" customFormat="1" ht="19.95" customHeight="1">
      <c r="A2950">
        <v>44477</v>
      </c>
      <c r="B2950" t="s">
        <v>9318</v>
      </c>
      <c r="C2950" t="s">
        <v>6730</v>
      </c>
      <c r="D2950" s="850">
        <v>15.41</v>
      </c>
    </row>
    <row r="2951" spans="1:4" customFormat="1" ht="19.95" customHeight="1">
      <c r="A2951">
        <v>11697</v>
      </c>
      <c r="B2951" t="s">
        <v>9319</v>
      </c>
      <c r="C2951" t="s">
        <v>6686</v>
      </c>
      <c r="D2951" s="850">
        <v>752.18</v>
      </c>
    </row>
    <row r="2952" spans="1:4" customFormat="1" ht="19.95" customHeight="1">
      <c r="A2952">
        <v>11698</v>
      </c>
      <c r="B2952" t="s">
        <v>9320</v>
      </c>
      <c r="C2952" t="s">
        <v>6686</v>
      </c>
      <c r="D2952" s="850">
        <v>897.31</v>
      </c>
    </row>
    <row r="2953" spans="1:4" customFormat="1" ht="19.95" customHeight="1">
      <c r="A2953">
        <v>11699</v>
      </c>
      <c r="B2953" t="s">
        <v>22412</v>
      </c>
      <c r="C2953" t="s">
        <v>6686</v>
      </c>
      <c r="D2953" s="850">
        <v>991.74</v>
      </c>
    </row>
    <row r="2954" spans="1:4" customFormat="1" ht="19.95" customHeight="1">
      <c r="A2954">
        <v>10432</v>
      </c>
      <c r="B2954" t="s">
        <v>9321</v>
      </c>
      <c r="C2954" t="s">
        <v>6686</v>
      </c>
      <c r="D2954" s="850">
        <v>335.99</v>
      </c>
    </row>
    <row r="2955" spans="1:4" customFormat="1" ht="19.95" customHeight="1">
      <c r="A2955">
        <v>44020</v>
      </c>
      <c r="B2955" t="s">
        <v>9322</v>
      </c>
      <c r="C2955" t="s">
        <v>6686</v>
      </c>
      <c r="D2955" s="850">
        <v>828.93</v>
      </c>
    </row>
    <row r="2956" spans="1:4" customFormat="1" ht="19.95" customHeight="1">
      <c r="A2956">
        <v>41419</v>
      </c>
      <c r="B2956" t="s">
        <v>22413</v>
      </c>
      <c r="C2956" t="s">
        <v>6686</v>
      </c>
      <c r="D2956" s="850">
        <v>9.1999999999999993</v>
      </c>
    </row>
    <row r="2957" spans="1:4" customFormat="1" ht="19.95" customHeight="1">
      <c r="A2957">
        <v>41420</v>
      </c>
      <c r="B2957" t="s">
        <v>9323</v>
      </c>
      <c r="C2957" t="s">
        <v>6686</v>
      </c>
      <c r="D2957" s="850">
        <v>12.51</v>
      </c>
    </row>
    <row r="2958" spans="1:4" customFormat="1" ht="19.95" customHeight="1">
      <c r="A2958">
        <v>41421</v>
      </c>
      <c r="B2958" t="s">
        <v>22414</v>
      </c>
      <c r="C2958" t="s">
        <v>6686</v>
      </c>
      <c r="D2958" s="850">
        <v>12.48</v>
      </c>
    </row>
    <row r="2959" spans="1:4" customFormat="1" ht="19.95" customHeight="1">
      <c r="A2959">
        <v>41422</v>
      </c>
      <c r="B2959" t="s">
        <v>9324</v>
      </c>
      <c r="C2959" t="s">
        <v>6686</v>
      </c>
      <c r="D2959" s="850">
        <v>17.09</v>
      </c>
    </row>
    <row r="2960" spans="1:4" customFormat="1" ht="19.95" customHeight="1">
      <c r="A2960">
        <v>41425</v>
      </c>
      <c r="B2960" t="s">
        <v>9325</v>
      </c>
      <c r="C2960" t="s">
        <v>6686</v>
      </c>
      <c r="D2960" s="850">
        <v>8.74</v>
      </c>
    </row>
    <row r="2961" spans="1:4" customFormat="1" ht="19.95" customHeight="1">
      <c r="A2961">
        <v>41426</v>
      </c>
      <c r="B2961" t="s">
        <v>9326</v>
      </c>
      <c r="C2961" t="s">
        <v>6686</v>
      </c>
      <c r="D2961" s="850">
        <v>15.76</v>
      </c>
    </row>
    <row r="2962" spans="1:4" customFormat="1" ht="19.95" customHeight="1">
      <c r="A2962">
        <v>41414</v>
      </c>
      <c r="B2962" t="s">
        <v>9327</v>
      </c>
      <c r="C2962" t="s">
        <v>6686</v>
      </c>
      <c r="D2962" s="850">
        <v>28.94</v>
      </c>
    </row>
    <row r="2963" spans="1:4" customFormat="1" ht="19.95" customHeight="1">
      <c r="A2963">
        <v>41415</v>
      </c>
      <c r="B2963" t="s">
        <v>9328</v>
      </c>
      <c r="C2963" t="s">
        <v>6686</v>
      </c>
      <c r="D2963" s="850">
        <v>33.700000000000003</v>
      </c>
    </row>
    <row r="2964" spans="1:4" customFormat="1" ht="19.95" customHeight="1">
      <c r="A2964">
        <v>37514</v>
      </c>
      <c r="B2964" t="s">
        <v>9329</v>
      </c>
      <c r="C2964" t="s">
        <v>6686</v>
      </c>
      <c r="D2964" s="851">
        <v>305000</v>
      </c>
    </row>
    <row r="2965" spans="1:4" customFormat="1" ht="19.95" customHeight="1">
      <c r="A2965">
        <v>37519</v>
      </c>
      <c r="B2965" t="s">
        <v>9330</v>
      </c>
      <c r="C2965" t="s">
        <v>6686</v>
      </c>
      <c r="D2965" s="851">
        <v>470704.48</v>
      </c>
    </row>
    <row r="2966" spans="1:4" customFormat="1" ht="19.95" customHeight="1">
      <c r="A2966">
        <v>37520</v>
      </c>
      <c r="B2966" t="s">
        <v>9331</v>
      </c>
      <c r="C2966" t="s">
        <v>6686</v>
      </c>
      <c r="D2966" s="851">
        <v>462988.01</v>
      </c>
    </row>
    <row r="2967" spans="1:4" customFormat="1" ht="19.95" customHeight="1">
      <c r="A2967">
        <v>37521</v>
      </c>
      <c r="B2967" t="s">
        <v>9332</v>
      </c>
      <c r="C2967" t="s">
        <v>6686</v>
      </c>
      <c r="D2967" s="851">
        <v>564845.39</v>
      </c>
    </row>
    <row r="2968" spans="1:4" customFormat="1" ht="19.95" customHeight="1">
      <c r="A2968">
        <v>37522</v>
      </c>
      <c r="B2968" t="s">
        <v>9333</v>
      </c>
      <c r="C2968" t="s">
        <v>6686</v>
      </c>
      <c r="D2968" s="851">
        <v>581839.18999999994</v>
      </c>
    </row>
    <row r="2969" spans="1:4" customFormat="1" ht="19.95" customHeight="1">
      <c r="A2969">
        <v>37546</v>
      </c>
      <c r="B2969" t="s">
        <v>9334</v>
      </c>
      <c r="C2969" t="s">
        <v>6686</v>
      </c>
      <c r="D2969" s="851">
        <v>12259.2</v>
      </c>
    </row>
    <row r="2970" spans="1:4" customFormat="1" ht="19.95" customHeight="1">
      <c r="A2970">
        <v>37544</v>
      </c>
      <c r="B2970" t="s">
        <v>9335</v>
      </c>
      <c r="C2970" t="s">
        <v>6686</v>
      </c>
      <c r="D2970" s="851">
        <v>12966.17</v>
      </c>
    </row>
    <row r="2971" spans="1:4" customFormat="1" ht="19.95" customHeight="1">
      <c r="A2971">
        <v>37545</v>
      </c>
      <c r="B2971" t="s">
        <v>9336</v>
      </c>
      <c r="C2971" t="s">
        <v>6686</v>
      </c>
      <c r="D2971" s="851">
        <v>15428</v>
      </c>
    </row>
    <row r="2972" spans="1:4" customFormat="1" ht="19.95" customHeight="1">
      <c r="A2972">
        <v>36793</v>
      </c>
      <c r="B2972" t="s">
        <v>9337</v>
      </c>
      <c r="C2972" t="s">
        <v>6686</v>
      </c>
      <c r="D2972" s="850">
        <v>958.32</v>
      </c>
    </row>
    <row r="2973" spans="1:4" customFormat="1" ht="19.95" customHeight="1">
      <c r="A2973">
        <v>11769</v>
      </c>
      <c r="B2973" t="s">
        <v>9338</v>
      </c>
      <c r="C2973" t="s">
        <v>6686</v>
      </c>
      <c r="D2973" s="850">
        <v>423.5</v>
      </c>
    </row>
    <row r="2974" spans="1:4" customFormat="1" ht="19.95" customHeight="1">
      <c r="A2974">
        <v>11771</v>
      </c>
      <c r="B2974" t="s">
        <v>9339</v>
      </c>
      <c r="C2974" t="s">
        <v>6686</v>
      </c>
      <c r="D2974" s="850">
        <v>518.74</v>
      </c>
    </row>
    <row r="2975" spans="1:4" customFormat="1" ht="19.95" customHeight="1">
      <c r="A2975">
        <v>39919</v>
      </c>
      <c r="B2975" t="s">
        <v>22415</v>
      </c>
      <c r="C2975" t="s">
        <v>6686</v>
      </c>
      <c r="D2975" s="851">
        <v>61364.11</v>
      </c>
    </row>
    <row r="2976" spans="1:4" customFormat="1" ht="19.95" customHeight="1">
      <c r="A2976">
        <v>38385</v>
      </c>
      <c r="B2976" t="s">
        <v>22416</v>
      </c>
      <c r="C2976" t="s">
        <v>6686</v>
      </c>
      <c r="D2976" s="850">
        <v>57.01</v>
      </c>
    </row>
    <row r="2977" spans="1:4" customFormat="1" ht="19.95" customHeight="1">
      <c r="A2977">
        <v>36800</v>
      </c>
      <c r="B2977" t="s">
        <v>22417</v>
      </c>
      <c r="C2977" t="s">
        <v>6686</v>
      </c>
      <c r="D2977" s="850">
        <v>254.47</v>
      </c>
    </row>
    <row r="2978" spans="1:4" customFormat="1" ht="19.95" customHeight="1">
      <c r="A2978">
        <v>37587</v>
      </c>
      <c r="B2978" t="s">
        <v>9340</v>
      </c>
      <c r="C2978" t="s">
        <v>6686</v>
      </c>
      <c r="D2978" s="850">
        <v>559.08000000000004</v>
      </c>
    </row>
    <row r="2979" spans="1:4" customFormat="1" ht="19.95" customHeight="1">
      <c r="A2979">
        <v>11561</v>
      </c>
      <c r="B2979" t="s">
        <v>9341</v>
      </c>
      <c r="C2979" t="s">
        <v>6686</v>
      </c>
      <c r="D2979" s="850">
        <v>265.39999999999998</v>
      </c>
    </row>
    <row r="2980" spans="1:4" customFormat="1" ht="19.95" customHeight="1">
      <c r="A2980">
        <v>43604</v>
      </c>
      <c r="B2980" t="s">
        <v>9342</v>
      </c>
      <c r="C2980" t="s">
        <v>6686</v>
      </c>
      <c r="D2980" s="850">
        <v>141.49</v>
      </c>
    </row>
    <row r="2981" spans="1:4" customFormat="1" ht="19.95" customHeight="1">
      <c r="A2981">
        <v>11560</v>
      </c>
      <c r="B2981" t="s">
        <v>9343</v>
      </c>
      <c r="C2981" t="s">
        <v>6686</v>
      </c>
      <c r="D2981" s="850">
        <v>204.85</v>
      </c>
    </row>
    <row r="2982" spans="1:4" customFormat="1" ht="19.95" customHeight="1">
      <c r="A2982">
        <v>11499</v>
      </c>
      <c r="B2982" t="s">
        <v>9344</v>
      </c>
      <c r="C2982" t="s">
        <v>6686</v>
      </c>
      <c r="D2982" s="850">
        <v>819.79</v>
      </c>
    </row>
    <row r="2983" spans="1:4" customFormat="1" ht="19.95" customHeight="1">
      <c r="A2983">
        <v>34761</v>
      </c>
      <c r="B2983" t="s">
        <v>9345</v>
      </c>
      <c r="C2983" t="s">
        <v>6813</v>
      </c>
      <c r="D2983" s="850">
        <v>17.329999999999998</v>
      </c>
    </row>
    <row r="2984" spans="1:4" customFormat="1" ht="19.95" customHeight="1">
      <c r="A2984">
        <v>40924</v>
      </c>
      <c r="B2984" t="s">
        <v>9346</v>
      </c>
      <c r="C2984" t="s">
        <v>6815</v>
      </c>
      <c r="D2984" s="851">
        <v>3050.88</v>
      </c>
    </row>
    <row r="2985" spans="1:4" customFormat="1" ht="19.95" customHeight="1">
      <c r="A2985">
        <v>40983</v>
      </c>
      <c r="B2985" t="s">
        <v>9347</v>
      </c>
      <c r="C2985" t="s">
        <v>6815</v>
      </c>
      <c r="D2985" s="851">
        <v>3177</v>
      </c>
    </row>
    <row r="2986" spans="1:4" customFormat="1" ht="19.95" customHeight="1">
      <c r="A2986">
        <v>44497</v>
      </c>
      <c r="B2986" t="s">
        <v>9348</v>
      </c>
      <c r="C2986" t="s">
        <v>6813</v>
      </c>
      <c r="D2986" s="850">
        <v>18.05</v>
      </c>
    </row>
    <row r="2987" spans="1:4" customFormat="1" ht="19.95" customHeight="1">
      <c r="A2987">
        <v>2437</v>
      </c>
      <c r="B2987" t="s">
        <v>9349</v>
      </c>
      <c r="C2987" t="s">
        <v>6813</v>
      </c>
      <c r="D2987" s="850">
        <v>13.52</v>
      </c>
    </row>
    <row r="2988" spans="1:4" customFormat="1" ht="19.95" customHeight="1">
      <c r="A2988">
        <v>40921</v>
      </c>
      <c r="B2988" t="s">
        <v>9350</v>
      </c>
      <c r="C2988" t="s">
        <v>6815</v>
      </c>
      <c r="D2988" s="851">
        <v>2380.65</v>
      </c>
    </row>
    <row r="2989" spans="1:4" customFormat="1" ht="19.95" customHeight="1">
      <c r="A2989">
        <v>14252</v>
      </c>
      <c r="B2989" t="s">
        <v>9351</v>
      </c>
      <c r="C2989" t="s">
        <v>6686</v>
      </c>
      <c r="D2989" s="851">
        <v>2547.89</v>
      </c>
    </row>
    <row r="2990" spans="1:4" customFormat="1" ht="19.95" customHeight="1">
      <c r="A2990">
        <v>730</v>
      </c>
      <c r="B2990" t="s">
        <v>9352</v>
      </c>
      <c r="C2990" t="s">
        <v>6686</v>
      </c>
      <c r="D2990" s="851">
        <v>6807.5</v>
      </c>
    </row>
    <row r="2991" spans="1:4" customFormat="1" ht="19.95" customHeight="1">
      <c r="A2991">
        <v>723</v>
      </c>
      <c r="B2991" t="s">
        <v>9353</v>
      </c>
      <c r="C2991" t="s">
        <v>6686</v>
      </c>
      <c r="D2991" s="851">
        <v>3383.56</v>
      </c>
    </row>
    <row r="2992" spans="1:4" customFormat="1" ht="19.95" customHeight="1">
      <c r="A2992">
        <v>36502</v>
      </c>
      <c r="B2992" t="s">
        <v>9354</v>
      </c>
      <c r="C2992" t="s">
        <v>6686</v>
      </c>
      <c r="D2992" s="851">
        <v>3180.15</v>
      </c>
    </row>
    <row r="2993" spans="1:4" customFormat="1" ht="19.95" customHeight="1">
      <c r="A2993">
        <v>36503</v>
      </c>
      <c r="B2993" t="s">
        <v>9355</v>
      </c>
      <c r="C2993" t="s">
        <v>6686</v>
      </c>
      <c r="D2993" s="851">
        <v>3921.5</v>
      </c>
    </row>
    <row r="2994" spans="1:4" customFormat="1" ht="19.95" customHeight="1">
      <c r="A2994">
        <v>4090</v>
      </c>
      <c r="B2994" t="s">
        <v>22418</v>
      </c>
      <c r="C2994" t="s">
        <v>6686</v>
      </c>
      <c r="D2994" s="851">
        <v>1100000</v>
      </c>
    </row>
    <row r="2995" spans="1:4" customFormat="1" ht="19.95" customHeight="1">
      <c r="A2995">
        <v>13227</v>
      </c>
      <c r="B2995" t="s">
        <v>9356</v>
      </c>
      <c r="C2995" t="s">
        <v>6686</v>
      </c>
      <c r="D2995" s="851">
        <v>1366887.17</v>
      </c>
    </row>
    <row r="2996" spans="1:4" customFormat="1" ht="19.95" customHeight="1">
      <c r="A2996">
        <v>10597</v>
      </c>
      <c r="B2996" t="s">
        <v>9357</v>
      </c>
      <c r="C2996" t="s">
        <v>6686</v>
      </c>
      <c r="D2996" s="851">
        <v>1438825.08</v>
      </c>
    </row>
    <row r="2997" spans="1:4" customFormat="1" ht="19.95" customHeight="1">
      <c r="A2997">
        <v>39628</v>
      </c>
      <c r="B2997" t="s">
        <v>9358</v>
      </c>
      <c r="C2997" t="s">
        <v>6686</v>
      </c>
      <c r="D2997" s="851">
        <v>3778.74</v>
      </c>
    </row>
    <row r="2998" spans="1:4" customFormat="1" ht="19.95" customHeight="1">
      <c r="A2998">
        <v>39404</v>
      </c>
      <c r="B2998" t="s">
        <v>9359</v>
      </c>
      <c r="C2998" t="s">
        <v>6686</v>
      </c>
      <c r="D2998" s="851">
        <v>1873.75</v>
      </c>
    </row>
    <row r="2999" spans="1:4" customFormat="1" ht="19.95" customHeight="1">
      <c r="A2999">
        <v>39402</v>
      </c>
      <c r="B2999" t="s">
        <v>9360</v>
      </c>
      <c r="C2999" t="s">
        <v>6686</v>
      </c>
      <c r="D2999" s="851">
        <v>1543.61</v>
      </c>
    </row>
    <row r="3000" spans="1:4" customFormat="1" ht="19.95" customHeight="1">
      <c r="A3000">
        <v>39403</v>
      </c>
      <c r="B3000" t="s">
        <v>9361</v>
      </c>
      <c r="C3000" t="s">
        <v>6686</v>
      </c>
      <c r="D3000" s="851">
        <v>1510.04</v>
      </c>
    </row>
    <row r="3001" spans="1:4" customFormat="1" ht="19.95" customHeight="1">
      <c r="A3001">
        <v>4093</v>
      </c>
      <c r="B3001" t="s">
        <v>9362</v>
      </c>
      <c r="C3001" t="s">
        <v>6813</v>
      </c>
      <c r="D3001" s="850">
        <v>26.1</v>
      </c>
    </row>
    <row r="3002" spans="1:4" customFormat="1" ht="19.95" customHeight="1">
      <c r="A3002">
        <v>10512</v>
      </c>
      <c r="B3002" t="s">
        <v>9363</v>
      </c>
      <c r="C3002" t="s">
        <v>6815</v>
      </c>
      <c r="D3002" s="851">
        <v>4592.16</v>
      </c>
    </row>
    <row r="3003" spans="1:4" customFormat="1" ht="19.95" customHeight="1">
      <c r="A3003">
        <v>4243</v>
      </c>
      <c r="B3003" t="s">
        <v>9364</v>
      </c>
      <c r="C3003" t="s">
        <v>6813</v>
      </c>
      <c r="D3003" s="850">
        <v>17.059999999999999</v>
      </c>
    </row>
    <row r="3004" spans="1:4" customFormat="1" ht="19.95" customHeight="1">
      <c r="A3004">
        <v>20020</v>
      </c>
      <c r="B3004" t="s">
        <v>9365</v>
      </c>
      <c r="C3004" t="s">
        <v>6813</v>
      </c>
      <c r="D3004" s="850">
        <v>27.11</v>
      </c>
    </row>
    <row r="3005" spans="1:4" customFormat="1" ht="19.95" customHeight="1">
      <c r="A3005">
        <v>41038</v>
      </c>
      <c r="B3005" t="s">
        <v>9366</v>
      </c>
      <c r="C3005" t="s">
        <v>6815</v>
      </c>
      <c r="D3005" s="851">
        <v>4772.18</v>
      </c>
    </row>
    <row r="3006" spans="1:4" customFormat="1" ht="19.95" customHeight="1">
      <c r="A3006">
        <v>4094</v>
      </c>
      <c r="B3006" t="s">
        <v>9367</v>
      </c>
      <c r="C3006" t="s">
        <v>6813</v>
      </c>
      <c r="D3006" s="850">
        <v>32.450000000000003</v>
      </c>
    </row>
    <row r="3007" spans="1:4" customFormat="1" ht="19.95" customHeight="1">
      <c r="A3007">
        <v>40988</v>
      </c>
      <c r="B3007" t="s">
        <v>9368</v>
      </c>
      <c r="C3007" t="s">
        <v>6815</v>
      </c>
      <c r="D3007" s="851">
        <v>5711.84</v>
      </c>
    </row>
    <row r="3008" spans="1:4" customFormat="1" ht="19.95" customHeight="1">
      <c r="A3008">
        <v>4095</v>
      </c>
      <c r="B3008" t="s">
        <v>9369</v>
      </c>
      <c r="C3008" t="s">
        <v>6813</v>
      </c>
      <c r="D3008" s="850">
        <v>21.73</v>
      </c>
    </row>
    <row r="3009" spans="1:4" customFormat="1" ht="19.95" customHeight="1">
      <c r="A3009">
        <v>40990</v>
      </c>
      <c r="B3009" t="s">
        <v>9370</v>
      </c>
      <c r="C3009" t="s">
        <v>6815</v>
      </c>
      <c r="D3009" s="851">
        <v>3825.15</v>
      </c>
    </row>
    <row r="3010" spans="1:4" customFormat="1" ht="19.95" customHeight="1">
      <c r="A3010">
        <v>4096</v>
      </c>
      <c r="B3010" t="s">
        <v>9371</v>
      </c>
      <c r="C3010" t="s">
        <v>6813</v>
      </c>
      <c r="D3010" s="850">
        <v>29.37</v>
      </c>
    </row>
    <row r="3011" spans="1:4" customFormat="1" ht="19.95" customHeight="1">
      <c r="A3011">
        <v>40992</v>
      </c>
      <c r="B3011" t="s">
        <v>9372</v>
      </c>
      <c r="C3011" t="s">
        <v>6815</v>
      </c>
      <c r="D3011" s="851">
        <v>5170.2700000000004</v>
      </c>
    </row>
    <row r="3012" spans="1:4" customFormat="1" ht="19.95" customHeight="1">
      <c r="A3012">
        <v>4114</v>
      </c>
      <c r="B3012" t="s">
        <v>9373</v>
      </c>
      <c r="C3012" t="s">
        <v>6686</v>
      </c>
      <c r="D3012" s="850">
        <v>101.49</v>
      </c>
    </row>
    <row r="3013" spans="1:4" customFormat="1" ht="19.95" customHeight="1">
      <c r="A3013">
        <v>36797</v>
      </c>
      <c r="B3013" t="s">
        <v>9374</v>
      </c>
      <c r="C3013" t="s">
        <v>6686</v>
      </c>
      <c r="D3013" s="850">
        <v>90.36</v>
      </c>
    </row>
    <row r="3014" spans="1:4" customFormat="1" ht="19.95" customHeight="1">
      <c r="A3014">
        <v>4107</v>
      </c>
      <c r="B3014" t="s">
        <v>22419</v>
      </c>
      <c r="C3014" t="s">
        <v>6686</v>
      </c>
      <c r="D3014" s="850">
        <v>85.2</v>
      </c>
    </row>
    <row r="3015" spans="1:4" customFormat="1" ht="19.95" customHeight="1">
      <c r="A3015">
        <v>4102</v>
      </c>
      <c r="B3015" t="s">
        <v>9375</v>
      </c>
      <c r="C3015" t="s">
        <v>6686</v>
      </c>
      <c r="D3015" s="850">
        <v>104</v>
      </c>
    </row>
    <row r="3016" spans="1:4" customFormat="1" ht="19.95" customHeight="1">
      <c r="A3016">
        <v>36799</v>
      </c>
      <c r="B3016" t="s">
        <v>9376</v>
      </c>
      <c r="C3016" t="s">
        <v>6686</v>
      </c>
      <c r="D3016" s="850">
        <v>87.71</v>
      </c>
    </row>
    <row r="3017" spans="1:4" customFormat="1" ht="19.95" customHeight="1">
      <c r="A3017">
        <v>2747</v>
      </c>
      <c r="B3017" t="s">
        <v>9377</v>
      </c>
      <c r="C3017" t="s">
        <v>6726</v>
      </c>
      <c r="D3017" s="850">
        <v>39.340000000000003</v>
      </c>
    </row>
    <row r="3018" spans="1:4" customFormat="1" ht="19.95" customHeight="1">
      <c r="A3018">
        <v>21138</v>
      </c>
      <c r="B3018" t="s">
        <v>9378</v>
      </c>
      <c r="C3018" t="s">
        <v>6726</v>
      </c>
      <c r="D3018" s="850">
        <v>12.47</v>
      </c>
    </row>
    <row r="3019" spans="1:4" customFormat="1" ht="19.95" customHeight="1">
      <c r="A3019">
        <v>10826</v>
      </c>
      <c r="B3019" t="s">
        <v>9379</v>
      </c>
      <c r="C3019" t="s">
        <v>6686</v>
      </c>
      <c r="D3019" s="850">
        <v>129.31</v>
      </c>
    </row>
    <row r="3020" spans="1:4" customFormat="1" ht="19.95" customHeight="1">
      <c r="A3020">
        <v>365</v>
      </c>
      <c r="B3020" t="s">
        <v>9380</v>
      </c>
      <c r="C3020" t="s">
        <v>6686</v>
      </c>
      <c r="D3020" s="850">
        <v>80.17</v>
      </c>
    </row>
    <row r="3021" spans="1:4" customFormat="1" ht="19.95" customHeight="1">
      <c r="A3021">
        <v>38639</v>
      </c>
      <c r="B3021" t="s">
        <v>9381</v>
      </c>
      <c r="C3021" t="s">
        <v>6686</v>
      </c>
      <c r="D3021" s="850">
        <v>310.33999999999997</v>
      </c>
    </row>
    <row r="3022" spans="1:4" customFormat="1" ht="19.95" customHeight="1">
      <c r="A3022">
        <v>38640</v>
      </c>
      <c r="B3022" t="s">
        <v>9382</v>
      </c>
      <c r="C3022" t="s">
        <v>6686</v>
      </c>
      <c r="D3022" s="850">
        <v>4.6500000000000004</v>
      </c>
    </row>
    <row r="3023" spans="1:4" customFormat="1" ht="19.95" customHeight="1">
      <c r="A3023">
        <v>358</v>
      </c>
      <c r="B3023" t="s">
        <v>22420</v>
      </c>
      <c r="C3023" t="s">
        <v>6686</v>
      </c>
      <c r="D3023" s="850">
        <v>95.68</v>
      </c>
    </row>
    <row r="3024" spans="1:4" customFormat="1" ht="19.95" customHeight="1">
      <c r="A3024">
        <v>359</v>
      </c>
      <c r="B3024" t="s">
        <v>22421</v>
      </c>
      <c r="C3024" t="s">
        <v>6686</v>
      </c>
      <c r="D3024" s="850">
        <v>196.55</v>
      </c>
    </row>
    <row r="3025" spans="1:4" customFormat="1" ht="19.95" customHeight="1">
      <c r="A3025">
        <v>38641</v>
      </c>
      <c r="B3025" t="s">
        <v>9383</v>
      </c>
      <c r="C3025" t="s">
        <v>6686</v>
      </c>
      <c r="D3025" s="850">
        <v>193.96</v>
      </c>
    </row>
    <row r="3026" spans="1:4" customFormat="1" ht="19.95" customHeight="1">
      <c r="A3026">
        <v>360</v>
      </c>
      <c r="B3026" t="s">
        <v>9384</v>
      </c>
      <c r="C3026" t="s">
        <v>6686</v>
      </c>
      <c r="D3026" s="850">
        <v>4.5</v>
      </c>
    </row>
    <row r="3027" spans="1:4" customFormat="1" ht="19.95" customHeight="1">
      <c r="A3027">
        <v>42430</v>
      </c>
      <c r="B3027" t="s">
        <v>9385</v>
      </c>
      <c r="C3027" t="s">
        <v>6686</v>
      </c>
      <c r="D3027" s="851">
        <v>6434.22</v>
      </c>
    </row>
    <row r="3028" spans="1:4" customFormat="1" ht="19.95" customHeight="1">
      <c r="A3028">
        <v>4209</v>
      </c>
      <c r="B3028" t="s">
        <v>9386</v>
      </c>
      <c r="C3028" t="s">
        <v>6686</v>
      </c>
      <c r="D3028" s="850">
        <v>18.34</v>
      </c>
    </row>
    <row r="3029" spans="1:4" customFormat="1" ht="19.95" customHeight="1">
      <c r="A3029">
        <v>4180</v>
      </c>
      <c r="B3029" t="s">
        <v>9387</v>
      </c>
      <c r="C3029" t="s">
        <v>6686</v>
      </c>
      <c r="D3029" s="850">
        <v>13.81</v>
      </c>
    </row>
    <row r="3030" spans="1:4" customFormat="1" ht="19.95" customHeight="1">
      <c r="A3030">
        <v>4177</v>
      </c>
      <c r="B3030" t="s">
        <v>9388</v>
      </c>
      <c r="C3030" t="s">
        <v>6686</v>
      </c>
      <c r="D3030" s="850">
        <v>4.58</v>
      </c>
    </row>
    <row r="3031" spans="1:4" customFormat="1" ht="19.95" customHeight="1">
      <c r="A3031">
        <v>4179</v>
      </c>
      <c r="B3031" t="s">
        <v>9389</v>
      </c>
      <c r="C3031" t="s">
        <v>6686</v>
      </c>
      <c r="D3031" s="850">
        <v>9.3800000000000008</v>
      </c>
    </row>
    <row r="3032" spans="1:4" customFormat="1" ht="19.95" customHeight="1">
      <c r="A3032">
        <v>4208</v>
      </c>
      <c r="B3032" t="s">
        <v>9390</v>
      </c>
      <c r="C3032" t="s">
        <v>6686</v>
      </c>
      <c r="D3032" s="850">
        <v>43.66</v>
      </c>
    </row>
    <row r="3033" spans="1:4" customFormat="1" ht="19.95" customHeight="1">
      <c r="A3033">
        <v>4181</v>
      </c>
      <c r="B3033" t="s">
        <v>9391</v>
      </c>
      <c r="C3033" t="s">
        <v>6686</v>
      </c>
      <c r="D3033" s="850">
        <v>28.52</v>
      </c>
    </row>
    <row r="3034" spans="1:4" customFormat="1" ht="19.95" customHeight="1">
      <c r="A3034">
        <v>4178</v>
      </c>
      <c r="B3034" t="s">
        <v>9392</v>
      </c>
      <c r="C3034" t="s">
        <v>6686</v>
      </c>
      <c r="D3034" s="850">
        <v>6.35</v>
      </c>
    </row>
    <row r="3035" spans="1:4" customFormat="1" ht="19.95" customHeight="1">
      <c r="A3035">
        <v>4182</v>
      </c>
      <c r="B3035" t="s">
        <v>9393</v>
      </c>
      <c r="C3035" t="s">
        <v>6686</v>
      </c>
      <c r="D3035" s="850">
        <v>71.02</v>
      </c>
    </row>
    <row r="3036" spans="1:4" customFormat="1" ht="19.95" customHeight="1">
      <c r="A3036">
        <v>4183</v>
      </c>
      <c r="B3036" t="s">
        <v>9394</v>
      </c>
      <c r="C3036" t="s">
        <v>6686</v>
      </c>
      <c r="D3036" s="850">
        <v>114.34</v>
      </c>
    </row>
    <row r="3037" spans="1:4" customFormat="1" ht="19.95" customHeight="1">
      <c r="A3037">
        <v>4184</v>
      </c>
      <c r="B3037" t="s">
        <v>9395</v>
      </c>
      <c r="C3037" t="s">
        <v>6686</v>
      </c>
      <c r="D3037" s="850">
        <v>252.4</v>
      </c>
    </row>
    <row r="3038" spans="1:4" customFormat="1" ht="19.95" customHeight="1">
      <c r="A3038">
        <v>4185</v>
      </c>
      <c r="B3038" t="s">
        <v>9396</v>
      </c>
      <c r="C3038" t="s">
        <v>6686</v>
      </c>
      <c r="D3038" s="850">
        <v>419.38</v>
      </c>
    </row>
    <row r="3039" spans="1:4" customFormat="1" ht="19.95" customHeight="1">
      <c r="A3039">
        <v>4205</v>
      </c>
      <c r="B3039" t="s">
        <v>9397</v>
      </c>
      <c r="C3039" t="s">
        <v>6686</v>
      </c>
      <c r="D3039" s="850">
        <v>24.22</v>
      </c>
    </row>
    <row r="3040" spans="1:4" customFormat="1" ht="19.95" customHeight="1">
      <c r="A3040">
        <v>4192</v>
      </c>
      <c r="B3040" t="s">
        <v>9398</v>
      </c>
      <c r="C3040" t="s">
        <v>6686</v>
      </c>
      <c r="D3040" s="850">
        <v>24.22</v>
      </c>
    </row>
    <row r="3041" spans="1:4" customFormat="1" ht="19.95" customHeight="1">
      <c r="A3041">
        <v>4191</v>
      </c>
      <c r="B3041" t="s">
        <v>9399</v>
      </c>
      <c r="C3041" t="s">
        <v>6686</v>
      </c>
      <c r="D3041" s="850">
        <v>24.22</v>
      </c>
    </row>
    <row r="3042" spans="1:4" customFormat="1" ht="19.95" customHeight="1">
      <c r="A3042">
        <v>4207</v>
      </c>
      <c r="B3042" t="s">
        <v>9400</v>
      </c>
      <c r="C3042" t="s">
        <v>6686</v>
      </c>
      <c r="D3042" s="850">
        <v>19.489999999999998</v>
      </c>
    </row>
    <row r="3043" spans="1:4" customFormat="1" ht="19.95" customHeight="1">
      <c r="A3043">
        <v>4206</v>
      </c>
      <c r="B3043" t="s">
        <v>9401</v>
      </c>
      <c r="C3043" t="s">
        <v>6686</v>
      </c>
      <c r="D3043" s="850">
        <v>18.920000000000002</v>
      </c>
    </row>
    <row r="3044" spans="1:4" customFormat="1" ht="19.95" customHeight="1">
      <c r="A3044">
        <v>4190</v>
      </c>
      <c r="B3044" t="s">
        <v>9402</v>
      </c>
      <c r="C3044" t="s">
        <v>6686</v>
      </c>
      <c r="D3044" s="850">
        <v>18.920000000000002</v>
      </c>
    </row>
    <row r="3045" spans="1:4" customFormat="1" ht="19.95" customHeight="1">
      <c r="A3045">
        <v>4186</v>
      </c>
      <c r="B3045" t="s">
        <v>9403</v>
      </c>
      <c r="C3045" t="s">
        <v>6686</v>
      </c>
      <c r="D3045" s="850">
        <v>5.59</v>
      </c>
    </row>
    <row r="3046" spans="1:4" customFormat="1" ht="19.95" customHeight="1">
      <c r="A3046">
        <v>4188</v>
      </c>
      <c r="B3046" t="s">
        <v>9404</v>
      </c>
      <c r="C3046" t="s">
        <v>6686</v>
      </c>
      <c r="D3046" s="850">
        <v>11.42</v>
      </c>
    </row>
    <row r="3047" spans="1:4" customFormat="1" ht="19.95" customHeight="1">
      <c r="A3047">
        <v>4189</v>
      </c>
      <c r="B3047" t="s">
        <v>9405</v>
      </c>
      <c r="C3047" t="s">
        <v>6686</v>
      </c>
      <c r="D3047" s="850">
        <v>11.42</v>
      </c>
    </row>
    <row r="3048" spans="1:4" customFormat="1" ht="19.95" customHeight="1">
      <c r="A3048">
        <v>4197</v>
      </c>
      <c r="B3048" t="s">
        <v>9406</v>
      </c>
      <c r="C3048" t="s">
        <v>6686</v>
      </c>
      <c r="D3048" s="850">
        <v>60.47</v>
      </c>
    </row>
    <row r="3049" spans="1:4" customFormat="1" ht="19.95" customHeight="1">
      <c r="A3049">
        <v>4194</v>
      </c>
      <c r="B3049" t="s">
        <v>9407</v>
      </c>
      <c r="C3049" t="s">
        <v>6686</v>
      </c>
      <c r="D3049" s="850">
        <v>36.54</v>
      </c>
    </row>
    <row r="3050" spans="1:4" customFormat="1" ht="19.95" customHeight="1">
      <c r="A3050">
        <v>4193</v>
      </c>
      <c r="B3050" t="s">
        <v>9408</v>
      </c>
      <c r="C3050" t="s">
        <v>6686</v>
      </c>
      <c r="D3050" s="850">
        <v>36.54</v>
      </c>
    </row>
    <row r="3051" spans="1:4" customFormat="1" ht="19.95" customHeight="1">
      <c r="A3051">
        <v>4204</v>
      </c>
      <c r="B3051" t="s">
        <v>9409</v>
      </c>
      <c r="C3051" t="s">
        <v>6686</v>
      </c>
      <c r="D3051" s="850">
        <v>36.54</v>
      </c>
    </row>
    <row r="3052" spans="1:4" customFormat="1" ht="19.95" customHeight="1">
      <c r="A3052">
        <v>4187</v>
      </c>
      <c r="B3052" t="s">
        <v>9410</v>
      </c>
      <c r="C3052" t="s">
        <v>6686</v>
      </c>
      <c r="D3052" s="850">
        <v>7.28</v>
      </c>
    </row>
    <row r="3053" spans="1:4" customFormat="1" ht="19.95" customHeight="1">
      <c r="A3053">
        <v>4202</v>
      </c>
      <c r="B3053" t="s">
        <v>9411</v>
      </c>
      <c r="C3053" t="s">
        <v>6686</v>
      </c>
      <c r="D3053" s="850">
        <v>110.44</v>
      </c>
    </row>
    <row r="3054" spans="1:4" customFormat="1" ht="19.95" customHeight="1">
      <c r="A3054">
        <v>4203</v>
      </c>
      <c r="B3054" t="s">
        <v>9412</v>
      </c>
      <c r="C3054" t="s">
        <v>6686</v>
      </c>
      <c r="D3054" s="850">
        <v>97.54</v>
      </c>
    </row>
    <row r="3055" spans="1:4" customFormat="1" ht="19.95" customHeight="1">
      <c r="A3055">
        <v>40368</v>
      </c>
      <c r="B3055" t="s">
        <v>9413</v>
      </c>
      <c r="C3055" t="s">
        <v>6686</v>
      </c>
      <c r="D3055" s="850">
        <v>56.02</v>
      </c>
    </row>
    <row r="3056" spans="1:4" customFormat="1" ht="19.95" customHeight="1">
      <c r="A3056">
        <v>40365</v>
      </c>
      <c r="B3056" t="s">
        <v>9414</v>
      </c>
      <c r="C3056" t="s">
        <v>6686</v>
      </c>
      <c r="D3056" s="850">
        <v>37.79</v>
      </c>
    </row>
    <row r="3057" spans="1:4" customFormat="1" ht="19.95" customHeight="1">
      <c r="A3057">
        <v>40356</v>
      </c>
      <c r="B3057" t="s">
        <v>9415</v>
      </c>
      <c r="C3057" t="s">
        <v>6686</v>
      </c>
      <c r="D3057" s="850">
        <v>12.91</v>
      </c>
    </row>
    <row r="3058" spans="1:4" customFormat="1" ht="19.95" customHeight="1">
      <c r="A3058">
        <v>40362</v>
      </c>
      <c r="B3058" t="s">
        <v>9416</v>
      </c>
      <c r="C3058" t="s">
        <v>6686</v>
      </c>
      <c r="D3058" s="850">
        <v>25.03</v>
      </c>
    </row>
    <row r="3059" spans="1:4" customFormat="1" ht="19.95" customHeight="1">
      <c r="A3059">
        <v>40374</v>
      </c>
      <c r="B3059" t="s">
        <v>9417</v>
      </c>
      <c r="C3059" t="s">
        <v>6686</v>
      </c>
      <c r="D3059" s="850">
        <v>146.41</v>
      </c>
    </row>
    <row r="3060" spans="1:4" customFormat="1" ht="19.95" customHeight="1">
      <c r="A3060">
        <v>40371</v>
      </c>
      <c r="B3060" t="s">
        <v>9418</v>
      </c>
      <c r="C3060" t="s">
        <v>6686</v>
      </c>
      <c r="D3060" s="850">
        <v>92.16</v>
      </c>
    </row>
    <row r="3061" spans="1:4" customFormat="1" ht="19.95" customHeight="1">
      <c r="A3061">
        <v>40359</v>
      </c>
      <c r="B3061" t="s">
        <v>9419</v>
      </c>
      <c r="C3061" t="s">
        <v>6686</v>
      </c>
      <c r="D3061" s="850">
        <v>16.68</v>
      </c>
    </row>
    <row r="3062" spans="1:4" customFormat="1" ht="19.95" customHeight="1">
      <c r="A3062">
        <v>7595</v>
      </c>
      <c r="B3062" t="s">
        <v>9420</v>
      </c>
      <c r="C3062" t="s">
        <v>6813</v>
      </c>
      <c r="D3062" s="850">
        <v>15.94</v>
      </c>
    </row>
    <row r="3063" spans="1:4" customFormat="1" ht="19.95" customHeight="1">
      <c r="A3063">
        <v>41094</v>
      </c>
      <c r="B3063" t="s">
        <v>9421</v>
      </c>
      <c r="C3063" t="s">
        <v>6815</v>
      </c>
      <c r="D3063" s="851">
        <v>2806.93</v>
      </c>
    </row>
    <row r="3064" spans="1:4" customFormat="1" ht="19.95" customHeight="1">
      <c r="A3064">
        <v>39609</v>
      </c>
      <c r="B3064" t="s">
        <v>9422</v>
      </c>
      <c r="C3064" t="s">
        <v>6686</v>
      </c>
      <c r="D3064" s="851">
        <v>47081.4</v>
      </c>
    </row>
    <row r="3065" spans="1:4" customFormat="1" ht="19.95" customHeight="1">
      <c r="A3065">
        <v>39610</v>
      </c>
      <c r="B3065" t="s">
        <v>9423</v>
      </c>
      <c r="C3065" t="s">
        <v>6686</v>
      </c>
      <c r="D3065" s="851">
        <v>68724.160000000003</v>
      </c>
    </row>
    <row r="3066" spans="1:4" customFormat="1" ht="19.95" customHeight="1">
      <c r="A3066">
        <v>39611</v>
      </c>
      <c r="B3066" t="s">
        <v>9424</v>
      </c>
      <c r="C3066" t="s">
        <v>6686</v>
      </c>
      <c r="D3066" s="851">
        <v>83167.490000000005</v>
      </c>
    </row>
    <row r="3067" spans="1:4" customFormat="1" ht="19.95" customHeight="1">
      <c r="A3067">
        <v>39612</v>
      </c>
      <c r="B3067" t="s">
        <v>9425</v>
      </c>
      <c r="C3067" t="s">
        <v>6686</v>
      </c>
      <c r="D3067" s="851">
        <v>130283.75</v>
      </c>
    </row>
    <row r="3068" spans="1:4" customFormat="1" ht="19.95" customHeight="1">
      <c r="A3068">
        <v>39608</v>
      </c>
      <c r="B3068" t="s">
        <v>9426</v>
      </c>
      <c r="C3068" t="s">
        <v>6686</v>
      </c>
      <c r="D3068" s="851">
        <v>37645.800000000003</v>
      </c>
    </row>
    <row r="3069" spans="1:4" customFormat="1" ht="19.95" customHeight="1">
      <c r="A3069">
        <v>38175</v>
      </c>
      <c r="B3069" t="s">
        <v>9427</v>
      </c>
      <c r="C3069" t="s">
        <v>6686</v>
      </c>
      <c r="D3069" s="850">
        <v>5.32</v>
      </c>
    </row>
    <row r="3070" spans="1:4" customFormat="1" ht="19.95" customHeight="1">
      <c r="A3070">
        <v>38176</v>
      </c>
      <c r="B3070" t="s">
        <v>9428</v>
      </c>
      <c r="C3070" t="s">
        <v>6686</v>
      </c>
      <c r="D3070" s="850">
        <v>15.66</v>
      </c>
    </row>
    <row r="3071" spans="1:4" customFormat="1" ht="19.95" customHeight="1">
      <c r="A3071">
        <v>36152</v>
      </c>
      <c r="B3071" t="s">
        <v>9429</v>
      </c>
      <c r="C3071" t="s">
        <v>6686</v>
      </c>
      <c r="D3071" s="850">
        <v>6.2</v>
      </c>
    </row>
    <row r="3072" spans="1:4" customFormat="1" ht="19.95" customHeight="1">
      <c r="A3072">
        <v>4221</v>
      </c>
      <c r="B3072" t="s">
        <v>9430</v>
      </c>
      <c r="C3072" t="s">
        <v>6732</v>
      </c>
      <c r="D3072" s="850">
        <v>6.06</v>
      </c>
    </row>
    <row r="3073" spans="1:4" customFormat="1" ht="19.95" customHeight="1">
      <c r="A3073">
        <v>4227</v>
      </c>
      <c r="B3073" t="s">
        <v>9431</v>
      </c>
      <c r="C3073" t="s">
        <v>6732</v>
      </c>
      <c r="D3073" s="850">
        <v>28.26</v>
      </c>
    </row>
    <row r="3074" spans="1:4" customFormat="1" ht="19.95" customHeight="1">
      <c r="A3074">
        <v>38170</v>
      </c>
      <c r="B3074" t="s">
        <v>9432</v>
      </c>
      <c r="C3074" t="s">
        <v>6686</v>
      </c>
      <c r="D3074" s="850">
        <v>23.26</v>
      </c>
    </row>
    <row r="3075" spans="1:4" customFormat="1" ht="19.95" customHeight="1">
      <c r="A3075">
        <v>4252</v>
      </c>
      <c r="B3075" t="s">
        <v>9433</v>
      </c>
      <c r="C3075" t="s">
        <v>6813</v>
      </c>
      <c r="D3075" s="850">
        <v>16.38</v>
      </c>
    </row>
    <row r="3076" spans="1:4" customFormat="1" ht="19.95" customHeight="1">
      <c r="A3076">
        <v>40980</v>
      </c>
      <c r="B3076" t="s">
        <v>9434</v>
      </c>
      <c r="C3076" t="s">
        <v>6815</v>
      </c>
      <c r="D3076" s="851">
        <v>2885.02</v>
      </c>
    </row>
    <row r="3077" spans="1:4" customFormat="1" ht="19.95" customHeight="1">
      <c r="A3077">
        <v>41031</v>
      </c>
      <c r="B3077" t="s">
        <v>9435</v>
      </c>
      <c r="C3077" t="s">
        <v>6815</v>
      </c>
      <c r="D3077" s="851">
        <v>3004.82</v>
      </c>
    </row>
    <row r="3078" spans="1:4" customFormat="1" ht="19.95" customHeight="1">
      <c r="A3078">
        <v>37666</v>
      </c>
      <c r="B3078" t="s">
        <v>9436</v>
      </c>
      <c r="C3078" t="s">
        <v>6813</v>
      </c>
      <c r="D3078" s="850">
        <v>15.3</v>
      </c>
    </row>
    <row r="3079" spans="1:4" customFormat="1" ht="19.95" customHeight="1">
      <c r="A3079">
        <v>40986</v>
      </c>
      <c r="B3079" t="s">
        <v>9437</v>
      </c>
      <c r="C3079" t="s">
        <v>6815</v>
      </c>
      <c r="D3079" s="851">
        <v>2695.93</v>
      </c>
    </row>
    <row r="3080" spans="1:4" customFormat="1" ht="19.95" customHeight="1">
      <c r="A3080">
        <v>4250</v>
      </c>
      <c r="B3080" t="s">
        <v>9438</v>
      </c>
      <c r="C3080" t="s">
        <v>6813</v>
      </c>
      <c r="D3080" s="850">
        <v>16.89</v>
      </c>
    </row>
    <row r="3081" spans="1:4" customFormat="1" ht="19.95" customHeight="1">
      <c r="A3081">
        <v>40978</v>
      </c>
      <c r="B3081" t="s">
        <v>9439</v>
      </c>
      <c r="C3081" t="s">
        <v>6815</v>
      </c>
      <c r="D3081" s="851">
        <v>2975.82</v>
      </c>
    </row>
    <row r="3082" spans="1:4" customFormat="1" ht="19.95" customHeight="1">
      <c r="A3082">
        <v>44501</v>
      </c>
      <c r="B3082" t="s">
        <v>9440</v>
      </c>
      <c r="C3082" t="s">
        <v>6813</v>
      </c>
      <c r="D3082" s="850">
        <v>17.059999999999999</v>
      </c>
    </row>
    <row r="3083" spans="1:4" customFormat="1" ht="19.95" customHeight="1">
      <c r="A3083">
        <v>41043</v>
      </c>
      <c r="B3083" t="s">
        <v>9441</v>
      </c>
      <c r="C3083" t="s">
        <v>6815</v>
      </c>
      <c r="D3083" s="851">
        <v>3004.82</v>
      </c>
    </row>
    <row r="3084" spans="1:4" customFormat="1" ht="19.95" customHeight="1">
      <c r="A3084">
        <v>4234</v>
      </c>
      <c r="B3084" t="s">
        <v>9442</v>
      </c>
      <c r="C3084" t="s">
        <v>6813</v>
      </c>
      <c r="D3084" s="850">
        <v>19.79</v>
      </c>
    </row>
    <row r="3085" spans="1:4" customFormat="1" ht="19.95" customHeight="1">
      <c r="A3085">
        <v>40987</v>
      </c>
      <c r="B3085" t="s">
        <v>9443</v>
      </c>
      <c r="C3085" t="s">
        <v>6815</v>
      </c>
      <c r="D3085" s="851">
        <v>3482.33</v>
      </c>
    </row>
    <row r="3086" spans="1:4" customFormat="1" ht="19.95" customHeight="1">
      <c r="A3086">
        <v>4253</v>
      </c>
      <c r="B3086" t="s">
        <v>9444</v>
      </c>
      <c r="C3086" t="s">
        <v>6813</v>
      </c>
      <c r="D3086" s="850">
        <v>16.52</v>
      </c>
    </row>
    <row r="3087" spans="1:4" customFormat="1" ht="19.95" customHeight="1">
      <c r="A3087">
        <v>40981</v>
      </c>
      <c r="B3087" t="s">
        <v>9445</v>
      </c>
      <c r="C3087" t="s">
        <v>6815</v>
      </c>
      <c r="D3087" s="851">
        <v>2909.36</v>
      </c>
    </row>
    <row r="3088" spans="1:4" customFormat="1" ht="19.95" customHeight="1">
      <c r="A3088">
        <v>4254</v>
      </c>
      <c r="B3088" t="s">
        <v>9446</v>
      </c>
      <c r="C3088" t="s">
        <v>6813</v>
      </c>
      <c r="D3088" s="850">
        <v>20.53</v>
      </c>
    </row>
    <row r="3089" spans="1:4" customFormat="1" ht="19.95" customHeight="1">
      <c r="A3089">
        <v>41036</v>
      </c>
      <c r="B3089" t="s">
        <v>9447</v>
      </c>
      <c r="C3089" t="s">
        <v>6815</v>
      </c>
      <c r="D3089" s="851">
        <v>3613.55</v>
      </c>
    </row>
    <row r="3090" spans="1:4" customFormat="1" ht="19.95" customHeight="1">
      <c r="A3090">
        <v>4251</v>
      </c>
      <c r="B3090" t="s">
        <v>9448</v>
      </c>
      <c r="C3090" t="s">
        <v>6813</v>
      </c>
      <c r="D3090" s="850">
        <v>14.43</v>
      </c>
    </row>
    <row r="3091" spans="1:4" customFormat="1" ht="19.95" customHeight="1">
      <c r="A3091">
        <v>40979</v>
      </c>
      <c r="B3091" t="s">
        <v>9449</v>
      </c>
      <c r="C3091" t="s">
        <v>6815</v>
      </c>
      <c r="D3091" s="851">
        <v>2540.1799999999998</v>
      </c>
    </row>
    <row r="3092" spans="1:4" customFormat="1" ht="19.95" customHeight="1">
      <c r="A3092">
        <v>4230</v>
      </c>
      <c r="B3092" t="s">
        <v>9450</v>
      </c>
      <c r="C3092" t="s">
        <v>6813</v>
      </c>
      <c r="D3092" s="850">
        <v>17.329999999999998</v>
      </c>
    </row>
    <row r="3093" spans="1:4" customFormat="1" ht="19.95" customHeight="1">
      <c r="A3093">
        <v>40998</v>
      </c>
      <c r="B3093" t="s">
        <v>9451</v>
      </c>
      <c r="C3093" t="s">
        <v>6815</v>
      </c>
      <c r="D3093" s="851">
        <v>3052.12</v>
      </c>
    </row>
    <row r="3094" spans="1:4" customFormat="1" ht="19.95" customHeight="1">
      <c r="A3094">
        <v>4257</v>
      </c>
      <c r="B3094" t="s">
        <v>9452</v>
      </c>
      <c r="C3094" t="s">
        <v>6813</v>
      </c>
      <c r="D3094" s="850">
        <v>14.8</v>
      </c>
    </row>
    <row r="3095" spans="1:4" customFormat="1" ht="19.95" customHeight="1">
      <c r="A3095">
        <v>40982</v>
      </c>
      <c r="B3095" t="s">
        <v>9453</v>
      </c>
      <c r="C3095" t="s">
        <v>6815</v>
      </c>
      <c r="D3095" s="851">
        <v>2605.9699999999998</v>
      </c>
    </row>
    <row r="3096" spans="1:4" customFormat="1" ht="19.95" customHeight="1">
      <c r="A3096">
        <v>4240</v>
      </c>
      <c r="B3096" t="s">
        <v>9454</v>
      </c>
      <c r="C3096" t="s">
        <v>6813</v>
      </c>
      <c r="D3096" s="850">
        <v>24.4</v>
      </c>
    </row>
    <row r="3097" spans="1:4" customFormat="1" ht="19.95" customHeight="1">
      <c r="A3097">
        <v>41026</v>
      </c>
      <c r="B3097" t="s">
        <v>9455</v>
      </c>
      <c r="C3097" t="s">
        <v>6815</v>
      </c>
      <c r="D3097" s="851">
        <v>4293.8500000000004</v>
      </c>
    </row>
    <row r="3098" spans="1:4" customFormat="1" ht="19.95" customHeight="1">
      <c r="A3098">
        <v>4239</v>
      </c>
      <c r="B3098" t="s">
        <v>9456</v>
      </c>
      <c r="C3098" t="s">
        <v>6813</v>
      </c>
      <c r="D3098" s="850">
        <v>24.4</v>
      </c>
    </row>
    <row r="3099" spans="1:4" customFormat="1" ht="19.95" customHeight="1">
      <c r="A3099">
        <v>41024</v>
      </c>
      <c r="B3099" t="s">
        <v>9457</v>
      </c>
      <c r="C3099" t="s">
        <v>6815</v>
      </c>
      <c r="D3099" s="851">
        <v>4293.8500000000004</v>
      </c>
    </row>
    <row r="3100" spans="1:4" customFormat="1" ht="19.95" customHeight="1">
      <c r="A3100">
        <v>4248</v>
      </c>
      <c r="B3100" t="s">
        <v>9458</v>
      </c>
      <c r="C3100" t="s">
        <v>6813</v>
      </c>
      <c r="D3100" s="850">
        <v>17.059999999999999</v>
      </c>
    </row>
    <row r="3101" spans="1:4" customFormat="1" ht="19.95" customHeight="1">
      <c r="A3101">
        <v>41033</v>
      </c>
      <c r="B3101" t="s">
        <v>9459</v>
      </c>
      <c r="C3101" t="s">
        <v>6815</v>
      </c>
      <c r="D3101" s="851">
        <v>3004.82</v>
      </c>
    </row>
    <row r="3102" spans="1:4" customFormat="1" ht="19.95" customHeight="1">
      <c r="A3102">
        <v>44500</v>
      </c>
      <c r="B3102" t="s">
        <v>9460</v>
      </c>
      <c r="C3102" t="s">
        <v>6813</v>
      </c>
      <c r="D3102" s="850">
        <v>17.059999999999999</v>
      </c>
    </row>
    <row r="3103" spans="1:4" customFormat="1" ht="19.95" customHeight="1">
      <c r="A3103">
        <v>41040</v>
      </c>
      <c r="B3103" t="s">
        <v>9461</v>
      </c>
      <c r="C3103" t="s">
        <v>6815</v>
      </c>
      <c r="D3103" s="851">
        <v>3004.82</v>
      </c>
    </row>
    <row r="3104" spans="1:4" customFormat="1" ht="19.95" customHeight="1">
      <c r="A3104">
        <v>4238</v>
      </c>
      <c r="B3104" t="s">
        <v>9462</v>
      </c>
      <c r="C3104" t="s">
        <v>6813</v>
      </c>
      <c r="D3104" s="850">
        <v>16.89</v>
      </c>
    </row>
    <row r="3105" spans="1:4" customFormat="1" ht="19.95" customHeight="1">
      <c r="A3105">
        <v>41012</v>
      </c>
      <c r="B3105" t="s">
        <v>9463</v>
      </c>
      <c r="C3105" t="s">
        <v>6815</v>
      </c>
      <c r="D3105" s="851">
        <v>2975.82</v>
      </c>
    </row>
    <row r="3106" spans="1:4" customFormat="1" ht="19.95" customHeight="1">
      <c r="A3106">
        <v>4233</v>
      </c>
      <c r="B3106" t="s">
        <v>9464</v>
      </c>
      <c r="C3106" t="s">
        <v>6813</v>
      </c>
      <c r="D3106" s="850">
        <v>24.4</v>
      </c>
    </row>
    <row r="3107" spans="1:4" customFormat="1" ht="19.95" customHeight="1">
      <c r="A3107">
        <v>41001</v>
      </c>
      <c r="B3107" t="s">
        <v>9465</v>
      </c>
      <c r="C3107" t="s">
        <v>6815</v>
      </c>
      <c r="D3107" s="851">
        <v>4293.8500000000004</v>
      </c>
    </row>
    <row r="3108" spans="1:4" customFormat="1" ht="19.95" customHeight="1">
      <c r="A3108">
        <v>2</v>
      </c>
      <c r="B3108" t="s">
        <v>9466</v>
      </c>
      <c r="C3108" t="s">
        <v>6811</v>
      </c>
      <c r="D3108" s="850">
        <v>28.49</v>
      </c>
    </row>
    <row r="3109" spans="1:4" customFormat="1" ht="19.95" customHeight="1">
      <c r="A3109">
        <v>36517</v>
      </c>
      <c r="B3109" t="s">
        <v>9467</v>
      </c>
      <c r="C3109" t="s">
        <v>6686</v>
      </c>
      <c r="D3109" s="851">
        <v>543900</v>
      </c>
    </row>
    <row r="3110" spans="1:4" customFormat="1" ht="19.95" customHeight="1">
      <c r="A3110">
        <v>4262</v>
      </c>
      <c r="B3110" t="s">
        <v>9468</v>
      </c>
      <c r="C3110" t="s">
        <v>6686</v>
      </c>
      <c r="D3110" s="851">
        <v>612500</v>
      </c>
    </row>
    <row r="3111" spans="1:4" customFormat="1" ht="19.95" customHeight="1">
      <c r="A3111">
        <v>4263</v>
      </c>
      <c r="B3111" t="s">
        <v>9469</v>
      </c>
      <c r="C3111" t="s">
        <v>6686</v>
      </c>
      <c r="D3111" s="851">
        <v>849333.29</v>
      </c>
    </row>
    <row r="3112" spans="1:4" customFormat="1" ht="19.95" customHeight="1">
      <c r="A3112">
        <v>36518</v>
      </c>
      <c r="B3112" t="s">
        <v>9470</v>
      </c>
      <c r="C3112" t="s">
        <v>6686</v>
      </c>
      <c r="D3112" s="851">
        <v>966933.29</v>
      </c>
    </row>
    <row r="3113" spans="1:4" customFormat="1" ht="19.95" customHeight="1">
      <c r="A3113">
        <v>14221</v>
      </c>
      <c r="B3113" t="s">
        <v>9471</v>
      </c>
      <c r="C3113" t="s">
        <v>6686</v>
      </c>
      <c r="D3113" s="851">
        <v>564316.64</v>
      </c>
    </row>
    <row r="3114" spans="1:4" customFormat="1" ht="19.95" customHeight="1">
      <c r="A3114">
        <v>38402</v>
      </c>
      <c r="B3114" t="s">
        <v>9472</v>
      </c>
      <c r="C3114" t="s">
        <v>6686</v>
      </c>
      <c r="D3114" s="850">
        <v>19.260000000000002</v>
      </c>
    </row>
    <row r="3115" spans="1:4" customFormat="1" ht="19.95" customHeight="1">
      <c r="A3115">
        <v>3412</v>
      </c>
      <c r="B3115" t="s">
        <v>9473</v>
      </c>
      <c r="C3115" t="s">
        <v>7052</v>
      </c>
      <c r="D3115" s="850">
        <v>23.56</v>
      </c>
    </row>
    <row r="3116" spans="1:4" customFormat="1" ht="19.95" customHeight="1">
      <c r="A3116">
        <v>3413</v>
      </c>
      <c r="B3116" t="s">
        <v>9474</v>
      </c>
      <c r="C3116" t="s">
        <v>7052</v>
      </c>
      <c r="D3116" s="850">
        <v>53.03</v>
      </c>
    </row>
    <row r="3117" spans="1:4" customFormat="1" ht="19.95" customHeight="1">
      <c r="A3117">
        <v>39744</v>
      </c>
      <c r="B3117" t="s">
        <v>9475</v>
      </c>
      <c r="C3117" t="s">
        <v>7052</v>
      </c>
      <c r="D3117" s="850">
        <v>41.18</v>
      </c>
    </row>
    <row r="3118" spans="1:4" customFormat="1" ht="19.95" customHeight="1">
      <c r="A3118">
        <v>39745</v>
      </c>
      <c r="B3118" t="s">
        <v>9476</v>
      </c>
      <c r="C3118" t="s">
        <v>7052</v>
      </c>
      <c r="D3118" s="850">
        <v>86.91</v>
      </c>
    </row>
    <row r="3119" spans="1:4" customFormat="1" ht="19.95" customHeight="1">
      <c r="A3119">
        <v>39637</v>
      </c>
      <c r="B3119" t="s">
        <v>9477</v>
      </c>
      <c r="C3119" t="s">
        <v>7052</v>
      </c>
      <c r="D3119" s="850">
        <v>101.63</v>
      </c>
    </row>
    <row r="3120" spans="1:4" customFormat="1" ht="19.95" customHeight="1">
      <c r="A3120">
        <v>39638</v>
      </c>
      <c r="B3120" t="s">
        <v>9478</v>
      </c>
      <c r="C3120" t="s">
        <v>7052</v>
      </c>
      <c r="D3120" s="850">
        <v>115</v>
      </c>
    </row>
    <row r="3121" spans="1:4" customFormat="1" ht="19.95" customHeight="1">
      <c r="A3121">
        <v>39639</v>
      </c>
      <c r="B3121" t="s">
        <v>9479</v>
      </c>
      <c r="C3121" t="s">
        <v>7052</v>
      </c>
      <c r="D3121" s="850">
        <v>173.51</v>
      </c>
    </row>
    <row r="3122" spans="1:4" customFormat="1" ht="19.95" customHeight="1">
      <c r="A3122">
        <v>39517</v>
      </c>
      <c r="B3122" t="s">
        <v>9480</v>
      </c>
      <c r="C3122" t="s">
        <v>7052</v>
      </c>
      <c r="D3122" s="850">
        <v>183.2</v>
      </c>
    </row>
    <row r="3123" spans="1:4" customFormat="1" ht="19.95" customHeight="1">
      <c r="A3123">
        <v>39518</v>
      </c>
      <c r="B3123" t="s">
        <v>9481</v>
      </c>
      <c r="C3123" t="s">
        <v>7052</v>
      </c>
      <c r="D3123" s="850">
        <v>217.19</v>
      </c>
    </row>
    <row r="3124" spans="1:4" customFormat="1" ht="19.95" customHeight="1">
      <c r="A3124">
        <v>38366</v>
      </c>
      <c r="B3124" t="s">
        <v>9482</v>
      </c>
      <c r="C3124" t="s">
        <v>7052</v>
      </c>
      <c r="D3124" s="850">
        <v>6.31</v>
      </c>
    </row>
    <row r="3125" spans="1:4" customFormat="1" ht="19.95" customHeight="1">
      <c r="A3125">
        <v>11703</v>
      </c>
      <c r="B3125" t="s">
        <v>9483</v>
      </c>
      <c r="C3125" t="s">
        <v>6686</v>
      </c>
      <c r="D3125" s="850">
        <v>30.07</v>
      </c>
    </row>
    <row r="3126" spans="1:4" customFormat="1" ht="19.95" customHeight="1">
      <c r="A3126">
        <v>37400</v>
      </c>
      <c r="B3126" t="s">
        <v>9484</v>
      </c>
      <c r="C3126" t="s">
        <v>6686</v>
      </c>
      <c r="D3126" s="850">
        <v>49.96</v>
      </c>
    </row>
    <row r="3127" spans="1:4" customFormat="1" ht="19.95" customHeight="1">
      <c r="A3127">
        <v>25400</v>
      </c>
      <c r="B3127" t="s">
        <v>9485</v>
      </c>
      <c r="C3127" t="s">
        <v>6686</v>
      </c>
      <c r="D3127" s="851">
        <v>4436.1400000000003</v>
      </c>
    </row>
    <row r="3128" spans="1:4" customFormat="1" ht="19.95" customHeight="1">
      <c r="A3128">
        <v>4276</v>
      </c>
      <c r="B3128" t="s">
        <v>9486</v>
      </c>
      <c r="C3128" t="s">
        <v>6686</v>
      </c>
      <c r="D3128" s="850">
        <v>232.9</v>
      </c>
    </row>
    <row r="3129" spans="1:4" customFormat="1" ht="19.95" customHeight="1">
      <c r="A3129">
        <v>4273</v>
      </c>
      <c r="B3129" t="s">
        <v>9487</v>
      </c>
      <c r="C3129" t="s">
        <v>6686</v>
      </c>
      <c r="D3129" s="850">
        <v>422.86</v>
      </c>
    </row>
    <row r="3130" spans="1:4" customFormat="1" ht="19.95" customHeight="1">
      <c r="A3130">
        <v>4274</v>
      </c>
      <c r="B3130" t="s">
        <v>9488</v>
      </c>
      <c r="C3130" t="s">
        <v>6686</v>
      </c>
      <c r="D3130" s="850">
        <v>154.69999999999999</v>
      </c>
    </row>
    <row r="3131" spans="1:4" customFormat="1" ht="19.95" customHeight="1">
      <c r="A3131">
        <v>39438</v>
      </c>
      <c r="B3131" t="s">
        <v>9489</v>
      </c>
      <c r="C3131" t="s">
        <v>6686</v>
      </c>
      <c r="D3131" s="850">
        <v>0.26</v>
      </c>
    </row>
    <row r="3132" spans="1:4" customFormat="1" ht="19.95" customHeight="1">
      <c r="A3132">
        <v>4379</v>
      </c>
      <c r="B3132" t="s">
        <v>9490</v>
      </c>
      <c r="C3132" t="s">
        <v>6686</v>
      </c>
      <c r="D3132" s="850">
        <v>0.05</v>
      </c>
    </row>
    <row r="3133" spans="1:4" customFormat="1" ht="19.95" customHeight="1">
      <c r="A3133">
        <v>4377</v>
      </c>
      <c r="B3133" t="s">
        <v>9491</v>
      </c>
      <c r="C3133" t="s">
        <v>6686</v>
      </c>
      <c r="D3133" s="850">
        <v>0.18</v>
      </c>
    </row>
    <row r="3134" spans="1:4" customFormat="1" ht="19.95" customHeight="1">
      <c r="A3134">
        <v>4356</v>
      </c>
      <c r="B3134" t="s">
        <v>9492</v>
      </c>
      <c r="C3134" t="s">
        <v>6686</v>
      </c>
      <c r="D3134" s="850">
        <v>0.26</v>
      </c>
    </row>
    <row r="3135" spans="1:4" customFormat="1" ht="19.95" customHeight="1">
      <c r="A3135">
        <v>13246</v>
      </c>
      <c r="B3135" t="s">
        <v>22422</v>
      </c>
      <c r="C3135" t="s">
        <v>6686</v>
      </c>
      <c r="D3135" s="850">
        <v>0.44</v>
      </c>
    </row>
    <row r="3136" spans="1:4" customFormat="1" ht="19.95" customHeight="1">
      <c r="A3136">
        <v>13294</v>
      </c>
      <c r="B3136" t="s">
        <v>22423</v>
      </c>
      <c r="C3136" t="s">
        <v>6686</v>
      </c>
      <c r="D3136" s="850">
        <v>1.49</v>
      </c>
    </row>
    <row r="3137" spans="1:4" customFormat="1" ht="19.95" customHeight="1">
      <c r="A3137">
        <v>11963</v>
      </c>
      <c r="B3137" t="s">
        <v>22424</v>
      </c>
      <c r="C3137" t="s">
        <v>6686</v>
      </c>
      <c r="D3137" s="850">
        <v>9.4</v>
      </c>
    </row>
    <row r="3138" spans="1:4" customFormat="1" ht="19.95" customHeight="1">
      <c r="A3138">
        <v>11964</v>
      </c>
      <c r="B3138" t="s">
        <v>22425</v>
      </c>
      <c r="C3138" t="s">
        <v>6686</v>
      </c>
      <c r="D3138" s="850">
        <v>2.37</v>
      </c>
    </row>
    <row r="3139" spans="1:4" customFormat="1" ht="19.95" customHeight="1">
      <c r="A3139">
        <v>4346</v>
      </c>
      <c r="B3139" t="s">
        <v>9493</v>
      </c>
      <c r="C3139" t="s">
        <v>6686</v>
      </c>
      <c r="D3139" s="850">
        <v>10.07</v>
      </c>
    </row>
    <row r="3140" spans="1:4" customFormat="1" ht="19.95" customHeight="1">
      <c r="A3140">
        <v>11955</v>
      </c>
      <c r="B3140" t="s">
        <v>9494</v>
      </c>
      <c r="C3140" t="s">
        <v>6686</v>
      </c>
      <c r="D3140" s="850">
        <v>4.41</v>
      </c>
    </row>
    <row r="3141" spans="1:4" customFormat="1" ht="19.95" customHeight="1">
      <c r="A3141">
        <v>11960</v>
      </c>
      <c r="B3141" t="s">
        <v>9495</v>
      </c>
      <c r="C3141" t="s">
        <v>6686</v>
      </c>
      <c r="D3141" s="850">
        <v>0.14000000000000001</v>
      </c>
    </row>
    <row r="3142" spans="1:4" customFormat="1" ht="19.95" customHeight="1">
      <c r="A3142">
        <v>4333</v>
      </c>
      <c r="B3142" t="s">
        <v>9496</v>
      </c>
      <c r="C3142" t="s">
        <v>6686</v>
      </c>
      <c r="D3142" s="850">
        <v>0.26</v>
      </c>
    </row>
    <row r="3143" spans="1:4" customFormat="1" ht="19.95" customHeight="1">
      <c r="A3143">
        <v>4358</v>
      </c>
      <c r="B3143" t="s">
        <v>9497</v>
      </c>
      <c r="C3143" t="s">
        <v>6686</v>
      </c>
      <c r="D3143" s="850">
        <v>2.0099999999999998</v>
      </c>
    </row>
    <row r="3144" spans="1:4" customFormat="1" ht="19.95" customHeight="1">
      <c r="A3144">
        <v>39435</v>
      </c>
      <c r="B3144" t="s">
        <v>9498</v>
      </c>
      <c r="C3144" t="s">
        <v>6686</v>
      </c>
      <c r="D3144" s="850">
        <v>0.1</v>
      </c>
    </row>
    <row r="3145" spans="1:4" customFormat="1" ht="19.95" customHeight="1">
      <c r="A3145">
        <v>39436</v>
      </c>
      <c r="B3145" t="s">
        <v>9499</v>
      </c>
      <c r="C3145" t="s">
        <v>6686</v>
      </c>
      <c r="D3145" s="850">
        <v>0.17</v>
      </c>
    </row>
    <row r="3146" spans="1:4" customFormat="1" ht="19.95" customHeight="1">
      <c r="A3146">
        <v>39437</v>
      </c>
      <c r="B3146" t="s">
        <v>9500</v>
      </c>
      <c r="C3146" t="s">
        <v>6686</v>
      </c>
      <c r="D3146" s="850">
        <v>0.22</v>
      </c>
    </row>
    <row r="3147" spans="1:4" customFormat="1" ht="19.95" customHeight="1">
      <c r="A3147">
        <v>39439</v>
      </c>
      <c r="B3147" t="s">
        <v>9501</v>
      </c>
      <c r="C3147" t="s">
        <v>6686</v>
      </c>
      <c r="D3147" s="850">
        <v>0.15</v>
      </c>
    </row>
    <row r="3148" spans="1:4" customFormat="1" ht="19.95" customHeight="1">
      <c r="A3148">
        <v>39440</v>
      </c>
      <c r="B3148" t="s">
        <v>9502</v>
      </c>
      <c r="C3148" t="s">
        <v>6686</v>
      </c>
      <c r="D3148" s="850">
        <v>0.2</v>
      </c>
    </row>
    <row r="3149" spans="1:4" customFormat="1" ht="19.95" customHeight="1">
      <c r="A3149">
        <v>39441</v>
      </c>
      <c r="B3149" t="s">
        <v>9503</v>
      </c>
      <c r="C3149" t="s">
        <v>6686</v>
      </c>
      <c r="D3149" s="850">
        <v>0.25</v>
      </c>
    </row>
    <row r="3150" spans="1:4" customFormat="1" ht="19.95" customHeight="1">
      <c r="A3150">
        <v>39442</v>
      </c>
      <c r="B3150" t="s">
        <v>9504</v>
      </c>
      <c r="C3150" t="s">
        <v>6686</v>
      </c>
      <c r="D3150" s="850">
        <v>0.18</v>
      </c>
    </row>
    <row r="3151" spans="1:4" customFormat="1" ht="19.95" customHeight="1">
      <c r="A3151">
        <v>39443</v>
      </c>
      <c r="B3151" t="s">
        <v>9505</v>
      </c>
      <c r="C3151" t="s">
        <v>6686</v>
      </c>
      <c r="D3151" s="850">
        <v>0.24</v>
      </c>
    </row>
    <row r="3152" spans="1:4" customFormat="1" ht="19.95" customHeight="1">
      <c r="A3152">
        <v>4329</v>
      </c>
      <c r="B3152" t="s">
        <v>9506</v>
      </c>
      <c r="C3152" t="s">
        <v>6686</v>
      </c>
      <c r="D3152" s="850">
        <v>2.15</v>
      </c>
    </row>
    <row r="3153" spans="1:4" customFormat="1" ht="19.95" customHeight="1">
      <c r="A3153">
        <v>4383</v>
      </c>
      <c r="B3153" t="s">
        <v>9507</v>
      </c>
      <c r="C3153" t="s">
        <v>6686</v>
      </c>
      <c r="D3153" s="850">
        <v>19.440000000000001</v>
      </c>
    </row>
    <row r="3154" spans="1:4" customFormat="1" ht="19.95" customHeight="1">
      <c r="A3154">
        <v>4344</v>
      </c>
      <c r="B3154" t="s">
        <v>9508</v>
      </c>
      <c r="C3154" t="s">
        <v>6686</v>
      </c>
      <c r="D3154" s="850">
        <v>20.37</v>
      </c>
    </row>
    <row r="3155" spans="1:4" customFormat="1" ht="19.95" customHeight="1">
      <c r="A3155">
        <v>436</v>
      </c>
      <c r="B3155" t="s">
        <v>9509</v>
      </c>
      <c r="C3155" t="s">
        <v>6686</v>
      </c>
      <c r="D3155" s="850">
        <v>12.13</v>
      </c>
    </row>
    <row r="3156" spans="1:4" customFormat="1" ht="19.95" customHeight="1">
      <c r="A3156">
        <v>442</v>
      </c>
      <c r="B3156" t="s">
        <v>9510</v>
      </c>
      <c r="C3156" t="s">
        <v>6686</v>
      </c>
      <c r="D3156" s="850">
        <v>7.17</v>
      </c>
    </row>
    <row r="3157" spans="1:4" customFormat="1" ht="19.95" customHeight="1">
      <c r="A3157">
        <v>4335</v>
      </c>
      <c r="B3157" t="s">
        <v>9511</v>
      </c>
      <c r="C3157" t="s">
        <v>6686</v>
      </c>
      <c r="D3157" s="850">
        <v>13.68</v>
      </c>
    </row>
    <row r="3158" spans="1:4" customFormat="1" ht="19.95" customHeight="1">
      <c r="A3158">
        <v>4334</v>
      </c>
      <c r="B3158" t="s">
        <v>9512</v>
      </c>
      <c r="C3158" t="s">
        <v>6686</v>
      </c>
      <c r="D3158" s="850">
        <v>18.77</v>
      </c>
    </row>
    <row r="3159" spans="1:4" customFormat="1" ht="19.95" customHeight="1">
      <c r="A3159">
        <v>11953</v>
      </c>
      <c r="B3159" t="s">
        <v>22426</v>
      </c>
      <c r="C3159" t="s">
        <v>6686</v>
      </c>
      <c r="D3159" s="850">
        <v>3.23</v>
      </c>
    </row>
    <row r="3160" spans="1:4" customFormat="1" ht="19.95" customHeight="1">
      <c r="A3160">
        <v>4343</v>
      </c>
      <c r="B3160" t="s">
        <v>9513</v>
      </c>
      <c r="C3160" t="s">
        <v>6686</v>
      </c>
      <c r="D3160" s="850">
        <v>4.6100000000000003</v>
      </c>
    </row>
    <row r="3161" spans="1:4" customFormat="1" ht="19.95" customHeight="1">
      <c r="A3161">
        <v>430</v>
      </c>
      <c r="B3161" t="s">
        <v>9514</v>
      </c>
      <c r="C3161" t="s">
        <v>6686</v>
      </c>
      <c r="D3161" s="850">
        <v>10.85</v>
      </c>
    </row>
    <row r="3162" spans="1:4" customFormat="1" ht="19.95" customHeight="1">
      <c r="A3162">
        <v>441</v>
      </c>
      <c r="B3162" t="s">
        <v>9515</v>
      </c>
      <c r="C3162" t="s">
        <v>6686</v>
      </c>
      <c r="D3162" s="850">
        <v>11.94</v>
      </c>
    </row>
    <row r="3163" spans="1:4" customFormat="1" ht="19.95" customHeight="1">
      <c r="A3163">
        <v>431</v>
      </c>
      <c r="B3163" t="s">
        <v>9516</v>
      </c>
      <c r="C3163" t="s">
        <v>6686</v>
      </c>
      <c r="D3163" s="850">
        <v>14.42</v>
      </c>
    </row>
    <row r="3164" spans="1:4" customFormat="1" ht="19.95" customHeight="1">
      <c r="A3164">
        <v>432</v>
      </c>
      <c r="B3164" t="s">
        <v>9517</v>
      </c>
      <c r="C3164" t="s">
        <v>6686</v>
      </c>
      <c r="D3164" s="850">
        <v>15.91</v>
      </c>
    </row>
    <row r="3165" spans="1:4" customFormat="1" ht="19.95" customHeight="1">
      <c r="A3165">
        <v>429</v>
      </c>
      <c r="B3165" t="s">
        <v>9518</v>
      </c>
      <c r="C3165" t="s">
        <v>6686</v>
      </c>
      <c r="D3165" s="850">
        <v>21.45</v>
      </c>
    </row>
    <row r="3166" spans="1:4" customFormat="1" ht="19.95" customHeight="1">
      <c r="A3166">
        <v>439</v>
      </c>
      <c r="B3166" t="s">
        <v>9519</v>
      </c>
      <c r="C3166" t="s">
        <v>6686</v>
      </c>
      <c r="D3166" s="850">
        <v>18.28</v>
      </c>
    </row>
    <row r="3167" spans="1:4" customFormat="1" ht="19.95" customHeight="1">
      <c r="A3167">
        <v>433</v>
      </c>
      <c r="B3167" t="s">
        <v>9520</v>
      </c>
      <c r="C3167" t="s">
        <v>6686</v>
      </c>
      <c r="D3167" s="850">
        <v>21.34</v>
      </c>
    </row>
    <row r="3168" spans="1:4" customFormat="1" ht="19.95" customHeight="1">
      <c r="A3168">
        <v>437</v>
      </c>
      <c r="B3168" t="s">
        <v>9521</v>
      </c>
      <c r="C3168" t="s">
        <v>6686</v>
      </c>
      <c r="D3168" s="850">
        <v>28.35</v>
      </c>
    </row>
    <row r="3169" spans="1:4" customFormat="1" ht="19.95" customHeight="1">
      <c r="A3169">
        <v>11790</v>
      </c>
      <c r="B3169" t="s">
        <v>9522</v>
      </c>
      <c r="C3169" t="s">
        <v>6686</v>
      </c>
      <c r="D3169" s="850">
        <v>32.159999999999997</v>
      </c>
    </row>
    <row r="3170" spans="1:4" customFormat="1" ht="19.95" customHeight="1">
      <c r="A3170">
        <v>428</v>
      </c>
      <c r="B3170" t="s">
        <v>9523</v>
      </c>
      <c r="C3170" t="s">
        <v>6686</v>
      </c>
      <c r="D3170" s="850">
        <v>34.97</v>
      </c>
    </row>
    <row r="3171" spans="1:4" customFormat="1" ht="19.95" customHeight="1">
      <c r="A3171">
        <v>4384</v>
      </c>
      <c r="B3171" t="s">
        <v>9524</v>
      </c>
      <c r="C3171" t="s">
        <v>6686</v>
      </c>
      <c r="D3171" s="850">
        <v>22.34</v>
      </c>
    </row>
    <row r="3172" spans="1:4" customFormat="1" ht="19.95" customHeight="1">
      <c r="A3172">
        <v>4351</v>
      </c>
      <c r="B3172" t="s">
        <v>9525</v>
      </c>
      <c r="C3172" t="s">
        <v>6686</v>
      </c>
      <c r="D3172" s="850">
        <v>16.559999999999999</v>
      </c>
    </row>
    <row r="3173" spans="1:4" customFormat="1" ht="19.95" customHeight="1">
      <c r="A3173">
        <v>11054</v>
      </c>
      <c r="B3173" t="s">
        <v>9526</v>
      </c>
      <c r="C3173" t="s">
        <v>6686</v>
      </c>
      <c r="D3173" s="850">
        <v>0.04</v>
      </c>
    </row>
    <row r="3174" spans="1:4" customFormat="1" ht="19.95" customHeight="1">
      <c r="A3174">
        <v>11055</v>
      </c>
      <c r="B3174" t="s">
        <v>9527</v>
      </c>
      <c r="C3174" t="s">
        <v>6686</v>
      </c>
      <c r="D3174" s="850">
        <v>0.06</v>
      </c>
    </row>
    <row r="3175" spans="1:4" customFormat="1" ht="19.95" customHeight="1">
      <c r="A3175">
        <v>11056</v>
      </c>
      <c r="B3175" t="s">
        <v>9528</v>
      </c>
      <c r="C3175" t="s">
        <v>6686</v>
      </c>
      <c r="D3175" s="850">
        <v>7.0000000000000007E-2</v>
      </c>
    </row>
    <row r="3176" spans="1:4" customFormat="1" ht="19.95" customHeight="1">
      <c r="A3176">
        <v>11057</v>
      </c>
      <c r="B3176" t="s">
        <v>9529</v>
      </c>
      <c r="C3176" t="s">
        <v>6686</v>
      </c>
      <c r="D3176" s="850">
        <v>0.15</v>
      </c>
    </row>
    <row r="3177" spans="1:4" customFormat="1" ht="19.95" customHeight="1">
      <c r="A3177">
        <v>11059</v>
      </c>
      <c r="B3177" t="s">
        <v>9530</v>
      </c>
      <c r="C3177" t="s">
        <v>6686</v>
      </c>
      <c r="D3177" s="850">
        <v>0.28999999999999998</v>
      </c>
    </row>
    <row r="3178" spans="1:4" customFormat="1" ht="19.95" customHeight="1">
      <c r="A3178">
        <v>11058</v>
      </c>
      <c r="B3178" t="s">
        <v>9531</v>
      </c>
      <c r="C3178" t="s">
        <v>6686</v>
      </c>
      <c r="D3178" s="850">
        <v>0.38</v>
      </c>
    </row>
    <row r="3179" spans="1:4" customFormat="1" ht="19.95" customHeight="1">
      <c r="A3179">
        <v>4380</v>
      </c>
      <c r="B3179" t="s">
        <v>22427</v>
      </c>
      <c r="C3179" t="s">
        <v>6686</v>
      </c>
      <c r="D3179" s="850">
        <v>1.27</v>
      </c>
    </row>
    <row r="3180" spans="1:4" customFormat="1" ht="19.95" customHeight="1">
      <c r="A3180">
        <v>4299</v>
      </c>
      <c r="B3180" t="s">
        <v>22428</v>
      </c>
      <c r="C3180" t="s">
        <v>6686</v>
      </c>
      <c r="D3180" s="850">
        <v>1.2</v>
      </c>
    </row>
    <row r="3181" spans="1:4" customFormat="1" ht="19.95" customHeight="1">
      <c r="A3181">
        <v>4304</v>
      </c>
      <c r="B3181" t="s">
        <v>22429</v>
      </c>
      <c r="C3181" t="s">
        <v>6686</v>
      </c>
      <c r="D3181" s="850">
        <v>1.63</v>
      </c>
    </row>
    <row r="3182" spans="1:4" customFormat="1" ht="19.95" customHeight="1">
      <c r="A3182">
        <v>4305</v>
      </c>
      <c r="B3182" t="s">
        <v>22430</v>
      </c>
      <c r="C3182" t="s">
        <v>6686</v>
      </c>
      <c r="D3182" s="850">
        <v>1.9</v>
      </c>
    </row>
    <row r="3183" spans="1:4" customFormat="1" ht="19.95" customHeight="1">
      <c r="A3183">
        <v>4306</v>
      </c>
      <c r="B3183" t="s">
        <v>22431</v>
      </c>
      <c r="C3183" t="s">
        <v>6686</v>
      </c>
      <c r="D3183" s="850">
        <v>2.2000000000000002</v>
      </c>
    </row>
    <row r="3184" spans="1:4" customFormat="1" ht="19.95" customHeight="1">
      <c r="A3184">
        <v>4308</v>
      </c>
      <c r="B3184" t="s">
        <v>22432</v>
      </c>
      <c r="C3184" t="s">
        <v>6686</v>
      </c>
      <c r="D3184" s="850">
        <v>4.57</v>
      </c>
    </row>
    <row r="3185" spans="1:4" customFormat="1" ht="19.95" customHeight="1">
      <c r="A3185">
        <v>4302</v>
      </c>
      <c r="B3185" t="s">
        <v>22433</v>
      </c>
      <c r="C3185" t="s">
        <v>6686</v>
      </c>
      <c r="D3185" s="850">
        <v>3.42</v>
      </c>
    </row>
    <row r="3186" spans="1:4" customFormat="1" ht="19.95" customHeight="1">
      <c r="A3186">
        <v>4300</v>
      </c>
      <c r="B3186" t="s">
        <v>22434</v>
      </c>
      <c r="C3186" t="s">
        <v>6686</v>
      </c>
      <c r="D3186" s="850">
        <v>0.81</v>
      </c>
    </row>
    <row r="3187" spans="1:4" customFormat="1" ht="19.95" customHeight="1">
      <c r="A3187">
        <v>4301</v>
      </c>
      <c r="B3187" t="s">
        <v>22435</v>
      </c>
      <c r="C3187" t="s">
        <v>6686</v>
      </c>
      <c r="D3187" s="850">
        <v>0.99</v>
      </c>
    </row>
    <row r="3188" spans="1:4" customFormat="1" ht="19.95" customHeight="1">
      <c r="A3188">
        <v>4320</v>
      </c>
      <c r="B3188" t="s">
        <v>22436</v>
      </c>
      <c r="C3188" t="s">
        <v>6686</v>
      </c>
      <c r="D3188" s="850">
        <v>3.02</v>
      </c>
    </row>
    <row r="3189" spans="1:4" customFormat="1" ht="19.95" customHeight="1">
      <c r="A3189">
        <v>4318</v>
      </c>
      <c r="B3189" t="s">
        <v>22437</v>
      </c>
      <c r="C3189" t="s">
        <v>6686</v>
      </c>
      <c r="D3189" s="850">
        <v>1.47</v>
      </c>
    </row>
    <row r="3190" spans="1:4" customFormat="1" ht="19.95" customHeight="1">
      <c r="A3190">
        <v>40547</v>
      </c>
      <c r="B3190" t="s">
        <v>9532</v>
      </c>
      <c r="C3190" t="s">
        <v>8513</v>
      </c>
      <c r="D3190" s="850">
        <v>27.14</v>
      </c>
    </row>
    <row r="3191" spans="1:4" customFormat="1" ht="19.95" customHeight="1">
      <c r="A3191">
        <v>11962</v>
      </c>
      <c r="B3191" t="s">
        <v>9533</v>
      </c>
      <c r="C3191" t="s">
        <v>6686</v>
      </c>
      <c r="D3191" s="850">
        <v>0.22</v>
      </c>
    </row>
    <row r="3192" spans="1:4" customFormat="1" ht="19.95" customHeight="1">
      <c r="A3192">
        <v>4332</v>
      </c>
      <c r="B3192" t="s">
        <v>9534</v>
      </c>
      <c r="C3192" t="s">
        <v>6686</v>
      </c>
      <c r="D3192" s="850">
        <v>1.08</v>
      </c>
    </row>
    <row r="3193" spans="1:4" customFormat="1" ht="19.95" customHeight="1">
      <c r="A3193">
        <v>4331</v>
      </c>
      <c r="B3193" t="s">
        <v>9535</v>
      </c>
      <c r="C3193" t="s">
        <v>6686</v>
      </c>
      <c r="D3193" s="850">
        <v>4.07</v>
      </c>
    </row>
    <row r="3194" spans="1:4" customFormat="1" ht="19.95" customHeight="1">
      <c r="A3194">
        <v>4336</v>
      </c>
      <c r="B3194" t="s">
        <v>9536</v>
      </c>
      <c r="C3194" t="s">
        <v>6686</v>
      </c>
      <c r="D3194" s="850">
        <v>5.21</v>
      </c>
    </row>
    <row r="3195" spans="1:4" customFormat="1" ht="19.95" customHeight="1">
      <c r="A3195">
        <v>11948</v>
      </c>
      <c r="B3195" t="s">
        <v>9537</v>
      </c>
      <c r="C3195" t="s">
        <v>6686</v>
      </c>
      <c r="D3195" s="850">
        <v>0.67</v>
      </c>
    </row>
    <row r="3196" spans="1:4" customFormat="1" ht="19.95" customHeight="1">
      <c r="A3196">
        <v>4382</v>
      </c>
      <c r="B3196" t="s">
        <v>9538</v>
      </c>
      <c r="C3196" t="s">
        <v>6686</v>
      </c>
      <c r="D3196" s="850">
        <v>1.1200000000000001</v>
      </c>
    </row>
    <row r="3197" spans="1:4" customFormat="1" ht="19.95" customHeight="1">
      <c r="A3197">
        <v>4354</v>
      </c>
      <c r="B3197" t="s">
        <v>9539</v>
      </c>
      <c r="C3197" t="s">
        <v>6686</v>
      </c>
      <c r="D3197" s="850">
        <v>46.73</v>
      </c>
    </row>
    <row r="3198" spans="1:4" customFormat="1" ht="19.95" customHeight="1">
      <c r="A3198">
        <v>40839</v>
      </c>
      <c r="B3198" t="s">
        <v>22438</v>
      </c>
      <c r="C3198" t="s">
        <v>8513</v>
      </c>
      <c r="D3198" s="850">
        <v>112.46</v>
      </c>
    </row>
    <row r="3199" spans="1:4" customFormat="1" ht="19.95" customHeight="1">
      <c r="A3199">
        <v>40552</v>
      </c>
      <c r="B3199" t="s">
        <v>22439</v>
      </c>
      <c r="C3199" t="s">
        <v>8513</v>
      </c>
      <c r="D3199" s="850">
        <v>46.53</v>
      </c>
    </row>
    <row r="3200" spans="1:4" customFormat="1" ht="19.95" customHeight="1">
      <c r="A3200">
        <v>40549</v>
      </c>
      <c r="B3200" t="s">
        <v>9540</v>
      </c>
      <c r="C3200" t="s">
        <v>8513</v>
      </c>
      <c r="D3200" s="850">
        <v>184.2</v>
      </c>
    </row>
    <row r="3201" spans="1:4" customFormat="1" ht="19.95" customHeight="1">
      <c r="A3201">
        <v>4385</v>
      </c>
      <c r="B3201" t="s">
        <v>9541</v>
      </c>
      <c r="C3201" t="s">
        <v>9542</v>
      </c>
      <c r="D3201" s="851">
        <v>6946.87</v>
      </c>
    </row>
    <row r="3202" spans="1:4" customFormat="1" ht="19.95" customHeight="1">
      <c r="A3202">
        <v>20078</v>
      </c>
      <c r="B3202" t="s">
        <v>9543</v>
      </c>
      <c r="C3202" t="s">
        <v>6686</v>
      </c>
      <c r="D3202" s="850">
        <v>28.26</v>
      </c>
    </row>
    <row r="3203" spans="1:4" customFormat="1" ht="19.95" customHeight="1">
      <c r="A3203">
        <v>39897</v>
      </c>
      <c r="B3203" t="s">
        <v>9544</v>
      </c>
      <c r="C3203" t="s">
        <v>6686</v>
      </c>
      <c r="D3203" s="850">
        <v>52.76</v>
      </c>
    </row>
    <row r="3204" spans="1:4" customFormat="1" ht="19.95" customHeight="1">
      <c r="A3204">
        <v>118</v>
      </c>
      <c r="B3204" t="s">
        <v>9545</v>
      </c>
      <c r="C3204" t="s">
        <v>6686</v>
      </c>
      <c r="D3204" s="850">
        <v>59.75</v>
      </c>
    </row>
    <row r="3205" spans="1:4" customFormat="1" ht="19.95" customHeight="1">
      <c r="A3205">
        <v>4396</v>
      </c>
      <c r="B3205" t="s">
        <v>22440</v>
      </c>
      <c r="C3205" t="s">
        <v>7052</v>
      </c>
      <c r="D3205" s="850">
        <v>204.48</v>
      </c>
    </row>
    <row r="3206" spans="1:4" customFormat="1" ht="19.95" customHeight="1">
      <c r="A3206">
        <v>36881</v>
      </c>
      <c r="B3206" t="s">
        <v>22441</v>
      </c>
      <c r="C3206" t="s">
        <v>7052</v>
      </c>
      <c r="D3206" s="850">
        <v>131.69</v>
      </c>
    </row>
    <row r="3207" spans="1:4" customFormat="1" ht="19.95" customHeight="1">
      <c r="A3207">
        <v>4397</v>
      </c>
      <c r="B3207" t="s">
        <v>22442</v>
      </c>
      <c r="C3207" t="s">
        <v>7052</v>
      </c>
      <c r="D3207" s="850">
        <v>222.43</v>
      </c>
    </row>
    <row r="3208" spans="1:4" customFormat="1" ht="19.95" customHeight="1">
      <c r="A3208">
        <v>36882</v>
      </c>
      <c r="B3208" t="s">
        <v>22443</v>
      </c>
      <c r="C3208" t="s">
        <v>7052</v>
      </c>
      <c r="D3208" s="850">
        <v>157.47</v>
      </c>
    </row>
    <row r="3209" spans="1:4" customFormat="1" ht="19.95" customHeight="1">
      <c r="A3209">
        <v>4751</v>
      </c>
      <c r="B3209" t="s">
        <v>9546</v>
      </c>
      <c r="C3209" t="s">
        <v>6813</v>
      </c>
      <c r="D3209" s="850">
        <v>19.79</v>
      </c>
    </row>
    <row r="3210" spans="1:4" customFormat="1" ht="19.95" customHeight="1">
      <c r="A3210">
        <v>41066</v>
      </c>
      <c r="B3210" t="s">
        <v>9547</v>
      </c>
      <c r="C3210" t="s">
        <v>6815</v>
      </c>
      <c r="D3210" s="851">
        <v>3482.33</v>
      </c>
    </row>
    <row r="3211" spans="1:4" customFormat="1" ht="19.95" customHeight="1">
      <c r="A3211">
        <v>39604</v>
      </c>
      <c r="B3211" t="s">
        <v>9548</v>
      </c>
      <c r="C3211" t="s">
        <v>6686</v>
      </c>
      <c r="D3211" s="850">
        <v>17.73</v>
      </c>
    </row>
    <row r="3212" spans="1:4" customFormat="1" ht="19.95" customHeight="1">
      <c r="A3212">
        <v>39605</v>
      </c>
      <c r="B3212" t="s">
        <v>9549</v>
      </c>
      <c r="C3212" t="s">
        <v>6686</v>
      </c>
      <c r="D3212" s="850">
        <v>19.260000000000002</v>
      </c>
    </row>
    <row r="3213" spans="1:4" customFormat="1" ht="19.95" customHeight="1">
      <c r="A3213">
        <v>39606</v>
      </c>
      <c r="B3213" t="s">
        <v>9550</v>
      </c>
      <c r="C3213" t="s">
        <v>6686</v>
      </c>
      <c r="D3213" s="850">
        <v>33.72</v>
      </c>
    </row>
    <row r="3214" spans="1:4" customFormat="1" ht="19.95" customHeight="1">
      <c r="A3214">
        <v>39607</v>
      </c>
      <c r="B3214" t="s">
        <v>9551</v>
      </c>
      <c r="C3214" t="s">
        <v>6686</v>
      </c>
      <c r="D3214" s="850">
        <v>45.62</v>
      </c>
    </row>
    <row r="3215" spans="1:4" customFormat="1" ht="19.95" customHeight="1">
      <c r="A3215">
        <v>39594</v>
      </c>
      <c r="B3215" t="s">
        <v>9552</v>
      </c>
      <c r="C3215" t="s">
        <v>6686</v>
      </c>
      <c r="D3215" s="850">
        <v>290</v>
      </c>
    </row>
    <row r="3216" spans="1:4" customFormat="1" ht="19.95" customHeight="1">
      <c r="A3216">
        <v>39596</v>
      </c>
      <c r="B3216" t="s">
        <v>9553</v>
      </c>
      <c r="C3216" t="s">
        <v>6686</v>
      </c>
      <c r="D3216" s="850">
        <v>776.64</v>
      </c>
    </row>
    <row r="3217" spans="1:4" customFormat="1" ht="19.95" customHeight="1">
      <c r="A3217">
        <v>39595</v>
      </c>
      <c r="B3217" t="s">
        <v>9554</v>
      </c>
      <c r="C3217" t="s">
        <v>6686</v>
      </c>
      <c r="D3217" s="851">
        <v>1745.01</v>
      </c>
    </row>
    <row r="3218" spans="1:4" customFormat="1" ht="19.95" customHeight="1">
      <c r="A3218">
        <v>39597</v>
      </c>
      <c r="B3218" t="s">
        <v>9555</v>
      </c>
      <c r="C3218" t="s">
        <v>6686</v>
      </c>
      <c r="D3218" s="851">
        <v>2737.28</v>
      </c>
    </row>
    <row r="3219" spans="1:4" customFormat="1" ht="19.95" customHeight="1">
      <c r="A3219">
        <v>10731</v>
      </c>
      <c r="B3219" t="s">
        <v>9556</v>
      </c>
      <c r="C3219" t="s">
        <v>7052</v>
      </c>
      <c r="D3219" s="850">
        <v>45</v>
      </c>
    </row>
    <row r="3220" spans="1:4" customFormat="1" ht="19.95" customHeight="1">
      <c r="A3220">
        <v>4704</v>
      </c>
      <c r="B3220" t="s">
        <v>22444</v>
      </c>
      <c r="C3220" t="s">
        <v>7052</v>
      </c>
      <c r="D3220" s="850">
        <v>40.61</v>
      </c>
    </row>
    <row r="3221" spans="1:4" customFormat="1" ht="19.95" customHeight="1">
      <c r="A3221">
        <v>10730</v>
      </c>
      <c r="B3221" t="s">
        <v>22445</v>
      </c>
      <c r="C3221" t="s">
        <v>7052</v>
      </c>
      <c r="D3221" s="850">
        <v>43.51</v>
      </c>
    </row>
    <row r="3222" spans="1:4" customFormat="1" ht="19.95" customHeight="1">
      <c r="A3222">
        <v>4720</v>
      </c>
      <c r="B3222" t="s">
        <v>9557</v>
      </c>
      <c r="C3222" t="s">
        <v>6811</v>
      </c>
      <c r="D3222" s="850">
        <v>163.66</v>
      </c>
    </row>
    <row r="3223" spans="1:4" customFormat="1" ht="19.95" customHeight="1">
      <c r="A3223">
        <v>4721</v>
      </c>
      <c r="B3223" t="s">
        <v>22446</v>
      </c>
      <c r="C3223" t="s">
        <v>6811</v>
      </c>
      <c r="D3223" s="850">
        <v>141.75</v>
      </c>
    </row>
    <row r="3224" spans="1:4" customFormat="1" ht="19.95" customHeight="1">
      <c r="A3224">
        <v>4718</v>
      </c>
      <c r="B3224" t="s">
        <v>9558</v>
      </c>
      <c r="C3224" t="s">
        <v>6811</v>
      </c>
      <c r="D3224" s="850">
        <v>142.5</v>
      </c>
    </row>
    <row r="3225" spans="1:4" customFormat="1" ht="19.95" customHeight="1">
      <c r="A3225">
        <v>4722</v>
      </c>
      <c r="B3225" t="s">
        <v>9559</v>
      </c>
      <c r="C3225" t="s">
        <v>6811</v>
      </c>
      <c r="D3225" s="850">
        <v>133.9</v>
      </c>
    </row>
    <row r="3226" spans="1:4" customFormat="1" ht="19.95" customHeight="1">
      <c r="A3226">
        <v>4730</v>
      </c>
      <c r="B3226" t="s">
        <v>9560</v>
      </c>
      <c r="C3226" t="s">
        <v>6811</v>
      </c>
      <c r="D3226" s="850">
        <v>133.24</v>
      </c>
    </row>
    <row r="3227" spans="1:4" customFormat="1" ht="19.95" customHeight="1">
      <c r="A3227">
        <v>13186</v>
      </c>
      <c r="B3227" t="s">
        <v>9561</v>
      </c>
      <c r="C3227" t="s">
        <v>6811</v>
      </c>
      <c r="D3227" s="850">
        <v>153.74</v>
      </c>
    </row>
    <row r="3228" spans="1:4" customFormat="1" ht="19.95" customHeight="1">
      <c r="A3228">
        <v>10737</v>
      </c>
      <c r="B3228" t="s">
        <v>22447</v>
      </c>
      <c r="C3228" t="s">
        <v>7052</v>
      </c>
      <c r="D3228" s="850">
        <v>141.41</v>
      </c>
    </row>
    <row r="3229" spans="1:4" customFormat="1" ht="19.95" customHeight="1">
      <c r="A3229">
        <v>10734</v>
      </c>
      <c r="B3229" t="s">
        <v>22448</v>
      </c>
      <c r="C3229" t="s">
        <v>7052</v>
      </c>
      <c r="D3229" s="850">
        <v>84.12</v>
      </c>
    </row>
    <row r="3230" spans="1:4" customFormat="1" ht="19.95" customHeight="1">
      <c r="A3230">
        <v>4708</v>
      </c>
      <c r="B3230" t="s">
        <v>22449</v>
      </c>
      <c r="C3230" t="s">
        <v>7052</v>
      </c>
      <c r="D3230" s="850">
        <v>163.16999999999999</v>
      </c>
    </row>
    <row r="3231" spans="1:4" customFormat="1" ht="19.95" customHeight="1">
      <c r="A3231">
        <v>4712</v>
      </c>
      <c r="B3231" t="s">
        <v>22450</v>
      </c>
      <c r="C3231" t="s">
        <v>7052</v>
      </c>
      <c r="D3231" s="850">
        <v>79.77</v>
      </c>
    </row>
    <row r="3232" spans="1:4" customFormat="1" ht="19.95" customHeight="1">
      <c r="A3232">
        <v>4710</v>
      </c>
      <c r="B3232" t="s">
        <v>22451</v>
      </c>
      <c r="C3232" t="s">
        <v>7052</v>
      </c>
      <c r="D3232" s="850">
        <v>255.82</v>
      </c>
    </row>
    <row r="3233" spans="1:4" customFormat="1" ht="19.95" customHeight="1">
      <c r="A3233">
        <v>4750</v>
      </c>
      <c r="B3233" t="s">
        <v>9562</v>
      </c>
      <c r="C3233" t="s">
        <v>6813</v>
      </c>
      <c r="D3233" s="850">
        <v>19.79</v>
      </c>
    </row>
    <row r="3234" spans="1:4" customFormat="1" ht="19.95" customHeight="1">
      <c r="A3234">
        <v>41065</v>
      </c>
      <c r="B3234" t="s">
        <v>9563</v>
      </c>
      <c r="C3234" t="s">
        <v>6815</v>
      </c>
      <c r="D3234" s="851">
        <v>3482.33</v>
      </c>
    </row>
    <row r="3235" spans="1:4" customFormat="1" ht="19.95" customHeight="1">
      <c r="A3235">
        <v>34747</v>
      </c>
      <c r="B3235" t="s">
        <v>22452</v>
      </c>
      <c r="C3235" t="s">
        <v>6726</v>
      </c>
      <c r="D3235" s="850">
        <v>108.03</v>
      </c>
    </row>
    <row r="3236" spans="1:4" customFormat="1" ht="19.95" customHeight="1">
      <c r="A3236">
        <v>4826</v>
      </c>
      <c r="B3236" t="s">
        <v>22453</v>
      </c>
      <c r="C3236" t="s">
        <v>6726</v>
      </c>
      <c r="D3236" s="850">
        <v>116.16</v>
      </c>
    </row>
    <row r="3237" spans="1:4" customFormat="1" ht="19.95" customHeight="1">
      <c r="A3237">
        <v>41975</v>
      </c>
      <c r="B3237" t="s">
        <v>9564</v>
      </c>
      <c r="C3237" t="s">
        <v>7052</v>
      </c>
      <c r="D3237" s="850">
        <v>104.34</v>
      </c>
    </row>
    <row r="3238" spans="1:4" customFormat="1" ht="19.95" customHeight="1">
      <c r="A3238">
        <v>4825</v>
      </c>
      <c r="B3238" t="s">
        <v>22454</v>
      </c>
      <c r="C3238" t="s">
        <v>6726</v>
      </c>
      <c r="D3238" s="850">
        <v>160.79</v>
      </c>
    </row>
    <row r="3239" spans="1:4" customFormat="1" ht="19.95" customHeight="1">
      <c r="A3239">
        <v>34744</v>
      </c>
      <c r="B3239" t="s">
        <v>9565</v>
      </c>
      <c r="C3239" t="s">
        <v>7052</v>
      </c>
      <c r="D3239" s="850">
        <v>23.25</v>
      </c>
    </row>
    <row r="3240" spans="1:4" customFormat="1" ht="19.95" customHeight="1">
      <c r="A3240">
        <v>39430</v>
      </c>
      <c r="B3240" t="s">
        <v>9566</v>
      </c>
      <c r="C3240" t="s">
        <v>6686</v>
      </c>
      <c r="D3240" s="850">
        <v>1.72</v>
      </c>
    </row>
    <row r="3241" spans="1:4" customFormat="1" ht="19.95" customHeight="1">
      <c r="A3241">
        <v>39573</v>
      </c>
      <c r="B3241" t="s">
        <v>9567</v>
      </c>
      <c r="C3241" t="s">
        <v>6686</v>
      </c>
      <c r="D3241" s="850">
        <v>1.69</v>
      </c>
    </row>
    <row r="3242" spans="1:4" customFormat="1" ht="19.95" customHeight="1">
      <c r="A3242">
        <v>38410</v>
      </c>
      <c r="B3242" t="s">
        <v>9568</v>
      </c>
      <c r="C3242" t="s">
        <v>6686</v>
      </c>
      <c r="D3242" s="851">
        <v>14355.35</v>
      </c>
    </row>
    <row r="3243" spans="1:4" customFormat="1" ht="19.95" customHeight="1">
      <c r="A3243">
        <v>43082</v>
      </c>
      <c r="B3243" t="s">
        <v>22455</v>
      </c>
      <c r="C3243" t="s">
        <v>6730</v>
      </c>
      <c r="D3243" s="850">
        <v>10</v>
      </c>
    </row>
    <row r="3244" spans="1:4" customFormat="1" ht="19.95" customHeight="1">
      <c r="A3244">
        <v>43083</v>
      </c>
      <c r="B3244" t="s">
        <v>22456</v>
      </c>
      <c r="C3244" t="s">
        <v>6730</v>
      </c>
      <c r="D3244" s="850">
        <v>8.66</v>
      </c>
    </row>
    <row r="3245" spans="1:4" customFormat="1" ht="19.95" customHeight="1">
      <c r="A3245">
        <v>40535</v>
      </c>
      <c r="B3245" t="s">
        <v>22457</v>
      </c>
      <c r="C3245" t="s">
        <v>6730</v>
      </c>
      <c r="D3245" s="850">
        <v>8.66</v>
      </c>
    </row>
    <row r="3246" spans="1:4" customFormat="1" ht="19.95" customHeight="1">
      <c r="A3246">
        <v>40598</v>
      </c>
      <c r="B3246" t="s">
        <v>22458</v>
      </c>
      <c r="C3246" t="s">
        <v>6730</v>
      </c>
      <c r="D3246" s="850">
        <v>8.4499999999999993</v>
      </c>
    </row>
    <row r="3247" spans="1:4" customFormat="1" ht="19.95" customHeight="1">
      <c r="A3247">
        <v>43692</v>
      </c>
      <c r="B3247" t="s">
        <v>22459</v>
      </c>
      <c r="C3247" t="s">
        <v>6730</v>
      </c>
      <c r="D3247" s="850">
        <v>9.1199999999999992</v>
      </c>
    </row>
    <row r="3248" spans="1:4" customFormat="1" ht="19.95" customHeight="1">
      <c r="A3248">
        <v>43665</v>
      </c>
      <c r="B3248" t="s">
        <v>22460</v>
      </c>
      <c r="C3248" t="s">
        <v>6730</v>
      </c>
      <c r="D3248" s="850">
        <v>8.59</v>
      </c>
    </row>
    <row r="3249" spans="1:4" customFormat="1" ht="19.95" customHeight="1">
      <c r="A3249">
        <v>10966</v>
      </c>
      <c r="B3249" t="s">
        <v>22461</v>
      </c>
      <c r="C3249" t="s">
        <v>6730</v>
      </c>
      <c r="D3249" s="850">
        <v>9.1199999999999992</v>
      </c>
    </row>
    <row r="3250" spans="1:4" customFormat="1" ht="19.95" customHeight="1">
      <c r="A3250">
        <v>39427</v>
      </c>
      <c r="B3250" t="s">
        <v>9569</v>
      </c>
      <c r="C3250" t="s">
        <v>6726</v>
      </c>
      <c r="D3250" s="850">
        <v>4.5599999999999996</v>
      </c>
    </row>
    <row r="3251" spans="1:4" customFormat="1" ht="19.95" customHeight="1">
      <c r="A3251">
        <v>39424</v>
      </c>
      <c r="B3251" t="s">
        <v>9570</v>
      </c>
      <c r="C3251" t="s">
        <v>6726</v>
      </c>
      <c r="D3251" s="850">
        <v>2.71</v>
      </c>
    </row>
    <row r="3252" spans="1:4" customFormat="1" ht="19.95" customHeight="1">
      <c r="A3252">
        <v>39425</v>
      </c>
      <c r="B3252" t="s">
        <v>9571</v>
      </c>
      <c r="C3252" t="s">
        <v>6726</v>
      </c>
      <c r="D3252" s="850">
        <v>2.68</v>
      </c>
    </row>
    <row r="3253" spans="1:4" customFormat="1" ht="19.95" customHeight="1">
      <c r="A3253">
        <v>40664</v>
      </c>
      <c r="B3253" t="s">
        <v>22462</v>
      </c>
      <c r="C3253" t="s">
        <v>6730</v>
      </c>
      <c r="D3253" s="850">
        <v>17.77</v>
      </c>
    </row>
    <row r="3254" spans="1:4" customFormat="1" ht="19.95" customHeight="1">
      <c r="A3254">
        <v>34360</v>
      </c>
      <c r="B3254" t="s">
        <v>9572</v>
      </c>
      <c r="C3254" t="s">
        <v>6730</v>
      </c>
      <c r="D3254" s="850">
        <v>41.57</v>
      </c>
    </row>
    <row r="3255" spans="1:4" customFormat="1" ht="19.95" customHeight="1">
      <c r="A3255">
        <v>20259</v>
      </c>
      <c r="B3255" t="s">
        <v>9573</v>
      </c>
      <c r="C3255" t="s">
        <v>6726</v>
      </c>
      <c r="D3255" s="850">
        <v>12.9</v>
      </c>
    </row>
    <row r="3256" spans="1:4" customFormat="1" ht="19.95" customHeight="1">
      <c r="A3256">
        <v>14077</v>
      </c>
      <c r="B3256" t="s">
        <v>9574</v>
      </c>
      <c r="C3256" t="s">
        <v>6726</v>
      </c>
      <c r="D3256" s="850">
        <v>197.44</v>
      </c>
    </row>
    <row r="3257" spans="1:4" customFormat="1" ht="19.95" customHeight="1">
      <c r="A3257">
        <v>3678</v>
      </c>
      <c r="B3257" t="s">
        <v>9575</v>
      </c>
      <c r="C3257" t="s">
        <v>6726</v>
      </c>
      <c r="D3257" s="850">
        <v>89.24</v>
      </c>
    </row>
    <row r="3258" spans="1:4" customFormat="1" ht="19.95" customHeight="1">
      <c r="A3258">
        <v>11552</v>
      </c>
      <c r="B3258" t="s">
        <v>22463</v>
      </c>
      <c r="C3258" t="s">
        <v>6726</v>
      </c>
      <c r="D3258" s="850">
        <v>8.2100000000000009</v>
      </c>
    </row>
    <row r="3259" spans="1:4" customFormat="1" ht="19.95" customHeight="1">
      <c r="A3259">
        <v>585</v>
      </c>
      <c r="B3259" t="s">
        <v>9576</v>
      </c>
      <c r="C3259" t="s">
        <v>6730</v>
      </c>
      <c r="D3259" s="850">
        <v>33.26</v>
      </c>
    </row>
    <row r="3260" spans="1:4" customFormat="1" ht="19.95" customHeight="1">
      <c r="A3260">
        <v>39418</v>
      </c>
      <c r="B3260" t="s">
        <v>22464</v>
      </c>
      <c r="C3260" t="s">
        <v>6726</v>
      </c>
      <c r="D3260" s="850">
        <v>5.09</v>
      </c>
    </row>
    <row r="3261" spans="1:4" customFormat="1" ht="19.95" customHeight="1">
      <c r="A3261">
        <v>39419</v>
      </c>
      <c r="B3261" t="s">
        <v>9577</v>
      </c>
      <c r="C3261" t="s">
        <v>6726</v>
      </c>
      <c r="D3261" s="850">
        <v>6.2</v>
      </c>
    </row>
    <row r="3262" spans="1:4" customFormat="1" ht="19.95" customHeight="1">
      <c r="A3262">
        <v>39420</v>
      </c>
      <c r="B3262" t="s">
        <v>9578</v>
      </c>
      <c r="C3262" t="s">
        <v>6726</v>
      </c>
      <c r="D3262" s="850">
        <v>6.85</v>
      </c>
    </row>
    <row r="3263" spans="1:4" customFormat="1" ht="19.95" customHeight="1">
      <c r="A3263">
        <v>39571</v>
      </c>
      <c r="B3263" t="s">
        <v>9579</v>
      </c>
      <c r="C3263" t="s">
        <v>6726</v>
      </c>
      <c r="D3263" s="850">
        <v>4.1399999999999997</v>
      </c>
    </row>
    <row r="3264" spans="1:4" customFormat="1" ht="19.95" customHeight="1">
      <c r="A3264">
        <v>39421</v>
      </c>
      <c r="B3264" t="s">
        <v>9580</v>
      </c>
      <c r="C3264" t="s">
        <v>6726</v>
      </c>
      <c r="D3264" s="850">
        <v>6.03</v>
      </c>
    </row>
    <row r="3265" spans="1:4" customFormat="1" ht="19.95" customHeight="1">
      <c r="A3265">
        <v>39422</v>
      </c>
      <c r="B3265" t="s">
        <v>9581</v>
      </c>
      <c r="C3265" t="s">
        <v>6726</v>
      </c>
      <c r="D3265" s="850">
        <v>7.04</v>
      </c>
    </row>
    <row r="3266" spans="1:4" customFormat="1" ht="19.95" customHeight="1">
      <c r="A3266">
        <v>39423</v>
      </c>
      <c r="B3266" t="s">
        <v>9582</v>
      </c>
      <c r="C3266" t="s">
        <v>6726</v>
      </c>
      <c r="D3266" s="850">
        <v>8.17</v>
      </c>
    </row>
    <row r="3267" spans="1:4" customFormat="1" ht="19.95" customHeight="1">
      <c r="A3267">
        <v>39426</v>
      </c>
      <c r="B3267" t="s">
        <v>9583</v>
      </c>
      <c r="C3267" t="s">
        <v>6726</v>
      </c>
      <c r="D3267" s="850">
        <v>18.37</v>
      </c>
    </row>
    <row r="3268" spans="1:4" customFormat="1" ht="19.95" customHeight="1">
      <c r="A3268">
        <v>39429</v>
      </c>
      <c r="B3268" t="s">
        <v>9584</v>
      </c>
      <c r="C3268" t="s">
        <v>6726</v>
      </c>
      <c r="D3268" s="850">
        <v>5.79</v>
      </c>
    </row>
    <row r="3269" spans="1:4" customFormat="1" ht="19.95" customHeight="1">
      <c r="A3269">
        <v>39428</v>
      </c>
      <c r="B3269" t="s">
        <v>9585</v>
      </c>
      <c r="C3269" t="s">
        <v>6726</v>
      </c>
      <c r="D3269" s="850">
        <v>4.43</v>
      </c>
    </row>
    <row r="3270" spans="1:4" customFormat="1" ht="19.95" customHeight="1">
      <c r="A3270">
        <v>39572</v>
      </c>
      <c r="B3270" t="s">
        <v>9586</v>
      </c>
      <c r="C3270" t="s">
        <v>6726</v>
      </c>
      <c r="D3270" s="850">
        <v>3.83</v>
      </c>
    </row>
    <row r="3271" spans="1:4" customFormat="1" ht="19.95" customHeight="1">
      <c r="A3271">
        <v>39570</v>
      </c>
      <c r="B3271" t="s">
        <v>22465</v>
      </c>
      <c r="C3271" t="s">
        <v>6726</v>
      </c>
      <c r="D3271" s="850">
        <v>4.0599999999999996</v>
      </c>
    </row>
    <row r="3272" spans="1:4" customFormat="1" ht="19.95" customHeight="1">
      <c r="A3272">
        <v>39569</v>
      </c>
      <c r="B3272" t="s">
        <v>9587</v>
      </c>
      <c r="C3272" t="s">
        <v>6726</v>
      </c>
      <c r="D3272" s="850">
        <v>4.0199999999999996</v>
      </c>
    </row>
    <row r="3273" spans="1:4" customFormat="1" ht="19.95" customHeight="1">
      <c r="A3273">
        <v>39029</v>
      </c>
      <c r="B3273" t="s">
        <v>9588</v>
      </c>
      <c r="C3273" t="s">
        <v>6726</v>
      </c>
      <c r="D3273" s="850">
        <v>12.97</v>
      </c>
    </row>
    <row r="3274" spans="1:4" customFormat="1" ht="19.95" customHeight="1">
      <c r="A3274">
        <v>39028</v>
      </c>
      <c r="B3274" t="s">
        <v>9589</v>
      </c>
      <c r="C3274" t="s">
        <v>6726</v>
      </c>
      <c r="D3274" s="850">
        <v>7.55</v>
      </c>
    </row>
    <row r="3275" spans="1:4" customFormat="1" ht="19.95" customHeight="1">
      <c r="A3275">
        <v>39328</v>
      </c>
      <c r="B3275" t="s">
        <v>9590</v>
      </c>
      <c r="C3275" t="s">
        <v>6726</v>
      </c>
      <c r="D3275" s="850">
        <v>4.1500000000000004</v>
      </c>
    </row>
    <row r="3276" spans="1:4" customFormat="1" ht="19.95" customHeight="1">
      <c r="A3276">
        <v>38541</v>
      </c>
      <c r="B3276" t="s">
        <v>9591</v>
      </c>
      <c r="C3276" t="s">
        <v>6686</v>
      </c>
      <c r="D3276" s="851">
        <v>3975394.7</v>
      </c>
    </row>
    <row r="3277" spans="1:4" customFormat="1" ht="19.95" customHeight="1">
      <c r="A3277">
        <v>38542</v>
      </c>
      <c r="B3277" t="s">
        <v>9592</v>
      </c>
      <c r="C3277" t="s">
        <v>6686</v>
      </c>
      <c r="D3277" s="851">
        <v>6181578.9000000004</v>
      </c>
    </row>
    <row r="3278" spans="1:4" customFormat="1" ht="19.95" customHeight="1">
      <c r="A3278">
        <v>38543</v>
      </c>
      <c r="B3278" t="s">
        <v>9593</v>
      </c>
      <c r="C3278" t="s">
        <v>6686</v>
      </c>
      <c r="D3278" s="851">
        <v>1513421.09</v>
      </c>
    </row>
    <row r="3279" spans="1:4" customFormat="1" ht="19.95" customHeight="1">
      <c r="A3279">
        <v>40406</v>
      </c>
      <c r="B3279" t="s">
        <v>9594</v>
      </c>
      <c r="C3279" t="s">
        <v>6686</v>
      </c>
      <c r="D3279" s="851">
        <v>84102.36</v>
      </c>
    </row>
    <row r="3280" spans="1:4" customFormat="1" ht="19.95" customHeight="1">
      <c r="A3280">
        <v>40789</v>
      </c>
      <c r="B3280" t="s">
        <v>9595</v>
      </c>
      <c r="C3280" t="s">
        <v>6686</v>
      </c>
      <c r="D3280" s="851">
        <v>12120.01</v>
      </c>
    </row>
    <row r="3281" spans="1:4" customFormat="1" ht="19.95" customHeight="1">
      <c r="A3281">
        <v>40791</v>
      </c>
      <c r="B3281" t="s">
        <v>9596</v>
      </c>
      <c r="C3281" t="s">
        <v>6686</v>
      </c>
      <c r="D3281" s="851">
        <v>37940.910000000003</v>
      </c>
    </row>
    <row r="3282" spans="1:4" customFormat="1" ht="19.95" customHeight="1">
      <c r="A3282">
        <v>11651</v>
      </c>
      <c r="B3282" t="s">
        <v>9597</v>
      </c>
      <c r="C3282" t="s">
        <v>6686</v>
      </c>
      <c r="D3282" s="851">
        <v>20750.419999999998</v>
      </c>
    </row>
    <row r="3283" spans="1:4" customFormat="1" ht="19.95" customHeight="1">
      <c r="A3283">
        <v>40435</v>
      </c>
      <c r="B3283" t="s">
        <v>9598</v>
      </c>
      <c r="C3283" t="s">
        <v>6686</v>
      </c>
      <c r="D3283" s="851">
        <v>830250</v>
      </c>
    </row>
    <row r="3284" spans="1:4" customFormat="1" ht="19.95" customHeight="1">
      <c r="A3284">
        <v>39012</v>
      </c>
      <c r="B3284" t="s">
        <v>9599</v>
      </c>
      <c r="C3284" t="s">
        <v>6686</v>
      </c>
      <c r="D3284" s="851">
        <v>866251.09</v>
      </c>
    </row>
    <row r="3285" spans="1:4" customFormat="1" ht="19.95" customHeight="1">
      <c r="A3285">
        <v>13617</v>
      </c>
      <c r="B3285" t="s">
        <v>9600</v>
      </c>
      <c r="C3285" t="s">
        <v>6686</v>
      </c>
      <c r="D3285" s="851">
        <v>101737.93</v>
      </c>
    </row>
    <row r="3286" spans="1:4" customFormat="1" ht="19.95" customHeight="1">
      <c r="A3286">
        <v>35274</v>
      </c>
      <c r="B3286" t="s">
        <v>9601</v>
      </c>
      <c r="C3286" t="s">
        <v>6726</v>
      </c>
      <c r="D3286" s="850">
        <v>44.91</v>
      </c>
    </row>
    <row r="3287" spans="1:4" customFormat="1" ht="19.95" customHeight="1">
      <c r="A3287">
        <v>35275</v>
      </c>
      <c r="B3287" t="s">
        <v>9602</v>
      </c>
      <c r="C3287" t="s">
        <v>6726</v>
      </c>
      <c r="D3287" s="850">
        <v>95.32</v>
      </c>
    </row>
    <row r="3288" spans="1:4" customFormat="1" ht="19.95" customHeight="1">
      <c r="A3288">
        <v>35276</v>
      </c>
      <c r="B3288" t="s">
        <v>9603</v>
      </c>
      <c r="C3288" t="s">
        <v>6726</v>
      </c>
      <c r="D3288" s="850">
        <v>165.86</v>
      </c>
    </row>
    <row r="3289" spans="1:4" customFormat="1" ht="19.95" customHeight="1">
      <c r="A3289">
        <v>38386</v>
      </c>
      <c r="B3289" t="s">
        <v>22466</v>
      </c>
      <c r="C3289" t="s">
        <v>6686</v>
      </c>
      <c r="D3289" s="850">
        <v>6.12</v>
      </c>
    </row>
    <row r="3290" spans="1:4" customFormat="1" ht="19.95" customHeight="1">
      <c r="A3290">
        <v>11091</v>
      </c>
      <c r="B3290" t="s">
        <v>9604</v>
      </c>
      <c r="C3290" t="s">
        <v>6686</v>
      </c>
      <c r="D3290" s="850">
        <v>1.46</v>
      </c>
    </row>
    <row r="3291" spans="1:4" customFormat="1" ht="19.95" customHeight="1">
      <c r="A3291">
        <v>37586</v>
      </c>
      <c r="B3291" t="s">
        <v>9605</v>
      </c>
      <c r="C3291" t="s">
        <v>8513</v>
      </c>
      <c r="D3291" s="850">
        <v>50.76</v>
      </c>
    </row>
    <row r="3292" spans="1:4" customFormat="1" ht="19.95" customHeight="1">
      <c r="A3292">
        <v>37395</v>
      </c>
      <c r="B3292" t="s">
        <v>9606</v>
      </c>
      <c r="C3292" t="s">
        <v>8513</v>
      </c>
      <c r="D3292" s="850">
        <v>43.65</v>
      </c>
    </row>
    <row r="3293" spans="1:4" customFormat="1" ht="19.95" customHeight="1">
      <c r="A3293">
        <v>14147</v>
      </c>
      <c r="B3293" t="s">
        <v>9607</v>
      </c>
      <c r="C3293" t="s">
        <v>8513</v>
      </c>
      <c r="D3293" s="850">
        <v>57.9</v>
      </c>
    </row>
    <row r="3294" spans="1:4" customFormat="1" ht="19.95" customHeight="1">
      <c r="A3294">
        <v>37396</v>
      </c>
      <c r="B3294" t="s">
        <v>9608</v>
      </c>
      <c r="C3294" t="s">
        <v>8513</v>
      </c>
      <c r="D3294" s="850">
        <v>35.71</v>
      </c>
    </row>
    <row r="3295" spans="1:4" customFormat="1" ht="19.95" customHeight="1">
      <c r="A3295">
        <v>37397</v>
      </c>
      <c r="B3295" t="s">
        <v>9609</v>
      </c>
      <c r="C3295" t="s">
        <v>8513</v>
      </c>
      <c r="D3295" s="850">
        <v>37.409999999999997</v>
      </c>
    </row>
    <row r="3296" spans="1:4" customFormat="1" ht="19.95" customHeight="1">
      <c r="A3296">
        <v>43606</v>
      </c>
      <c r="B3296" t="s">
        <v>9610</v>
      </c>
      <c r="C3296" t="s">
        <v>6686</v>
      </c>
      <c r="D3296" s="850">
        <v>9.84</v>
      </c>
    </row>
    <row r="3297" spans="1:4" customFormat="1" ht="19.95" customHeight="1">
      <c r="A3297">
        <v>444</v>
      </c>
      <c r="B3297" t="s">
        <v>9611</v>
      </c>
      <c r="C3297" t="s">
        <v>6686</v>
      </c>
      <c r="D3297" s="850">
        <v>38.51</v>
      </c>
    </row>
    <row r="3298" spans="1:4" customFormat="1" ht="19.95" customHeight="1">
      <c r="A3298">
        <v>445</v>
      </c>
      <c r="B3298" t="s">
        <v>9612</v>
      </c>
      <c r="C3298" t="s">
        <v>6686</v>
      </c>
      <c r="D3298" s="850">
        <v>52.71</v>
      </c>
    </row>
    <row r="3299" spans="1:4" customFormat="1" ht="19.95" customHeight="1">
      <c r="A3299">
        <v>4783</v>
      </c>
      <c r="B3299" t="s">
        <v>9613</v>
      </c>
      <c r="C3299" t="s">
        <v>6813</v>
      </c>
      <c r="D3299" s="850">
        <v>19.79</v>
      </c>
    </row>
    <row r="3300" spans="1:4" customFormat="1" ht="19.95" customHeight="1">
      <c r="A3300">
        <v>41079</v>
      </c>
      <c r="B3300" t="s">
        <v>9614</v>
      </c>
      <c r="C3300" t="s">
        <v>6815</v>
      </c>
      <c r="D3300" s="851">
        <v>3482.33</v>
      </c>
    </row>
    <row r="3301" spans="1:4" customFormat="1" ht="19.95" customHeight="1">
      <c r="A3301">
        <v>12874</v>
      </c>
      <c r="B3301" t="s">
        <v>9615</v>
      </c>
      <c r="C3301" t="s">
        <v>6813</v>
      </c>
      <c r="D3301" s="850">
        <v>19.21</v>
      </c>
    </row>
    <row r="3302" spans="1:4" customFormat="1" ht="19.95" customHeight="1">
      <c r="A3302">
        <v>41082</v>
      </c>
      <c r="B3302" t="s">
        <v>9616</v>
      </c>
      <c r="C3302" t="s">
        <v>6815</v>
      </c>
      <c r="D3302" s="851">
        <v>3381.56</v>
      </c>
    </row>
    <row r="3303" spans="1:4" customFormat="1" ht="19.95" customHeight="1">
      <c r="A3303">
        <v>4785</v>
      </c>
      <c r="B3303" t="s">
        <v>9617</v>
      </c>
      <c r="C3303" t="s">
        <v>6813</v>
      </c>
      <c r="D3303" s="850">
        <v>19.79</v>
      </c>
    </row>
    <row r="3304" spans="1:4" customFormat="1" ht="19.95" customHeight="1">
      <c r="A3304">
        <v>41081</v>
      </c>
      <c r="B3304" t="s">
        <v>9618</v>
      </c>
      <c r="C3304" t="s">
        <v>6815</v>
      </c>
      <c r="D3304" s="851">
        <v>3482.33</v>
      </c>
    </row>
    <row r="3305" spans="1:4" customFormat="1" ht="19.95" customHeight="1">
      <c r="A3305">
        <v>4801</v>
      </c>
      <c r="B3305" t="s">
        <v>9619</v>
      </c>
      <c r="C3305" t="s">
        <v>7052</v>
      </c>
      <c r="D3305" s="850">
        <v>83.19</v>
      </c>
    </row>
    <row r="3306" spans="1:4" customFormat="1" ht="19.95" customHeight="1">
      <c r="A3306">
        <v>4794</v>
      </c>
      <c r="B3306" t="s">
        <v>9620</v>
      </c>
      <c r="C3306" t="s">
        <v>7052</v>
      </c>
      <c r="D3306" s="850">
        <v>378.89</v>
      </c>
    </row>
    <row r="3307" spans="1:4" customFormat="1" ht="19.95" customHeight="1">
      <c r="A3307">
        <v>4796</v>
      </c>
      <c r="B3307" t="s">
        <v>9621</v>
      </c>
      <c r="C3307" t="s">
        <v>7052</v>
      </c>
      <c r="D3307" s="850">
        <v>230.13</v>
      </c>
    </row>
    <row r="3308" spans="1:4" customFormat="1" ht="19.95" customHeight="1">
      <c r="A3308">
        <v>4800</v>
      </c>
      <c r="B3308" t="s">
        <v>9622</v>
      </c>
      <c r="C3308" t="s">
        <v>7052</v>
      </c>
      <c r="D3308" s="850">
        <v>63.29</v>
      </c>
    </row>
    <row r="3309" spans="1:4" customFormat="1" ht="19.95" customHeight="1">
      <c r="A3309">
        <v>4795</v>
      </c>
      <c r="B3309" t="s">
        <v>9623</v>
      </c>
      <c r="C3309" t="s">
        <v>7052</v>
      </c>
      <c r="D3309" s="850">
        <v>368.83</v>
      </c>
    </row>
    <row r="3310" spans="1:4" customFormat="1" ht="19.95" customHeight="1">
      <c r="A3310">
        <v>39694</v>
      </c>
      <c r="B3310" t="s">
        <v>9624</v>
      </c>
      <c r="C3310" t="s">
        <v>7052</v>
      </c>
      <c r="D3310" s="850">
        <v>386.7</v>
      </c>
    </row>
    <row r="3311" spans="1:4" customFormat="1" ht="19.95" customHeight="1">
      <c r="A3311">
        <v>1292</v>
      </c>
      <c r="B3311" t="s">
        <v>21993</v>
      </c>
      <c r="C3311" t="s">
        <v>7052</v>
      </c>
      <c r="D3311" s="850">
        <v>63.17</v>
      </c>
    </row>
    <row r="3312" spans="1:4" customFormat="1" ht="19.95" customHeight="1">
      <c r="A3312">
        <v>1287</v>
      </c>
      <c r="B3312" t="s">
        <v>21994</v>
      </c>
      <c r="C3312" t="s">
        <v>7052</v>
      </c>
      <c r="D3312" s="850">
        <v>30.99</v>
      </c>
    </row>
    <row r="3313" spans="1:4" customFormat="1" ht="19.95" customHeight="1">
      <c r="A3313">
        <v>4786</v>
      </c>
      <c r="B3313" t="s">
        <v>22467</v>
      </c>
      <c r="C3313" t="s">
        <v>7052</v>
      </c>
      <c r="D3313" s="850">
        <v>120</v>
      </c>
    </row>
    <row r="3314" spans="1:4" customFormat="1" ht="19.95" customHeight="1">
      <c r="A3314">
        <v>10840</v>
      </c>
      <c r="B3314" t="s">
        <v>22468</v>
      </c>
      <c r="C3314" t="s">
        <v>7052</v>
      </c>
      <c r="D3314" s="850">
        <v>418</v>
      </c>
    </row>
    <row r="3315" spans="1:4" customFormat="1" ht="19.95" customHeight="1">
      <c r="A3315">
        <v>10841</v>
      </c>
      <c r="B3315" t="s">
        <v>22469</v>
      </c>
      <c r="C3315" t="s">
        <v>7052</v>
      </c>
      <c r="D3315" s="850">
        <v>315.47000000000003</v>
      </c>
    </row>
    <row r="3316" spans="1:4" customFormat="1" ht="19.95" customHeight="1">
      <c r="A3316">
        <v>44540</v>
      </c>
      <c r="B3316" t="s">
        <v>22470</v>
      </c>
      <c r="C3316" t="s">
        <v>7052</v>
      </c>
      <c r="D3316" s="850">
        <v>403.1</v>
      </c>
    </row>
    <row r="3317" spans="1:4" customFormat="1" ht="19.95" customHeight="1">
      <c r="A3317">
        <v>10842</v>
      </c>
      <c r="B3317" t="s">
        <v>22471</v>
      </c>
      <c r="C3317" t="s">
        <v>7052</v>
      </c>
      <c r="D3317" s="850">
        <v>455.68</v>
      </c>
    </row>
    <row r="3318" spans="1:4" customFormat="1" ht="19.95" customHeight="1">
      <c r="A3318">
        <v>21108</v>
      </c>
      <c r="B3318" t="s">
        <v>21995</v>
      </c>
      <c r="C3318" t="s">
        <v>7052</v>
      </c>
      <c r="D3318" s="850">
        <v>79.989999999999995</v>
      </c>
    </row>
    <row r="3319" spans="1:4" customFormat="1" ht="19.95" customHeight="1">
      <c r="A3319">
        <v>38195</v>
      </c>
      <c r="B3319" t="s">
        <v>21996</v>
      </c>
      <c r="C3319" t="s">
        <v>7052</v>
      </c>
      <c r="D3319" s="850">
        <v>99.44</v>
      </c>
    </row>
    <row r="3320" spans="1:4" customFormat="1" ht="19.95" customHeight="1">
      <c r="A3320">
        <v>38180</v>
      </c>
      <c r="B3320" t="s">
        <v>9625</v>
      </c>
      <c r="C3320" t="s">
        <v>7052</v>
      </c>
      <c r="D3320" s="850">
        <v>185.28</v>
      </c>
    </row>
    <row r="3321" spans="1:4" customFormat="1" ht="19.95" customHeight="1">
      <c r="A3321">
        <v>40648</v>
      </c>
      <c r="B3321" t="s">
        <v>9626</v>
      </c>
      <c r="C3321" t="s">
        <v>7052</v>
      </c>
      <c r="D3321" s="850">
        <v>230.4</v>
      </c>
    </row>
    <row r="3322" spans="1:4" customFormat="1" ht="19.95" customHeight="1">
      <c r="A3322">
        <v>40649</v>
      </c>
      <c r="B3322" t="s">
        <v>9627</v>
      </c>
      <c r="C3322" t="s">
        <v>7052</v>
      </c>
      <c r="D3322" s="850">
        <v>134.19999999999999</v>
      </c>
    </row>
    <row r="3323" spans="1:4" customFormat="1" ht="19.95" customHeight="1">
      <c r="A3323">
        <v>40650</v>
      </c>
      <c r="B3323" t="s">
        <v>9628</v>
      </c>
      <c r="C3323" t="s">
        <v>7052</v>
      </c>
      <c r="D3323" s="850">
        <v>172.8</v>
      </c>
    </row>
    <row r="3324" spans="1:4" customFormat="1" ht="19.95" customHeight="1">
      <c r="A3324">
        <v>40651</v>
      </c>
      <c r="B3324" t="s">
        <v>9629</v>
      </c>
      <c r="C3324" t="s">
        <v>7052</v>
      </c>
      <c r="D3324" s="850">
        <v>318.72000000000003</v>
      </c>
    </row>
    <row r="3325" spans="1:4" customFormat="1" ht="19.95" customHeight="1">
      <c r="A3325">
        <v>40652</v>
      </c>
      <c r="B3325" t="s">
        <v>9630</v>
      </c>
      <c r="C3325" t="s">
        <v>7052</v>
      </c>
      <c r="D3325" s="850">
        <v>170.88</v>
      </c>
    </row>
    <row r="3326" spans="1:4" customFormat="1" ht="19.95" customHeight="1">
      <c r="A3326">
        <v>40647</v>
      </c>
      <c r="B3326" t="s">
        <v>9631</v>
      </c>
      <c r="C3326" t="s">
        <v>7052</v>
      </c>
      <c r="D3326" s="850">
        <v>188.16</v>
      </c>
    </row>
    <row r="3327" spans="1:4" customFormat="1" ht="19.95" customHeight="1">
      <c r="A3327">
        <v>40653</v>
      </c>
      <c r="B3327" t="s">
        <v>9632</v>
      </c>
      <c r="C3327" t="s">
        <v>7052</v>
      </c>
      <c r="D3327" s="850">
        <v>144</v>
      </c>
    </row>
    <row r="3328" spans="1:4" customFormat="1" ht="19.95" customHeight="1">
      <c r="A3328">
        <v>38135</v>
      </c>
      <c r="B3328" t="s">
        <v>22472</v>
      </c>
      <c r="C3328" t="s">
        <v>7052</v>
      </c>
      <c r="D3328" s="850">
        <v>95.63</v>
      </c>
    </row>
    <row r="3329" spans="1:4" customFormat="1" ht="19.95" customHeight="1">
      <c r="A3329">
        <v>36178</v>
      </c>
      <c r="B3329" t="s">
        <v>22473</v>
      </c>
      <c r="C3329" t="s">
        <v>6686</v>
      </c>
      <c r="D3329" s="850">
        <v>19.77</v>
      </c>
    </row>
    <row r="3330" spans="1:4" customFormat="1" ht="19.95" customHeight="1">
      <c r="A3330">
        <v>38181</v>
      </c>
      <c r="B3330" t="s">
        <v>9633</v>
      </c>
      <c r="C3330" t="s">
        <v>7052</v>
      </c>
      <c r="D3330" s="850">
        <v>252.94</v>
      </c>
    </row>
    <row r="3331" spans="1:4" customFormat="1" ht="19.95" customHeight="1">
      <c r="A3331">
        <v>38182</v>
      </c>
      <c r="B3331" t="s">
        <v>9634</v>
      </c>
      <c r="C3331" t="s">
        <v>7052</v>
      </c>
      <c r="D3331" s="850">
        <v>240.94</v>
      </c>
    </row>
    <row r="3332" spans="1:4" customFormat="1" ht="19.95" customHeight="1">
      <c r="A3332">
        <v>38186</v>
      </c>
      <c r="B3332" t="s">
        <v>9635</v>
      </c>
      <c r="C3332" t="s">
        <v>7052</v>
      </c>
      <c r="D3332" s="850">
        <v>626.28</v>
      </c>
    </row>
    <row r="3333" spans="1:4" customFormat="1" ht="19.95" customHeight="1">
      <c r="A3333">
        <v>38185</v>
      </c>
      <c r="B3333" t="s">
        <v>9636</v>
      </c>
      <c r="C3333" t="s">
        <v>7052</v>
      </c>
      <c r="D3333" s="850">
        <v>557.61</v>
      </c>
    </row>
    <row r="3334" spans="1:4" customFormat="1" ht="19.95" customHeight="1">
      <c r="A3334">
        <v>40654</v>
      </c>
      <c r="B3334" t="s">
        <v>22474</v>
      </c>
      <c r="C3334" t="s">
        <v>7052</v>
      </c>
      <c r="D3334" s="850">
        <v>223.68</v>
      </c>
    </row>
    <row r="3335" spans="1:4" customFormat="1" ht="19.95" customHeight="1">
      <c r="A3335">
        <v>44541</v>
      </c>
      <c r="B3335" t="s">
        <v>9637</v>
      </c>
      <c r="C3335" t="s">
        <v>7052</v>
      </c>
      <c r="D3335" s="850">
        <v>332.99</v>
      </c>
    </row>
    <row r="3336" spans="1:4" customFormat="1" ht="19.95" customHeight="1">
      <c r="A3336">
        <v>4822</v>
      </c>
      <c r="B3336" t="s">
        <v>9638</v>
      </c>
      <c r="C3336" t="s">
        <v>7052</v>
      </c>
      <c r="D3336" s="850">
        <v>445.08</v>
      </c>
    </row>
    <row r="3337" spans="1:4" customFormat="1" ht="19.95" customHeight="1">
      <c r="A3337">
        <v>4818</v>
      </c>
      <c r="B3337" t="s">
        <v>9639</v>
      </c>
      <c r="C3337" t="s">
        <v>7052</v>
      </c>
      <c r="D3337" s="850">
        <v>457.48</v>
      </c>
    </row>
    <row r="3338" spans="1:4" customFormat="1" ht="19.95" customHeight="1">
      <c r="A3338">
        <v>39567</v>
      </c>
      <c r="B3338" t="s">
        <v>9640</v>
      </c>
      <c r="C3338" t="s">
        <v>7052</v>
      </c>
      <c r="D3338" s="850">
        <v>51.9</v>
      </c>
    </row>
    <row r="3339" spans="1:4" customFormat="1" ht="19.95" customHeight="1">
      <c r="A3339">
        <v>39566</v>
      </c>
      <c r="B3339" t="s">
        <v>9641</v>
      </c>
      <c r="C3339" t="s">
        <v>7052</v>
      </c>
      <c r="D3339" s="850">
        <v>54.93</v>
      </c>
    </row>
    <row r="3340" spans="1:4" customFormat="1" ht="19.95" customHeight="1">
      <c r="A3340">
        <v>39416</v>
      </c>
      <c r="B3340" t="s">
        <v>9642</v>
      </c>
      <c r="C3340" t="s">
        <v>7052</v>
      </c>
      <c r="D3340" s="850">
        <v>33.479999999999997</v>
      </c>
    </row>
    <row r="3341" spans="1:4" customFormat="1" ht="19.95" customHeight="1">
      <c r="A3341">
        <v>39417</v>
      </c>
      <c r="B3341" t="s">
        <v>9643</v>
      </c>
      <c r="C3341" t="s">
        <v>7052</v>
      </c>
      <c r="D3341" s="850">
        <v>32.65</v>
      </c>
    </row>
    <row r="3342" spans="1:4" customFormat="1" ht="19.95" customHeight="1">
      <c r="A3342">
        <v>43742</v>
      </c>
      <c r="B3342" t="s">
        <v>9644</v>
      </c>
      <c r="C3342" t="s">
        <v>7052</v>
      </c>
      <c r="D3342" s="850">
        <v>35.22</v>
      </c>
    </row>
    <row r="3343" spans="1:4" customFormat="1" ht="19.95" customHeight="1">
      <c r="A3343">
        <v>39414</v>
      </c>
      <c r="B3343" t="s">
        <v>9645</v>
      </c>
      <c r="C3343" t="s">
        <v>7052</v>
      </c>
      <c r="D3343" s="850">
        <v>31.71</v>
      </c>
    </row>
    <row r="3344" spans="1:4" customFormat="1" ht="19.95" customHeight="1">
      <c r="A3344">
        <v>39415</v>
      </c>
      <c r="B3344" t="s">
        <v>9646</v>
      </c>
      <c r="C3344" t="s">
        <v>7052</v>
      </c>
      <c r="D3344" s="850">
        <v>27.33</v>
      </c>
    </row>
    <row r="3345" spans="1:4" customFormat="1" ht="19.95" customHeight="1">
      <c r="A3345">
        <v>43740</v>
      </c>
      <c r="B3345" t="s">
        <v>9647</v>
      </c>
      <c r="C3345" t="s">
        <v>7052</v>
      </c>
      <c r="D3345" s="850">
        <v>33.380000000000003</v>
      </c>
    </row>
    <row r="3346" spans="1:4" customFormat="1" ht="19.95" customHeight="1">
      <c r="A3346">
        <v>39412</v>
      </c>
      <c r="B3346" t="s">
        <v>9648</v>
      </c>
      <c r="C3346" t="s">
        <v>7052</v>
      </c>
      <c r="D3346" s="850">
        <v>22.89</v>
      </c>
    </row>
    <row r="3347" spans="1:4" customFormat="1" ht="19.95" customHeight="1">
      <c r="A3347">
        <v>39413</v>
      </c>
      <c r="B3347" t="s">
        <v>9649</v>
      </c>
      <c r="C3347" t="s">
        <v>7052</v>
      </c>
      <c r="D3347" s="850">
        <v>24.75</v>
      </c>
    </row>
    <row r="3348" spans="1:4" customFormat="1" ht="19.95" customHeight="1">
      <c r="A3348">
        <v>43741</v>
      </c>
      <c r="B3348" t="s">
        <v>9650</v>
      </c>
      <c r="C3348" t="s">
        <v>7052</v>
      </c>
      <c r="D3348" s="850">
        <v>26.39</v>
      </c>
    </row>
    <row r="3349" spans="1:4" customFormat="1" ht="19.95" customHeight="1">
      <c r="A3349">
        <v>11062</v>
      </c>
      <c r="B3349" t="s">
        <v>9651</v>
      </c>
      <c r="C3349" t="s">
        <v>7052</v>
      </c>
      <c r="D3349" s="850">
        <v>52.89</v>
      </c>
    </row>
    <row r="3350" spans="1:4" customFormat="1" ht="19.95" customHeight="1">
      <c r="A3350">
        <v>11063</v>
      </c>
      <c r="B3350" t="s">
        <v>9652</v>
      </c>
      <c r="C3350" t="s">
        <v>7052</v>
      </c>
      <c r="D3350" s="850">
        <v>32.369999999999997</v>
      </c>
    </row>
    <row r="3351" spans="1:4" customFormat="1" ht="19.95" customHeight="1">
      <c r="A3351">
        <v>13521</v>
      </c>
      <c r="B3351" t="s">
        <v>22475</v>
      </c>
      <c r="C3351" t="s">
        <v>6686</v>
      </c>
      <c r="D3351" s="850">
        <v>82.5</v>
      </c>
    </row>
    <row r="3352" spans="1:4" customFormat="1" ht="19.95" customHeight="1">
      <c r="A3352">
        <v>10851</v>
      </c>
      <c r="B3352" t="s">
        <v>9653</v>
      </c>
      <c r="C3352" t="s">
        <v>6686</v>
      </c>
      <c r="D3352" s="850">
        <v>82.56</v>
      </c>
    </row>
    <row r="3353" spans="1:4" customFormat="1" ht="19.95" customHeight="1">
      <c r="A3353">
        <v>39515</v>
      </c>
      <c r="B3353" t="s">
        <v>9654</v>
      </c>
      <c r="C3353" t="s">
        <v>6686</v>
      </c>
      <c r="D3353" s="850">
        <v>56.11</v>
      </c>
    </row>
    <row r="3354" spans="1:4" customFormat="1" ht="19.95" customHeight="1">
      <c r="A3354">
        <v>39516</v>
      </c>
      <c r="B3354" t="s">
        <v>9655</v>
      </c>
      <c r="C3354" t="s">
        <v>6686</v>
      </c>
      <c r="D3354" s="850">
        <v>47.3</v>
      </c>
    </row>
    <row r="3355" spans="1:4" customFormat="1" ht="19.95" customHeight="1">
      <c r="A3355">
        <v>39514</v>
      </c>
      <c r="B3355" t="s">
        <v>9656</v>
      </c>
      <c r="C3355" t="s">
        <v>6686</v>
      </c>
      <c r="D3355" s="850">
        <v>29.43</v>
      </c>
    </row>
    <row r="3356" spans="1:4" customFormat="1" ht="19.95" customHeight="1">
      <c r="A3356">
        <v>4812</v>
      </c>
      <c r="B3356" t="s">
        <v>9657</v>
      </c>
      <c r="C3356" t="s">
        <v>7052</v>
      </c>
      <c r="D3356" s="850">
        <v>13.73</v>
      </c>
    </row>
    <row r="3357" spans="1:4" customFormat="1" ht="19.95" customHeight="1">
      <c r="A3357">
        <v>10849</v>
      </c>
      <c r="B3357" t="s">
        <v>9658</v>
      </c>
      <c r="C3357" t="s">
        <v>6686</v>
      </c>
      <c r="D3357" s="851">
        <v>1200.01</v>
      </c>
    </row>
    <row r="3358" spans="1:4" customFormat="1" ht="19.95" customHeight="1">
      <c r="A3358">
        <v>10848</v>
      </c>
      <c r="B3358" t="s">
        <v>9659</v>
      </c>
      <c r="C3358" t="s">
        <v>6686</v>
      </c>
      <c r="D3358" s="850">
        <v>753.75</v>
      </c>
    </row>
    <row r="3359" spans="1:4" customFormat="1" ht="19.95" customHeight="1">
      <c r="A3359">
        <v>4813</v>
      </c>
      <c r="B3359" t="s">
        <v>9660</v>
      </c>
      <c r="C3359" t="s">
        <v>7052</v>
      </c>
      <c r="D3359" s="850">
        <v>250</v>
      </c>
    </row>
    <row r="3360" spans="1:4" customFormat="1" ht="19.95" customHeight="1">
      <c r="A3360">
        <v>37560</v>
      </c>
      <c r="B3360" t="s">
        <v>9661</v>
      </c>
      <c r="C3360" t="s">
        <v>6686</v>
      </c>
      <c r="D3360" s="850">
        <v>50.99</v>
      </c>
    </row>
    <row r="3361" spans="1:4" customFormat="1" ht="19.95" customHeight="1">
      <c r="A3361">
        <v>37557</v>
      </c>
      <c r="B3361" t="s">
        <v>9662</v>
      </c>
      <c r="C3361" t="s">
        <v>6686</v>
      </c>
      <c r="D3361" s="850">
        <v>15.48</v>
      </c>
    </row>
    <row r="3362" spans="1:4" customFormat="1" ht="19.95" customHeight="1">
      <c r="A3362">
        <v>37556</v>
      </c>
      <c r="B3362" t="s">
        <v>9663</v>
      </c>
      <c r="C3362" t="s">
        <v>6686</v>
      </c>
      <c r="D3362" s="850">
        <v>29.95</v>
      </c>
    </row>
    <row r="3363" spans="1:4" customFormat="1" ht="19.95" customHeight="1">
      <c r="A3363">
        <v>37559</v>
      </c>
      <c r="B3363" t="s">
        <v>9664</v>
      </c>
      <c r="C3363" t="s">
        <v>6686</v>
      </c>
      <c r="D3363" s="850">
        <v>36.74</v>
      </c>
    </row>
    <row r="3364" spans="1:4" customFormat="1" ht="19.95" customHeight="1">
      <c r="A3364">
        <v>37539</v>
      </c>
      <c r="B3364" t="s">
        <v>9665</v>
      </c>
      <c r="C3364" t="s">
        <v>6686</v>
      </c>
      <c r="D3364" s="850">
        <v>25.9</v>
      </c>
    </row>
    <row r="3365" spans="1:4" customFormat="1" ht="19.95" customHeight="1">
      <c r="A3365">
        <v>37558</v>
      </c>
      <c r="B3365" t="s">
        <v>9666</v>
      </c>
      <c r="C3365" t="s">
        <v>6686</v>
      </c>
      <c r="D3365" s="850">
        <v>48.29</v>
      </c>
    </row>
    <row r="3366" spans="1:4" customFormat="1" ht="19.95" customHeight="1">
      <c r="A3366">
        <v>34723</v>
      </c>
      <c r="B3366" t="s">
        <v>9667</v>
      </c>
      <c r="C3366" t="s">
        <v>7052</v>
      </c>
      <c r="D3366" s="850">
        <v>577.5</v>
      </c>
    </row>
    <row r="3367" spans="1:4" customFormat="1" ht="19.95" customHeight="1">
      <c r="A3367">
        <v>34721</v>
      </c>
      <c r="B3367" t="s">
        <v>9668</v>
      </c>
      <c r="C3367" t="s">
        <v>7052</v>
      </c>
      <c r="D3367" s="850">
        <v>720</v>
      </c>
    </row>
    <row r="3368" spans="1:4" customFormat="1" ht="19.95" customHeight="1">
      <c r="A3368">
        <v>4309</v>
      </c>
      <c r="B3368" t="s">
        <v>9669</v>
      </c>
      <c r="C3368" t="s">
        <v>6686</v>
      </c>
      <c r="D3368" s="850">
        <v>6.57</v>
      </c>
    </row>
    <row r="3369" spans="1:4" customFormat="1" ht="19.95" customHeight="1">
      <c r="A3369">
        <v>4307</v>
      </c>
      <c r="B3369" t="s">
        <v>9670</v>
      </c>
      <c r="C3369" t="s">
        <v>6686</v>
      </c>
      <c r="D3369" s="850">
        <v>11.23</v>
      </c>
    </row>
    <row r="3370" spans="1:4" customFormat="1" ht="19.95" customHeight="1">
      <c r="A3370">
        <v>10850</v>
      </c>
      <c r="B3370" t="s">
        <v>9671</v>
      </c>
      <c r="C3370" t="s">
        <v>6686</v>
      </c>
      <c r="D3370" s="850">
        <v>37.5</v>
      </c>
    </row>
    <row r="3371" spans="1:4" customFormat="1" ht="19.95" customHeight="1">
      <c r="A3371">
        <v>42438</v>
      </c>
      <c r="B3371" t="s">
        <v>22476</v>
      </c>
      <c r="C3371" t="s">
        <v>6686</v>
      </c>
      <c r="D3371" s="851">
        <v>2090.75</v>
      </c>
    </row>
    <row r="3372" spans="1:4" customFormat="1" ht="19.95" customHeight="1">
      <c r="A3372">
        <v>4792</v>
      </c>
      <c r="B3372" t="s">
        <v>9672</v>
      </c>
      <c r="C3372" t="s">
        <v>7052</v>
      </c>
      <c r="D3372" s="850">
        <v>177.86</v>
      </c>
    </row>
    <row r="3373" spans="1:4" customFormat="1" ht="19.95" customHeight="1">
      <c r="A3373">
        <v>4790</v>
      </c>
      <c r="B3373" t="s">
        <v>9673</v>
      </c>
      <c r="C3373" t="s">
        <v>7052</v>
      </c>
      <c r="D3373" s="850">
        <v>106.94</v>
      </c>
    </row>
    <row r="3374" spans="1:4" customFormat="1" ht="19.95" customHeight="1">
      <c r="A3374">
        <v>40671</v>
      </c>
      <c r="B3374" t="s">
        <v>22477</v>
      </c>
      <c r="C3374" t="s">
        <v>7052</v>
      </c>
      <c r="D3374" s="850">
        <v>129.74</v>
      </c>
    </row>
    <row r="3375" spans="1:4" customFormat="1" ht="19.95" customHeight="1">
      <c r="A3375">
        <v>7552</v>
      </c>
      <c r="B3375" t="s">
        <v>9674</v>
      </c>
      <c r="C3375" t="s">
        <v>6686</v>
      </c>
      <c r="D3375" s="850">
        <v>30.02</v>
      </c>
    </row>
    <row r="3376" spans="1:4" customFormat="1" ht="19.95" customHeight="1">
      <c r="A3376">
        <v>4893</v>
      </c>
      <c r="B3376" t="s">
        <v>9675</v>
      </c>
      <c r="C3376" t="s">
        <v>6686</v>
      </c>
      <c r="D3376" s="850">
        <v>11.44</v>
      </c>
    </row>
    <row r="3377" spans="1:4" customFormat="1" ht="19.95" customHeight="1">
      <c r="A3377">
        <v>4894</v>
      </c>
      <c r="B3377" t="s">
        <v>9676</v>
      </c>
      <c r="C3377" t="s">
        <v>6686</v>
      </c>
      <c r="D3377" s="850">
        <v>9.81</v>
      </c>
    </row>
    <row r="3378" spans="1:4" customFormat="1" ht="19.95" customHeight="1">
      <c r="A3378">
        <v>4888</v>
      </c>
      <c r="B3378" t="s">
        <v>9677</v>
      </c>
      <c r="C3378" t="s">
        <v>6686</v>
      </c>
      <c r="D3378" s="850">
        <v>3.34</v>
      </c>
    </row>
    <row r="3379" spans="1:4" customFormat="1" ht="19.95" customHeight="1">
      <c r="A3379">
        <v>4890</v>
      </c>
      <c r="B3379" t="s">
        <v>9678</v>
      </c>
      <c r="C3379" t="s">
        <v>6686</v>
      </c>
      <c r="D3379" s="850">
        <v>6.28</v>
      </c>
    </row>
    <row r="3380" spans="1:4" customFormat="1" ht="19.95" customHeight="1">
      <c r="A3380">
        <v>12411</v>
      </c>
      <c r="B3380" t="s">
        <v>9679</v>
      </c>
      <c r="C3380" t="s">
        <v>6686</v>
      </c>
      <c r="D3380" s="850">
        <v>33.83</v>
      </c>
    </row>
    <row r="3381" spans="1:4" customFormat="1" ht="19.95" customHeight="1">
      <c r="A3381">
        <v>4891</v>
      </c>
      <c r="B3381" t="s">
        <v>9680</v>
      </c>
      <c r="C3381" t="s">
        <v>6686</v>
      </c>
      <c r="D3381" s="850">
        <v>16.91</v>
      </c>
    </row>
    <row r="3382" spans="1:4" customFormat="1" ht="19.95" customHeight="1">
      <c r="A3382">
        <v>4889</v>
      </c>
      <c r="B3382" t="s">
        <v>9681</v>
      </c>
      <c r="C3382" t="s">
        <v>6686</v>
      </c>
      <c r="D3382" s="850">
        <v>4.5199999999999996</v>
      </c>
    </row>
    <row r="3383" spans="1:4" customFormat="1" ht="19.95" customHeight="1">
      <c r="A3383">
        <v>4892</v>
      </c>
      <c r="B3383" t="s">
        <v>9682</v>
      </c>
      <c r="C3383" t="s">
        <v>6686</v>
      </c>
      <c r="D3383" s="850">
        <v>47.37</v>
      </c>
    </row>
    <row r="3384" spans="1:4" customFormat="1" ht="19.95" customHeight="1">
      <c r="A3384">
        <v>12412</v>
      </c>
      <c r="B3384" t="s">
        <v>9683</v>
      </c>
      <c r="C3384" t="s">
        <v>6686</v>
      </c>
      <c r="D3384" s="850">
        <v>88.04</v>
      </c>
    </row>
    <row r="3385" spans="1:4" customFormat="1" ht="19.95" customHeight="1">
      <c r="A3385">
        <v>4907</v>
      </c>
      <c r="B3385" t="s">
        <v>9684</v>
      </c>
      <c r="C3385" t="s">
        <v>6686</v>
      </c>
      <c r="D3385" s="850">
        <v>18.079999999999998</v>
      </c>
    </row>
    <row r="3386" spans="1:4" customFormat="1" ht="19.95" customHeight="1">
      <c r="A3386">
        <v>4902</v>
      </c>
      <c r="B3386" t="s">
        <v>9685</v>
      </c>
      <c r="C3386" t="s">
        <v>6686</v>
      </c>
      <c r="D3386" s="850">
        <v>46.91</v>
      </c>
    </row>
    <row r="3387" spans="1:4" customFormat="1" ht="19.95" customHeight="1">
      <c r="A3387">
        <v>4741</v>
      </c>
      <c r="B3387" t="s">
        <v>9686</v>
      </c>
      <c r="C3387" t="s">
        <v>6811</v>
      </c>
      <c r="D3387" s="850">
        <v>133.9</v>
      </c>
    </row>
    <row r="3388" spans="1:4" customFormat="1" ht="19.95" customHeight="1">
      <c r="A3388">
        <v>4752</v>
      </c>
      <c r="B3388" t="s">
        <v>9687</v>
      </c>
      <c r="C3388" t="s">
        <v>6813</v>
      </c>
      <c r="D3388" s="850">
        <v>16.34</v>
      </c>
    </row>
    <row r="3389" spans="1:4" customFormat="1" ht="19.95" customHeight="1">
      <c r="A3389">
        <v>41091</v>
      </c>
      <c r="B3389" t="s">
        <v>9688</v>
      </c>
      <c r="C3389" t="s">
        <v>6815</v>
      </c>
      <c r="D3389" s="851">
        <v>2878.24</v>
      </c>
    </row>
    <row r="3390" spans="1:4" customFormat="1" ht="19.95" customHeight="1">
      <c r="A3390">
        <v>13954</v>
      </c>
      <c r="B3390" t="s">
        <v>9689</v>
      </c>
      <c r="C3390" t="s">
        <v>6686</v>
      </c>
      <c r="D3390" s="851">
        <v>6630.79</v>
      </c>
    </row>
    <row r="3391" spans="1:4" customFormat="1" ht="19.95" customHeight="1">
      <c r="A3391">
        <v>3411</v>
      </c>
      <c r="B3391" t="s">
        <v>9690</v>
      </c>
      <c r="C3391" t="s">
        <v>6730</v>
      </c>
      <c r="D3391" s="850">
        <v>66.13</v>
      </c>
    </row>
    <row r="3392" spans="1:4" customFormat="1" ht="19.95" customHeight="1">
      <c r="A3392">
        <v>39995</v>
      </c>
      <c r="B3392" t="s">
        <v>9691</v>
      </c>
      <c r="C3392" t="s">
        <v>6811</v>
      </c>
      <c r="D3392" s="850">
        <v>508.73</v>
      </c>
    </row>
    <row r="3393" spans="1:4" customFormat="1" ht="19.95" customHeight="1">
      <c r="A3393">
        <v>11615</v>
      </c>
      <c r="B3393" t="s">
        <v>9692</v>
      </c>
      <c r="C3393" t="s">
        <v>7052</v>
      </c>
      <c r="D3393" s="850">
        <v>4.3099999999999996</v>
      </c>
    </row>
    <row r="3394" spans="1:4" customFormat="1" ht="19.95" customHeight="1">
      <c r="A3394">
        <v>3408</v>
      </c>
      <c r="B3394" t="s">
        <v>9693</v>
      </c>
      <c r="C3394" t="s">
        <v>7052</v>
      </c>
      <c r="D3394" s="850">
        <v>11.46</v>
      </c>
    </row>
    <row r="3395" spans="1:4" customFormat="1" ht="19.95" customHeight="1">
      <c r="A3395">
        <v>3409</v>
      </c>
      <c r="B3395" t="s">
        <v>9694</v>
      </c>
      <c r="C3395" t="s">
        <v>7052</v>
      </c>
      <c r="D3395" s="850">
        <v>28.65</v>
      </c>
    </row>
    <row r="3396" spans="1:4" customFormat="1" ht="19.95" customHeight="1">
      <c r="A3396">
        <v>11427</v>
      </c>
      <c r="B3396" t="s">
        <v>9695</v>
      </c>
      <c r="C3396" t="s">
        <v>6730</v>
      </c>
      <c r="D3396" s="850">
        <v>88.19</v>
      </c>
    </row>
    <row r="3397" spans="1:4" customFormat="1" ht="19.95" customHeight="1">
      <c r="A3397">
        <v>4491</v>
      </c>
      <c r="B3397" t="s">
        <v>9696</v>
      </c>
      <c r="C3397" t="s">
        <v>6726</v>
      </c>
      <c r="D3397" s="850">
        <v>11.58</v>
      </c>
    </row>
    <row r="3398" spans="1:4" customFormat="1" ht="19.95" customHeight="1">
      <c r="A3398">
        <v>2745</v>
      </c>
      <c r="B3398" t="s">
        <v>22478</v>
      </c>
      <c r="C3398" t="s">
        <v>6726</v>
      </c>
      <c r="D3398" s="850">
        <v>4.59</v>
      </c>
    </row>
    <row r="3399" spans="1:4" customFormat="1" ht="19.95" customHeight="1">
      <c r="A3399">
        <v>14439</v>
      </c>
      <c r="B3399" t="s">
        <v>22479</v>
      </c>
      <c r="C3399" t="s">
        <v>6726</v>
      </c>
      <c r="D3399" s="850">
        <v>5.69</v>
      </c>
    </row>
    <row r="3400" spans="1:4" customFormat="1" ht="19.95" customHeight="1">
      <c r="A3400">
        <v>44496</v>
      </c>
      <c r="B3400" t="s">
        <v>9697</v>
      </c>
      <c r="C3400" t="s">
        <v>6686</v>
      </c>
      <c r="D3400" s="850">
        <v>252.17</v>
      </c>
    </row>
    <row r="3401" spans="1:4" customFormat="1" ht="19.95" customHeight="1">
      <c r="A3401">
        <v>12362</v>
      </c>
      <c r="B3401" t="s">
        <v>9698</v>
      </c>
      <c r="C3401" t="s">
        <v>6686</v>
      </c>
      <c r="D3401" s="850">
        <v>20.92</v>
      </c>
    </row>
    <row r="3402" spans="1:4" customFormat="1" ht="19.95" customHeight="1">
      <c r="A3402">
        <v>421</v>
      </c>
      <c r="B3402" t="s">
        <v>22480</v>
      </c>
      <c r="C3402" t="s">
        <v>6686</v>
      </c>
      <c r="D3402" s="850">
        <v>21.12</v>
      </c>
    </row>
    <row r="3403" spans="1:4" customFormat="1" ht="19.95" customHeight="1">
      <c r="A3403">
        <v>14148</v>
      </c>
      <c r="B3403" t="s">
        <v>9699</v>
      </c>
      <c r="C3403" t="s">
        <v>6686</v>
      </c>
      <c r="D3403" s="850">
        <v>0.98</v>
      </c>
    </row>
    <row r="3404" spans="1:4" customFormat="1" ht="19.95" customHeight="1">
      <c r="A3404">
        <v>4341</v>
      </c>
      <c r="B3404" t="s">
        <v>9700</v>
      </c>
      <c r="C3404" t="s">
        <v>6686</v>
      </c>
      <c r="D3404" s="850">
        <v>1</v>
      </c>
    </row>
    <row r="3405" spans="1:4" customFormat="1" ht="19.95" customHeight="1">
      <c r="A3405">
        <v>4337</v>
      </c>
      <c r="B3405" t="s">
        <v>9701</v>
      </c>
      <c r="C3405" t="s">
        <v>6686</v>
      </c>
      <c r="D3405" s="850">
        <v>2.54</v>
      </c>
    </row>
    <row r="3406" spans="1:4" customFormat="1" ht="19.95" customHeight="1">
      <c r="A3406">
        <v>4339</v>
      </c>
      <c r="B3406" t="s">
        <v>9702</v>
      </c>
      <c r="C3406" t="s">
        <v>6686</v>
      </c>
      <c r="D3406" s="850">
        <v>0.54</v>
      </c>
    </row>
    <row r="3407" spans="1:4" customFormat="1" ht="19.95" customHeight="1">
      <c r="A3407">
        <v>39997</v>
      </c>
      <c r="B3407" t="s">
        <v>9703</v>
      </c>
      <c r="C3407" t="s">
        <v>6686</v>
      </c>
      <c r="D3407" s="850">
        <v>0.3</v>
      </c>
    </row>
    <row r="3408" spans="1:4" customFormat="1" ht="19.95" customHeight="1">
      <c r="A3408">
        <v>11971</v>
      </c>
      <c r="B3408" t="s">
        <v>9704</v>
      </c>
      <c r="C3408" t="s">
        <v>6686</v>
      </c>
      <c r="D3408" s="850">
        <v>4.2</v>
      </c>
    </row>
    <row r="3409" spans="1:4" customFormat="1" ht="19.95" customHeight="1">
      <c r="A3409">
        <v>4342</v>
      </c>
      <c r="B3409" t="s">
        <v>9705</v>
      </c>
      <c r="C3409" t="s">
        <v>6686</v>
      </c>
      <c r="D3409" s="850">
        <v>0.22</v>
      </c>
    </row>
    <row r="3410" spans="1:4" customFormat="1" ht="19.95" customHeight="1">
      <c r="A3410">
        <v>4330</v>
      </c>
      <c r="B3410" t="s">
        <v>9706</v>
      </c>
      <c r="C3410" t="s">
        <v>6686</v>
      </c>
      <c r="D3410" s="850">
        <v>0.14000000000000001</v>
      </c>
    </row>
    <row r="3411" spans="1:4" customFormat="1" ht="19.95" customHeight="1">
      <c r="A3411">
        <v>4340</v>
      </c>
      <c r="B3411" t="s">
        <v>9707</v>
      </c>
      <c r="C3411" t="s">
        <v>6686</v>
      </c>
      <c r="D3411" s="850">
        <v>1.17</v>
      </c>
    </row>
    <row r="3412" spans="1:4" customFormat="1" ht="19.95" customHeight="1">
      <c r="A3412">
        <v>5088</v>
      </c>
      <c r="B3412" t="s">
        <v>22481</v>
      </c>
      <c r="C3412" t="s">
        <v>6686</v>
      </c>
      <c r="D3412" s="850">
        <v>7.67</v>
      </c>
    </row>
    <row r="3413" spans="1:4" customFormat="1" ht="19.95" customHeight="1">
      <c r="A3413">
        <v>11154</v>
      </c>
      <c r="B3413" t="s">
        <v>21997</v>
      </c>
      <c r="C3413" t="s">
        <v>6686</v>
      </c>
      <c r="D3413" s="851">
        <v>1802.69</v>
      </c>
    </row>
    <row r="3414" spans="1:4" customFormat="1" ht="19.95" customHeight="1">
      <c r="A3414">
        <v>4989</v>
      </c>
      <c r="B3414" t="s">
        <v>9708</v>
      </c>
      <c r="C3414" t="s">
        <v>6686</v>
      </c>
      <c r="D3414" s="850">
        <v>363.32</v>
      </c>
    </row>
    <row r="3415" spans="1:4" customFormat="1" ht="19.95" customHeight="1">
      <c r="A3415">
        <v>4982</v>
      </c>
      <c r="B3415" t="s">
        <v>9709</v>
      </c>
      <c r="C3415" t="s">
        <v>6686</v>
      </c>
      <c r="D3415" s="850">
        <v>340.77</v>
      </c>
    </row>
    <row r="3416" spans="1:4" customFormat="1" ht="19.95" customHeight="1">
      <c r="A3416">
        <v>4962</v>
      </c>
      <c r="B3416" t="s">
        <v>9710</v>
      </c>
      <c r="C3416" t="s">
        <v>6686</v>
      </c>
      <c r="D3416" s="850">
        <v>268.74</v>
      </c>
    </row>
    <row r="3417" spans="1:4" customFormat="1" ht="19.95" customHeight="1">
      <c r="A3417">
        <v>4981</v>
      </c>
      <c r="B3417" t="s">
        <v>9711</v>
      </c>
      <c r="C3417" t="s">
        <v>6686</v>
      </c>
      <c r="D3417" s="850">
        <v>239.25</v>
      </c>
    </row>
    <row r="3418" spans="1:4" customFormat="1" ht="19.95" customHeight="1">
      <c r="A3418">
        <v>4964</v>
      </c>
      <c r="B3418" t="s">
        <v>9712</v>
      </c>
      <c r="C3418" t="s">
        <v>6686</v>
      </c>
      <c r="D3418" s="850">
        <v>303.52</v>
      </c>
    </row>
    <row r="3419" spans="1:4" customFormat="1" ht="19.95" customHeight="1">
      <c r="A3419">
        <v>4992</v>
      </c>
      <c r="B3419" t="s">
        <v>9713</v>
      </c>
      <c r="C3419" t="s">
        <v>6686</v>
      </c>
      <c r="D3419" s="850">
        <v>296.48</v>
      </c>
    </row>
    <row r="3420" spans="1:4" customFormat="1" ht="19.95" customHeight="1">
      <c r="A3420">
        <v>4987</v>
      </c>
      <c r="B3420" t="s">
        <v>9714</v>
      </c>
      <c r="C3420" t="s">
        <v>6686</v>
      </c>
      <c r="D3420" s="850">
        <v>339.2</v>
      </c>
    </row>
    <row r="3421" spans="1:4" customFormat="1" ht="19.95" customHeight="1">
      <c r="A3421">
        <v>4930</v>
      </c>
      <c r="B3421" t="s">
        <v>9715</v>
      </c>
      <c r="C3421" t="s">
        <v>7052</v>
      </c>
      <c r="D3421" s="850">
        <v>763.56</v>
      </c>
    </row>
    <row r="3422" spans="1:4" customFormat="1" ht="19.95" customHeight="1">
      <c r="A3422">
        <v>4998</v>
      </c>
      <c r="B3422" t="s">
        <v>22482</v>
      </c>
      <c r="C3422" t="s">
        <v>7052</v>
      </c>
      <c r="D3422" s="850">
        <v>654.91999999999996</v>
      </c>
    </row>
    <row r="3423" spans="1:4" customFormat="1" ht="19.95" customHeight="1">
      <c r="A3423">
        <v>39021</v>
      </c>
      <c r="B3423" t="s">
        <v>22483</v>
      </c>
      <c r="C3423" t="s">
        <v>6686</v>
      </c>
      <c r="D3423" s="850">
        <v>811.85</v>
      </c>
    </row>
    <row r="3424" spans="1:4" customFormat="1" ht="19.95" customHeight="1">
      <c r="A3424">
        <v>39022</v>
      </c>
      <c r="B3424" t="s">
        <v>22484</v>
      </c>
      <c r="C3424" t="s">
        <v>6686</v>
      </c>
      <c r="D3424" s="850">
        <v>727.2</v>
      </c>
    </row>
    <row r="3425" spans="1:4" customFormat="1" ht="19.95" customHeight="1">
      <c r="A3425">
        <v>39024</v>
      </c>
      <c r="B3425" t="s">
        <v>22485</v>
      </c>
      <c r="C3425" t="s">
        <v>6686</v>
      </c>
      <c r="D3425" s="850">
        <v>770.3</v>
      </c>
    </row>
    <row r="3426" spans="1:4" customFormat="1" ht="19.95" customHeight="1">
      <c r="A3426">
        <v>4914</v>
      </c>
      <c r="B3426" t="s">
        <v>9716</v>
      </c>
      <c r="C3426" t="s">
        <v>7052</v>
      </c>
      <c r="D3426" s="850">
        <v>624.58000000000004</v>
      </c>
    </row>
    <row r="3427" spans="1:4" customFormat="1" ht="19.95" customHeight="1">
      <c r="A3427">
        <v>4917</v>
      </c>
      <c r="B3427" t="s">
        <v>9717</v>
      </c>
      <c r="C3427" t="s">
        <v>7052</v>
      </c>
      <c r="D3427" s="850">
        <v>431.34</v>
      </c>
    </row>
    <row r="3428" spans="1:4" customFormat="1" ht="19.95" customHeight="1">
      <c r="A3428">
        <v>39025</v>
      </c>
      <c r="B3428" t="s">
        <v>22486</v>
      </c>
      <c r="C3428" t="s">
        <v>6686</v>
      </c>
      <c r="D3428" s="850">
        <v>789.86</v>
      </c>
    </row>
    <row r="3429" spans="1:4" customFormat="1" ht="19.95" customHeight="1">
      <c r="A3429">
        <v>4922</v>
      </c>
      <c r="B3429" t="s">
        <v>9718</v>
      </c>
      <c r="C3429" t="s">
        <v>7052</v>
      </c>
      <c r="D3429" s="850">
        <v>400.1</v>
      </c>
    </row>
    <row r="3430" spans="1:4" customFormat="1" ht="19.95" customHeight="1">
      <c r="A3430">
        <v>4911</v>
      </c>
      <c r="B3430" t="s">
        <v>9719</v>
      </c>
      <c r="C3430" t="s">
        <v>7052</v>
      </c>
      <c r="D3430" s="850">
        <v>431.48</v>
      </c>
    </row>
    <row r="3431" spans="1:4" customFormat="1" ht="19.95" customHeight="1">
      <c r="A3431">
        <v>37518</v>
      </c>
      <c r="B3431" t="s">
        <v>22487</v>
      </c>
      <c r="C3431" t="s">
        <v>7052</v>
      </c>
      <c r="D3431" s="850">
        <v>701.15</v>
      </c>
    </row>
    <row r="3432" spans="1:4" customFormat="1" ht="19.95" customHeight="1">
      <c r="A3432">
        <v>4910</v>
      </c>
      <c r="B3432" t="s">
        <v>9720</v>
      </c>
      <c r="C3432" t="s">
        <v>7052</v>
      </c>
      <c r="D3432" s="850">
        <v>591.08000000000004</v>
      </c>
    </row>
    <row r="3433" spans="1:4" customFormat="1" ht="19.95" customHeight="1">
      <c r="A3433">
        <v>4943</v>
      </c>
      <c r="B3433" t="s">
        <v>9721</v>
      </c>
      <c r="C3433" t="s">
        <v>7052</v>
      </c>
      <c r="D3433" s="850">
        <v>880.57</v>
      </c>
    </row>
    <row r="3434" spans="1:4" customFormat="1" ht="19.95" customHeight="1">
      <c r="A3434">
        <v>5002</v>
      </c>
      <c r="B3434" t="s">
        <v>9722</v>
      </c>
      <c r="C3434" t="s">
        <v>7052</v>
      </c>
      <c r="D3434" s="850">
        <v>477.42</v>
      </c>
    </row>
    <row r="3435" spans="1:4" customFormat="1" ht="19.95" customHeight="1">
      <c r="A3435">
        <v>4977</v>
      </c>
      <c r="B3435" t="s">
        <v>9723</v>
      </c>
      <c r="C3435" t="s">
        <v>7052</v>
      </c>
      <c r="D3435" s="850">
        <v>322.27999999999997</v>
      </c>
    </row>
    <row r="3436" spans="1:4" customFormat="1" ht="19.95" customHeight="1">
      <c r="A3436">
        <v>5028</v>
      </c>
      <c r="B3436" t="s">
        <v>9724</v>
      </c>
      <c r="C3436" t="s">
        <v>7052</v>
      </c>
      <c r="D3436" s="850">
        <v>788.56</v>
      </c>
    </row>
    <row r="3437" spans="1:4" customFormat="1" ht="19.95" customHeight="1">
      <c r="A3437">
        <v>4969</v>
      </c>
      <c r="B3437" t="s">
        <v>9725</v>
      </c>
      <c r="C3437" t="s">
        <v>7052</v>
      </c>
      <c r="D3437" s="850">
        <v>455.8</v>
      </c>
    </row>
    <row r="3438" spans="1:4" customFormat="1" ht="19.95" customHeight="1">
      <c r="A3438">
        <v>11364</v>
      </c>
      <c r="B3438" t="s">
        <v>9726</v>
      </c>
      <c r="C3438" t="s">
        <v>6686</v>
      </c>
      <c r="D3438" s="850">
        <v>205.54</v>
      </c>
    </row>
    <row r="3439" spans="1:4" customFormat="1" ht="19.95" customHeight="1">
      <c r="A3439">
        <v>11365</v>
      </c>
      <c r="B3439" t="s">
        <v>9727</v>
      </c>
      <c r="C3439" t="s">
        <v>6686</v>
      </c>
      <c r="D3439" s="850">
        <v>213.29</v>
      </c>
    </row>
    <row r="3440" spans="1:4" customFormat="1" ht="19.95" customHeight="1">
      <c r="A3440">
        <v>11366</v>
      </c>
      <c r="B3440" t="s">
        <v>9728</v>
      </c>
      <c r="C3440" t="s">
        <v>6686</v>
      </c>
      <c r="D3440" s="850">
        <v>226.73</v>
      </c>
    </row>
    <row r="3441" spans="1:4" customFormat="1" ht="19.95" customHeight="1">
      <c r="A3441">
        <v>43777</v>
      </c>
      <c r="B3441" t="s">
        <v>9729</v>
      </c>
      <c r="C3441" t="s">
        <v>6686</v>
      </c>
      <c r="D3441" s="850">
        <v>266.33</v>
      </c>
    </row>
    <row r="3442" spans="1:4" customFormat="1" ht="19.95" customHeight="1">
      <c r="A3442">
        <v>20322</v>
      </c>
      <c r="B3442" t="s">
        <v>9730</v>
      </c>
      <c r="C3442" t="s">
        <v>6686</v>
      </c>
      <c r="D3442" s="850">
        <v>247.24</v>
      </c>
    </row>
    <row r="3443" spans="1:4" customFormat="1" ht="19.95" customHeight="1">
      <c r="A3443">
        <v>10553</v>
      </c>
      <c r="B3443" t="s">
        <v>9731</v>
      </c>
      <c r="C3443" t="s">
        <v>6686</v>
      </c>
      <c r="D3443" s="850">
        <v>224.49</v>
      </c>
    </row>
    <row r="3444" spans="1:4" customFormat="1" ht="19.95" customHeight="1">
      <c r="A3444">
        <v>5020</v>
      </c>
      <c r="B3444" t="s">
        <v>9732</v>
      </c>
      <c r="C3444" t="s">
        <v>6686</v>
      </c>
      <c r="D3444" s="850">
        <v>236.68</v>
      </c>
    </row>
    <row r="3445" spans="1:4" customFormat="1" ht="19.95" customHeight="1">
      <c r="A3445">
        <v>10554</v>
      </c>
      <c r="B3445" t="s">
        <v>9733</v>
      </c>
      <c r="C3445" t="s">
        <v>6686</v>
      </c>
      <c r="D3445" s="850">
        <v>226.48</v>
      </c>
    </row>
    <row r="3446" spans="1:4" customFormat="1" ht="19.95" customHeight="1">
      <c r="A3446">
        <v>10555</v>
      </c>
      <c r="B3446" t="s">
        <v>9734</v>
      </c>
      <c r="C3446" t="s">
        <v>6686</v>
      </c>
      <c r="D3446" s="850">
        <v>246.98</v>
      </c>
    </row>
    <row r="3447" spans="1:4" customFormat="1" ht="19.95" customHeight="1">
      <c r="A3447">
        <v>10556</v>
      </c>
      <c r="B3447" t="s">
        <v>9735</v>
      </c>
      <c r="C3447" t="s">
        <v>6686</v>
      </c>
      <c r="D3447" s="850">
        <v>328.39</v>
      </c>
    </row>
    <row r="3448" spans="1:4" customFormat="1" ht="19.95" customHeight="1">
      <c r="A3448">
        <v>39502</v>
      </c>
      <c r="B3448" t="s">
        <v>9736</v>
      </c>
      <c r="C3448" t="s">
        <v>6686</v>
      </c>
      <c r="D3448" s="850">
        <v>461.14</v>
      </c>
    </row>
    <row r="3449" spans="1:4" customFormat="1" ht="19.95" customHeight="1">
      <c r="A3449">
        <v>39504</v>
      </c>
      <c r="B3449" t="s">
        <v>9737</v>
      </c>
      <c r="C3449" t="s">
        <v>6686</v>
      </c>
      <c r="D3449" s="850">
        <v>509.93</v>
      </c>
    </row>
    <row r="3450" spans="1:4" customFormat="1" ht="19.95" customHeight="1">
      <c r="A3450">
        <v>39503</v>
      </c>
      <c r="B3450" t="s">
        <v>9738</v>
      </c>
      <c r="C3450" t="s">
        <v>6686</v>
      </c>
      <c r="D3450" s="850">
        <v>536.69000000000005</v>
      </c>
    </row>
    <row r="3451" spans="1:4" customFormat="1" ht="19.95" customHeight="1">
      <c r="A3451">
        <v>39505</v>
      </c>
      <c r="B3451" t="s">
        <v>9739</v>
      </c>
      <c r="C3451" t="s">
        <v>6686</v>
      </c>
      <c r="D3451" s="850">
        <v>578.36</v>
      </c>
    </row>
    <row r="3452" spans="1:4" customFormat="1" ht="19.95" customHeight="1">
      <c r="A3452">
        <v>44471</v>
      </c>
      <c r="B3452" t="s">
        <v>9740</v>
      </c>
      <c r="C3452" t="s">
        <v>6686</v>
      </c>
      <c r="D3452" s="850">
        <v>506.58</v>
      </c>
    </row>
    <row r="3453" spans="1:4" customFormat="1" ht="19.95" customHeight="1">
      <c r="A3453">
        <v>4944</v>
      </c>
      <c r="B3453" t="s">
        <v>9741</v>
      </c>
      <c r="C3453" t="s">
        <v>7052</v>
      </c>
      <c r="D3453" s="851">
        <v>1316.45</v>
      </c>
    </row>
    <row r="3454" spans="1:4" customFormat="1" ht="19.95" customHeight="1">
      <c r="A3454">
        <v>21102</v>
      </c>
      <c r="B3454" t="s">
        <v>9742</v>
      </c>
      <c r="C3454" t="s">
        <v>6686</v>
      </c>
      <c r="D3454" s="850">
        <v>35.78</v>
      </c>
    </row>
    <row r="3455" spans="1:4" customFormat="1" ht="19.95" customHeight="1">
      <c r="A3455">
        <v>21101</v>
      </c>
      <c r="B3455" t="s">
        <v>9743</v>
      </c>
      <c r="C3455" t="s">
        <v>6686</v>
      </c>
      <c r="D3455" s="850">
        <v>22.97</v>
      </c>
    </row>
    <row r="3456" spans="1:4" customFormat="1" ht="19.95" customHeight="1">
      <c r="A3456">
        <v>34713</v>
      </c>
      <c r="B3456" t="s">
        <v>9744</v>
      </c>
      <c r="C3456" t="s">
        <v>7052</v>
      </c>
      <c r="D3456" s="850">
        <v>473.99</v>
      </c>
    </row>
    <row r="3457" spans="1:4" customFormat="1" ht="19.95" customHeight="1">
      <c r="A3457">
        <v>37563</v>
      </c>
      <c r="B3457" t="s">
        <v>9745</v>
      </c>
      <c r="C3457" t="s">
        <v>7052</v>
      </c>
      <c r="D3457" s="850">
        <v>840.19</v>
      </c>
    </row>
    <row r="3458" spans="1:4" customFormat="1" ht="19.95" customHeight="1">
      <c r="A3458">
        <v>4948</v>
      </c>
      <c r="B3458" t="s">
        <v>22488</v>
      </c>
      <c r="C3458" t="s">
        <v>7052</v>
      </c>
      <c r="D3458" s="850">
        <v>730.98</v>
      </c>
    </row>
    <row r="3459" spans="1:4" customFormat="1" ht="19.95" customHeight="1">
      <c r="A3459">
        <v>37561</v>
      </c>
      <c r="B3459" t="s">
        <v>9746</v>
      </c>
      <c r="C3459" t="s">
        <v>7052</v>
      </c>
      <c r="D3459" s="850">
        <v>681.75</v>
      </c>
    </row>
    <row r="3460" spans="1:4" customFormat="1" ht="19.95" customHeight="1">
      <c r="A3460">
        <v>37562</v>
      </c>
      <c r="B3460" t="s">
        <v>9747</v>
      </c>
      <c r="C3460" t="s">
        <v>7052</v>
      </c>
      <c r="D3460" s="850">
        <v>893.85</v>
      </c>
    </row>
    <row r="3461" spans="1:4" customFormat="1" ht="19.95" customHeight="1">
      <c r="A3461">
        <v>14164</v>
      </c>
      <c r="B3461" t="s">
        <v>22489</v>
      </c>
      <c r="C3461" t="s">
        <v>6686</v>
      </c>
      <c r="D3461" s="851">
        <v>1596.78</v>
      </c>
    </row>
    <row r="3462" spans="1:4" customFormat="1" ht="19.95" customHeight="1">
      <c r="A3462">
        <v>14163</v>
      </c>
      <c r="B3462" t="s">
        <v>22490</v>
      </c>
      <c r="C3462" t="s">
        <v>6686</v>
      </c>
      <c r="D3462" s="851">
        <v>1814.85</v>
      </c>
    </row>
    <row r="3463" spans="1:4" customFormat="1" ht="19.95" customHeight="1">
      <c r="A3463">
        <v>5051</v>
      </c>
      <c r="B3463" t="s">
        <v>22491</v>
      </c>
      <c r="C3463" t="s">
        <v>6686</v>
      </c>
      <c r="D3463" s="851">
        <v>1543.5</v>
      </c>
    </row>
    <row r="3464" spans="1:4" customFormat="1" ht="19.95" customHeight="1">
      <c r="A3464">
        <v>5052</v>
      </c>
      <c r="B3464" t="s">
        <v>9748</v>
      </c>
      <c r="C3464" t="s">
        <v>6686</v>
      </c>
      <c r="D3464" s="851">
        <v>1150</v>
      </c>
    </row>
    <row r="3465" spans="1:4" customFormat="1" ht="19.95" customHeight="1">
      <c r="A3465">
        <v>14162</v>
      </c>
      <c r="B3465" t="s">
        <v>22492</v>
      </c>
      <c r="C3465" t="s">
        <v>6686</v>
      </c>
      <c r="D3465" s="851">
        <v>1541.26</v>
      </c>
    </row>
    <row r="3466" spans="1:4" customFormat="1" ht="19.95" customHeight="1">
      <c r="A3466">
        <v>14166</v>
      </c>
      <c r="B3466" t="s">
        <v>22493</v>
      </c>
      <c r="C3466" t="s">
        <v>6686</v>
      </c>
      <c r="D3466" s="851">
        <v>1164.5999999999999</v>
      </c>
    </row>
    <row r="3467" spans="1:4" customFormat="1" ht="19.95" customHeight="1">
      <c r="A3467">
        <v>14165</v>
      </c>
      <c r="B3467" t="s">
        <v>22494</v>
      </c>
      <c r="C3467" t="s">
        <v>6686</v>
      </c>
      <c r="D3467" s="851">
        <v>1613.39</v>
      </c>
    </row>
    <row r="3468" spans="1:4" customFormat="1" ht="19.95" customHeight="1">
      <c r="A3468">
        <v>5050</v>
      </c>
      <c r="B3468" t="s">
        <v>22495</v>
      </c>
      <c r="C3468" t="s">
        <v>6686</v>
      </c>
      <c r="D3468" s="850">
        <v>397.09</v>
      </c>
    </row>
    <row r="3469" spans="1:4" customFormat="1" ht="19.95" customHeight="1">
      <c r="A3469">
        <v>12366</v>
      </c>
      <c r="B3469" t="s">
        <v>9749</v>
      </c>
      <c r="C3469" t="s">
        <v>6686</v>
      </c>
      <c r="D3469" s="851">
        <v>1036.1500000000001</v>
      </c>
    </row>
    <row r="3470" spans="1:4" customFormat="1" ht="19.95" customHeight="1">
      <c r="A3470">
        <v>5045</v>
      </c>
      <c r="B3470" t="s">
        <v>9750</v>
      </c>
      <c r="C3470" t="s">
        <v>6686</v>
      </c>
      <c r="D3470" s="851">
        <v>1431.39</v>
      </c>
    </row>
    <row r="3471" spans="1:4" customFormat="1" ht="19.95" customHeight="1">
      <c r="A3471">
        <v>5035</v>
      </c>
      <c r="B3471" t="s">
        <v>9751</v>
      </c>
      <c r="C3471" t="s">
        <v>6686</v>
      </c>
      <c r="D3471" s="851">
        <v>1645.75</v>
      </c>
    </row>
    <row r="3472" spans="1:4" customFormat="1" ht="19.95" customHeight="1">
      <c r="A3472">
        <v>41180</v>
      </c>
      <c r="B3472" t="s">
        <v>9752</v>
      </c>
      <c r="C3472" t="s">
        <v>6686</v>
      </c>
      <c r="D3472" s="851">
        <v>3699.63</v>
      </c>
    </row>
    <row r="3473" spans="1:4" customFormat="1" ht="19.95" customHeight="1">
      <c r="A3473">
        <v>41181</v>
      </c>
      <c r="B3473" t="s">
        <v>9753</v>
      </c>
      <c r="C3473" t="s">
        <v>6686</v>
      </c>
      <c r="D3473" s="851">
        <v>4898.1899999999996</v>
      </c>
    </row>
    <row r="3474" spans="1:4" customFormat="1" ht="19.95" customHeight="1">
      <c r="A3474">
        <v>41182</v>
      </c>
      <c r="B3474" t="s">
        <v>9754</v>
      </c>
      <c r="C3474" t="s">
        <v>6686</v>
      </c>
      <c r="D3474" s="851">
        <v>7026.87</v>
      </c>
    </row>
    <row r="3475" spans="1:4" customFormat="1" ht="19.95" customHeight="1">
      <c r="A3475">
        <v>41183</v>
      </c>
      <c r="B3475" t="s">
        <v>9755</v>
      </c>
      <c r="C3475" t="s">
        <v>6686</v>
      </c>
      <c r="D3475" s="851">
        <v>8773.19</v>
      </c>
    </row>
    <row r="3476" spans="1:4" customFormat="1" ht="19.95" customHeight="1">
      <c r="A3476">
        <v>41184</v>
      </c>
      <c r="B3476" t="s">
        <v>9756</v>
      </c>
      <c r="C3476" t="s">
        <v>6686</v>
      </c>
      <c r="D3476" s="851">
        <v>13357.71</v>
      </c>
    </row>
    <row r="3477" spans="1:4" customFormat="1" ht="19.95" customHeight="1">
      <c r="A3477">
        <v>41185</v>
      </c>
      <c r="B3477" t="s">
        <v>9757</v>
      </c>
      <c r="C3477" t="s">
        <v>6686</v>
      </c>
      <c r="D3477" s="851">
        <v>4953.6400000000003</v>
      </c>
    </row>
    <row r="3478" spans="1:4" customFormat="1" ht="19.95" customHeight="1">
      <c r="A3478">
        <v>41186</v>
      </c>
      <c r="B3478" t="s">
        <v>9758</v>
      </c>
      <c r="C3478" t="s">
        <v>6686</v>
      </c>
      <c r="D3478" s="851">
        <v>6941.95</v>
      </c>
    </row>
    <row r="3479" spans="1:4" customFormat="1" ht="19.95" customHeight="1">
      <c r="A3479">
        <v>41187</v>
      </c>
      <c r="B3479" t="s">
        <v>9759</v>
      </c>
      <c r="C3479" t="s">
        <v>6686</v>
      </c>
      <c r="D3479" s="851">
        <v>9309.74</v>
      </c>
    </row>
    <row r="3480" spans="1:4" customFormat="1" ht="19.95" customHeight="1">
      <c r="A3480">
        <v>41188</v>
      </c>
      <c r="B3480" t="s">
        <v>9760</v>
      </c>
      <c r="C3480" t="s">
        <v>6686</v>
      </c>
      <c r="D3480" s="851">
        <v>11905.08</v>
      </c>
    </row>
    <row r="3481" spans="1:4" customFormat="1" ht="19.95" customHeight="1">
      <c r="A3481">
        <v>5036</v>
      </c>
      <c r="B3481" t="s">
        <v>9761</v>
      </c>
      <c r="C3481" t="s">
        <v>6686</v>
      </c>
      <c r="D3481" s="851">
        <v>2524.88</v>
      </c>
    </row>
    <row r="3482" spans="1:4" customFormat="1" ht="19.95" customHeight="1">
      <c r="A3482">
        <v>41189</v>
      </c>
      <c r="B3482" t="s">
        <v>9762</v>
      </c>
      <c r="C3482" t="s">
        <v>6686</v>
      </c>
      <c r="D3482" s="851">
        <v>15305.22</v>
      </c>
    </row>
    <row r="3483" spans="1:4" customFormat="1" ht="19.95" customHeight="1">
      <c r="A3483">
        <v>41190</v>
      </c>
      <c r="B3483" t="s">
        <v>9763</v>
      </c>
      <c r="C3483" t="s">
        <v>6686</v>
      </c>
      <c r="D3483" s="851">
        <v>5322.62</v>
      </c>
    </row>
    <row r="3484" spans="1:4" customFormat="1" ht="19.95" customHeight="1">
      <c r="A3484">
        <v>41191</v>
      </c>
      <c r="B3484" t="s">
        <v>9764</v>
      </c>
      <c r="C3484" t="s">
        <v>6686</v>
      </c>
      <c r="D3484" s="851">
        <v>8162.04</v>
      </c>
    </row>
    <row r="3485" spans="1:4" customFormat="1" ht="19.95" customHeight="1">
      <c r="A3485">
        <v>41192</v>
      </c>
      <c r="B3485" t="s">
        <v>9765</v>
      </c>
      <c r="C3485" t="s">
        <v>6686</v>
      </c>
      <c r="D3485" s="851">
        <v>8508.86</v>
      </c>
    </row>
    <row r="3486" spans="1:4" customFormat="1" ht="19.95" customHeight="1">
      <c r="A3486">
        <v>41193</v>
      </c>
      <c r="B3486" t="s">
        <v>9766</v>
      </c>
      <c r="C3486" t="s">
        <v>6686</v>
      </c>
      <c r="D3486" s="851">
        <v>13903.2</v>
      </c>
    </row>
    <row r="3487" spans="1:4" customFormat="1" ht="19.95" customHeight="1">
      <c r="A3487">
        <v>41194</v>
      </c>
      <c r="B3487" t="s">
        <v>9767</v>
      </c>
      <c r="C3487" t="s">
        <v>6686</v>
      </c>
      <c r="D3487" s="851">
        <v>16589.669999999998</v>
      </c>
    </row>
    <row r="3488" spans="1:4" customFormat="1" ht="19.95" customHeight="1">
      <c r="A3488">
        <v>5044</v>
      </c>
      <c r="B3488" t="s">
        <v>9768</v>
      </c>
      <c r="C3488" t="s">
        <v>6686</v>
      </c>
      <c r="D3488" s="850">
        <v>892.69</v>
      </c>
    </row>
    <row r="3489" spans="1:4" customFormat="1" ht="19.95" customHeight="1">
      <c r="A3489">
        <v>5059</v>
      </c>
      <c r="B3489" t="s">
        <v>9769</v>
      </c>
      <c r="C3489" t="s">
        <v>6686</v>
      </c>
      <c r="D3489" s="851">
        <v>1067.55</v>
      </c>
    </row>
    <row r="3490" spans="1:4" customFormat="1" ht="19.95" customHeight="1">
      <c r="A3490">
        <v>41201</v>
      </c>
      <c r="B3490" t="s">
        <v>9770</v>
      </c>
      <c r="C3490" t="s">
        <v>6686</v>
      </c>
      <c r="D3490" s="851">
        <v>2166.5100000000002</v>
      </c>
    </row>
    <row r="3491" spans="1:4" customFormat="1" ht="19.95" customHeight="1">
      <c r="A3491">
        <v>41199</v>
      </c>
      <c r="B3491" t="s">
        <v>9771</v>
      </c>
      <c r="C3491" t="s">
        <v>6686</v>
      </c>
      <c r="D3491" s="850">
        <v>696.18</v>
      </c>
    </row>
    <row r="3492" spans="1:4" customFormat="1" ht="19.95" customHeight="1">
      <c r="A3492">
        <v>5057</v>
      </c>
      <c r="B3492" t="s">
        <v>9772</v>
      </c>
      <c r="C3492" t="s">
        <v>6686</v>
      </c>
      <c r="D3492" s="850">
        <v>942.5</v>
      </c>
    </row>
    <row r="3493" spans="1:4" customFormat="1" ht="19.95" customHeight="1">
      <c r="A3493">
        <v>41200</v>
      </c>
      <c r="B3493" t="s">
        <v>9773</v>
      </c>
      <c r="C3493" t="s">
        <v>6686</v>
      </c>
      <c r="D3493" s="851">
        <v>1355.01</v>
      </c>
    </row>
    <row r="3494" spans="1:4" customFormat="1" ht="19.95" customHeight="1">
      <c r="A3494">
        <v>41205</v>
      </c>
      <c r="B3494" t="s">
        <v>9774</v>
      </c>
      <c r="C3494" t="s">
        <v>6686</v>
      </c>
      <c r="D3494" s="851">
        <v>2510.81</v>
      </c>
    </row>
    <row r="3495" spans="1:4" customFormat="1" ht="19.95" customHeight="1">
      <c r="A3495">
        <v>41202</v>
      </c>
      <c r="B3495" t="s">
        <v>9775</v>
      </c>
      <c r="C3495" t="s">
        <v>6686</v>
      </c>
      <c r="D3495" s="850">
        <v>732.67</v>
      </c>
    </row>
    <row r="3496" spans="1:4" customFormat="1" ht="19.95" customHeight="1">
      <c r="A3496">
        <v>41206</v>
      </c>
      <c r="B3496" t="s">
        <v>9776</v>
      </c>
      <c r="C3496" t="s">
        <v>6686</v>
      </c>
      <c r="D3496" s="851">
        <v>3310.39</v>
      </c>
    </row>
    <row r="3497" spans="1:4" customFormat="1" ht="19.95" customHeight="1">
      <c r="A3497">
        <v>12372</v>
      </c>
      <c r="B3497" t="s">
        <v>9777</v>
      </c>
      <c r="C3497" t="s">
        <v>6686</v>
      </c>
      <c r="D3497" s="850">
        <v>769.31</v>
      </c>
    </row>
    <row r="3498" spans="1:4" customFormat="1" ht="19.95" customHeight="1">
      <c r="A3498">
        <v>41207</v>
      </c>
      <c r="B3498" t="s">
        <v>9778</v>
      </c>
      <c r="C3498" t="s">
        <v>6686</v>
      </c>
      <c r="D3498" s="851">
        <v>4456.45</v>
      </c>
    </row>
    <row r="3499" spans="1:4" customFormat="1" ht="19.95" customHeight="1">
      <c r="A3499">
        <v>41203</v>
      </c>
      <c r="B3499" t="s">
        <v>9779</v>
      </c>
      <c r="C3499" t="s">
        <v>6686</v>
      </c>
      <c r="D3499" s="851">
        <v>1173.6600000000001</v>
      </c>
    </row>
    <row r="3500" spans="1:4" customFormat="1" ht="19.95" customHeight="1">
      <c r="A3500">
        <v>41204</v>
      </c>
      <c r="B3500" t="s">
        <v>9780</v>
      </c>
      <c r="C3500" t="s">
        <v>6686</v>
      </c>
      <c r="D3500" s="851">
        <v>1659.25</v>
      </c>
    </row>
    <row r="3501" spans="1:4" customFormat="1" ht="19.95" customHeight="1">
      <c r="A3501">
        <v>41210</v>
      </c>
      <c r="B3501" t="s">
        <v>9781</v>
      </c>
      <c r="C3501" t="s">
        <v>6686</v>
      </c>
      <c r="D3501" s="851">
        <v>2771.74</v>
      </c>
    </row>
    <row r="3502" spans="1:4" customFormat="1" ht="19.95" customHeight="1">
      <c r="A3502">
        <v>41208</v>
      </c>
      <c r="B3502" t="s">
        <v>9782</v>
      </c>
      <c r="C3502" t="s">
        <v>6686</v>
      </c>
      <c r="D3502" s="850">
        <v>970.27</v>
      </c>
    </row>
    <row r="3503" spans="1:4" customFormat="1" ht="19.95" customHeight="1">
      <c r="A3503">
        <v>41211</v>
      </c>
      <c r="B3503" t="s">
        <v>9783</v>
      </c>
      <c r="C3503" t="s">
        <v>6686</v>
      </c>
      <c r="D3503" s="851">
        <v>3905.35</v>
      </c>
    </row>
    <row r="3504" spans="1:4" customFormat="1" ht="19.95" customHeight="1">
      <c r="A3504">
        <v>13339</v>
      </c>
      <c r="B3504" t="s">
        <v>9784</v>
      </c>
      <c r="C3504" t="s">
        <v>6686</v>
      </c>
      <c r="D3504" s="851">
        <v>1314.95</v>
      </c>
    </row>
    <row r="3505" spans="1:4" customFormat="1" ht="19.95" customHeight="1">
      <c r="A3505">
        <v>41213</v>
      </c>
      <c r="B3505" t="s">
        <v>9785</v>
      </c>
      <c r="C3505" t="s">
        <v>6686</v>
      </c>
      <c r="D3505" s="851">
        <v>8094.83</v>
      </c>
    </row>
    <row r="3506" spans="1:4" customFormat="1" ht="19.95" customHeight="1">
      <c r="A3506">
        <v>41209</v>
      </c>
      <c r="B3506" t="s">
        <v>9786</v>
      </c>
      <c r="C3506" t="s">
        <v>6686</v>
      </c>
      <c r="D3506" s="851">
        <v>1809.21</v>
      </c>
    </row>
    <row r="3507" spans="1:4" customFormat="1" ht="19.95" customHeight="1">
      <c r="A3507">
        <v>41216</v>
      </c>
      <c r="B3507" t="s">
        <v>9787</v>
      </c>
      <c r="C3507" t="s">
        <v>6686</v>
      </c>
      <c r="D3507" s="851">
        <v>3388.89</v>
      </c>
    </row>
    <row r="3508" spans="1:4" customFormat="1" ht="19.95" customHeight="1">
      <c r="A3508">
        <v>41217</v>
      </c>
      <c r="B3508" t="s">
        <v>9788</v>
      </c>
      <c r="C3508" t="s">
        <v>6686</v>
      </c>
      <c r="D3508" s="851">
        <v>5433.6</v>
      </c>
    </row>
    <row r="3509" spans="1:4" customFormat="1" ht="19.95" customHeight="1">
      <c r="A3509">
        <v>41218</v>
      </c>
      <c r="B3509" t="s">
        <v>9789</v>
      </c>
      <c r="C3509" t="s">
        <v>6686</v>
      </c>
      <c r="D3509" s="851">
        <v>7286.62</v>
      </c>
    </row>
    <row r="3510" spans="1:4" customFormat="1" ht="19.95" customHeight="1">
      <c r="A3510">
        <v>41214</v>
      </c>
      <c r="B3510" t="s">
        <v>9790</v>
      </c>
      <c r="C3510" t="s">
        <v>6686</v>
      </c>
      <c r="D3510" s="851">
        <v>1536.37</v>
      </c>
    </row>
    <row r="3511" spans="1:4" customFormat="1" ht="19.95" customHeight="1">
      <c r="A3511">
        <v>41215</v>
      </c>
      <c r="B3511" t="s">
        <v>9791</v>
      </c>
      <c r="C3511" t="s">
        <v>6686</v>
      </c>
      <c r="D3511" s="851">
        <v>2313.21</v>
      </c>
    </row>
    <row r="3512" spans="1:4" customFormat="1" ht="19.95" customHeight="1">
      <c r="A3512">
        <v>41221</v>
      </c>
      <c r="B3512" t="s">
        <v>9792</v>
      </c>
      <c r="C3512" t="s">
        <v>6686</v>
      </c>
      <c r="D3512" s="851">
        <v>6697.95</v>
      </c>
    </row>
    <row r="3513" spans="1:4" customFormat="1" ht="19.95" customHeight="1">
      <c r="A3513">
        <v>41222</v>
      </c>
      <c r="B3513" t="s">
        <v>9793</v>
      </c>
      <c r="C3513" t="s">
        <v>6686</v>
      </c>
      <c r="D3513" s="851">
        <v>9584.84</v>
      </c>
    </row>
    <row r="3514" spans="1:4" customFormat="1" ht="19.95" customHeight="1">
      <c r="A3514">
        <v>41195</v>
      </c>
      <c r="B3514" t="s">
        <v>9794</v>
      </c>
      <c r="C3514" t="s">
        <v>6686</v>
      </c>
      <c r="D3514" s="850">
        <v>492.63</v>
      </c>
    </row>
    <row r="3515" spans="1:4" customFormat="1" ht="19.95" customHeight="1">
      <c r="A3515">
        <v>41198</v>
      </c>
      <c r="B3515" t="s">
        <v>9795</v>
      </c>
      <c r="C3515" t="s">
        <v>6686</v>
      </c>
      <c r="D3515" s="851">
        <v>1925.09</v>
      </c>
    </row>
    <row r="3516" spans="1:4" customFormat="1" ht="19.95" customHeight="1">
      <c r="A3516">
        <v>41196</v>
      </c>
      <c r="B3516" t="s">
        <v>9796</v>
      </c>
      <c r="C3516" t="s">
        <v>6686</v>
      </c>
      <c r="D3516" s="850">
        <v>610.65</v>
      </c>
    </row>
    <row r="3517" spans="1:4" customFormat="1" ht="19.95" customHeight="1">
      <c r="A3517">
        <v>5033</v>
      </c>
      <c r="B3517" t="s">
        <v>9797</v>
      </c>
      <c r="C3517" t="s">
        <v>6686</v>
      </c>
      <c r="D3517" s="850">
        <v>801.75</v>
      </c>
    </row>
    <row r="3518" spans="1:4" customFormat="1" ht="19.95" customHeight="1">
      <c r="A3518">
        <v>41197</v>
      </c>
      <c r="B3518" t="s">
        <v>9798</v>
      </c>
      <c r="C3518" t="s">
        <v>6686</v>
      </c>
      <c r="D3518" s="851">
        <v>1190.8900000000001</v>
      </c>
    </row>
    <row r="3519" spans="1:4" customFormat="1" ht="19.95" customHeight="1">
      <c r="A3519">
        <v>12388</v>
      </c>
      <c r="B3519" t="s">
        <v>9799</v>
      </c>
      <c r="C3519" t="s">
        <v>6686</v>
      </c>
      <c r="D3519" s="850">
        <v>235.05</v>
      </c>
    </row>
    <row r="3520" spans="1:4" customFormat="1" ht="19.95" customHeight="1">
      <c r="A3520">
        <v>2731</v>
      </c>
      <c r="B3520" t="s">
        <v>9800</v>
      </c>
      <c r="C3520" t="s">
        <v>6726</v>
      </c>
      <c r="D3520" s="850">
        <v>131.04</v>
      </c>
    </row>
    <row r="3521" spans="1:4" customFormat="1" ht="19.95" customHeight="1">
      <c r="A3521">
        <v>41457</v>
      </c>
      <c r="B3521" t="s">
        <v>9801</v>
      </c>
      <c r="C3521" t="s">
        <v>6686</v>
      </c>
      <c r="D3521" s="851">
        <v>1824.08</v>
      </c>
    </row>
    <row r="3522" spans="1:4" customFormat="1" ht="19.95" customHeight="1">
      <c r="A3522">
        <v>41458</v>
      </c>
      <c r="B3522" t="s">
        <v>9802</v>
      </c>
      <c r="C3522" t="s">
        <v>6686</v>
      </c>
      <c r="D3522" s="851">
        <v>2546.5100000000002</v>
      </c>
    </row>
    <row r="3523" spans="1:4" customFormat="1" ht="19.95" customHeight="1">
      <c r="A3523">
        <v>41459</v>
      </c>
      <c r="B3523" t="s">
        <v>9803</v>
      </c>
      <c r="C3523" t="s">
        <v>6686</v>
      </c>
      <c r="D3523" s="851">
        <v>3552.19</v>
      </c>
    </row>
    <row r="3524" spans="1:4" customFormat="1" ht="19.95" customHeight="1">
      <c r="A3524">
        <v>41461</v>
      </c>
      <c r="B3524" t="s">
        <v>9804</v>
      </c>
      <c r="C3524" t="s">
        <v>6686</v>
      </c>
      <c r="D3524" s="851">
        <v>4843.2299999999996</v>
      </c>
    </row>
    <row r="3525" spans="1:4" customFormat="1" ht="19.95" customHeight="1">
      <c r="A3525">
        <v>44537</v>
      </c>
      <c r="B3525" t="s">
        <v>9805</v>
      </c>
      <c r="C3525" t="s">
        <v>7632</v>
      </c>
      <c r="D3525" s="850">
        <v>354.06</v>
      </c>
    </row>
    <row r="3526" spans="1:4" customFormat="1" ht="19.95" customHeight="1">
      <c r="A3526">
        <v>11844</v>
      </c>
      <c r="B3526" t="s">
        <v>9806</v>
      </c>
      <c r="C3526" t="s">
        <v>6726</v>
      </c>
      <c r="D3526" s="850">
        <v>47.03</v>
      </c>
    </row>
    <row r="3527" spans="1:4" customFormat="1" ht="19.95" customHeight="1">
      <c r="A3527">
        <v>4465</v>
      </c>
      <c r="B3527" t="s">
        <v>9807</v>
      </c>
      <c r="C3527" t="s">
        <v>6726</v>
      </c>
      <c r="D3527" s="850">
        <v>39.08</v>
      </c>
    </row>
    <row r="3528" spans="1:4" customFormat="1" ht="19.95" customHeight="1">
      <c r="A3528">
        <v>35273</v>
      </c>
      <c r="B3528" t="s">
        <v>9808</v>
      </c>
      <c r="C3528" t="s">
        <v>6726</v>
      </c>
      <c r="D3528" s="850">
        <v>46.87</v>
      </c>
    </row>
    <row r="3529" spans="1:4" customFormat="1" ht="19.95" customHeight="1">
      <c r="A3529">
        <v>4470</v>
      </c>
      <c r="B3529" t="s">
        <v>9809</v>
      </c>
      <c r="C3529" t="s">
        <v>6726</v>
      </c>
      <c r="D3529" s="850">
        <v>108.17</v>
      </c>
    </row>
    <row r="3530" spans="1:4" customFormat="1" ht="19.95" customHeight="1">
      <c r="A3530">
        <v>20204</v>
      </c>
      <c r="B3530" t="s">
        <v>9810</v>
      </c>
      <c r="C3530" t="s">
        <v>6726</v>
      </c>
      <c r="D3530" s="850">
        <v>72.11</v>
      </c>
    </row>
    <row r="3531" spans="1:4" customFormat="1" ht="19.95" customHeight="1">
      <c r="A3531">
        <v>20208</v>
      </c>
      <c r="B3531" t="s">
        <v>9811</v>
      </c>
      <c r="C3531" t="s">
        <v>6726</v>
      </c>
      <c r="D3531" s="850">
        <v>97.35</v>
      </c>
    </row>
    <row r="3532" spans="1:4" customFormat="1" ht="19.95" customHeight="1">
      <c r="A3532">
        <v>4437</v>
      </c>
      <c r="B3532" t="s">
        <v>9812</v>
      </c>
      <c r="C3532" t="s">
        <v>6726</v>
      </c>
      <c r="D3532" s="850">
        <v>81.13</v>
      </c>
    </row>
    <row r="3533" spans="1:4" customFormat="1" ht="19.95" customHeight="1">
      <c r="A3533">
        <v>14580</v>
      </c>
      <c r="B3533" t="s">
        <v>9813</v>
      </c>
      <c r="C3533" t="s">
        <v>6726</v>
      </c>
      <c r="D3533" s="850">
        <v>81.13</v>
      </c>
    </row>
    <row r="3534" spans="1:4" customFormat="1" ht="19.95" customHeight="1">
      <c r="A3534">
        <v>40304</v>
      </c>
      <c r="B3534" t="s">
        <v>9814</v>
      </c>
      <c r="C3534" t="s">
        <v>6730</v>
      </c>
      <c r="D3534" s="850">
        <v>21.22</v>
      </c>
    </row>
    <row r="3535" spans="1:4" customFormat="1" ht="19.95" customHeight="1">
      <c r="A3535">
        <v>5065</v>
      </c>
      <c r="B3535" t="s">
        <v>9815</v>
      </c>
      <c r="C3535" t="s">
        <v>6730</v>
      </c>
      <c r="D3535" s="850">
        <v>32.700000000000003</v>
      </c>
    </row>
    <row r="3536" spans="1:4" customFormat="1" ht="19.95" customHeight="1">
      <c r="A3536">
        <v>5072</v>
      </c>
      <c r="B3536" t="s">
        <v>9816</v>
      </c>
      <c r="C3536" t="s">
        <v>6730</v>
      </c>
      <c r="D3536" s="850">
        <v>30.25</v>
      </c>
    </row>
    <row r="3537" spans="1:4" customFormat="1" ht="19.95" customHeight="1">
      <c r="A3537">
        <v>5066</v>
      </c>
      <c r="B3537" t="s">
        <v>9817</v>
      </c>
      <c r="C3537" t="s">
        <v>6730</v>
      </c>
      <c r="D3537" s="850">
        <v>22.65</v>
      </c>
    </row>
    <row r="3538" spans="1:4" customFormat="1" ht="19.95" customHeight="1">
      <c r="A3538">
        <v>5063</v>
      </c>
      <c r="B3538" t="s">
        <v>9818</v>
      </c>
      <c r="C3538" t="s">
        <v>6730</v>
      </c>
      <c r="D3538" s="850">
        <v>20.51</v>
      </c>
    </row>
    <row r="3539" spans="1:4" customFormat="1" ht="19.95" customHeight="1">
      <c r="A3539">
        <v>20247</v>
      </c>
      <c r="B3539" t="s">
        <v>9819</v>
      </c>
      <c r="C3539" t="s">
        <v>6730</v>
      </c>
      <c r="D3539" s="850">
        <v>19.03</v>
      </c>
    </row>
    <row r="3540" spans="1:4" customFormat="1" ht="19.95" customHeight="1">
      <c r="A3540">
        <v>5074</v>
      </c>
      <c r="B3540" t="s">
        <v>9820</v>
      </c>
      <c r="C3540" t="s">
        <v>6730</v>
      </c>
      <c r="D3540" s="850">
        <v>19.260000000000002</v>
      </c>
    </row>
    <row r="3541" spans="1:4" customFormat="1" ht="19.95" customHeight="1">
      <c r="A3541">
        <v>5067</v>
      </c>
      <c r="B3541" t="s">
        <v>9821</v>
      </c>
      <c r="C3541" t="s">
        <v>6730</v>
      </c>
      <c r="D3541" s="850">
        <v>18.32</v>
      </c>
    </row>
    <row r="3542" spans="1:4" customFormat="1" ht="19.95" customHeight="1">
      <c r="A3542">
        <v>5078</v>
      </c>
      <c r="B3542" t="s">
        <v>9822</v>
      </c>
      <c r="C3542" t="s">
        <v>6730</v>
      </c>
      <c r="D3542" s="850">
        <v>18.11</v>
      </c>
    </row>
    <row r="3543" spans="1:4" customFormat="1" ht="19.95" customHeight="1">
      <c r="A3543">
        <v>5068</v>
      </c>
      <c r="B3543" t="s">
        <v>9823</v>
      </c>
      <c r="C3543" t="s">
        <v>6730</v>
      </c>
      <c r="D3543" s="850">
        <v>17.190000000000001</v>
      </c>
    </row>
    <row r="3544" spans="1:4" customFormat="1" ht="19.95" customHeight="1">
      <c r="A3544">
        <v>5073</v>
      </c>
      <c r="B3544" t="s">
        <v>9824</v>
      </c>
      <c r="C3544" t="s">
        <v>6730</v>
      </c>
      <c r="D3544" s="850">
        <v>17.52</v>
      </c>
    </row>
    <row r="3545" spans="1:4" customFormat="1" ht="19.95" customHeight="1">
      <c r="A3545">
        <v>5069</v>
      </c>
      <c r="B3545" t="s">
        <v>9825</v>
      </c>
      <c r="C3545" t="s">
        <v>6730</v>
      </c>
      <c r="D3545" s="850">
        <v>17.52</v>
      </c>
    </row>
    <row r="3546" spans="1:4" customFormat="1" ht="19.95" customHeight="1">
      <c r="A3546">
        <v>5070</v>
      </c>
      <c r="B3546" t="s">
        <v>9826</v>
      </c>
      <c r="C3546" t="s">
        <v>6730</v>
      </c>
      <c r="D3546" s="850">
        <v>17.71</v>
      </c>
    </row>
    <row r="3547" spans="1:4" customFormat="1" ht="19.95" customHeight="1">
      <c r="A3547">
        <v>5071</v>
      </c>
      <c r="B3547" t="s">
        <v>9827</v>
      </c>
      <c r="C3547" t="s">
        <v>6730</v>
      </c>
      <c r="D3547" s="850">
        <v>17.190000000000001</v>
      </c>
    </row>
    <row r="3548" spans="1:4" customFormat="1" ht="19.95" customHeight="1">
      <c r="A3548">
        <v>5061</v>
      </c>
      <c r="B3548" t="s">
        <v>9828</v>
      </c>
      <c r="C3548" t="s">
        <v>6730</v>
      </c>
      <c r="D3548" s="850">
        <v>16.899999999999999</v>
      </c>
    </row>
    <row r="3549" spans="1:4" customFormat="1" ht="19.95" customHeight="1">
      <c r="A3549">
        <v>5075</v>
      </c>
      <c r="B3549" t="s">
        <v>9829</v>
      </c>
      <c r="C3549" t="s">
        <v>6730</v>
      </c>
      <c r="D3549" s="850">
        <v>17.190000000000001</v>
      </c>
    </row>
    <row r="3550" spans="1:4" customFormat="1" ht="19.95" customHeight="1">
      <c r="A3550">
        <v>39027</v>
      </c>
      <c r="B3550" t="s">
        <v>9830</v>
      </c>
      <c r="C3550" t="s">
        <v>6730</v>
      </c>
      <c r="D3550" s="850">
        <v>17.170000000000002</v>
      </c>
    </row>
    <row r="3551" spans="1:4" customFormat="1" ht="19.95" customHeight="1">
      <c r="A3551">
        <v>5062</v>
      </c>
      <c r="B3551" t="s">
        <v>9831</v>
      </c>
      <c r="C3551" t="s">
        <v>6730</v>
      </c>
      <c r="D3551" s="850">
        <v>17.420000000000002</v>
      </c>
    </row>
    <row r="3552" spans="1:4" customFormat="1" ht="19.95" customHeight="1">
      <c r="A3552">
        <v>40568</v>
      </c>
      <c r="B3552" t="s">
        <v>9832</v>
      </c>
      <c r="C3552" t="s">
        <v>6730</v>
      </c>
      <c r="D3552" s="850">
        <v>17.32</v>
      </c>
    </row>
    <row r="3553" spans="1:4" customFormat="1" ht="19.95" customHeight="1">
      <c r="A3553">
        <v>39026</v>
      </c>
      <c r="B3553" t="s">
        <v>9833</v>
      </c>
      <c r="C3553" t="s">
        <v>6730</v>
      </c>
      <c r="D3553" s="850">
        <v>19.329999999999998</v>
      </c>
    </row>
    <row r="3554" spans="1:4" customFormat="1" ht="19.95" customHeight="1">
      <c r="A3554">
        <v>42431</v>
      </c>
      <c r="B3554" t="s">
        <v>9834</v>
      </c>
      <c r="C3554" t="s">
        <v>6686</v>
      </c>
      <c r="D3554" s="851">
        <v>3957.85</v>
      </c>
    </row>
    <row r="3555" spans="1:4" customFormat="1" ht="19.95" customHeight="1">
      <c r="A3555">
        <v>44074</v>
      </c>
      <c r="B3555" t="s">
        <v>9835</v>
      </c>
      <c r="C3555" t="s">
        <v>6732</v>
      </c>
      <c r="D3555" s="850">
        <v>565.53</v>
      </c>
    </row>
    <row r="3556" spans="1:4" customFormat="1" ht="19.95" customHeight="1">
      <c r="A3556">
        <v>44072</v>
      </c>
      <c r="B3556" t="s">
        <v>9836</v>
      </c>
      <c r="C3556" t="s">
        <v>6732</v>
      </c>
      <c r="D3556" s="850">
        <v>104.4</v>
      </c>
    </row>
    <row r="3557" spans="1:4" customFormat="1" ht="19.95" customHeight="1">
      <c r="A3557">
        <v>511</v>
      </c>
      <c r="B3557" t="s">
        <v>9837</v>
      </c>
      <c r="C3557" t="s">
        <v>6732</v>
      </c>
      <c r="D3557" s="850">
        <v>39.450000000000003</v>
      </c>
    </row>
    <row r="3558" spans="1:4" customFormat="1" ht="19.95" customHeight="1">
      <c r="A3558">
        <v>37540</v>
      </c>
      <c r="B3558" t="s">
        <v>9838</v>
      </c>
      <c r="C3558" t="s">
        <v>6686</v>
      </c>
      <c r="D3558" s="851">
        <v>79765.72</v>
      </c>
    </row>
    <row r="3559" spans="1:4" customFormat="1" ht="19.95" customHeight="1">
      <c r="A3559">
        <v>37548</v>
      </c>
      <c r="B3559" t="s">
        <v>9839</v>
      </c>
      <c r="C3559" t="s">
        <v>6686</v>
      </c>
      <c r="D3559" s="851">
        <v>105729.06</v>
      </c>
    </row>
    <row r="3560" spans="1:4" customFormat="1" ht="19.95" customHeight="1">
      <c r="A3560">
        <v>39828</v>
      </c>
      <c r="B3560" t="s">
        <v>22496</v>
      </c>
      <c r="C3560" t="s">
        <v>6686</v>
      </c>
      <c r="D3560" s="850">
        <v>634.27</v>
      </c>
    </row>
    <row r="3561" spans="1:4" customFormat="1" ht="19.95" customHeight="1">
      <c r="A3561">
        <v>38392</v>
      </c>
      <c r="B3561" t="s">
        <v>9840</v>
      </c>
      <c r="C3561" t="s">
        <v>6686</v>
      </c>
      <c r="D3561" s="850">
        <v>67.48</v>
      </c>
    </row>
    <row r="3562" spans="1:4" customFormat="1" ht="19.95" customHeight="1">
      <c r="A3562">
        <v>11735</v>
      </c>
      <c r="B3562" t="s">
        <v>9841</v>
      </c>
      <c r="C3562" t="s">
        <v>6686</v>
      </c>
      <c r="D3562" s="850">
        <v>9.0399999999999991</v>
      </c>
    </row>
    <row r="3563" spans="1:4" customFormat="1" ht="19.95" customHeight="1">
      <c r="A3563">
        <v>11737</v>
      </c>
      <c r="B3563" t="s">
        <v>9842</v>
      </c>
      <c r="C3563" t="s">
        <v>6686</v>
      </c>
      <c r="D3563" s="850">
        <v>12.82</v>
      </c>
    </row>
    <row r="3564" spans="1:4" customFormat="1" ht="19.95" customHeight="1">
      <c r="A3564">
        <v>11738</v>
      </c>
      <c r="B3564" t="s">
        <v>9843</v>
      </c>
      <c r="C3564" t="s">
        <v>6686</v>
      </c>
      <c r="D3564" s="850">
        <v>16.16</v>
      </c>
    </row>
    <row r="3565" spans="1:4" customFormat="1" ht="19.95" customHeight="1">
      <c r="A3565">
        <v>36143</v>
      </c>
      <c r="B3565" t="s">
        <v>9844</v>
      </c>
      <c r="C3565" t="s">
        <v>6686</v>
      </c>
      <c r="D3565" s="850">
        <v>32.590000000000003</v>
      </c>
    </row>
    <row r="3566" spans="1:4" customFormat="1" ht="19.95" customHeight="1">
      <c r="A3566">
        <v>36142</v>
      </c>
      <c r="B3566" t="s">
        <v>9845</v>
      </c>
      <c r="C3566" t="s">
        <v>6686</v>
      </c>
      <c r="D3566" s="850">
        <v>2.38</v>
      </c>
    </row>
    <row r="3567" spans="1:4" customFormat="1" ht="19.95" customHeight="1">
      <c r="A3567">
        <v>36146</v>
      </c>
      <c r="B3567" t="s">
        <v>9846</v>
      </c>
      <c r="C3567" t="s">
        <v>6686</v>
      </c>
      <c r="D3567" s="850">
        <v>270.3</v>
      </c>
    </row>
    <row r="3568" spans="1:4" customFormat="1" ht="19.95" customHeight="1">
      <c r="A3568">
        <v>39015</v>
      </c>
      <c r="B3568" t="s">
        <v>9847</v>
      </c>
      <c r="C3568" t="s">
        <v>6686</v>
      </c>
      <c r="D3568" s="850">
        <v>0.97</v>
      </c>
    </row>
    <row r="3569" spans="1:4" customFormat="1" ht="19.95" customHeight="1">
      <c r="A3569">
        <v>38377</v>
      </c>
      <c r="B3569" t="s">
        <v>9848</v>
      </c>
      <c r="C3569" t="s">
        <v>6686</v>
      </c>
      <c r="D3569" s="850">
        <v>50.61</v>
      </c>
    </row>
    <row r="3570" spans="1:4" customFormat="1" ht="19.95" customHeight="1">
      <c r="A3570">
        <v>38376</v>
      </c>
      <c r="B3570" t="s">
        <v>9849</v>
      </c>
      <c r="C3570" t="s">
        <v>6686</v>
      </c>
      <c r="D3570" s="850">
        <v>57.7</v>
      </c>
    </row>
    <row r="3571" spans="1:4" customFormat="1" ht="19.95" customHeight="1">
      <c r="A3571">
        <v>38116</v>
      </c>
      <c r="B3571" t="s">
        <v>9850</v>
      </c>
      <c r="C3571" t="s">
        <v>6686</v>
      </c>
      <c r="D3571" s="850">
        <v>5.12</v>
      </c>
    </row>
    <row r="3572" spans="1:4" customFormat="1" ht="19.95" customHeight="1">
      <c r="A3572">
        <v>38066</v>
      </c>
      <c r="B3572" t="s">
        <v>9851</v>
      </c>
      <c r="C3572" t="s">
        <v>6686</v>
      </c>
      <c r="D3572" s="850">
        <v>8.4499999999999993</v>
      </c>
    </row>
    <row r="3573" spans="1:4" customFormat="1" ht="19.95" customHeight="1">
      <c r="A3573">
        <v>38117</v>
      </c>
      <c r="B3573" t="s">
        <v>9852</v>
      </c>
      <c r="C3573" t="s">
        <v>6686</v>
      </c>
      <c r="D3573" s="850">
        <v>8.7100000000000009</v>
      </c>
    </row>
    <row r="3574" spans="1:4" customFormat="1" ht="19.95" customHeight="1">
      <c r="A3574">
        <v>38067</v>
      </c>
      <c r="B3574" t="s">
        <v>9853</v>
      </c>
      <c r="C3574" t="s">
        <v>6686</v>
      </c>
      <c r="D3574" s="850">
        <v>11.89</v>
      </c>
    </row>
    <row r="3575" spans="1:4" customFormat="1" ht="19.95" customHeight="1">
      <c r="A3575">
        <v>11522</v>
      </c>
      <c r="B3575" t="s">
        <v>22497</v>
      </c>
      <c r="C3575" t="s">
        <v>6686</v>
      </c>
      <c r="D3575" s="850">
        <v>14.88</v>
      </c>
    </row>
    <row r="3576" spans="1:4" customFormat="1" ht="19.95" customHeight="1">
      <c r="A3576">
        <v>43600</v>
      </c>
      <c r="B3576" t="s">
        <v>9854</v>
      </c>
      <c r="C3576" t="s">
        <v>6686</v>
      </c>
      <c r="D3576" s="850">
        <v>59.61</v>
      </c>
    </row>
    <row r="3577" spans="1:4" customFormat="1" ht="19.95" customHeight="1">
      <c r="A3577">
        <v>5080</v>
      </c>
      <c r="B3577" t="s">
        <v>9855</v>
      </c>
      <c r="C3577" t="s">
        <v>6686</v>
      </c>
      <c r="D3577" s="850">
        <v>23.24</v>
      </c>
    </row>
    <row r="3578" spans="1:4" customFormat="1" ht="19.95" customHeight="1">
      <c r="A3578">
        <v>38168</v>
      </c>
      <c r="B3578" t="s">
        <v>9856</v>
      </c>
      <c r="C3578" t="s">
        <v>6686</v>
      </c>
      <c r="D3578" s="850">
        <v>162.29</v>
      </c>
    </row>
    <row r="3579" spans="1:4" customFormat="1" ht="19.95" customHeight="1">
      <c r="A3579">
        <v>43601</v>
      </c>
      <c r="B3579" t="s">
        <v>9857</v>
      </c>
      <c r="C3579" t="s">
        <v>6686</v>
      </c>
      <c r="D3579" s="850">
        <v>81.14</v>
      </c>
    </row>
    <row r="3580" spans="1:4" customFormat="1" ht="19.95" customHeight="1">
      <c r="A3580">
        <v>13393</v>
      </c>
      <c r="B3580" t="s">
        <v>9858</v>
      </c>
      <c r="C3580" t="s">
        <v>6686</v>
      </c>
      <c r="D3580" s="850">
        <v>447.7</v>
      </c>
    </row>
    <row r="3581" spans="1:4" customFormat="1" ht="19.95" customHeight="1">
      <c r="A3581">
        <v>13395</v>
      </c>
      <c r="B3581" t="s">
        <v>9859</v>
      </c>
      <c r="C3581" t="s">
        <v>6686</v>
      </c>
      <c r="D3581" s="850">
        <v>627.4</v>
      </c>
    </row>
    <row r="3582" spans="1:4" customFormat="1" ht="19.95" customHeight="1">
      <c r="A3582">
        <v>12039</v>
      </c>
      <c r="B3582" t="s">
        <v>9860</v>
      </c>
      <c r="C3582" t="s">
        <v>6686</v>
      </c>
      <c r="D3582" s="850">
        <v>659.33</v>
      </c>
    </row>
    <row r="3583" spans="1:4" customFormat="1" ht="19.95" customHeight="1">
      <c r="A3583">
        <v>13396</v>
      </c>
      <c r="B3583" t="s">
        <v>9861</v>
      </c>
      <c r="C3583" t="s">
        <v>6686</v>
      </c>
      <c r="D3583" s="850">
        <v>925.99</v>
      </c>
    </row>
    <row r="3584" spans="1:4" customFormat="1" ht="19.95" customHeight="1">
      <c r="A3584">
        <v>12041</v>
      </c>
      <c r="B3584" t="s">
        <v>9862</v>
      </c>
      <c r="C3584" t="s">
        <v>6686</v>
      </c>
      <c r="D3584" s="850">
        <v>756.13</v>
      </c>
    </row>
    <row r="3585" spans="1:4" customFormat="1" ht="19.95" customHeight="1">
      <c r="A3585">
        <v>12043</v>
      </c>
      <c r="B3585" t="s">
        <v>9863</v>
      </c>
      <c r="C3585" t="s">
        <v>6686</v>
      </c>
      <c r="D3585" s="851">
        <v>1596.45</v>
      </c>
    </row>
    <row r="3586" spans="1:4" customFormat="1" ht="19.95" customHeight="1">
      <c r="A3586">
        <v>39762</v>
      </c>
      <c r="B3586" t="s">
        <v>9864</v>
      </c>
      <c r="C3586" t="s">
        <v>6686</v>
      </c>
      <c r="D3586" s="850">
        <v>759.95</v>
      </c>
    </row>
    <row r="3587" spans="1:4" customFormat="1" ht="19.95" customHeight="1">
      <c r="A3587">
        <v>12042</v>
      </c>
      <c r="B3587" t="s">
        <v>9865</v>
      </c>
      <c r="C3587" t="s">
        <v>6686</v>
      </c>
      <c r="D3587" s="851">
        <v>1109.5</v>
      </c>
    </row>
    <row r="3588" spans="1:4" customFormat="1" ht="19.95" customHeight="1">
      <c r="A3588">
        <v>39763</v>
      </c>
      <c r="B3588" t="s">
        <v>9866</v>
      </c>
      <c r="C3588" t="s">
        <v>6686</v>
      </c>
      <c r="D3588" s="851">
        <v>1298.53</v>
      </c>
    </row>
    <row r="3589" spans="1:4" customFormat="1" ht="19.95" customHeight="1">
      <c r="A3589">
        <v>39760</v>
      </c>
      <c r="B3589" t="s">
        <v>9867</v>
      </c>
      <c r="C3589" t="s">
        <v>6686</v>
      </c>
      <c r="D3589" s="851">
        <v>1294.26</v>
      </c>
    </row>
    <row r="3590" spans="1:4" customFormat="1" ht="19.95" customHeight="1">
      <c r="A3590">
        <v>39756</v>
      </c>
      <c r="B3590" t="s">
        <v>9868</v>
      </c>
      <c r="C3590" t="s">
        <v>6686</v>
      </c>
      <c r="D3590" s="850">
        <v>464.72</v>
      </c>
    </row>
    <row r="3591" spans="1:4" customFormat="1" ht="19.95" customHeight="1">
      <c r="A3591">
        <v>12038</v>
      </c>
      <c r="B3591" t="s">
        <v>9869</v>
      </c>
      <c r="C3591" t="s">
        <v>6686</v>
      </c>
      <c r="D3591" s="850">
        <v>580.67999999999995</v>
      </c>
    </row>
    <row r="3592" spans="1:4" customFormat="1" ht="19.95" customHeight="1">
      <c r="A3592">
        <v>39757</v>
      </c>
      <c r="B3592" t="s">
        <v>9870</v>
      </c>
      <c r="C3592" t="s">
        <v>6686</v>
      </c>
      <c r="D3592" s="850">
        <v>536.95000000000005</v>
      </c>
    </row>
    <row r="3593" spans="1:4" customFormat="1" ht="19.95" customHeight="1">
      <c r="A3593">
        <v>39758</v>
      </c>
      <c r="B3593" t="s">
        <v>9871</v>
      </c>
      <c r="C3593" t="s">
        <v>6686</v>
      </c>
      <c r="D3593" s="850">
        <v>782.53</v>
      </c>
    </row>
    <row r="3594" spans="1:4" customFormat="1" ht="19.95" customHeight="1">
      <c r="A3594">
        <v>39759</v>
      </c>
      <c r="B3594" t="s">
        <v>9872</v>
      </c>
      <c r="C3594" t="s">
        <v>6686</v>
      </c>
      <c r="D3594" s="850">
        <v>966.42</v>
      </c>
    </row>
    <row r="3595" spans="1:4" customFormat="1" ht="19.95" customHeight="1">
      <c r="A3595">
        <v>39761</v>
      </c>
      <c r="B3595" t="s">
        <v>9873</v>
      </c>
      <c r="C3595" t="s">
        <v>6686</v>
      </c>
      <c r="D3595" s="851">
        <v>1161.67</v>
      </c>
    </row>
    <row r="3596" spans="1:4" customFormat="1" ht="19.95" customHeight="1">
      <c r="A3596">
        <v>39805</v>
      </c>
      <c r="B3596" t="s">
        <v>9874</v>
      </c>
      <c r="C3596" t="s">
        <v>6686</v>
      </c>
      <c r="D3596" s="850">
        <v>156.01</v>
      </c>
    </row>
    <row r="3597" spans="1:4" customFormat="1" ht="19.95" customHeight="1">
      <c r="A3597">
        <v>39806</v>
      </c>
      <c r="B3597" t="s">
        <v>9875</v>
      </c>
      <c r="C3597" t="s">
        <v>6686</v>
      </c>
      <c r="D3597" s="850">
        <v>289.05</v>
      </c>
    </row>
    <row r="3598" spans="1:4" customFormat="1" ht="19.95" customHeight="1">
      <c r="A3598">
        <v>39807</v>
      </c>
      <c r="B3598" t="s">
        <v>9876</v>
      </c>
      <c r="C3598" t="s">
        <v>6686</v>
      </c>
      <c r="D3598" s="850">
        <v>626.44000000000005</v>
      </c>
    </row>
    <row r="3599" spans="1:4" customFormat="1" ht="19.95" customHeight="1">
      <c r="A3599">
        <v>43100</v>
      </c>
      <c r="B3599" t="s">
        <v>9877</v>
      </c>
      <c r="C3599" t="s">
        <v>6686</v>
      </c>
      <c r="D3599" s="850">
        <v>489.74</v>
      </c>
    </row>
    <row r="3600" spans="1:4" customFormat="1" ht="19.95" customHeight="1">
      <c r="A3600">
        <v>39804</v>
      </c>
      <c r="B3600" t="s">
        <v>9878</v>
      </c>
      <c r="C3600" t="s">
        <v>6686</v>
      </c>
      <c r="D3600" s="850">
        <v>91.61</v>
      </c>
    </row>
    <row r="3601" spans="1:4" customFormat="1" ht="19.95" customHeight="1">
      <c r="A3601">
        <v>39796</v>
      </c>
      <c r="B3601" t="s">
        <v>9879</v>
      </c>
      <c r="C3601" t="s">
        <v>6686</v>
      </c>
      <c r="D3601" s="850">
        <v>94.88</v>
      </c>
    </row>
    <row r="3602" spans="1:4" customFormat="1" ht="19.95" customHeight="1">
      <c r="A3602">
        <v>39797</v>
      </c>
      <c r="B3602" t="s">
        <v>9880</v>
      </c>
      <c r="C3602" t="s">
        <v>6686</v>
      </c>
      <c r="D3602" s="850">
        <v>148.94999999999999</v>
      </c>
    </row>
    <row r="3603" spans="1:4" customFormat="1" ht="19.95" customHeight="1">
      <c r="A3603">
        <v>39798</v>
      </c>
      <c r="B3603" t="s">
        <v>9881</v>
      </c>
      <c r="C3603" t="s">
        <v>6686</v>
      </c>
      <c r="D3603" s="850">
        <v>255.49</v>
      </c>
    </row>
    <row r="3604" spans="1:4" customFormat="1" ht="19.95" customHeight="1">
      <c r="A3604">
        <v>39794</v>
      </c>
      <c r="B3604" t="s">
        <v>9882</v>
      </c>
      <c r="C3604" t="s">
        <v>6686</v>
      </c>
      <c r="D3604" s="850">
        <v>40.270000000000003</v>
      </c>
    </row>
    <row r="3605" spans="1:4" customFormat="1" ht="19.95" customHeight="1">
      <c r="A3605">
        <v>39795</v>
      </c>
      <c r="B3605" t="s">
        <v>9883</v>
      </c>
      <c r="C3605" t="s">
        <v>6686</v>
      </c>
      <c r="D3605" s="850">
        <v>63.63</v>
      </c>
    </row>
    <row r="3606" spans="1:4" customFormat="1" ht="19.95" customHeight="1">
      <c r="A3606">
        <v>39801</v>
      </c>
      <c r="B3606" t="s">
        <v>9884</v>
      </c>
      <c r="C3606" t="s">
        <v>6686</v>
      </c>
      <c r="D3606" s="850">
        <v>134.36000000000001</v>
      </c>
    </row>
    <row r="3607" spans="1:4" customFormat="1" ht="19.95" customHeight="1">
      <c r="A3607">
        <v>39802</v>
      </c>
      <c r="B3607" t="s">
        <v>9885</v>
      </c>
      <c r="C3607" t="s">
        <v>6686</v>
      </c>
      <c r="D3607" s="850">
        <v>196.95</v>
      </c>
    </row>
    <row r="3608" spans="1:4" customFormat="1" ht="19.95" customHeight="1">
      <c r="A3608">
        <v>39803</v>
      </c>
      <c r="B3608" t="s">
        <v>9886</v>
      </c>
      <c r="C3608" t="s">
        <v>6686</v>
      </c>
      <c r="D3608" s="850">
        <v>274.75</v>
      </c>
    </row>
    <row r="3609" spans="1:4" customFormat="1" ht="19.95" customHeight="1">
      <c r="A3609">
        <v>39799</v>
      </c>
      <c r="B3609" t="s">
        <v>22498</v>
      </c>
      <c r="C3609" t="s">
        <v>6686</v>
      </c>
      <c r="D3609" s="850">
        <v>46.95</v>
      </c>
    </row>
    <row r="3610" spans="1:4" customFormat="1" ht="19.95" customHeight="1">
      <c r="A3610">
        <v>39800</v>
      </c>
      <c r="B3610" t="s">
        <v>9887</v>
      </c>
      <c r="C3610" t="s">
        <v>6686</v>
      </c>
      <c r="D3610" s="850">
        <v>79.97</v>
      </c>
    </row>
    <row r="3611" spans="1:4" customFormat="1" ht="19.95" customHeight="1">
      <c r="A3611">
        <v>43837</v>
      </c>
      <c r="B3611" t="s">
        <v>9888</v>
      </c>
      <c r="C3611" t="s">
        <v>6686</v>
      </c>
      <c r="D3611" s="851">
        <v>1159.79</v>
      </c>
    </row>
    <row r="3612" spans="1:4" customFormat="1" ht="19.95" customHeight="1">
      <c r="A3612">
        <v>43836</v>
      </c>
      <c r="B3612" t="s">
        <v>9889</v>
      </c>
      <c r="C3612" t="s">
        <v>6686</v>
      </c>
      <c r="D3612" s="851">
        <v>2359.9699999999998</v>
      </c>
    </row>
    <row r="3613" spans="1:4" customFormat="1" ht="19.95" customHeight="1">
      <c r="A3613">
        <v>21059</v>
      </c>
      <c r="B3613" t="s">
        <v>9890</v>
      </c>
      <c r="C3613" t="s">
        <v>6686</v>
      </c>
      <c r="D3613" s="850">
        <v>62.04</v>
      </c>
    </row>
    <row r="3614" spans="1:4" customFormat="1" ht="19.95" customHeight="1">
      <c r="A3614">
        <v>11234</v>
      </c>
      <c r="B3614" t="s">
        <v>9891</v>
      </c>
      <c r="C3614" t="s">
        <v>6686</v>
      </c>
      <c r="D3614" s="850">
        <v>93.51</v>
      </c>
    </row>
    <row r="3615" spans="1:4" customFormat="1" ht="19.95" customHeight="1">
      <c r="A3615">
        <v>21060</v>
      </c>
      <c r="B3615" t="s">
        <v>9892</v>
      </c>
      <c r="C3615" t="s">
        <v>6686</v>
      </c>
      <c r="D3615" s="850">
        <v>115.1</v>
      </c>
    </row>
    <row r="3616" spans="1:4" customFormat="1" ht="19.95" customHeight="1">
      <c r="A3616">
        <v>21061</v>
      </c>
      <c r="B3616" t="s">
        <v>9893</v>
      </c>
      <c r="C3616" t="s">
        <v>6686</v>
      </c>
      <c r="D3616" s="850">
        <v>143.87</v>
      </c>
    </row>
    <row r="3617" spans="1:4" customFormat="1" ht="19.95" customHeight="1">
      <c r="A3617">
        <v>21062</v>
      </c>
      <c r="B3617" t="s">
        <v>9894</v>
      </c>
      <c r="C3617" t="s">
        <v>6686</v>
      </c>
      <c r="D3617" s="850">
        <v>226.6</v>
      </c>
    </row>
    <row r="3618" spans="1:4" customFormat="1" ht="19.95" customHeight="1">
      <c r="A3618">
        <v>11708</v>
      </c>
      <c r="B3618" t="s">
        <v>9895</v>
      </c>
      <c r="C3618" t="s">
        <v>6686</v>
      </c>
      <c r="D3618" s="850">
        <v>24.72</v>
      </c>
    </row>
    <row r="3619" spans="1:4" customFormat="1" ht="19.95" customHeight="1">
      <c r="A3619">
        <v>11709</v>
      </c>
      <c r="B3619" t="s">
        <v>9896</v>
      </c>
      <c r="C3619" t="s">
        <v>6686</v>
      </c>
      <c r="D3619" s="850">
        <v>58.08</v>
      </c>
    </row>
    <row r="3620" spans="1:4" customFormat="1" ht="19.95" customHeight="1">
      <c r="A3620">
        <v>11710</v>
      </c>
      <c r="B3620" t="s">
        <v>9897</v>
      </c>
      <c r="C3620" t="s">
        <v>6686</v>
      </c>
      <c r="D3620" s="850">
        <v>133.53</v>
      </c>
    </row>
    <row r="3621" spans="1:4" customFormat="1" ht="19.95" customHeight="1">
      <c r="A3621">
        <v>11707</v>
      </c>
      <c r="B3621" t="s">
        <v>9898</v>
      </c>
      <c r="C3621" t="s">
        <v>6686</v>
      </c>
      <c r="D3621" s="850">
        <v>18.52</v>
      </c>
    </row>
    <row r="3622" spans="1:4" customFormat="1" ht="19.95" customHeight="1">
      <c r="A3622">
        <v>5102</v>
      </c>
      <c r="B3622" t="s">
        <v>9899</v>
      </c>
      <c r="C3622" t="s">
        <v>6686</v>
      </c>
      <c r="D3622" s="850">
        <v>12.7</v>
      </c>
    </row>
    <row r="3623" spans="1:4" customFormat="1" ht="19.95" customHeight="1">
      <c r="A3623">
        <v>11711</v>
      </c>
      <c r="B3623" t="s">
        <v>9900</v>
      </c>
      <c r="C3623" t="s">
        <v>6686</v>
      </c>
      <c r="D3623" s="850">
        <v>10.58</v>
      </c>
    </row>
    <row r="3624" spans="1:4" customFormat="1" ht="19.95" customHeight="1">
      <c r="A3624">
        <v>11739</v>
      </c>
      <c r="B3624" t="s">
        <v>22499</v>
      </c>
      <c r="C3624" t="s">
        <v>6686</v>
      </c>
      <c r="D3624" s="850">
        <v>9.0500000000000007</v>
      </c>
    </row>
    <row r="3625" spans="1:4" customFormat="1" ht="19.95" customHeight="1">
      <c r="A3625">
        <v>11741</v>
      </c>
      <c r="B3625" t="s">
        <v>22500</v>
      </c>
      <c r="C3625" t="s">
        <v>6686</v>
      </c>
      <c r="D3625" s="850">
        <v>11.52</v>
      </c>
    </row>
    <row r="3626" spans="1:4" customFormat="1" ht="19.95" customHeight="1">
      <c r="A3626">
        <v>11745</v>
      </c>
      <c r="B3626" t="s">
        <v>9901</v>
      </c>
      <c r="C3626" t="s">
        <v>6686</v>
      </c>
      <c r="D3626" s="850">
        <v>15.18</v>
      </c>
    </row>
    <row r="3627" spans="1:4" customFormat="1" ht="19.95" customHeight="1">
      <c r="A3627">
        <v>11743</v>
      </c>
      <c r="B3627" t="s">
        <v>9902</v>
      </c>
      <c r="C3627" t="s">
        <v>6686</v>
      </c>
      <c r="D3627" s="850">
        <v>9.67</v>
      </c>
    </row>
    <row r="3628" spans="1:4" customFormat="1" ht="19.95" customHeight="1">
      <c r="A3628">
        <v>5104</v>
      </c>
      <c r="B3628" t="s">
        <v>9903</v>
      </c>
      <c r="C3628" t="s">
        <v>6730</v>
      </c>
      <c r="D3628" s="850">
        <v>67.78</v>
      </c>
    </row>
    <row r="3629" spans="1:4" customFormat="1" ht="19.95" customHeight="1">
      <c r="A3629">
        <v>44530</v>
      </c>
      <c r="B3629" t="s">
        <v>22501</v>
      </c>
      <c r="C3629" t="s">
        <v>6686</v>
      </c>
      <c r="D3629" s="850">
        <v>89.58</v>
      </c>
    </row>
    <row r="3630" spans="1:4" customFormat="1" ht="19.95" customHeight="1">
      <c r="A3630">
        <v>2710</v>
      </c>
      <c r="B3630" t="s">
        <v>22502</v>
      </c>
      <c r="C3630" t="s">
        <v>6686</v>
      </c>
      <c r="D3630" s="850">
        <v>71.540000000000006</v>
      </c>
    </row>
    <row r="3631" spans="1:4" customFormat="1" ht="19.95" customHeight="1">
      <c r="A3631">
        <v>14575</v>
      </c>
      <c r="B3631" t="s">
        <v>9904</v>
      </c>
      <c r="C3631" t="s">
        <v>6686</v>
      </c>
      <c r="D3631" s="851">
        <v>5116883.2699999996</v>
      </c>
    </row>
    <row r="3632" spans="1:4" customFormat="1" ht="19.95" customHeight="1">
      <c r="A3632">
        <v>20043</v>
      </c>
      <c r="B3632" t="s">
        <v>9905</v>
      </c>
      <c r="C3632" t="s">
        <v>6686</v>
      </c>
      <c r="D3632" s="850">
        <v>7.62</v>
      </c>
    </row>
    <row r="3633" spans="1:4" customFormat="1" ht="19.95" customHeight="1">
      <c r="A3633">
        <v>20044</v>
      </c>
      <c r="B3633" t="s">
        <v>9906</v>
      </c>
      <c r="C3633" t="s">
        <v>6686</v>
      </c>
      <c r="D3633" s="850">
        <v>8.83</v>
      </c>
    </row>
    <row r="3634" spans="1:4" customFormat="1" ht="19.95" customHeight="1">
      <c r="A3634">
        <v>20042</v>
      </c>
      <c r="B3634" t="s">
        <v>9907</v>
      </c>
      <c r="C3634" t="s">
        <v>6686</v>
      </c>
      <c r="D3634" s="850">
        <v>6.61</v>
      </c>
    </row>
    <row r="3635" spans="1:4" customFormat="1" ht="19.95" customHeight="1">
      <c r="A3635">
        <v>20046</v>
      </c>
      <c r="B3635" t="s">
        <v>9908</v>
      </c>
      <c r="C3635" t="s">
        <v>6686</v>
      </c>
      <c r="D3635" s="850">
        <v>15.64</v>
      </c>
    </row>
    <row r="3636" spans="1:4" customFormat="1" ht="19.95" customHeight="1">
      <c r="A3636">
        <v>20047</v>
      </c>
      <c r="B3636" t="s">
        <v>9909</v>
      </c>
      <c r="C3636" t="s">
        <v>6686</v>
      </c>
      <c r="D3636" s="850">
        <v>46.89</v>
      </c>
    </row>
    <row r="3637" spans="1:4" customFormat="1" ht="19.95" customHeight="1">
      <c r="A3637">
        <v>20045</v>
      </c>
      <c r="B3637" t="s">
        <v>9910</v>
      </c>
      <c r="C3637" t="s">
        <v>6686</v>
      </c>
      <c r="D3637" s="850">
        <v>7.91</v>
      </c>
    </row>
    <row r="3638" spans="1:4" customFormat="1" ht="19.95" customHeight="1">
      <c r="A3638">
        <v>20972</v>
      </c>
      <c r="B3638" t="s">
        <v>9911</v>
      </c>
      <c r="C3638" t="s">
        <v>6686</v>
      </c>
      <c r="D3638" s="850">
        <v>128.57</v>
      </c>
    </row>
    <row r="3639" spans="1:4" customFormat="1" ht="19.95" customHeight="1">
      <c r="A3639">
        <v>11321</v>
      </c>
      <c r="B3639" t="s">
        <v>9912</v>
      </c>
      <c r="C3639" t="s">
        <v>6686</v>
      </c>
      <c r="D3639" s="850">
        <v>22.63</v>
      </c>
    </row>
    <row r="3640" spans="1:4" customFormat="1" ht="19.95" customHeight="1">
      <c r="A3640">
        <v>11323</v>
      </c>
      <c r="B3640" t="s">
        <v>9913</v>
      </c>
      <c r="C3640" t="s">
        <v>6686</v>
      </c>
      <c r="D3640" s="850">
        <v>26.03</v>
      </c>
    </row>
    <row r="3641" spans="1:4" customFormat="1" ht="19.95" customHeight="1">
      <c r="A3641">
        <v>20327</v>
      </c>
      <c r="B3641" t="s">
        <v>9914</v>
      </c>
      <c r="C3641" t="s">
        <v>6686</v>
      </c>
      <c r="D3641" s="850">
        <v>14.77</v>
      </c>
    </row>
    <row r="3642" spans="1:4" customFormat="1" ht="19.95" customHeight="1">
      <c r="A3642">
        <v>6034</v>
      </c>
      <c r="B3642" t="s">
        <v>9915</v>
      </c>
      <c r="C3642" t="s">
        <v>6686</v>
      </c>
      <c r="D3642" s="850">
        <v>9.39</v>
      </c>
    </row>
    <row r="3643" spans="1:4" customFormat="1" ht="19.95" customHeight="1">
      <c r="A3643">
        <v>6036</v>
      </c>
      <c r="B3643" t="s">
        <v>9916</v>
      </c>
      <c r="C3643" t="s">
        <v>6686</v>
      </c>
      <c r="D3643" s="850">
        <v>12.79</v>
      </c>
    </row>
    <row r="3644" spans="1:4" customFormat="1" ht="19.95" customHeight="1">
      <c r="A3644">
        <v>6031</v>
      </c>
      <c r="B3644" t="s">
        <v>9917</v>
      </c>
      <c r="C3644" t="s">
        <v>6686</v>
      </c>
      <c r="D3644" s="850">
        <v>15.03</v>
      </c>
    </row>
    <row r="3645" spans="1:4" customFormat="1" ht="19.95" customHeight="1">
      <c r="A3645">
        <v>6029</v>
      </c>
      <c r="B3645" t="s">
        <v>9918</v>
      </c>
      <c r="C3645" t="s">
        <v>6686</v>
      </c>
      <c r="D3645" s="850">
        <v>15.19</v>
      </c>
    </row>
    <row r="3646" spans="1:4" customFormat="1" ht="19.95" customHeight="1">
      <c r="A3646">
        <v>6033</v>
      </c>
      <c r="B3646" t="s">
        <v>9919</v>
      </c>
      <c r="C3646" t="s">
        <v>6686</v>
      </c>
      <c r="D3646" s="850">
        <v>20.02</v>
      </c>
    </row>
    <row r="3647" spans="1:4" customFormat="1" ht="19.95" customHeight="1">
      <c r="A3647">
        <v>11672</v>
      </c>
      <c r="B3647" t="s">
        <v>9920</v>
      </c>
      <c r="C3647" t="s">
        <v>6686</v>
      </c>
      <c r="D3647" s="850">
        <v>43.55</v>
      </c>
    </row>
    <row r="3648" spans="1:4" customFormat="1" ht="19.95" customHeight="1">
      <c r="A3648">
        <v>11669</v>
      </c>
      <c r="B3648" t="s">
        <v>9921</v>
      </c>
      <c r="C3648" t="s">
        <v>6686</v>
      </c>
      <c r="D3648" s="850">
        <v>41.47</v>
      </c>
    </row>
    <row r="3649" spans="1:4" customFormat="1" ht="19.95" customHeight="1">
      <c r="A3649">
        <v>11670</v>
      </c>
      <c r="B3649" t="s">
        <v>9922</v>
      </c>
      <c r="C3649" t="s">
        <v>6686</v>
      </c>
      <c r="D3649" s="850">
        <v>15.88</v>
      </c>
    </row>
    <row r="3650" spans="1:4" customFormat="1" ht="19.95" customHeight="1">
      <c r="A3650">
        <v>20055</v>
      </c>
      <c r="B3650" t="s">
        <v>9923</v>
      </c>
      <c r="C3650" t="s">
        <v>6686</v>
      </c>
      <c r="D3650" s="850">
        <v>31.06</v>
      </c>
    </row>
    <row r="3651" spans="1:4" customFormat="1" ht="19.95" customHeight="1">
      <c r="A3651">
        <v>11671</v>
      </c>
      <c r="B3651" t="s">
        <v>9924</v>
      </c>
      <c r="C3651" t="s">
        <v>6686</v>
      </c>
      <c r="D3651" s="850">
        <v>66.650000000000006</v>
      </c>
    </row>
    <row r="3652" spans="1:4" customFormat="1" ht="19.95" customHeight="1">
      <c r="A3652">
        <v>6032</v>
      </c>
      <c r="B3652" t="s">
        <v>9925</v>
      </c>
      <c r="C3652" t="s">
        <v>6686</v>
      </c>
      <c r="D3652" s="850">
        <v>19.03</v>
      </c>
    </row>
    <row r="3653" spans="1:4" customFormat="1" ht="19.95" customHeight="1">
      <c r="A3653">
        <v>11673</v>
      </c>
      <c r="B3653" t="s">
        <v>9926</v>
      </c>
      <c r="C3653" t="s">
        <v>6686</v>
      </c>
      <c r="D3653" s="850">
        <v>14.99</v>
      </c>
    </row>
    <row r="3654" spans="1:4" customFormat="1" ht="19.95" customHeight="1">
      <c r="A3654">
        <v>11674</v>
      </c>
      <c r="B3654" t="s">
        <v>9927</v>
      </c>
      <c r="C3654" t="s">
        <v>6686</v>
      </c>
      <c r="D3654" s="850">
        <v>19.3</v>
      </c>
    </row>
    <row r="3655" spans="1:4" customFormat="1" ht="19.95" customHeight="1">
      <c r="A3655">
        <v>11675</v>
      </c>
      <c r="B3655" t="s">
        <v>9928</v>
      </c>
      <c r="C3655" t="s">
        <v>6686</v>
      </c>
      <c r="D3655" s="850">
        <v>30.65</v>
      </c>
    </row>
    <row r="3656" spans="1:4" customFormat="1" ht="19.95" customHeight="1">
      <c r="A3656">
        <v>11676</v>
      </c>
      <c r="B3656" t="s">
        <v>9929</v>
      </c>
      <c r="C3656" t="s">
        <v>6686</v>
      </c>
      <c r="D3656" s="850">
        <v>40.99</v>
      </c>
    </row>
    <row r="3657" spans="1:4" customFormat="1" ht="19.95" customHeight="1">
      <c r="A3657">
        <v>11677</v>
      </c>
      <c r="B3657" t="s">
        <v>9930</v>
      </c>
      <c r="C3657" t="s">
        <v>6686</v>
      </c>
      <c r="D3657" s="850">
        <v>42.33</v>
      </c>
    </row>
    <row r="3658" spans="1:4" customFormat="1" ht="19.95" customHeight="1">
      <c r="A3658">
        <v>11678</v>
      </c>
      <c r="B3658" t="s">
        <v>9931</v>
      </c>
      <c r="C3658" t="s">
        <v>6686</v>
      </c>
      <c r="D3658" s="850">
        <v>77.52</v>
      </c>
    </row>
    <row r="3659" spans="1:4" customFormat="1" ht="19.95" customHeight="1">
      <c r="A3659">
        <v>6038</v>
      </c>
      <c r="B3659" t="s">
        <v>9932</v>
      </c>
      <c r="C3659" t="s">
        <v>6686</v>
      </c>
      <c r="D3659" s="850">
        <v>4.92</v>
      </c>
    </row>
    <row r="3660" spans="1:4" customFormat="1" ht="19.95" customHeight="1">
      <c r="A3660">
        <v>11718</v>
      </c>
      <c r="B3660" t="s">
        <v>9933</v>
      </c>
      <c r="C3660" t="s">
        <v>6686</v>
      </c>
      <c r="D3660" s="850">
        <v>14.02</v>
      </c>
    </row>
    <row r="3661" spans="1:4" customFormat="1" ht="19.95" customHeight="1">
      <c r="A3661">
        <v>6037</v>
      </c>
      <c r="B3661" t="s">
        <v>9934</v>
      </c>
      <c r="C3661" t="s">
        <v>6686</v>
      </c>
      <c r="D3661" s="850">
        <v>10.23</v>
      </c>
    </row>
    <row r="3662" spans="1:4" customFormat="1" ht="19.95" customHeight="1">
      <c r="A3662">
        <v>11719</v>
      </c>
      <c r="B3662" t="s">
        <v>9935</v>
      </c>
      <c r="C3662" t="s">
        <v>6686</v>
      </c>
      <c r="D3662" s="850">
        <v>11.37</v>
      </c>
    </row>
    <row r="3663" spans="1:4" customFormat="1" ht="19.95" customHeight="1">
      <c r="A3663">
        <v>6010</v>
      </c>
      <c r="B3663" t="s">
        <v>22503</v>
      </c>
      <c r="C3663" t="s">
        <v>6686</v>
      </c>
      <c r="D3663" s="850">
        <v>74.58</v>
      </c>
    </row>
    <row r="3664" spans="1:4" customFormat="1" ht="19.95" customHeight="1">
      <c r="A3664">
        <v>6017</v>
      </c>
      <c r="B3664" t="s">
        <v>22504</v>
      </c>
      <c r="C3664" t="s">
        <v>6686</v>
      </c>
      <c r="D3664" s="850">
        <v>59.07</v>
      </c>
    </row>
    <row r="3665" spans="1:4" customFormat="1" ht="19.95" customHeight="1">
      <c r="A3665">
        <v>6020</v>
      </c>
      <c r="B3665" t="s">
        <v>22505</v>
      </c>
      <c r="C3665" t="s">
        <v>6686</v>
      </c>
      <c r="D3665" s="850">
        <v>26.03</v>
      </c>
    </row>
    <row r="3666" spans="1:4" customFormat="1" ht="19.95" customHeight="1">
      <c r="A3666">
        <v>6019</v>
      </c>
      <c r="B3666" t="s">
        <v>22506</v>
      </c>
      <c r="C3666" t="s">
        <v>6686</v>
      </c>
      <c r="D3666" s="850">
        <v>43.34</v>
      </c>
    </row>
    <row r="3667" spans="1:4" customFormat="1" ht="19.95" customHeight="1">
      <c r="A3667">
        <v>6011</v>
      </c>
      <c r="B3667" t="s">
        <v>22507</v>
      </c>
      <c r="C3667" t="s">
        <v>6686</v>
      </c>
      <c r="D3667" s="850">
        <v>215.43</v>
      </c>
    </row>
    <row r="3668" spans="1:4" customFormat="1" ht="19.95" customHeight="1">
      <c r="A3668">
        <v>6028</v>
      </c>
      <c r="B3668" t="s">
        <v>22508</v>
      </c>
      <c r="C3668" t="s">
        <v>6686</v>
      </c>
      <c r="D3668" s="850">
        <v>103.87</v>
      </c>
    </row>
    <row r="3669" spans="1:4" customFormat="1" ht="19.95" customHeight="1">
      <c r="A3669">
        <v>6016</v>
      </c>
      <c r="B3669" t="s">
        <v>22509</v>
      </c>
      <c r="C3669" t="s">
        <v>6686</v>
      </c>
      <c r="D3669" s="850">
        <v>27.46</v>
      </c>
    </row>
    <row r="3670" spans="1:4" customFormat="1" ht="19.95" customHeight="1">
      <c r="A3670">
        <v>6012</v>
      </c>
      <c r="B3670" t="s">
        <v>22510</v>
      </c>
      <c r="C3670" t="s">
        <v>6686</v>
      </c>
      <c r="D3670" s="850">
        <v>260.81</v>
      </c>
    </row>
    <row r="3671" spans="1:4" customFormat="1" ht="19.95" customHeight="1">
      <c r="A3671">
        <v>6027</v>
      </c>
      <c r="B3671" t="s">
        <v>22511</v>
      </c>
      <c r="C3671" t="s">
        <v>6686</v>
      </c>
      <c r="D3671" s="850">
        <v>543.45000000000005</v>
      </c>
    </row>
    <row r="3672" spans="1:4" customFormat="1" ht="19.95" customHeight="1">
      <c r="A3672">
        <v>6015</v>
      </c>
      <c r="B3672" t="s">
        <v>22512</v>
      </c>
      <c r="C3672" t="s">
        <v>6686</v>
      </c>
      <c r="D3672" s="850">
        <v>119.25</v>
      </c>
    </row>
    <row r="3673" spans="1:4" customFormat="1" ht="19.95" customHeight="1">
      <c r="A3673">
        <v>6014</v>
      </c>
      <c r="B3673" t="s">
        <v>22513</v>
      </c>
      <c r="C3673" t="s">
        <v>6686</v>
      </c>
      <c r="D3673" s="850">
        <v>114.01</v>
      </c>
    </row>
    <row r="3674" spans="1:4" customFormat="1" ht="19.95" customHeight="1">
      <c r="A3674">
        <v>6006</v>
      </c>
      <c r="B3674" t="s">
        <v>22514</v>
      </c>
      <c r="C3674" t="s">
        <v>6686</v>
      </c>
      <c r="D3674" s="850">
        <v>59.38</v>
      </c>
    </row>
    <row r="3675" spans="1:4" customFormat="1" ht="19.95" customHeight="1">
      <c r="A3675">
        <v>6013</v>
      </c>
      <c r="B3675" t="s">
        <v>22515</v>
      </c>
      <c r="C3675" t="s">
        <v>6686</v>
      </c>
      <c r="D3675" s="850">
        <v>82</v>
      </c>
    </row>
    <row r="3676" spans="1:4" customFormat="1" ht="19.95" customHeight="1">
      <c r="A3676">
        <v>6005</v>
      </c>
      <c r="B3676" t="s">
        <v>22516</v>
      </c>
      <c r="C3676" t="s">
        <v>6686</v>
      </c>
      <c r="D3676" s="850">
        <v>66.989999999999995</v>
      </c>
    </row>
    <row r="3677" spans="1:4" customFormat="1" ht="19.95" customHeight="1">
      <c r="A3677">
        <v>11756</v>
      </c>
      <c r="B3677" t="s">
        <v>9936</v>
      </c>
      <c r="C3677" t="s">
        <v>6686</v>
      </c>
      <c r="D3677" s="850">
        <v>31.99</v>
      </c>
    </row>
    <row r="3678" spans="1:4" customFormat="1" ht="19.95" customHeight="1">
      <c r="A3678">
        <v>10904</v>
      </c>
      <c r="B3678" t="s">
        <v>9937</v>
      </c>
      <c r="C3678" t="s">
        <v>6686</v>
      </c>
      <c r="D3678" s="850">
        <v>180</v>
      </c>
    </row>
    <row r="3679" spans="1:4" customFormat="1" ht="19.95" customHeight="1">
      <c r="A3679">
        <v>11752</v>
      </c>
      <c r="B3679" t="s">
        <v>22517</v>
      </c>
      <c r="C3679" t="s">
        <v>6686</v>
      </c>
      <c r="D3679" s="850">
        <v>18.45</v>
      </c>
    </row>
    <row r="3680" spans="1:4" customFormat="1" ht="19.95" customHeight="1">
      <c r="A3680">
        <v>11753</v>
      </c>
      <c r="B3680" t="s">
        <v>22518</v>
      </c>
      <c r="C3680" t="s">
        <v>6686</v>
      </c>
      <c r="D3680" s="850">
        <v>22.02</v>
      </c>
    </row>
    <row r="3681" spans="1:4" customFormat="1" ht="19.95" customHeight="1">
      <c r="A3681">
        <v>6021</v>
      </c>
      <c r="B3681" t="s">
        <v>22519</v>
      </c>
      <c r="C3681" t="s">
        <v>6686</v>
      </c>
      <c r="D3681" s="850">
        <v>61.12</v>
      </c>
    </row>
    <row r="3682" spans="1:4" customFormat="1" ht="19.95" customHeight="1">
      <c r="A3682">
        <v>6024</v>
      </c>
      <c r="B3682" t="s">
        <v>22520</v>
      </c>
      <c r="C3682" t="s">
        <v>6686</v>
      </c>
      <c r="D3682" s="850">
        <v>63.18</v>
      </c>
    </row>
    <row r="3683" spans="1:4" customFormat="1" ht="19.95" customHeight="1">
      <c r="A3683">
        <v>38379</v>
      </c>
      <c r="B3683" t="s">
        <v>22521</v>
      </c>
      <c r="C3683" t="s">
        <v>6726</v>
      </c>
      <c r="D3683" s="850">
        <v>67.709999999999994</v>
      </c>
    </row>
    <row r="3684" spans="1:4" customFormat="1" ht="19.95" customHeight="1">
      <c r="A3684">
        <v>13897</v>
      </c>
      <c r="B3684" t="s">
        <v>9938</v>
      </c>
      <c r="C3684" t="s">
        <v>6686</v>
      </c>
      <c r="D3684" s="851">
        <v>6047.28</v>
      </c>
    </row>
    <row r="3685" spans="1:4" customFormat="1" ht="19.95" customHeight="1">
      <c r="A3685">
        <v>10640</v>
      </c>
      <c r="B3685" t="s">
        <v>9939</v>
      </c>
      <c r="C3685" t="s">
        <v>6686</v>
      </c>
      <c r="D3685" s="851">
        <v>13097.14</v>
      </c>
    </row>
    <row r="3686" spans="1:4" customFormat="1" ht="19.95" customHeight="1">
      <c r="A3686">
        <v>34357</v>
      </c>
      <c r="B3686" t="s">
        <v>9940</v>
      </c>
      <c r="C3686" t="s">
        <v>6730</v>
      </c>
      <c r="D3686" s="850">
        <v>6.45</v>
      </c>
    </row>
    <row r="3687" spans="1:4" customFormat="1" ht="19.95" customHeight="1">
      <c r="A3687">
        <v>37329</v>
      </c>
      <c r="B3687" t="s">
        <v>9941</v>
      </c>
      <c r="C3687" t="s">
        <v>6730</v>
      </c>
      <c r="D3687" s="850">
        <v>136.04</v>
      </c>
    </row>
    <row r="3688" spans="1:4" customFormat="1" ht="19.95" customHeight="1">
      <c r="A3688">
        <v>2510</v>
      </c>
      <c r="B3688" t="s">
        <v>9942</v>
      </c>
      <c r="C3688" t="s">
        <v>6686</v>
      </c>
      <c r="D3688" s="850">
        <v>39.08</v>
      </c>
    </row>
    <row r="3689" spans="1:4" customFormat="1" ht="19.95" customHeight="1">
      <c r="A3689">
        <v>12359</v>
      </c>
      <c r="B3689" t="s">
        <v>9943</v>
      </c>
      <c r="C3689" t="s">
        <v>6686</v>
      </c>
      <c r="D3689" s="850">
        <v>156.72999999999999</v>
      </c>
    </row>
    <row r="3690" spans="1:4" customFormat="1" ht="19.95" customHeight="1">
      <c r="A3690">
        <v>7353</v>
      </c>
      <c r="B3690" t="s">
        <v>9944</v>
      </c>
      <c r="C3690" t="s">
        <v>6732</v>
      </c>
      <c r="D3690" s="850">
        <v>31.33</v>
      </c>
    </row>
    <row r="3691" spans="1:4" customFormat="1" ht="19.95" customHeight="1">
      <c r="A3691">
        <v>36144</v>
      </c>
      <c r="B3691" t="s">
        <v>9945</v>
      </c>
      <c r="C3691" t="s">
        <v>6686</v>
      </c>
      <c r="D3691" s="850">
        <v>1.78</v>
      </c>
    </row>
    <row r="3692" spans="1:4" customFormat="1" ht="19.95" customHeight="1">
      <c r="A3692">
        <v>10518</v>
      </c>
      <c r="B3692" t="s">
        <v>9946</v>
      </c>
      <c r="C3692" t="s">
        <v>6686</v>
      </c>
      <c r="D3692" s="850">
        <v>115.39</v>
      </c>
    </row>
    <row r="3693" spans="1:4" customFormat="1" ht="19.95" customHeight="1">
      <c r="A3693">
        <v>36530</v>
      </c>
      <c r="B3693" t="s">
        <v>22522</v>
      </c>
      <c r="C3693" t="s">
        <v>6686</v>
      </c>
      <c r="D3693" s="851">
        <v>375695.11</v>
      </c>
    </row>
    <row r="3694" spans="1:4" customFormat="1" ht="19.95" customHeight="1">
      <c r="A3694">
        <v>6046</v>
      </c>
      <c r="B3694" t="s">
        <v>9947</v>
      </c>
      <c r="C3694" t="s">
        <v>6686</v>
      </c>
      <c r="D3694" s="851">
        <v>407500</v>
      </c>
    </row>
    <row r="3695" spans="1:4" customFormat="1" ht="19.95" customHeight="1">
      <c r="A3695">
        <v>36531</v>
      </c>
      <c r="B3695" t="s">
        <v>22523</v>
      </c>
      <c r="C3695" t="s">
        <v>6686</v>
      </c>
      <c r="D3695" s="851">
        <v>422408.5</v>
      </c>
    </row>
    <row r="3696" spans="1:4" customFormat="1" ht="19.95" customHeight="1">
      <c r="A3696">
        <v>34684</v>
      </c>
      <c r="B3696" t="s">
        <v>9948</v>
      </c>
      <c r="C3696" t="s">
        <v>7052</v>
      </c>
      <c r="D3696" s="850">
        <v>283.82</v>
      </c>
    </row>
    <row r="3697" spans="1:4" customFormat="1" ht="19.95" customHeight="1">
      <c r="A3697">
        <v>34683</v>
      </c>
      <c r="B3697" t="s">
        <v>9949</v>
      </c>
      <c r="C3697" t="s">
        <v>7052</v>
      </c>
      <c r="D3697" s="850">
        <v>177.39</v>
      </c>
    </row>
    <row r="3698" spans="1:4" customFormat="1" ht="19.95" customHeight="1">
      <c r="A3698">
        <v>10515</v>
      </c>
      <c r="B3698" t="s">
        <v>9950</v>
      </c>
      <c r="C3698" t="s">
        <v>7052</v>
      </c>
      <c r="D3698" s="850">
        <v>46</v>
      </c>
    </row>
    <row r="3699" spans="1:4" customFormat="1" ht="19.95" customHeight="1">
      <c r="A3699">
        <v>536</v>
      </c>
      <c r="B3699" t="s">
        <v>9951</v>
      </c>
      <c r="C3699" t="s">
        <v>7052</v>
      </c>
      <c r="D3699" s="850">
        <v>33.28</v>
      </c>
    </row>
    <row r="3700" spans="1:4" customFormat="1" ht="19.95" customHeight="1">
      <c r="A3700">
        <v>153</v>
      </c>
      <c r="B3700" t="s">
        <v>9952</v>
      </c>
      <c r="C3700" t="s">
        <v>6732</v>
      </c>
      <c r="D3700" s="850">
        <v>98.06</v>
      </c>
    </row>
    <row r="3701" spans="1:4" customFormat="1" ht="19.95" customHeight="1">
      <c r="A3701">
        <v>34682</v>
      </c>
      <c r="B3701" t="s">
        <v>9953</v>
      </c>
      <c r="C3701" t="s">
        <v>7052</v>
      </c>
      <c r="D3701" s="850">
        <v>135.65</v>
      </c>
    </row>
    <row r="3702" spans="1:4" customFormat="1" ht="19.95" customHeight="1">
      <c r="A3702">
        <v>20205</v>
      </c>
      <c r="B3702" t="s">
        <v>9954</v>
      </c>
      <c r="C3702" t="s">
        <v>6726</v>
      </c>
      <c r="D3702" s="850">
        <v>3</v>
      </c>
    </row>
    <row r="3703" spans="1:4" customFormat="1" ht="19.95" customHeight="1">
      <c r="A3703">
        <v>4412</v>
      </c>
      <c r="B3703" t="s">
        <v>9955</v>
      </c>
      <c r="C3703" t="s">
        <v>6726</v>
      </c>
      <c r="D3703" s="850">
        <v>1.8</v>
      </c>
    </row>
    <row r="3704" spans="1:4" customFormat="1" ht="19.95" customHeight="1">
      <c r="A3704">
        <v>4408</v>
      </c>
      <c r="B3704" t="s">
        <v>9956</v>
      </c>
      <c r="C3704" t="s">
        <v>6726</v>
      </c>
      <c r="D3704" s="850">
        <v>2.2400000000000002</v>
      </c>
    </row>
    <row r="3705" spans="1:4" customFormat="1" ht="19.95" customHeight="1">
      <c r="A3705">
        <v>36250</v>
      </c>
      <c r="B3705" t="s">
        <v>9957</v>
      </c>
      <c r="C3705" t="s">
        <v>6726</v>
      </c>
      <c r="D3705" s="850">
        <v>4.58</v>
      </c>
    </row>
    <row r="3706" spans="1:4" customFormat="1" ht="19.95" customHeight="1">
      <c r="A3706">
        <v>10857</v>
      </c>
      <c r="B3706" t="s">
        <v>9958</v>
      </c>
      <c r="C3706" t="s">
        <v>6726</v>
      </c>
      <c r="D3706" s="850">
        <v>17.53</v>
      </c>
    </row>
    <row r="3707" spans="1:4" customFormat="1" ht="19.95" customHeight="1">
      <c r="A3707">
        <v>4803</v>
      </c>
      <c r="B3707" t="s">
        <v>9959</v>
      </c>
      <c r="C3707" t="s">
        <v>6726</v>
      </c>
      <c r="D3707" s="850">
        <v>33.82</v>
      </c>
    </row>
    <row r="3708" spans="1:4" customFormat="1" ht="19.95" customHeight="1">
      <c r="A3708">
        <v>6186</v>
      </c>
      <c r="B3708" t="s">
        <v>9960</v>
      </c>
      <c r="C3708" t="s">
        <v>6726</v>
      </c>
      <c r="D3708" s="850">
        <v>20.25</v>
      </c>
    </row>
    <row r="3709" spans="1:4" customFormat="1" ht="19.95" customHeight="1">
      <c r="A3709">
        <v>4829</v>
      </c>
      <c r="B3709" t="s">
        <v>22524</v>
      </c>
      <c r="C3709" t="s">
        <v>6726</v>
      </c>
      <c r="D3709" s="850">
        <v>54.46</v>
      </c>
    </row>
    <row r="3710" spans="1:4" customFormat="1" ht="19.95" customHeight="1">
      <c r="A3710">
        <v>39829</v>
      </c>
      <c r="B3710" t="s">
        <v>9961</v>
      </c>
      <c r="C3710" t="s">
        <v>6726</v>
      </c>
      <c r="D3710" s="850">
        <v>56.5</v>
      </c>
    </row>
    <row r="3711" spans="1:4" customFormat="1" ht="19.95" customHeight="1">
      <c r="A3711">
        <v>20231</v>
      </c>
      <c r="B3711" t="s">
        <v>22525</v>
      </c>
      <c r="C3711" t="s">
        <v>6726</v>
      </c>
      <c r="D3711" s="850">
        <v>62.21</v>
      </c>
    </row>
    <row r="3712" spans="1:4" customFormat="1" ht="19.95" customHeight="1">
      <c r="A3712">
        <v>4804</v>
      </c>
      <c r="B3712" t="s">
        <v>9962</v>
      </c>
      <c r="C3712" t="s">
        <v>6726</v>
      </c>
      <c r="D3712" s="850">
        <v>25.97</v>
      </c>
    </row>
    <row r="3713" spans="1:4" customFormat="1" ht="19.95" customHeight="1">
      <c r="A3713">
        <v>34680</v>
      </c>
      <c r="B3713" t="s">
        <v>9963</v>
      </c>
      <c r="C3713" t="s">
        <v>6726</v>
      </c>
      <c r="D3713" s="850">
        <v>41.73</v>
      </c>
    </row>
    <row r="3714" spans="1:4" customFormat="1" ht="19.95" customHeight="1">
      <c r="A3714">
        <v>11573</v>
      </c>
      <c r="B3714" t="s">
        <v>9964</v>
      </c>
      <c r="C3714" t="s">
        <v>6686</v>
      </c>
      <c r="D3714" s="850">
        <v>6.65</v>
      </c>
    </row>
    <row r="3715" spans="1:4" customFormat="1" ht="19.95" customHeight="1">
      <c r="A3715">
        <v>38401</v>
      </c>
      <c r="B3715" t="s">
        <v>9965</v>
      </c>
      <c r="C3715" t="s">
        <v>6686</v>
      </c>
      <c r="D3715" s="850">
        <v>22.92</v>
      </c>
    </row>
    <row r="3716" spans="1:4" customFormat="1" ht="19.95" customHeight="1">
      <c r="A3716">
        <v>11575</v>
      </c>
      <c r="B3716" t="s">
        <v>9966</v>
      </c>
      <c r="C3716" t="s">
        <v>6686</v>
      </c>
      <c r="D3716" s="850">
        <v>64.19</v>
      </c>
    </row>
    <row r="3717" spans="1:4" customFormat="1" ht="19.95" customHeight="1">
      <c r="A3717">
        <v>38179</v>
      </c>
      <c r="B3717" t="s">
        <v>22526</v>
      </c>
      <c r="C3717" t="s">
        <v>6686</v>
      </c>
      <c r="D3717" s="850">
        <v>53.08</v>
      </c>
    </row>
    <row r="3718" spans="1:4" customFormat="1" ht="19.95" customHeight="1">
      <c r="A3718">
        <v>20256</v>
      </c>
      <c r="B3718" t="s">
        <v>9967</v>
      </c>
      <c r="C3718" t="s">
        <v>6686</v>
      </c>
      <c r="D3718" s="850">
        <v>0.32</v>
      </c>
    </row>
    <row r="3719" spans="1:4" customFormat="1" ht="19.95" customHeight="1">
      <c r="A3719">
        <v>14511</v>
      </c>
      <c r="B3719" t="s">
        <v>9968</v>
      </c>
      <c r="C3719" t="s">
        <v>6686</v>
      </c>
      <c r="D3719" s="851">
        <v>987210.25</v>
      </c>
    </row>
    <row r="3720" spans="1:4" customFormat="1" ht="19.95" customHeight="1">
      <c r="A3720">
        <v>10642</v>
      </c>
      <c r="B3720" t="s">
        <v>9969</v>
      </c>
      <c r="C3720" t="s">
        <v>6686</v>
      </c>
      <c r="D3720" s="851">
        <v>930000</v>
      </c>
    </row>
    <row r="3721" spans="1:4" customFormat="1" ht="19.95" customHeight="1">
      <c r="A3721">
        <v>14489</v>
      </c>
      <c r="B3721" t="s">
        <v>9970</v>
      </c>
      <c r="C3721" t="s">
        <v>6686</v>
      </c>
      <c r="D3721" s="851">
        <v>824892.7</v>
      </c>
    </row>
    <row r="3722" spans="1:4" customFormat="1" ht="19.95" customHeight="1">
      <c r="A3722">
        <v>14513</v>
      </c>
      <c r="B3722" t="s">
        <v>9971</v>
      </c>
      <c r="C3722" t="s">
        <v>6686</v>
      </c>
      <c r="D3722" s="851">
        <v>618689.1</v>
      </c>
    </row>
    <row r="3723" spans="1:4" customFormat="1" ht="19.95" customHeight="1">
      <c r="A3723">
        <v>13600</v>
      </c>
      <c r="B3723" t="s">
        <v>9972</v>
      </c>
      <c r="C3723" t="s">
        <v>6686</v>
      </c>
      <c r="D3723" s="851">
        <v>798283.17</v>
      </c>
    </row>
    <row r="3724" spans="1:4" customFormat="1" ht="19.95" customHeight="1">
      <c r="A3724">
        <v>10646</v>
      </c>
      <c r="B3724" t="s">
        <v>9973</v>
      </c>
      <c r="C3724" t="s">
        <v>6686</v>
      </c>
      <c r="D3724" s="851">
        <v>595066.91</v>
      </c>
    </row>
    <row r="3725" spans="1:4" customFormat="1" ht="19.95" customHeight="1">
      <c r="A3725">
        <v>6070</v>
      </c>
      <c r="B3725" t="s">
        <v>22527</v>
      </c>
      <c r="C3725" t="s">
        <v>6686</v>
      </c>
      <c r="D3725" s="851">
        <v>813085.7</v>
      </c>
    </row>
    <row r="3726" spans="1:4" customFormat="1" ht="19.95" customHeight="1">
      <c r="A3726">
        <v>6069</v>
      </c>
      <c r="B3726" t="s">
        <v>9974</v>
      </c>
      <c r="C3726" t="s">
        <v>6686</v>
      </c>
      <c r="D3726" s="851">
        <v>179622.89</v>
      </c>
    </row>
    <row r="3727" spans="1:4" customFormat="1" ht="19.95" customHeight="1">
      <c r="A3727">
        <v>14626</v>
      </c>
      <c r="B3727" t="s">
        <v>9975</v>
      </c>
      <c r="C3727" t="s">
        <v>6686</v>
      </c>
      <c r="D3727" s="851">
        <v>890142.89</v>
      </c>
    </row>
    <row r="3728" spans="1:4" customFormat="1" ht="19.95" customHeight="1">
      <c r="A3728">
        <v>6067</v>
      </c>
      <c r="B3728" t="s">
        <v>9976</v>
      </c>
      <c r="C3728" t="s">
        <v>6686</v>
      </c>
      <c r="D3728" s="851">
        <v>730714.29</v>
      </c>
    </row>
    <row r="3729" spans="1:4" customFormat="1" ht="19.95" customHeight="1">
      <c r="A3729">
        <v>38393</v>
      </c>
      <c r="B3729" t="s">
        <v>9977</v>
      </c>
      <c r="C3729" t="s">
        <v>6686</v>
      </c>
      <c r="D3729" s="850">
        <v>18.899999999999999</v>
      </c>
    </row>
    <row r="3730" spans="1:4" customFormat="1" ht="19.95" customHeight="1">
      <c r="A3730">
        <v>38390</v>
      </c>
      <c r="B3730" t="s">
        <v>9978</v>
      </c>
      <c r="C3730" t="s">
        <v>6686</v>
      </c>
      <c r="D3730" s="850">
        <v>41.92</v>
      </c>
    </row>
    <row r="3731" spans="1:4" customFormat="1" ht="19.95" customHeight="1">
      <c r="A3731">
        <v>36532</v>
      </c>
      <c r="B3731" t="s">
        <v>9979</v>
      </c>
      <c r="C3731" t="s">
        <v>6686</v>
      </c>
      <c r="D3731" s="851">
        <v>32450.41</v>
      </c>
    </row>
    <row r="3732" spans="1:4" customFormat="1" ht="19.95" customHeight="1">
      <c r="A3732">
        <v>11578</v>
      </c>
      <c r="B3732" t="s">
        <v>9980</v>
      </c>
      <c r="C3732" t="s">
        <v>6686</v>
      </c>
      <c r="D3732" s="850">
        <v>13.86</v>
      </c>
    </row>
    <row r="3733" spans="1:4" customFormat="1" ht="19.95" customHeight="1">
      <c r="A3733">
        <v>11577</v>
      </c>
      <c r="B3733" t="s">
        <v>9981</v>
      </c>
      <c r="C3733" t="s">
        <v>6686</v>
      </c>
      <c r="D3733" s="850">
        <v>13.23</v>
      </c>
    </row>
    <row r="3734" spans="1:4" customFormat="1" ht="19.95" customHeight="1">
      <c r="A3734">
        <v>42432</v>
      </c>
      <c r="B3734" t="s">
        <v>9982</v>
      </c>
      <c r="C3734" t="s">
        <v>6686</v>
      </c>
      <c r="D3734" s="851">
        <v>2424.64</v>
      </c>
    </row>
    <row r="3735" spans="1:4" customFormat="1" ht="19.95" customHeight="1">
      <c r="A3735">
        <v>42437</v>
      </c>
      <c r="B3735" t="s">
        <v>9983</v>
      </c>
      <c r="C3735" t="s">
        <v>6686</v>
      </c>
      <c r="D3735" s="851">
        <v>1843.37</v>
      </c>
    </row>
    <row r="3736" spans="1:4" customFormat="1" ht="19.95" customHeight="1">
      <c r="A3736">
        <v>1116</v>
      </c>
      <c r="B3736" t="s">
        <v>9984</v>
      </c>
      <c r="C3736" t="s">
        <v>6726</v>
      </c>
      <c r="D3736" s="850">
        <v>25.72</v>
      </c>
    </row>
    <row r="3737" spans="1:4" customFormat="1" ht="19.95" customHeight="1">
      <c r="A3737">
        <v>1115</v>
      </c>
      <c r="B3737" t="s">
        <v>9985</v>
      </c>
      <c r="C3737" t="s">
        <v>6726</v>
      </c>
      <c r="D3737" s="850">
        <v>30.82</v>
      </c>
    </row>
    <row r="3738" spans="1:4" customFormat="1" ht="19.95" customHeight="1">
      <c r="A3738">
        <v>1113</v>
      </c>
      <c r="B3738" t="s">
        <v>9986</v>
      </c>
      <c r="C3738" t="s">
        <v>6726</v>
      </c>
      <c r="D3738" s="850">
        <v>36.03</v>
      </c>
    </row>
    <row r="3739" spans="1:4" customFormat="1" ht="19.95" customHeight="1">
      <c r="A3739">
        <v>1114</v>
      </c>
      <c r="B3739" t="s">
        <v>9987</v>
      </c>
      <c r="C3739" t="s">
        <v>6726</v>
      </c>
      <c r="D3739" s="850">
        <v>42.92</v>
      </c>
    </row>
    <row r="3740" spans="1:4" customFormat="1" ht="19.95" customHeight="1">
      <c r="A3740">
        <v>40873</v>
      </c>
      <c r="B3740" t="s">
        <v>9988</v>
      </c>
      <c r="C3740" t="s">
        <v>6726</v>
      </c>
      <c r="D3740" s="850">
        <v>33.590000000000003</v>
      </c>
    </row>
    <row r="3741" spans="1:4" customFormat="1" ht="19.95" customHeight="1">
      <c r="A3741">
        <v>20214</v>
      </c>
      <c r="B3741" t="s">
        <v>9989</v>
      </c>
      <c r="C3741" t="s">
        <v>6686</v>
      </c>
      <c r="D3741" s="850">
        <v>59.33</v>
      </c>
    </row>
    <row r="3742" spans="1:4" customFormat="1" ht="19.95" customHeight="1">
      <c r="A3742">
        <v>7237</v>
      </c>
      <c r="B3742" t="s">
        <v>9990</v>
      </c>
      <c r="C3742" t="s">
        <v>6686</v>
      </c>
      <c r="D3742" s="850">
        <v>58.08</v>
      </c>
    </row>
    <row r="3743" spans="1:4" customFormat="1" ht="19.95" customHeight="1">
      <c r="A3743">
        <v>11757</v>
      </c>
      <c r="B3743" t="s">
        <v>9991</v>
      </c>
      <c r="C3743" t="s">
        <v>6686</v>
      </c>
      <c r="D3743" s="850">
        <v>29.32</v>
      </c>
    </row>
    <row r="3744" spans="1:4" customFormat="1" ht="19.95" customHeight="1">
      <c r="A3744">
        <v>11758</v>
      </c>
      <c r="B3744" t="s">
        <v>9992</v>
      </c>
      <c r="C3744" t="s">
        <v>6686</v>
      </c>
      <c r="D3744" s="850">
        <v>47.99</v>
      </c>
    </row>
    <row r="3745" spans="1:4" customFormat="1" ht="19.95" customHeight="1">
      <c r="A3745">
        <v>37526</v>
      </c>
      <c r="B3745" t="s">
        <v>22528</v>
      </c>
      <c r="C3745" t="s">
        <v>6686</v>
      </c>
      <c r="D3745" s="850">
        <v>3.73</v>
      </c>
    </row>
    <row r="3746" spans="1:4" customFormat="1" ht="19.95" customHeight="1">
      <c r="A3746">
        <v>6076</v>
      </c>
      <c r="B3746" t="s">
        <v>9993</v>
      </c>
      <c r="C3746" t="s">
        <v>6811</v>
      </c>
      <c r="D3746" s="850">
        <v>66.5</v>
      </c>
    </row>
    <row r="3747" spans="1:4" customFormat="1" ht="19.95" customHeight="1">
      <c r="A3747">
        <v>13109</v>
      </c>
      <c r="B3747" t="s">
        <v>22529</v>
      </c>
      <c r="C3747" t="s">
        <v>6686</v>
      </c>
      <c r="D3747" s="850">
        <v>271.39</v>
      </c>
    </row>
    <row r="3748" spans="1:4" customFormat="1" ht="19.95" customHeight="1">
      <c r="A3748">
        <v>13110</v>
      </c>
      <c r="B3748" t="s">
        <v>22530</v>
      </c>
      <c r="C3748" t="s">
        <v>6686</v>
      </c>
      <c r="D3748" s="850">
        <v>357.16</v>
      </c>
    </row>
    <row r="3749" spans="1:4" customFormat="1" ht="19.95" customHeight="1">
      <c r="A3749">
        <v>7581</v>
      </c>
      <c r="B3749" t="s">
        <v>9994</v>
      </c>
      <c r="C3749" t="s">
        <v>6686</v>
      </c>
      <c r="D3749" s="850">
        <v>5.52</v>
      </c>
    </row>
    <row r="3750" spans="1:4" customFormat="1" ht="19.95" customHeight="1">
      <c r="A3750">
        <v>4509</v>
      </c>
      <c r="B3750" t="s">
        <v>9995</v>
      </c>
      <c r="C3750" t="s">
        <v>6726</v>
      </c>
      <c r="D3750" s="850">
        <v>5.87</v>
      </c>
    </row>
    <row r="3751" spans="1:4" customFormat="1" ht="19.95" customHeight="1">
      <c r="A3751">
        <v>4512</v>
      </c>
      <c r="B3751" t="s">
        <v>9996</v>
      </c>
      <c r="C3751" t="s">
        <v>6726</v>
      </c>
      <c r="D3751" s="850">
        <v>2.8</v>
      </c>
    </row>
    <row r="3752" spans="1:4" customFormat="1" ht="19.95" customHeight="1">
      <c r="A3752">
        <v>4517</v>
      </c>
      <c r="B3752" t="s">
        <v>9997</v>
      </c>
      <c r="C3752" t="s">
        <v>6726</v>
      </c>
      <c r="D3752" s="850">
        <v>4.05</v>
      </c>
    </row>
    <row r="3753" spans="1:4" customFormat="1" ht="19.95" customHeight="1">
      <c r="A3753">
        <v>20206</v>
      </c>
      <c r="B3753" t="s">
        <v>9998</v>
      </c>
      <c r="C3753" t="s">
        <v>6726</v>
      </c>
      <c r="D3753" s="850">
        <v>8.11</v>
      </c>
    </row>
    <row r="3754" spans="1:4" customFormat="1" ht="19.95" customHeight="1">
      <c r="A3754">
        <v>4460</v>
      </c>
      <c r="B3754" t="s">
        <v>9999</v>
      </c>
      <c r="C3754" t="s">
        <v>6726</v>
      </c>
      <c r="D3754" s="850">
        <v>8.32</v>
      </c>
    </row>
    <row r="3755" spans="1:4" customFormat="1" ht="19.95" customHeight="1">
      <c r="A3755">
        <v>4415</v>
      </c>
      <c r="B3755" t="s">
        <v>10000</v>
      </c>
      <c r="C3755" t="s">
        <v>6726</v>
      </c>
      <c r="D3755" s="850">
        <v>4.46</v>
      </c>
    </row>
    <row r="3756" spans="1:4" customFormat="1" ht="19.95" customHeight="1">
      <c r="A3756">
        <v>4417</v>
      </c>
      <c r="B3756" t="s">
        <v>10001</v>
      </c>
      <c r="C3756" t="s">
        <v>6726</v>
      </c>
      <c r="D3756" s="850">
        <v>6.42</v>
      </c>
    </row>
    <row r="3757" spans="1:4" customFormat="1" ht="19.95" customHeight="1">
      <c r="A3757">
        <v>37373</v>
      </c>
      <c r="B3757" t="s">
        <v>10002</v>
      </c>
      <c r="C3757" t="s">
        <v>6813</v>
      </c>
      <c r="D3757" s="850">
        <v>0.04</v>
      </c>
    </row>
    <row r="3758" spans="1:4" customFormat="1" ht="19.95" customHeight="1">
      <c r="A3758">
        <v>40864</v>
      </c>
      <c r="B3758" t="s">
        <v>10003</v>
      </c>
      <c r="C3758" t="s">
        <v>6815</v>
      </c>
      <c r="D3758" s="850">
        <v>7.31</v>
      </c>
    </row>
    <row r="3759" spans="1:4" customFormat="1" ht="19.95" customHeight="1">
      <c r="A3759">
        <v>4734</v>
      </c>
      <c r="B3759" t="s">
        <v>10004</v>
      </c>
      <c r="C3759" t="s">
        <v>6811</v>
      </c>
      <c r="D3759" s="850">
        <v>465.98</v>
      </c>
    </row>
    <row r="3760" spans="1:4" customFormat="1" ht="19.95" customHeight="1">
      <c r="A3760">
        <v>6085</v>
      </c>
      <c r="B3760" t="s">
        <v>10005</v>
      </c>
      <c r="C3760" t="s">
        <v>6732</v>
      </c>
      <c r="D3760" s="850">
        <v>5.78</v>
      </c>
    </row>
    <row r="3761" spans="1:4" customFormat="1" ht="19.95" customHeight="1">
      <c r="A3761">
        <v>38396</v>
      </c>
      <c r="B3761" t="s">
        <v>22531</v>
      </c>
      <c r="C3761" t="s">
        <v>6686</v>
      </c>
      <c r="D3761" s="850">
        <v>639.5</v>
      </c>
    </row>
    <row r="3762" spans="1:4" customFormat="1" ht="19.95" customHeight="1">
      <c r="A3762">
        <v>11622</v>
      </c>
      <c r="B3762" t="s">
        <v>10006</v>
      </c>
      <c r="C3762" t="s">
        <v>6730</v>
      </c>
      <c r="D3762" s="850">
        <v>73.89</v>
      </c>
    </row>
    <row r="3763" spans="1:4" customFormat="1" ht="19.95" customHeight="1">
      <c r="A3763">
        <v>43143</v>
      </c>
      <c r="B3763" t="s">
        <v>10007</v>
      </c>
      <c r="C3763" t="s">
        <v>6732</v>
      </c>
      <c r="D3763" s="850">
        <v>27.91</v>
      </c>
    </row>
    <row r="3764" spans="1:4" customFormat="1" ht="19.95" customHeight="1">
      <c r="A3764">
        <v>7317</v>
      </c>
      <c r="B3764" t="s">
        <v>10008</v>
      </c>
      <c r="C3764" t="s">
        <v>6730</v>
      </c>
      <c r="D3764" s="850">
        <v>43.16</v>
      </c>
    </row>
    <row r="3765" spans="1:4" customFormat="1" ht="19.95" customHeight="1">
      <c r="A3765">
        <v>142</v>
      </c>
      <c r="B3765" t="s">
        <v>10009</v>
      </c>
      <c r="C3765" t="s">
        <v>10010</v>
      </c>
      <c r="D3765" s="850">
        <v>34.86</v>
      </c>
    </row>
    <row r="3766" spans="1:4" customFormat="1" ht="19.95" customHeight="1">
      <c r="A3766">
        <v>43142</v>
      </c>
      <c r="B3766" t="s">
        <v>10011</v>
      </c>
      <c r="C3766" t="s">
        <v>6732</v>
      </c>
      <c r="D3766" s="850">
        <v>158.37</v>
      </c>
    </row>
    <row r="3767" spans="1:4" customFormat="1" ht="19.95" customHeight="1">
      <c r="A3767">
        <v>38123</v>
      </c>
      <c r="B3767" t="s">
        <v>10012</v>
      </c>
      <c r="C3767" t="s">
        <v>6730</v>
      </c>
      <c r="D3767" s="850">
        <v>36.54</v>
      </c>
    </row>
    <row r="3768" spans="1:4" customFormat="1" ht="19.95" customHeight="1">
      <c r="A3768">
        <v>42699</v>
      </c>
      <c r="B3768" t="s">
        <v>10013</v>
      </c>
      <c r="C3768" t="s">
        <v>6686</v>
      </c>
      <c r="D3768" s="850">
        <v>27.4</v>
      </c>
    </row>
    <row r="3769" spans="1:4" customFormat="1" ht="19.95" customHeight="1">
      <c r="A3769">
        <v>37743</v>
      </c>
      <c r="B3769" t="s">
        <v>22532</v>
      </c>
      <c r="C3769" t="s">
        <v>6686</v>
      </c>
      <c r="D3769" s="851">
        <v>233298.06</v>
      </c>
    </row>
    <row r="3770" spans="1:4" customFormat="1" ht="19.95" customHeight="1">
      <c r="A3770">
        <v>37744</v>
      </c>
      <c r="B3770" t="s">
        <v>10014</v>
      </c>
      <c r="C3770" t="s">
        <v>6686</v>
      </c>
      <c r="D3770" s="851">
        <v>274314.62</v>
      </c>
    </row>
    <row r="3771" spans="1:4" customFormat="1" ht="19.95" customHeight="1">
      <c r="A3771">
        <v>37741</v>
      </c>
      <c r="B3771" t="s">
        <v>10015</v>
      </c>
      <c r="C3771" t="s">
        <v>6686</v>
      </c>
      <c r="D3771" s="851">
        <v>212136.64</v>
      </c>
    </row>
    <row r="3772" spans="1:4" customFormat="1" ht="19.95" customHeight="1">
      <c r="A3772">
        <v>39396</v>
      </c>
      <c r="B3772" t="s">
        <v>10016</v>
      </c>
      <c r="C3772" t="s">
        <v>6686</v>
      </c>
      <c r="D3772" s="850">
        <v>76.53</v>
      </c>
    </row>
    <row r="3773" spans="1:4" customFormat="1" ht="19.95" customHeight="1">
      <c r="A3773">
        <v>39392</v>
      </c>
      <c r="B3773" t="s">
        <v>10017</v>
      </c>
      <c r="C3773" t="s">
        <v>6686</v>
      </c>
      <c r="D3773" s="850">
        <v>86.33</v>
      </c>
    </row>
    <row r="3774" spans="1:4" customFormat="1" ht="19.95" customHeight="1">
      <c r="A3774">
        <v>39393</v>
      </c>
      <c r="B3774" t="s">
        <v>10018</v>
      </c>
      <c r="C3774" t="s">
        <v>6686</v>
      </c>
      <c r="D3774" s="850">
        <v>53.39</v>
      </c>
    </row>
    <row r="3775" spans="1:4" customFormat="1" ht="19.95" customHeight="1">
      <c r="A3775">
        <v>39394</v>
      </c>
      <c r="B3775" t="s">
        <v>10019</v>
      </c>
      <c r="C3775" t="s">
        <v>6686</v>
      </c>
      <c r="D3775" s="850">
        <v>60.09</v>
      </c>
    </row>
    <row r="3776" spans="1:4" customFormat="1" ht="19.95" customHeight="1">
      <c r="A3776">
        <v>39395</v>
      </c>
      <c r="B3776" t="s">
        <v>10020</v>
      </c>
      <c r="C3776" t="s">
        <v>6686</v>
      </c>
      <c r="D3776" s="850">
        <v>55.88</v>
      </c>
    </row>
    <row r="3777" spans="1:4" customFormat="1" ht="19.95" customHeight="1">
      <c r="A3777">
        <v>14618</v>
      </c>
      <c r="B3777" t="s">
        <v>10021</v>
      </c>
      <c r="C3777" t="s">
        <v>6686</v>
      </c>
      <c r="D3777" s="851">
        <v>1579.96</v>
      </c>
    </row>
    <row r="3778" spans="1:4" customFormat="1" ht="19.95" customHeight="1">
      <c r="A3778">
        <v>40269</v>
      </c>
      <c r="B3778" t="s">
        <v>10022</v>
      </c>
      <c r="C3778" t="s">
        <v>6686</v>
      </c>
      <c r="D3778" s="851">
        <v>6365.55</v>
      </c>
    </row>
    <row r="3779" spans="1:4" customFormat="1" ht="19.95" customHeight="1">
      <c r="A3779">
        <v>6110</v>
      </c>
      <c r="B3779" t="s">
        <v>10023</v>
      </c>
      <c r="C3779" t="s">
        <v>6813</v>
      </c>
      <c r="D3779" s="850">
        <v>19.79</v>
      </c>
    </row>
    <row r="3780" spans="1:4" customFormat="1" ht="19.95" customHeight="1">
      <c r="A3780">
        <v>40910</v>
      </c>
      <c r="B3780" t="s">
        <v>10024</v>
      </c>
      <c r="C3780" t="s">
        <v>6815</v>
      </c>
      <c r="D3780" s="851">
        <v>3482.33</v>
      </c>
    </row>
    <row r="3781" spans="1:4" customFormat="1" ht="19.95" customHeight="1">
      <c r="A3781">
        <v>6111</v>
      </c>
      <c r="B3781" t="s">
        <v>10025</v>
      </c>
      <c r="C3781" t="s">
        <v>6813</v>
      </c>
      <c r="D3781" s="850">
        <v>14.74</v>
      </c>
    </row>
    <row r="3782" spans="1:4" customFormat="1" ht="19.95" customHeight="1">
      <c r="A3782">
        <v>41084</v>
      </c>
      <c r="B3782" t="s">
        <v>10026</v>
      </c>
      <c r="C3782" t="s">
        <v>6815</v>
      </c>
      <c r="D3782" s="851">
        <v>2594.46</v>
      </c>
    </row>
    <row r="3783" spans="1:4" customFormat="1" ht="19.95" customHeight="1">
      <c r="A3783">
        <v>44535</v>
      </c>
      <c r="B3783" t="s">
        <v>10027</v>
      </c>
      <c r="C3783" t="s">
        <v>6811</v>
      </c>
      <c r="D3783" s="850">
        <v>68.63</v>
      </c>
    </row>
    <row r="3784" spans="1:4" customFormat="1" ht="19.95" customHeight="1">
      <c r="A3784">
        <v>44945</v>
      </c>
      <c r="B3784" t="s">
        <v>10028</v>
      </c>
      <c r="C3784" t="s">
        <v>6686</v>
      </c>
      <c r="D3784" s="850">
        <v>11.5</v>
      </c>
    </row>
    <row r="3785" spans="1:4" customFormat="1" ht="19.95" customHeight="1">
      <c r="A3785">
        <v>38637</v>
      </c>
      <c r="B3785" t="s">
        <v>22533</v>
      </c>
      <c r="C3785" t="s">
        <v>6686</v>
      </c>
      <c r="D3785" s="850">
        <v>271.8</v>
      </c>
    </row>
    <row r="3786" spans="1:4" customFormat="1" ht="19.95" customHeight="1">
      <c r="A3786">
        <v>6150</v>
      </c>
      <c r="B3786" t="s">
        <v>22534</v>
      </c>
      <c r="C3786" t="s">
        <v>6686</v>
      </c>
      <c r="D3786" s="850">
        <v>275.12</v>
      </c>
    </row>
    <row r="3787" spans="1:4" customFormat="1" ht="19.95" customHeight="1">
      <c r="A3787">
        <v>6136</v>
      </c>
      <c r="B3787" t="s">
        <v>22535</v>
      </c>
      <c r="C3787" t="s">
        <v>6686</v>
      </c>
      <c r="D3787" s="850">
        <v>216.26</v>
      </c>
    </row>
    <row r="3788" spans="1:4" customFormat="1" ht="19.95" customHeight="1">
      <c r="A3788">
        <v>38638</v>
      </c>
      <c r="B3788" t="s">
        <v>22536</v>
      </c>
      <c r="C3788" t="s">
        <v>6686</v>
      </c>
      <c r="D3788" s="850">
        <v>229.03</v>
      </c>
    </row>
    <row r="3789" spans="1:4" customFormat="1" ht="19.95" customHeight="1">
      <c r="A3789">
        <v>20262</v>
      </c>
      <c r="B3789" t="s">
        <v>10029</v>
      </c>
      <c r="C3789" t="s">
        <v>6686</v>
      </c>
      <c r="D3789" s="850">
        <v>21.06</v>
      </c>
    </row>
    <row r="3790" spans="1:4" customFormat="1" ht="19.95" customHeight="1">
      <c r="A3790">
        <v>6145</v>
      </c>
      <c r="B3790" t="s">
        <v>22537</v>
      </c>
      <c r="C3790" t="s">
        <v>6686</v>
      </c>
      <c r="D3790" s="850">
        <v>23.27</v>
      </c>
    </row>
    <row r="3791" spans="1:4" customFormat="1" ht="19.95" customHeight="1">
      <c r="A3791">
        <v>6149</v>
      </c>
      <c r="B3791" t="s">
        <v>22538</v>
      </c>
      <c r="C3791" t="s">
        <v>6686</v>
      </c>
      <c r="D3791" s="850">
        <v>15.38</v>
      </c>
    </row>
    <row r="3792" spans="1:4" customFormat="1" ht="19.95" customHeight="1">
      <c r="A3792">
        <v>6146</v>
      </c>
      <c r="B3792" t="s">
        <v>22539</v>
      </c>
      <c r="C3792" t="s">
        <v>6686</v>
      </c>
      <c r="D3792" s="850">
        <v>22.11</v>
      </c>
    </row>
    <row r="3793" spans="1:4" customFormat="1" ht="19.95" customHeight="1">
      <c r="A3793">
        <v>44536</v>
      </c>
      <c r="B3793" t="s">
        <v>10030</v>
      </c>
      <c r="C3793" t="s">
        <v>6730</v>
      </c>
      <c r="D3793" s="850">
        <v>2.93</v>
      </c>
    </row>
    <row r="3794" spans="1:4" customFormat="1" ht="19.95" customHeight="1">
      <c r="A3794">
        <v>39961</v>
      </c>
      <c r="B3794" t="s">
        <v>10031</v>
      </c>
      <c r="C3794" t="s">
        <v>6686</v>
      </c>
      <c r="D3794" s="850">
        <v>23.04</v>
      </c>
    </row>
    <row r="3795" spans="1:4" customFormat="1" ht="19.95" customHeight="1">
      <c r="A3795">
        <v>42433</v>
      </c>
      <c r="B3795" t="s">
        <v>10032</v>
      </c>
      <c r="C3795" t="s">
        <v>6686</v>
      </c>
      <c r="D3795" s="851">
        <v>4789.18</v>
      </c>
    </row>
    <row r="3796" spans="1:4" customFormat="1" ht="19.95" customHeight="1">
      <c r="A3796">
        <v>42434</v>
      </c>
      <c r="B3796" t="s">
        <v>10033</v>
      </c>
      <c r="C3796" t="s">
        <v>6686</v>
      </c>
      <c r="D3796" s="851">
        <v>5175.3999999999996</v>
      </c>
    </row>
    <row r="3797" spans="1:4" customFormat="1" ht="19.95" customHeight="1">
      <c r="A3797">
        <v>42435</v>
      </c>
      <c r="B3797" t="s">
        <v>10034</v>
      </c>
      <c r="C3797" t="s">
        <v>6686</v>
      </c>
      <c r="D3797" s="851">
        <v>2580.7800000000002</v>
      </c>
    </row>
    <row r="3798" spans="1:4" customFormat="1" ht="19.95" customHeight="1">
      <c r="A3798">
        <v>38061</v>
      </c>
      <c r="B3798" t="s">
        <v>10035</v>
      </c>
      <c r="C3798" t="s">
        <v>6686</v>
      </c>
      <c r="D3798" s="850">
        <v>55.15</v>
      </c>
    </row>
    <row r="3799" spans="1:4" customFormat="1" ht="19.95" customHeight="1">
      <c r="A3799">
        <v>20250</v>
      </c>
      <c r="B3799" t="s">
        <v>10036</v>
      </c>
      <c r="C3799" t="s">
        <v>6730</v>
      </c>
      <c r="D3799" s="850">
        <v>16.8</v>
      </c>
    </row>
    <row r="3800" spans="1:4" customFormat="1" ht="19.95" customHeight="1">
      <c r="A3800">
        <v>13388</v>
      </c>
      <c r="B3800" t="s">
        <v>10037</v>
      </c>
      <c r="C3800" t="s">
        <v>6730</v>
      </c>
      <c r="D3800" s="850">
        <v>174.17</v>
      </c>
    </row>
    <row r="3801" spans="1:4" customFormat="1" ht="19.95" customHeight="1">
      <c r="A3801">
        <v>39914</v>
      </c>
      <c r="B3801" t="s">
        <v>22540</v>
      </c>
      <c r="C3801" t="s">
        <v>6730</v>
      </c>
      <c r="D3801" s="850">
        <v>249.42</v>
      </c>
    </row>
    <row r="3802" spans="1:4" customFormat="1" ht="19.95" customHeight="1">
      <c r="A3802">
        <v>12732</v>
      </c>
      <c r="B3802" t="s">
        <v>10038</v>
      </c>
      <c r="C3802" t="s">
        <v>6686</v>
      </c>
      <c r="D3802" s="850">
        <v>287.8</v>
      </c>
    </row>
    <row r="3803" spans="1:4" customFormat="1" ht="19.95" customHeight="1">
      <c r="A3803">
        <v>6160</v>
      </c>
      <c r="B3803" t="s">
        <v>10039</v>
      </c>
      <c r="C3803" t="s">
        <v>6813</v>
      </c>
      <c r="D3803" s="850">
        <v>19.79</v>
      </c>
    </row>
    <row r="3804" spans="1:4" customFormat="1" ht="19.95" customHeight="1">
      <c r="A3804">
        <v>41087</v>
      </c>
      <c r="B3804" t="s">
        <v>10040</v>
      </c>
      <c r="C3804" t="s">
        <v>6815</v>
      </c>
      <c r="D3804" s="851">
        <v>3482.33</v>
      </c>
    </row>
    <row r="3805" spans="1:4" customFormat="1" ht="19.95" customHeight="1">
      <c r="A3805">
        <v>6166</v>
      </c>
      <c r="B3805" t="s">
        <v>10041</v>
      </c>
      <c r="C3805" t="s">
        <v>6813</v>
      </c>
      <c r="D3805" s="850">
        <v>23.24</v>
      </c>
    </row>
    <row r="3806" spans="1:4" customFormat="1" ht="19.95" customHeight="1">
      <c r="A3806">
        <v>41088</v>
      </c>
      <c r="B3806" t="s">
        <v>10042</v>
      </c>
      <c r="C3806" t="s">
        <v>6815</v>
      </c>
      <c r="D3806" s="851">
        <v>4092.17</v>
      </c>
    </row>
    <row r="3807" spans="1:4" customFormat="1" ht="19.95" customHeight="1">
      <c r="A3807">
        <v>20232</v>
      </c>
      <c r="B3807" t="s">
        <v>22541</v>
      </c>
      <c r="C3807" t="s">
        <v>6726</v>
      </c>
      <c r="D3807" s="850">
        <v>88.06</v>
      </c>
    </row>
    <row r="3808" spans="1:4" customFormat="1" ht="19.95" customHeight="1">
      <c r="A3808">
        <v>10856</v>
      </c>
      <c r="B3808" t="s">
        <v>10043</v>
      </c>
      <c r="C3808" t="s">
        <v>6726</v>
      </c>
      <c r="D3808" s="850">
        <v>114.78</v>
      </c>
    </row>
    <row r="3809" spans="1:4" customFormat="1" ht="19.95" customHeight="1">
      <c r="A3809">
        <v>4828</v>
      </c>
      <c r="B3809" t="s">
        <v>22542</v>
      </c>
      <c r="C3809" t="s">
        <v>6726</v>
      </c>
      <c r="D3809" s="850">
        <v>81.290000000000006</v>
      </c>
    </row>
    <row r="3810" spans="1:4" customFormat="1" ht="19.95" customHeight="1">
      <c r="A3810">
        <v>20249</v>
      </c>
      <c r="B3810" t="s">
        <v>22543</v>
      </c>
      <c r="C3810" t="s">
        <v>6726</v>
      </c>
      <c r="D3810" s="850">
        <v>44.51</v>
      </c>
    </row>
    <row r="3811" spans="1:4" customFormat="1" ht="19.95" customHeight="1">
      <c r="A3811">
        <v>11609</v>
      </c>
      <c r="B3811" t="s">
        <v>10044</v>
      </c>
      <c r="C3811" t="s">
        <v>6732</v>
      </c>
      <c r="D3811" s="850">
        <v>12.28</v>
      </c>
    </row>
    <row r="3812" spans="1:4" customFormat="1" ht="19.95" customHeight="1">
      <c r="A3812">
        <v>20083</v>
      </c>
      <c r="B3812" t="s">
        <v>10045</v>
      </c>
      <c r="C3812" t="s">
        <v>6686</v>
      </c>
      <c r="D3812" s="850">
        <v>77.58</v>
      </c>
    </row>
    <row r="3813" spans="1:4" customFormat="1" ht="19.95" customHeight="1">
      <c r="A3813">
        <v>10691</v>
      </c>
      <c r="B3813" t="s">
        <v>22544</v>
      </c>
      <c r="C3813" t="s">
        <v>6732</v>
      </c>
      <c r="D3813" s="850">
        <v>101.7</v>
      </c>
    </row>
    <row r="3814" spans="1:4" customFormat="1" ht="19.95" customHeight="1">
      <c r="A3814">
        <v>12295</v>
      </c>
      <c r="B3814" t="s">
        <v>10046</v>
      </c>
      <c r="C3814" t="s">
        <v>6686</v>
      </c>
      <c r="D3814" s="850">
        <v>2.76</v>
      </c>
    </row>
    <row r="3815" spans="1:4" customFormat="1" ht="19.95" customHeight="1">
      <c r="A3815">
        <v>12296</v>
      </c>
      <c r="B3815" t="s">
        <v>10047</v>
      </c>
      <c r="C3815" t="s">
        <v>6686</v>
      </c>
      <c r="D3815" s="850">
        <v>3.57</v>
      </c>
    </row>
    <row r="3816" spans="1:4" customFormat="1" ht="19.95" customHeight="1">
      <c r="A3816">
        <v>12294</v>
      </c>
      <c r="B3816" t="s">
        <v>10048</v>
      </c>
      <c r="C3816" t="s">
        <v>6686</v>
      </c>
      <c r="D3816" s="850">
        <v>8.56</v>
      </c>
    </row>
    <row r="3817" spans="1:4" customFormat="1" ht="19.95" customHeight="1">
      <c r="A3817">
        <v>14543</v>
      </c>
      <c r="B3817" t="s">
        <v>10049</v>
      </c>
      <c r="C3817" t="s">
        <v>6686</v>
      </c>
      <c r="D3817" s="850">
        <v>6.11</v>
      </c>
    </row>
    <row r="3818" spans="1:4" customFormat="1" ht="19.95" customHeight="1">
      <c r="A3818">
        <v>13329</v>
      </c>
      <c r="B3818" t="s">
        <v>10050</v>
      </c>
      <c r="C3818" t="s">
        <v>6686</v>
      </c>
      <c r="D3818" s="850">
        <v>3.59</v>
      </c>
    </row>
    <row r="3819" spans="1:4" customFormat="1" ht="19.95" customHeight="1">
      <c r="A3819">
        <v>21047</v>
      </c>
      <c r="B3819" t="s">
        <v>10051</v>
      </c>
      <c r="C3819" t="s">
        <v>6686</v>
      </c>
      <c r="D3819" s="850">
        <v>74.73</v>
      </c>
    </row>
    <row r="3820" spans="1:4" customFormat="1" ht="19.95" customHeight="1">
      <c r="A3820">
        <v>21042</v>
      </c>
      <c r="B3820" t="s">
        <v>10052</v>
      </c>
      <c r="C3820" t="s">
        <v>6686</v>
      </c>
      <c r="D3820" s="850">
        <v>57.6</v>
      </c>
    </row>
    <row r="3821" spans="1:4" customFormat="1" ht="19.95" customHeight="1">
      <c r="A3821">
        <v>21043</v>
      </c>
      <c r="B3821" t="s">
        <v>10053</v>
      </c>
      <c r="C3821" t="s">
        <v>6686</v>
      </c>
      <c r="D3821" s="850">
        <v>72.760000000000005</v>
      </c>
    </row>
    <row r="3822" spans="1:4" customFormat="1" ht="19.95" customHeight="1">
      <c r="A3822">
        <v>21044</v>
      </c>
      <c r="B3822" t="s">
        <v>10054</v>
      </c>
      <c r="C3822" t="s">
        <v>6686</v>
      </c>
      <c r="D3822" s="850">
        <v>50.69</v>
      </c>
    </row>
    <row r="3823" spans="1:4" customFormat="1" ht="19.95" customHeight="1">
      <c r="A3823">
        <v>21045</v>
      </c>
      <c r="B3823" t="s">
        <v>10055</v>
      </c>
      <c r="C3823" t="s">
        <v>6686</v>
      </c>
      <c r="D3823" s="850">
        <v>69.42</v>
      </c>
    </row>
    <row r="3824" spans="1:4" customFormat="1" ht="19.95" customHeight="1">
      <c r="A3824">
        <v>21041</v>
      </c>
      <c r="B3824" t="s">
        <v>10056</v>
      </c>
      <c r="C3824" t="s">
        <v>6686</v>
      </c>
      <c r="D3824" s="850">
        <v>59.87</v>
      </c>
    </row>
    <row r="3825" spans="1:4" customFormat="1" ht="19.95" customHeight="1">
      <c r="A3825">
        <v>21040</v>
      </c>
      <c r="B3825" t="s">
        <v>10057</v>
      </c>
      <c r="C3825" t="s">
        <v>6686</v>
      </c>
      <c r="D3825" s="850">
        <v>49.6</v>
      </c>
    </row>
    <row r="3826" spans="1:4" customFormat="1" ht="19.95" customHeight="1">
      <c r="A3826">
        <v>14149</v>
      </c>
      <c r="B3826" t="s">
        <v>10058</v>
      </c>
      <c r="C3826" t="s">
        <v>8513</v>
      </c>
      <c r="D3826" s="850">
        <v>206.04</v>
      </c>
    </row>
    <row r="3827" spans="1:4" customFormat="1" ht="19.95" customHeight="1">
      <c r="A3827">
        <v>38099</v>
      </c>
      <c r="B3827" t="s">
        <v>10059</v>
      </c>
      <c r="C3827" t="s">
        <v>6686</v>
      </c>
      <c r="D3827" s="850">
        <v>1.34</v>
      </c>
    </row>
    <row r="3828" spans="1:4" customFormat="1" ht="19.95" customHeight="1">
      <c r="A3828">
        <v>38100</v>
      </c>
      <c r="B3828" t="s">
        <v>10060</v>
      </c>
      <c r="C3828" t="s">
        <v>6686</v>
      </c>
      <c r="D3828" s="850">
        <v>2.2000000000000002</v>
      </c>
    </row>
    <row r="3829" spans="1:4" customFormat="1" ht="19.95" customHeight="1">
      <c r="A3829">
        <v>7576</v>
      </c>
      <c r="B3829" t="s">
        <v>10061</v>
      </c>
      <c r="C3829" t="s">
        <v>6686</v>
      </c>
      <c r="D3829" s="850">
        <v>226.74</v>
      </c>
    </row>
    <row r="3830" spans="1:4" customFormat="1" ht="19.95" customHeight="1">
      <c r="A3830">
        <v>3384</v>
      </c>
      <c r="B3830" t="s">
        <v>10062</v>
      </c>
      <c r="C3830" t="s">
        <v>6686</v>
      </c>
      <c r="D3830" s="850">
        <v>6.89</v>
      </c>
    </row>
    <row r="3831" spans="1:4" customFormat="1" ht="19.95" customHeight="1">
      <c r="A3831">
        <v>7572</v>
      </c>
      <c r="B3831" t="s">
        <v>10063</v>
      </c>
      <c r="C3831" t="s">
        <v>6686</v>
      </c>
      <c r="D3831" s="850">
        <v>9.02</v>
      </c>
    </row>
    <row r="3832" spans="1:4" customFormat="1" ht="19.95" customHeight="1">
      <c r="A3832">
        <v>3396</v>
      </c>
      <c r="B3832" t="s">
        <v>10064</v>
      </c>
      <c r="C3832" t="s">
        <v>6686</v>
      </c>
      <c r="D3832" s="850">
        <v>6.1</v>
      </c>
    </row>
    <row r="3833" spans="1:4" customFormat="1" ht="19.95" customHeight="1">
      <c r="A3833">
        <v>37590</v>
      </c>
      <c r="B3833" t="s">
        <v>10065</v>
      </c>
      <c r="C3833" t="s">
        <v>6686</v>
      </c>
      <c r="D3833" s="850">
        <v>16.86</v>
      </c>
    </row>
    <row r="3834" spans="1:4" customFormat="1" ht="19.95" customHeight="1">
      <c r="A3834">
        <v>37591</v>
      </c>
      <c r="B3834" t="s">
        <v>10066</v>
      </c>
      <c r="C3834" t="s">
        <v>6686</v>
      </c>
      <c r="D3834" s="850">
        <v>20.27</v>
      </c>
    </row>
    <row r="3835" spans="1:4" customFormat="1" ht="19.95" customHeight="1">
      <c r="A3835">
        <v>12626</v>
      </c>
      <c r="B3835" t="s">
        <v>10067</v>
      </c>
      <c r="C3835" t="s">
        <v>6686</v>
      </c>
      <c r="D3835" s="850">
        <v>34.659999999999997</v>
      </c>
    </row>
    <row r="3836" spans="1:4" customFormat="1" ht="19.95" customHeight="1">
      <c r="A3836">
        <v>11033</v>
      </c>
      <c r="B3836" t="s">
        <v>22545</v>
      </c>
      <c r="C3836" t="s">
        <v>6686</v>
      </c>
      <c r="D3836" s="850">
        <v>6.28</v>
      </c>
    </row>
    <row r="3837" spans="1:4" customFormat="1" ht="19.95" customHeight="1">
      <c r="A3837">
        <v>390</v>
      </c>
      <c r="B3837" t="s">
        <v>10068</v>
      </c>
      <c r="C3837" t="s">
        <v>6686</v>
      </c>
      <c r="D3837" s="850">
        <v>11.03</v>
      </c>
    </row>
    <row r="3838" spans="1:4" customFormat="1" ht="19.95" customHeight="1">
      <c r="A3838">
        <v>42436</v>
      </c>
      <c r="B3838" t="s">
        <v>10069</v>
      </c>
      <c r="C3838" t="s">
        <v>6686</v>
      </c>
      <c r="D3838" s="851">
        <v>2701.34</v>
      </c>
    </row>
    <row r="3839" spans="1:4" customFormat="1" ht="19.95" customHeight="1">
      <c r="A3839">
        <v>6194</v>
      </c>
      <c r="B3839" t="s">
        <v>10070</v>
      </c>
      <c r="C3839" t="s">
        <v>6726</v>
      </c>
      <c r="D3839" s="850">
        <v>8.26</v>
      </c>
    </row>
    <row r="3840" spans="1:4" customFormat="1" ht="19.95" customHeight="1">
      <c r="A3840">
        <v>10567</v>
      </c>
      <c r="B3840" t="s">
        <v>10071</v>
      </c>
      <c r="C3840" t="s">
        <v>6726</v>
      </c>
      <c r="D3840" s="850">
        <v>13.08</v>
      </c>
    </row>
    <row r="3841" spans="1:4" customFormat="1" ht="19.95" customHeight="1">
      <c r="A3841">
        <v>6212</v>
      </c>
      <c r="B3841" t="s">
        <v>10072</v>
      </c>
      <c r="C3841" t="s">
        <v>6726</v>
      </c>
      <c r="D3841" s="850">
        <v>19.2</v>
      </c>
    </row>
    <row r="3842" spans="1:4" customFormat="1" ht="19.95" customHeight="1">
      <c r="A3842">
        <v>3993</v>
      </c>
      <c r="B3842" t="s">
        <v>10073</v>
      </c>
      <c r="C3842" t="s">
        <v>7052</v>
      </c>
      <c r="D3842" s="850">
        <v>107.78</v>
      </c>
    </row>
    <row r="3843" spans="1:4" customFormat="1" ht="19.95" customHeight="1">
      <c r="A3843">
        <v>3990</v>
      </c>
      <c r="B3843" t="s">
        <v>10074</v>
      </c>
      <c r="C3843" t="s">
        <v>6726</v>
      </c>
      <c r="D3843" s="850">
        <v>20.28</v>
      </c>
    </row>
    <row r="3844" spans="1:4" customFormat="1" ht="19.95" customHeight="1">
      <c r="A3844">
        <v>3992</v>
      </c>
      <c r="B3844" t="s">
        <v>10075</v>
      </c>
      <c r="C3844" t="s">
        <v>6726</v>
      </c>
      <c r="D3844" s="850">
        <v>27.38</v>
      </c>
    </row>
    <row r="3845" spans="1:4" customFormat="1" ht="19.95" customHeight="1">
      <c r="A3845">
        <v>6178</v>
      </c>
      <c r="B3845" t="s">
        <v>22546</v>
      </c>
      <c r="C3845" t="s">
        <v>7052</v>
      </c>
      <c r="D3845" s="850">
        <v>337.87</v>
      </c>
    </row>
    <row r="3846" spans="1:4" customFormat="1" ht="19.95" customHeight="1">
      <c r="A3846">
        <v>6180</v>
      </c>
      <c r="B3846" t="s">
        <v>22547</v>
      </c>
      <c r="C3846" t="s">
        <v>7052</v>
      </c>
      <c r="D3846" s="850">
        <v>364.65</v>
      </c>
    </row>
    <row r="3847" spans="1:4" customFormat="1" ht="19.95" customHeight="1">
      <c r="A3847">
        <v>6182</v>
      </c>
      <c r="B3847" t="s">
        <v>22548</v>
      </c>
      <c r="C3847" t="s">
        <v>7052</v>
      </c>
      <c r="D3847" s="850">
        <v>452.62</v>
      </c>
    </row>
    <row r="3848" spans="1:4" customFormat="1" ht="19.95" customHeight="1">
      <c r="A3848">
        <v>43614</v>
      </c>
      <c r="B3848" t="s">
        <v>10076</v>
      </c>
      <c r="C3848" t="s">
        <v>6726</v>
      </c>
      <c r="D3848" s="850">
        <v>13.7</v>
      </c>
    </row>
    <row r="3849" spans="1:4" customFormat="1" ht="19.95" customHeight="1">
      <c r="A3849">
        <v>6193</v>
      </c>
      <c r="B3849" t="s">
        <v>10077</v>
      </c>
      <c r="C3849" t="s">
        <v>6726</v>
      </c>
      <c r="D3849" s="850">
        <v>16.670000000000002</v>
      </c>
    </row>
    <row r="3850" spans="1:4" customFormat="1" ht="19.95" customHeight="1">
      <c r="A3850">
        <v>6189</v>
      </c>
      <c r="B3850" t="s">
        <v>10078</v>
      </c>
      <c r="C3850" t="s">
        <v>6726</v>
      </c>
      <c r="D3850" s="850">
        <v>24.33</v>
      </c>
    </row>
    <row r="3851" spans="1:4" customFormat="1" ht="19.95" customHeight="1">
      <c r="A3851">
        <v>6214</v>
      </c>
      <c r="B3851" t="s">
        <v>10079</v>
      </c>
      <c r="C3851" t="s">
        <v>7052</v>
      </c>
      <c r="D3851" s="850">
        <v>211.65</v>
      </c>
    </row>
    <row r="3852" spans="1:4" customFormat="1" ht="19.95" customHeight="1">
      <c r="A3852">
        <v>36153</v>
      </c>
      <c r="B3852" t="s">
        <v>10080</v>
      </c>
      <c r="C3852" t="s">
        <v>6686</v>
      </c>
      <c r="D3852" s="850">
        <v>212.66</v>
      </c>
    </row>
    <row r="3853" spans="1:4" customFormat="1" ht="19.95" customHeight="1">
      <c r="A3853">
        <v>10740</v>
      </c>
      <c r="B3853" t="s">
        <v>22549</v>
      </c>
      <c r="C3853" t="s">
        <v>6686</v>
      </c>
      <c r="D3853" s="851">
        <v>10221.08</v>
      </c>
    </row>
    <row r="3854" spans="1:4" customFormat="1" ht="19.95" customHeight="1">
      <c r="A3854">
        <v>13914</v>
      </c>
      <c r="B3854" t="s">
        <v>10081</v>
      </c>
      <c r="C3854" t="s">
        <v>6686</v>
      </c>
      <c r="D3854" s="850">
        <v>739.53</v>
      </c>
    </row>
    <row r="3855" spans="1:4" customFormat="1" ht="19.95" customHeight="1">
      <c r="A3855">
        <v>10742</v>
      </c>
      <c r="B3855" t="s">
        <v>10082</v>
      </c>
      <c r="C3855" t="s">
        <v>6686</v>
      </c>
      <c r="D3855" s="851">
        <v>1078.6199999999999</v>
      </c>
    </row>
    <row r="3856" spans="1:4" customFormat="1" ht="19.95" customHeight="1">
      <c r="A3856">
        <v>38465</v>
      </c>
      <c r="B3856" t="s">
        <v>10083</v>
      </c>
      <c r="C3856" t="s">
        <v>6686</v>
      </c>
      <c r="D3856" s="850">
        <v>38.619999999999997</v>
      </c>
    </row>
    <row r="3857" spans="1:4" customFormat="1" ht="19.95" customHeight="1">
      <c r="A3857">
        <v>7543</v>
      </c>
      <c r="B3857" t="s">
        <v>10084</v>
      </c>
      <c r="C3857" t="s">
        <v>6686</v>
      </c>
      <c r="D3857" s="850">
        <v>6.2</v>
      </c>
    </row>
    <row r="3858" spans="1:4" customFormat="1" ht="19.95" customHeight="1">
      <c r="A3858">
        <v>43427</v>
      </c>
      <c r="B3858" t="s">
        <v>10085</v>
      </c>
      <c r="C3858" t="s">
        <v>6686</v>
      </c>
      <c r="D3858" s="851">
        <v>1977.63</v>
      </c>
    </row>
    <row r="3859" spans="1:4" customFormat="1" ht="19.95" customHeight="1">
      <c r="A3859">
        <v>41613</v>
      </c>
      <c r="B3859" t="s">
        <v>10086</v>
      </c>
      <c r="C3859" t="s">
        <v>6686</v>
      </c>
      <c r="D3859" s="850">
        <v>127.12</v>
      </c>
    </row>
    <row r="3860" spans="1:4" customFormat="1" ht="19.95" customHeight="1">
      <c r="A3860">
        <v>41614</v>
      </c>
      <c r="B3860" t="s">
        <v>10087</v>
      </c>
      <c r="C3860" t="s">
        <v>6686</v>
      </c>
      <c r="D3860" s="850">
        <v>161.97999999999999</v>
      </c>
    </row>
    <row r="3861" spans="1:4" customFormat="1" ht="19.95" customHeight="1">
      <c r="A3861">
        <v>41615</v>
      </c>
      <c r="B3861" t="s">
        <v>10088</v>
      </c>
      <c r="C3861" t="s">
        <v>6686</v>
      </c>
      <c r="D3861" s="850">
        <v>250.35</v>
      </c>
    </row>
    <row r="3862" spans="1:4" customFormat="1" ht="19.95" customHeight="1">
      <c r="A3862">
        <v>41616</v>
      </c>
      <c r="B3862" t="s">
        <v>10089</v>
      </c>
      <c r="C3862" t="s">
        <v>6686</v>
      </c>
      <c r="D3862" s="850">
        <v>374.06</v>
      </c>
    </row>
    <row r="3863" spans="1:4" customFormat="1" ht="19.95" customHeight="1">
      <c r="A3863">
        <v>41617</v>
      </c>
      <c r="B3863" t="s">
        <v>10090</v>
      </c>
      <c r="C3863" t="s">
        <v>6686</v>
      </c>
      <c r="D3863" s="850">
        <v>743.78</v>
      </c>
    </row>
    <row r="3864" spans="1:4" customFormat="1" ht="19.95" customHeight="1">
      <c r="A3864">
        <v>41618</v>
      </c>
      <c r="B3864" t="s">
        <v>10091</v>
      </c>
      <c r="C3864" t="s">
        <v>6686</v>
      </c>
      <c r="D3864" s="851">
        <v>1369.27</v>
      </c>
    </row>
    <row r="3865" spans="1:4" customFormat="1" ht="19.95" customHeight="1">
      <c r="A3865">
        <v>43428</v>
      </c>
      <c r="B3865" t="s">
        <v>10092</v>
      </c>
      <c r="C3865" t="s">
        <v>6686</v>
      </c>
      <c r="D3865" s="851">
        <v>2405.14</v>
      </c>
    </row>
    <row r="3866" spans="1:4" customFormat="1" ht="19.95" customHeight="1">
      <c r="A3866">
        <v>41619</v>
      </c>
      <c r="B3866" t="s">
        <v>22550</v>
      </c>
      <c r="C3866" t="s">
        <v>6686</v>
      </c>
      <c r="D3866" s="850">
        <v>155.83000000000001</v>
      </c>
    </row>
    <row r="3867" spans="1:4" customFormat="1" ht="19.95" customHeight="1">
      <c r="A3867">
        <v>41620</v>
      </c>
      <c r="B3867" t="s">
        <v>22551</v>
      </c>
      <c r="C3867" t="s">
        <v>6686</v>
      </c>
      <c r="D3867" s="850">
        <v>196.84</v>
      </c>
    </row>
    <row r="3868" spans="1:4" customFormat="1" ht="19.95" customHeight="1">
      <c r="A3868">
        <v>41622</v>
      </c>
      <c r="B3868" t="s">
        <v>22552</v>
      </c>
      <c r="C3868" t="s">
        <v>6686</v>
      </c>
      <c r="D3868" s="850">
        <v>341.39</v>
      </c>
    </row>
    <row r="3869" spans="1:4" customFormat="1" ht="19.95" customHeight="1">
      <c r="A3869">
        <v>41623</v>
      </c>
      <c r="B3869" t="s">
        <v>22553</v>
      </c>
      <c r="C3869" t="s">
        <v>6686</v>
      </c>
      <c r="D3869" s="850">
        <v>524.9</v>
      </c>
    </row>
    <row r="3870" spans="1:4" customFormat="1" ht="19.95" customHeight="1">
      <c r="A3870">
        <v>41624</v>
      </c>
      <c r="B3870" t="s">
        <v>22554</v>
      </c>
      <c r="C3870" t="s">
        <v>6686</v>
      </c>
      <c r="D3870" s="850">
        <v>984.2</v>
      </c>
    </row>
    <row r="3871" spans="1:4" customFormat="1" ht="19.95" customHeight="1">
      <c r="A3871">
        <v>41625</v>
      </c>
      <c r="B3871" t="s">
        <v>22555</v>
      </c>
      <c r="C3871" t="s">
        <v>6686</v>
      </c>
      <c r="D3871" s="851">
        <v>1514.23</v>
      </c>
    </row>
    <row r="3872" spans="1:4" customFormat="1" ht="19.95" customHeight="1">
      <c r="A3872">
        <v>39352</v>
      </c>
      <c r="B3872" t="s">
        <v>10093</v>
      </c>
      <c r="C3872" t="s">
        <v>6686</v>
      </c>
      <c r="D3872" s="850">
        <v>3.83</v>
      </c>
    </row>
    <row r="3873" spans="1:4" customFormat="1" ht="19.95" customHeight="1">
      <c r="A3873">
        <v>39346</v>
      </c>
      <c r="B3873" t="s">
        <v>10094</v>
      </c>
      <c r="C3873" t="s">
        <v>6686</v>
      </c>
      <c r="D3873" s="850">
        <v>3.83</v>
      </c>
    </row>
    <row r="3874" spans="1:4" customFormat="1" ht="19.95" customHeight="1">
      <c r="A3874">
        <v>39350</v>
      </c>
      <c r="B3874" t="s">
        <v>10095</v>
      </c>
      <c r="C3874" t="s">
        <v>6686</v>
      </c>
      <c r="D3874" s="850">
        <v>4.12</v>
      </c>
    </row>
    <row r="3875" spans="1:4" customFormat="1" ht="19.95" customHeight="1">
      <c r="A3875">
        <v>39351</v>
      </c>
      <c r="B3875" t="s">
        <v>10096</v>
      </c>
      <c r="C3875" t="s">
        <v>6686</v>
      </c>
      <c r="D3875" s="850">
        <v>4.7699999999999996</v>
      </c>
    </row>
    <row r="3876" spans="1:4" customFormat="1" ht="19.95" customHeight="1">
      <c r="A3876">
        <v>38837</v>
      </c>
      <c r="B3876" t="s">
        <v>10097</v>
      </c>
      <c r="C3876" t="s">
        <v>6686</v>
      </c>
      <c r="D3876" s="850">
        <v>7.88</v>
      </c>
    </row>
    <row r="3877" spans="1:4" customFormat="1" ht="19.95" customHeight="1">
      <c r="A3877">
        <v>38836</v>
      </c>
      <c r="B3877" t="s">
        <v>10098</v>
      </c>
      <c r="C3877" t="s">
        <v>6686</v>
      </c>
      <c r="D3877" s="850">
        <v>5.5</v>
      </c>
    </row>
    <row r="3878" spans="1:4" customFormat="1" ht="19.95" customHeight="1">
      <c r="A3878">
        <v>2666</v>
      </c>
      <c r="B3878" t="s">
        <v>22556</v>
      </c>
      <c r="C3878" t="s">
        <v>6686</v>
      </c>
      <c r="D3878" s="850">
        <v>6.05</v>
      </c>
    </row>
    <row r="3879" spans="1:4" customFormat="1" ht="19.95" customHeight="1">
      <c r="A3879">
        <v>2668</v>
      </c>
      <c r="B3879" t="s">
        <v>22557</v>
      </c>
      <c r="C3879" t="s">
        <v>6686</v>
      </c>
      <c r="D3879" s="850">
        <v>6.91</v>
      </c>
    </row>
    <row r="3880" spans="1:4" customFormat="1" ht="19.95" customHeight="1">
      <c r="A3880">
        <v>2664</v>
      </c>
      <c r="B3880" t="s">
        <v>22558</v>
      </c>
      <c r="C3880" t="s">
        <v>6686</v>
      </c>
      <c r="D3880" s="850">
        <v>10.199999999999999</v>
      </c>
    </row>
    <row r="3881" spans="1:4" customFormat="1" ht="19.95" customHeight="1">
      <c r="A3881">
        <v>2662</v>
      </c>
      <c r="B3881" t="s">
        <v>22559</v>
      </c>
      <c r="C3881" t="s">
        <v>6686</v>
      </c>
      <c r="D3881" s="850">
        <v>12.51</v>
      </c>
    </row>
    <row r="3882" spans="1:4" customFormat="1" ht="19.95" customHeight="1">
      <c r="A3882">
        <v>20964</v>
      </c>
      <c r="B3882" t="s">
        <v>10099</v>
      </c>
      <c r="C3882" t="s">
        <v>6686</v>
      </c>
      <c r="D3882" s="850">
        <v>70.28</v>
      </c>
    </row>
    <row r="3883" spans="1:4" customFormat="1" ht="19.95" customHeight="1">
      <c r="A3883">
        <v>10905</v>
      </c>
      <c r="B3883" t="s">
        <v>10100</v>
      </c>
      <c r="C3883" t="s">
        <v>6686</v>
      </c>
      <c r="D3883" s="850">
        <v>94.28</v>
      </c>
    </row>
    <row r="3884" spans="1:4" customFormat="1" ht="19.95" customHeight="1">
      <c r="A3884">
        <v>11289</v>
      </c>
      <c r="B3884" t="s">
        <v>22560</v>
      </c>
      <c r="C3884" t="s">
        <v>6686</v>
      </c>
      <c r="D3884" s="850">
        <v>100.71</v>
      </c>
    </row>
    <row r="3885" spans="1:4" customFormat="1" ht="19.95" customHeight="1">
      <c r="A3885">
        <v>11241</v>
      </c>
      <c r="B3885" t="s">
        <v>22561</v>
      </c>
      <c r="C3885" t="s">
        <v>6686</v>
      </c>
      <c r="D3885" s="850">
        <v>251.78</v>
      </c>
    </row>
    <row r="3886" spans="1:4" customFormat="1" ht="19.95" customHeight="1">
      <c r="A3886">
        <v>11301</v>
      </c>
      <c r="B3886" t="s">
        <v>22562</v>
      </c>
      <c r="C3886" t="s">
        <v>6686</v>
      </c>
      <c r="D3886" s="850">
        <v>638.44000000000005</v>
      </c>
    </row>
    <row r="3887" spans="1:4" customFormat="1" ht="19.95" customHeight="1">
      <c r="A3887">
        <v>21090</v>
      </c>
      <c r="B3887" t="s">
        <v>22563</v>
      </c>
      <c r="C3887" t="s">
        <v>6686</v>
      </c>
      <c r="D3887" s="850">
        <v>782.32</v>
      </c>
    </row>
    <row r="3888" spans="1:4" customFormat="1" ht="19.95" customHeight="1">
      <c r="A3888">
        <v>11315</v>
      </c>
      <c r="B3888" t="s">
        <v>10101</v>
      </c>
      <c r="C3888" t="s">
        <v>6686</v>
      </c>
      <c r="D3888" s="850">
        <v>152.86000000000001</v>
      </c>
    </row>
    <row r="3889" spans="1:4" customFormat="1" ht="19.95" customHeight="1">
      <c r="A3889">
        <v>21071</v>
      </c>
      <c r="B3889" t="s">
        <v>10102</v>
      </c>
      <c r="C3889" t="s">
        <v>6686</v>
      </c>
      <c r="D3889" s="850">
        <v>233.79</v>
      </c>
    </row>
    <row r="3890" spans="1:4" customFormat="1" ht="19.95" customHeight="1">
      <c r="A3890">
        <v>14112</v>
      </c>
      <c r="B3890" t="s">
        <v>10103</v>
      </c>
      <c r="C3890" t="s">
        <v>6686</v>
      </c>
      <c r="D3890" s="850">
        <v>326.41000000000003</v>
      </c>
    </row>
    <row r="3891" spans="1:4" customFormat="1" ht="19.95" customHeight="1">
      <c r="A3891">
        <v>11316</v>
      </c>
      <c r="B3891" t="s">
        <v>10104</v>
      </c>
      <c r="C3891" t="s">
        <v>6686</v>
      </c>
      <c r="D3891" s="850">
        <v>503.56</v>
      </c>
    </row>
    <row r="3892" spans="1:4" customFormat="1" ht="19.95" customHeight="1">
      <c r="A3892">
        <v>6243</v>
      </c>
      <c r="B3892" t="s">
        <v>10105</v>
      </c>
      <c r="C3892" t="s">
        <v>6686</v>
      </c>
      <c r="D3892" s="850">
        <v>580</v>
      </c>
    </row>
    <row r="3893" spans="1:4" customFormat="1" ht="19.95" customHeight="1">
      <c r="A3893">
        <v>6240</v>
      </c>
      <c r="B3893" t="s">
        <v>22564</v>
      </c>
      <c r="C3893" t="s">
        <v>6686</v>
      </c>
      <c r="D3893" s="850">
        <v>767.93</v>
      </c>
    </row>
    <row r="3894" spans="1:4" customFormat="1" ht="19.95" customHeight="1">
      <c r="A3894">
        <v>11296</v>
      </c>
      <c r="B3894" t="s">
        <v>10106</v>
      </c>
      <c r="C3894" t="s">
        <v>6686</v>
      </c>
      <c r="D3894" s="851">
        <v>2446.79</v>
      </c>
    </row>
    <row r="3895" spans="1:4" customFormat="1" ht="19.95" customHeight="1">
      <c r="A3895">
        <v>11299</v>
      </c>
      <c r="B3895" t="s">
        <v>10107</v>
      </c>
      <c r="C3895" t="s">
        <v>6686</v>
      </c>
      <c r="D3895" s="850">
        <v>828.18</v>
      </c>
    </row>
    <row r="3896" spans="1:4" customFormat="1" ht="19.95" customHeight="1">
      <c r="A3896">
        <v>11688</v>
      </c>
      <c r="B3896" t="s">
        <v>10108</v>
      </c>
      <c r="C3896" t="s">
        <v>6686</v>
      </c>
      <c r="D3896" s="850">
        <v>538.55999999999995</v>
      </c>
    </row>
    <row r="3897" spans="1:4" customFormat="1" ht="19.95" customHeight="1">
      <c r="A3897">
        <v>37736</v>
      </c>
      <c r="B3897" t="s">
        <v>10109</v>
      </c>
      <c r="C3897" t="s">
        <v>6686</v>
      </c>
      <c r="D3897" s="851">
        <v>85950</v>
      </c>
    </row>
    <row r="3898" spans="1:4" customFormat="1" ht="19.95" customHeight="1">
      <c r="A3898">
        <v>37739</v>
      </c>
      <c r="B3898" t="s">
        <v>10110</v>
      </c>
      <c r="C3898" t="s">
        <v>6686</v>
      </c>
      <c r="D3898" s="851">
        <v>105784.61</v>
      </c>
    </row>
    <row r="3899" spans="1:4" customFormat="1" ht="19.95" customHeight="1">
      <c r="A3899">
        <v>37740</v>
      </c>
      <c r="B3899" t="s">
        <v>10111</v>
      </c>
      <c r="C3899" t="s">
        <v>6686</v>
      </c>
      <c r="D3899" s="851">
        <v>60366.21</v>
      </c>
    </row>
    <row r="3900" spans="1:4" customFormat="1" ht="19.95" customHeight="1">
      <c r="A3900">
        <v>37738</v>
      </c>
      <c r="B3900" t="s">
        <v>10112</v>
      </c>
      <c r="C3900" t="s">
        <v>6686</v>
      </c>
      <c r="D3900" s="851">
        <v>71720.820000000007</v>
      </c>
    </row>
    <row r="3901" spans="1:4" customFormat="1" ht="19.95" customHeight="1">
      <c r="A3901">
        <v>37737</v>
      </c>
      <c r="B3901" t="s">
        <v>10113</v>
      </c>
      <c r="C3901" t="s">
        <v>6686</v>
      </c>
      <c r="D3901" s="851">
        <v>57060.45</v>
      </c>
    </row>
    <row r="3902" spans="1:4" customFormat="1" ht="19.95" customHeight="1">
      <c r="A3902">
        <v>25014</v>
      </c>
      <c r="B3902" t="s">
        <v>10114</v>
      </c>
      <c r="C3902" t="s">
        <v>6686</v>
      </c>
      <c r="D3902" s="851">
        <v>119510.74</v>
      </c>
    </row>
    <row r="3903" spans="1:4" customFormat="1" ht="19.95" customHeight="1">
      <c r="A3903">
        <v>25013</v>
      </c>
      <c r="B3903" t="s">
        <v>10115</v>
      </c>
      <c r="C3903" t="s">
        <v>6686</v>
      </c>
      <c r="D3903" s="851">
        <v>125259.91</v>
      </c>
    </row>
    <row r="3904" spans="1:4" customFormat="1" ht="19.95" customHeight="1">
      <c r="A3904">
        <v>14405</v>
      </c>
      <c r="B3904" t="s">
        <v>10116</v>
      </c>
      <c r="C3904" t="s">
        <v>6686</v>
      </c>
      <c r="D3904" s="851">
        <v>147034.85999999999</v>
      </c>
    </row>
    <row r="3905" spans="1:4" customFormat="1" ht="19.95" customHeight="1">
      <c r="A3905">
        <v>20271</v>
      </c>
      <c r="B3905" t="s">
        <v>10117</v>
      </c>
      <c r="C3905" t="s">
        <v>6686</v>
      </c>
      <c r="D3905" s="850">
        <v>503.41</v>
      </c>
    </row>
    <row r="3906" spans="1:4" customFormat="1" ht="19.95" customHeight="1">
      <c r="A3906">
        <v>10423</v>
      </c>
      <c r="B3906" t="s">
        <v>10118</v>
      </c>
      <c r="C3906" t="s">
        <v>6686</v>
      </c>
      <c r="D3906" s="850">
        <v>369.62</v>
      </c>
    </row>
    <row r="3907" spans="1:4" customFormat="1" ht="19.95" customHeight="1">
      <c r="A3907">
        <v>36790</v>
      </c>
      <c r="B3907" t="s">
        <v>10119</v>
      </c>
      <c r="C3907" t="s">
        <v>6686</v>
      </c>
      <c r="D3907" s="850">
        <v>346.22</v>
      </c>
    </row>
    <row r="3908" spans="1:4" customFormat="1" ht="19.95" customHeight="1">
      <c r="A3908">
        <v>37589</v>
      </c>
      <c r="B3908" t="s">
        <v>10120</v>
      </c>
      <c r="C3908" t="s">
        <v>6686</v>
      </c>
      <c r="D3908" s="850">
        <v>424.2</v>
      </c>
    </row>
    <row r="3909" spans="1:4" customFormat="1" ht="19.95" customHeight="1">
      <c r="A3909">
        <v>11690</v>
      </c>
      <c r="B3909" t="s">
        <v>10121</v>
      </c>
      <c r="C3909" t="s">
        <v>6686</v>
      </c>
      <c r="D3909" s="850">
        <v>225.35</v>
      </c>
    </row>
    <row r="3910" spans="1:4" customFormat="1" ht="19.95" customHeight="1">
      <c r="A3910">
        <v>20234</v>
      </c>
      <c r="B3910" t="s">
        <v>10122</v>
      </c>
      <c r="C3910" t="s">
        <v>6686</v>
      </c>
      <c r="D3910" s="850">
        <v>285.18</v>
      </c>
    </row>
    <row r="3911" spans="1:4" customFormat="1" ht="19.95" customHeight="1">
      <c r="A3911">
        <v>44480</v>
      </c>
      <c r="B3911" t="s">
        <v>22565</v>
      </c>
      <c r="C3911" t="s">
        <v>6811</v>
      </c>
      <c r="D3911" s="850">
        <v>19.670000000000002</v>
      </c>
    </row>
    <row r="3912" spans="1:4" customFormat="1" ht="19.95" customHeight="1">
      <c r="A3912">
        <v>11457</v>
      </c>
      <c r="B3912" t="s">
        <v>10123</v>
      </c>
      <c r="C3912" t="s">
        <v>6686</v>
      </c>
      <c r="D3912" s="850">
        <v>52.48</v>
      </c>
    </row>
    <row r="3913" spans="1:4" customFormat="1" ht="19.95" customHeight="1">
      <c r="A3913">
        <v>44073</v>
      </c>
      <c r="B3913" t="s">
        <v>10124</v>
      </c>
      <c r="C3913" t="s">
        <v>6726</v>
      </c>
      <c r="D3913" s="850">
        <v>0.71</v>
      </c>
    </row>
    <row r="3914" spans="1:4" customFormat="1" ht="19.95" customHeight="1">
      <c r="A3914">
        <v>44253</v>
      </c>
      <c r="B3914" t="s">
        <v>10125</v>
      </c>
      <c r="C3914" t="s">
        <v>6686</v>
      </c>
      <c r="D3914" s="850">
        <v>265.64</v>
      </c>
    </row>
    <row r="3915" spans="1:4" customFormat="1" ht="19.95" customHeight="1">
      <c r="A3915">
        <v>21121</v>
      </c>
      <c r="B3915" t="s">
        <v>10126</v>
      </c>
      <c r="C3915" t="s">
        <v>6686</v>
      </c>
      <c r="D3915" s="850">
        <v>3.81</v>
      </c>
    </row>
    <row r="3916" spans="1:4" customFormat="1" ht="19.95" customHeight="1">
      <c r="A3916">
        <v>38010</v>
      </c>
      <c r="B3916" t="s">
        <v>10127</v>
      </c>
      <c r="C3916" t="s">
        <v>6686</v>
      </c>
      <c r="D3916" s="850">
        <v>4.74</v>
      </c>
    </row>
    <row r="3917" spans="1:4" customFormat="1" ht="19.95" customHeight="1">
      <c r="A3917">
        <v>38011</v>
      </c>
      <c r="B3917" t="s">
        <v>10128</v>
      </c>
      <c r="C3917" t="s">
        <v>6686</v>
      </c>
      <c r="D3917" s="850">
        <v>9.51</v>
      </c>
    </row>
    <row r="3918" spans="1:4" customFormat="1" ht="19.95" customHeight="1">
      <c r="A3918">
        <v>38012</v>
      </c>
      <c r="B3918" t="s">
        <v>10129</v>
      </c>
      <c r="C3918" t="s">
        <v>6686</v>
      </c>
      <c r="D3918" s="850">
        <v>36.26</v>
      </c>
    </row>
    <row r="3919" spans="1:4" customFormat="1" ht="19.95" customHeight="1">
      <c r="A3919">
        <v>38013</v>
      </c>
      <c r="B3919" t="s">
        <v>10130</v>
      </c>
      <c r="C3919" t="s">
        <v>6686</v>
      </c>
      <c r="D3919" s="850">
        <v>46.58</v>
      </c>
    </row>
    <row r="3920" spans="1:4" customFormat="1" ht="19.95" customHeight="1">
      <c r="A3920">
        <v>38014</v>
      </c>
      <c r="B3920" t="s">
        <v>10131</v>
      </c>
      <c r="C3920" t="s">
        <v>6686</v>
      </c>
      <c r="D3920" s="850">
        <v>77.790000000000006</v>
      </c>
    </row>
    <row r="3921" spans="1:4" customFormat="1" ht="19.95" customHeight="1">
      <c r="A3921">
        <v>38015</v>
      </c>
      <c r="B3921" t="s">
        <v>10132</v>
      </c>
      <c r="C3921" t="s">
        <v>6686</v>
      </c>
      <c r="D3921" s="850">
        <v>182.89</v>
      </c>
    </row>
    <row r="3922" spans="1:4" customFormat="1" ht="19.95" customHeight="1">
      <c r="A3922">
        <v>38016</v>
      </c>
      <c r="B3922" t="s">
        <v>10133</v>
      </c>
      <c r="C3922" t="s">
        <v>6686</v>
      </c>
      <c r="D3922" s="850">
        <v>212.68</v>
      </c>
    </row>
    <row r="3923" spans="1:4" customFormat="1" ht="19.95" customHeight="1">
      <c r="A3923">
        <v>12741</v>
      </c>
      <c r="B3923" t="s">
        <v>10134</v>
      </c>
      <c r="C3923" t="s">
        <v>6686</v>
      </c>
      <c r="D3923" s="851">
        <v>1381.93</v>
      </c>
    </row>
    <row r="3924" spans="1:4" customFormat="1" ht="19.95" customHeight="1">
      <c r="A3924">
        <v>12733</v>
      </c>
      <c r="B3924" t="s">
        <v>10135</v>
      </c>
      <c r="C3924" t="s">
        <v>6686</v>
      </c>
      <c r="D3924" s="850">
        <v>6.95</v>
      </c>
    </row>
    <row r="3925" spans="1:4" customFormat="1" ht="19.95" customHeight="1">
      <c r="A3925">
        <v>12734</v>
      </c>
      <c r="B3925" t="s">
        <v>10136</v>
      </c>
      <c r="C3925" t="s">
        <v>6686</v>
      </c>
      <c r="D3925" s="850">
        <v>14.82</v>
      </c>
    </row>
    <row r="3926" spans="1:4" customFormat="1" ht="19.95" customHeight="1">
      <c r="A3926">
        <v>12735</v>
      </c>
      <c r="B3926" t="s">
        <v>10137</v>
      </c>
      <c r="C3926" t="s">
        <v>6686</v>
      </c>
      <c r="D3926" s="850">
        <v>24.38</v>
      </c>
    </row>
    <row r="3927" spans="1:4" customFormat="1" ht="19.95" customHeight="1">
      <c r="A3927">
        <v>12736</v>
      </c>
      <c r="B3927" t="s">
        <v>10138</v>
      </c>
      <c r="C3927" t="s">
        <v>6686</v>
      </c>
      <c r="D3927" s="850">
        <v>55.73</v>
      </c>
    </row>
    <row r="3928" spans="1:4" customFormat="1" ht="19.95" customHeight="1">
      <c r="A3928">
        <v>12737</v>
      </c>
      <c r="B3928" t="s">
        <v>10139</v>
      </c>
      <c r="C3928" t="s">
        <v>6686</v>
      </c>
      <c r="D3928" s="850">
        <v>71.8</v>
      </c>
    </row>
    <row r="3929" spans="1:4" customFormat="1" ht="19.95" customHeight="1">
      <c r="A3929">
        <v>12738</v>
      </c>
      <c r="B3929" t="s">
        <v>10140</v>
      </c>
      <c r="C3929" t="s">
        <v>6686</v>
      </c>
      <c r="D3929" s="850">
        <v>141.91</v>
      </c>
    </row>
    <row r="3930" spans="1:4" customFormat="1" ht="19.95" customHeight="1">
      <c r="A3930">
        <v>12739</v>
      </c>
      <c r="B3930" t="s">
        <v>10141</v>
      </c>
      <c r="C3930" t="s">
        <v>6686</v>
      </c>
      <c r="D3930" s="850">
        <v>403.97</v>
      </c>
    </row>
    <row r="3931" spans="1:4" customFormat="1" ht="19.95" customHeight="1">
      <c r="A3931">
        <v>12740</v>
      </c>
      <c r="B3931" t="s">
        <v>10142</v>
      </c>
      <c r="C3931" t="s">
        <v>6686</v>
      </c>
      <c r="D3931" s="850">
        <v>632.04</v>
      </c>
    </row>
    <row r="3932" spans="1:4" customFormat="1" ht="19.95" customHeight="1">
      <c r="A3932">
        <v>6297</v>
      </c>
      <c r="B3932" t="s">
        <v>10143</v>
      </c>
      <c r="C3932" t="s">
        <v>6686</v>
      </c>
      <c r="D3932" s="850">
        <v>33.99</v>
      </c>
    </row>
    <row r="3933" spans="1:4" customFormat="1" ht="19.95" customHeight="1">
      <c r="A3933">
        <v>6296</v>
      </c>
      <c r="B3933" t="s">
        <v>10144</v>
      </c>
      <c r="C3933" t="s">
        <v>6686</v>
      </c>
      <c r="D3933" s="850">
        <v>26.83</v>
      </c>
    </row>
    <row r="3934" spans="1:4" customFormat="1" ht="19.95" customHeight="1">
      <c r="A3934">
        <v>6294</v>
      </c>
      <c r="B3934" t="s">
        <v>10145</v>
      </c>
      <c r="C3934" t="s">
        <v>6686</v>
      </c>
      <c r="D3934" s="850">
        <v>7.65</v>
      </c>
    </row>
    <row r="3935" spans="1:4" customFormat="1" ht="19.95" customHeight="1">
      <c r="A3935">
        <v>6323</v>
      </c>
      <c r="B3935" t="s">
        <v>10146</v>
      </c>
      <c r="C3935" t="s">
        <v>6686</v>
      </c>
      <c r="D3935" s="850">
        <v>17.53</v>
      </c>
    </row>
    <row r="3936" spans="1:4" customFormat="1" ht="19.95" customHeight="1">
      <c r="A3936">
        <v>6299</v>
      </c>
      <c r="B3936" t="s">
        <v>10147</v>
      </c>
      <c r="C3936" t="s">
        <v>6686</v>
      </c>
      <c r="D3936" s="850">
        <v>102.22</v>
      </c>
    </row>
    <row r="3937" spans="1:4" customFormat="1" ht="19.95" customHeight="1">
      <c r="A3937">
        <v>6298</v>
      </c>
      <c r="B3937" t="s">
        <v>10148</v>
      </c>
      <c r="C3937" t="s">
        <v>6686</v>
      </c>
      <c r="D3937" s="850">
        <v>53.83</v>
      </c>
    </row>
    <row r="3938" spans="1:4" customFormat="1" ht="19.95" customHeight="1">
      <c r="A3938">
        <v>6295</v>
      </c>
      <c r="B3938" t="s">
        <v>10149</v>
      </c>
      <c r="C3938" t="s">
        <v>6686</v>
      </c>
      <c r="D3938" s="850">
        <v>10.89</v>
      </c>
    </row>
    <row r="3939" spans="1:4" customFormat="1" ht="19.95" customHeight="1">
      <c r="A3939">
        <v>6322</v>
      </c>
      <c r="B3939" t="s">
        <v>10150</v>
      </c>
      <c r="C3939" t="s">
        <v>6686</v>
      </c>
      <c r="D3939" s="850">
        <v>136.91</v>
      </c>
    </row>
    <row r="3940" spans="1:4" customFormat="1" ht="19.95" customHeight="1">
      <c r="A3940">
        <v>6300</v>
      </c>
      <c r="B3940" t="s">
        <v>10151</v>
      </c>
      <c r="C3940" t="s">
        <v>6686</v>
      </c>
      <c r="D3940" s="850">
        <v>252.41</v>
      </c>
    </row>
    <row r="3941" spans="1:4" customFormat="1" ht="19.95" customHeight="1">
      <c r="A3941">
        <v>6321</v>
      </c>
      <c r="B3941" t="s">
        <v>10152</v>
      </c>
      <c r="C3941" t="s">
        <v>6686</v>
      </c>
      <c r="D3941" s="850">
        <v>360.56</v>
      </c>
    </row>
    <row r="3942" spans="1:4" customFormat="1" ht="19.95" customHeight="1">
      <c r="A3942">
        <v>6301</v>
      </c>
      <c r="B3942" t="s">
        <v>10153</v>
      </c>
      <c r="C3942" t="s">
        <v>6686</v>
      </c>
      <c r="D3942" s="850">
        <v>845.11</v>
      </c>
    </row>
    <row r="3943" spans="1:4" customFormat="1" ht="19.95" customHeight="1">
      <c r="A3943">
        <v>20183</v>
      </c>
      <c r="B3943" t="s">
        <v>10154</v>
      </c>
      <c r="C3943" t="s">
        <v>6686</v>
      </c>
      <c r="D3943" s="850">
        <v>42.91</v>
      </c>
    </row>
    <row r="3944" spans="1:4" customFormat="1" ht="19.95" customHeight="1">
      <c r="A3944">
        <v>38448</v>
      </c>
      <c r="B3944" t="s">
        <v>10155</v>
      </c>
      <c r="C3944" t="s">
        <v>6686</v>
      </c>
      <c r="D3944" s="850">
        <v>194.74</v>
      </c>
    </row>
    <row r="3945" spans="1:4" customFormat="1" ht="19.95" customHeight="1">
      <c r="A3945">
        <v>20182</v>
      </c>
      <c r="B3945" t="s">
        <v>10156</v>
      </c>
      <c r="C3945" t="s">
        <v>6686</v>
      </c>
      <c r="D3945" s="850">
        <v>24.95</v>
      </c>
    </row>
    <row r="3946" spans="1:4" customFormat="1" ht="19.95" customHeight="1">
      <c r="A3946">
        <v>7105</v>
      </c>
      <c r="B3946" t="s">
        <v>22566</v>
      </c>
      <c r="C3946" t="s">
        <v>6686</v>
      </c>
      <c r="D3946" s="850">
        <v>34.83</v>
      </c>
    </row>
    <row r="3947" spans="1:4" customFormat="1" ht="19.95" customHeight="1">
      <c r="A3947">
        <v>7119</v>
      </c>
      <c r="B3947" t="s">
        <v>10157</v>
      </c>
      <c r="C3947" t="s">
        <v>6686</v>
      </c>
      <c r="D3947" s="850">
        <v>9.18</v>
      </c>
    </row>
    <row r="3948" spans="1:4" customFormat="1" ht="19.95" customHeight="1">
      <c r="A3948">
        <v>7126</v>
      </c>
      <c r="B3948" t="s">
        <v>10158</v>
      </c>
      <c r="C3948" t="s">
        <v>6686</v>
      </c>
      <c r="D3948" s="850">
        <v>18.73</v>
      </c>
    </row>
    <row r="3949" spans="1:4" customFormat="1" ht="19.95" customHeight="1">
      <c r="A3949">
        <v>7120</v>
      </c>
      <c r="B3949" t="s">
        <v>10159</v>
      </c>
      <c r="C3949" t="s">
        <v>6686</v>
      </c>
      <c r="D3949" s="850">
        <v>7.04</v>
      </c>
    </row>
    <row r="3950" spans="1:4" customFormat="1" ht="19.95" customHeight="1">
      <c r="A3950">
        <v>6319</v>
      </c>
      <c r="B3950" t="s">
        <v>10160</v>
      </c>
      <c r="C3950" t="s">
        <v>6686</v>
      </c>
      <c r="D3950" s="850">
        <v>39.93</v>
      </c>
    </row>
    <row r="3951" spans="1:4" customFormat="1" ht="19.95" customHeight="1">
      <c r="A3951">
        <v>6304</v>
      </c>
      <c r="B3951" t="s">
        <v>10161</v>
      </c>
      <c r="C3951" t="s">
        <v>6686</v>
      </c>
      <c r="D3951" s="850">
        <v>39.93</v>
      </c>
    </row>
    <row r="3952" spans="1:4" customFormat="1" ht="19.95" customHeight="1">
      <c r="A3952">
        <v>21116</v>
      </c>
      <c r="B3952" t="s">
        <v>10162</v>
      </c>
      <c r="C3952" t="s">
        <v>6686</v>
      </c>
      <c r="D3952" s="850">
        <v>30.23</v>
      </c>
    </row>
    <row r="3953" spans="1:4" customFormat="1" ht="19.95" customHeight="1">
      <c r="A3953">
        <v>6320</v>
      </c>
      <c r="B3953" t="s">
        <v>10163</v>
      </c>
      <c r="C3953" t="s">
        <v>6686</v>
      </c>
      <c r="D3953" s="850">
        <v>20.56</v>
      </c>
    </row>
    <row r="3954" spans="1:4" customFormat="1" ht="19.95" customHeight="1">
      <c r="A3954">
        <v>6303</v>
      </c>
      <c r="B3954" t="s">
        <v>10164</v>
      </c>
      <c r="C3954" t="s">
        <v>6686</v>
      </c>
      <c r="D3954" s="850">
        <v>20.56</v>
      </c>
    </row>
    <row r="3955" spans="1:4" customFormat="1" ht="19.95" customHeight="1">
      <c r="A3955">
        <v>6308</v>
      </c>
      <c r="B3955" t="s">
        <v>10165</v>
      </c>
      <c r="C3955" t="s">
        <v>6686</v>
      </c>
      <c r="D3955" s="850">
        <v>110.49</v>
      </c>
    </row>
    <row r="3956" spans="1:4" customFormat="1" ht="19.95" customHeight="1">
      <c r="A3956">
        <v>6317</v>
      </c>
      <c r="B3956" t="s">
        <v>10166</v>
      </c>
      <c r="C3956" t="s">
        <v>6686</v>
      </c>
      <c r="D3956" s="850">
        <v>110.49</v>
      </c>
    </row>
    <row r="3957" spans="1:4" customFormat="1" ht="19.95" customHeight="1">
      <c r="A3957">
        <v>6307</v>
      </c>
      <c r="B3957" t="s">
        <v>10167</v>
      </c>
      <c r="C3957" t="s">
        <v>6686</v>
      </c>
      <c r="D3957" s="850">
        <v>110.49</v>
      </c>
    </row>
    <row r="3958" spans="1:4" customFormat="1" ht="19.95" customHeight="1">
      <c r="A3958">
        <v>6309</v>
      </c>
      <c r="B3958" t="s">
        <v>10168</v>
      </c>
      <c r="C3958" t="s">
        <v>6686</v>
      </c>
      <c r="D3958" s="850">
        <v>113.7</v>
      </c>
    </row>
    <row r="3959" spans="1:4" customFormat="1" ht="19.95" customHeight="1">
      <c r="A3959">
        <v>6318</v>
      </c>
      <c r="B3959" t="s">
        <v>10169</v>
      </c>
      <c r="C3959" t="s">
        <v>6686</v>
      </c>
      <c r="D3959" s="850">
        <v>59.6</v>
      </c>
    </row>
    <row r="3960" spans="1:4" customFormat="1" ht="19.95" customHeight="1">
      <c r="A3960">
        <v>6306</v>
      </c>
      <c r="B3960" t="s">
        <v>10170</v>
      </c>
      <c r="C3960" t="s">
        <v>6686</v>
      </c>
      <c r="D3960" s="850">
        <v>59.6</v>
      </c>
    </row>
    <row r="3961" spans="1:4" customFormat="1" ht="19.95" customHeight="1">
      <c r="A3961">
        <v>6305</v>
      </c>
      <c r="B3961" t="s">
        <v>10171</v>
      </c>
      <c r="C3961" t="s">
        <v>6686</v>
      </c>
      <c r="D3961" s="850">
        <v>59.6</v>
      </c>
    </row>
    <row r="3962" spans="1:4" customFormat="1" ht="19.95" customHeight="1">
      <c r="A3962">
        <v>6302</v>
      </c>
      <c r="B3962" t="s">
        <v>10172</v>
      </c>
      <c r="C3962" t="s">
        <v>6686</v>
      </c>
      <c r="D3962" s="850">
        <v>12.64</v>
      </c>
    </row>
    <row r="3963" spans="1:4" customFormat="1" ht="19.95" customHeight="1">
      <c r="A3963">
        <v>6312</v>
      </c>
      <c r="B3963" t="s">
        <v>10173</v>
      </c>
      <c r="C3963" t="s">
        <v>6686</v>
      </c>
      <c r="D3963" s="850">
        <v>158.91999999999999</v>
      </c>
    </row>
    <row r="3964" spans="1:4" customFormat="1" ht="19.95" customHeight="1">
      <c r="A3964">
        <v>6311</v>
      </c>
      <c r="B3964" t="s">
        <v>10174</v>
      </c>
      <c r="C3964" t="s">
        <v>6686</v>
      </c>
      <c r="D3964" s="850">
        <v>158.91999999999999</v>
      </c>
    </row>
    <row r="3965" spans="1:4" customFormat="1" ht="19.95" customHeight="1">
      <c r="A3965">
        <v>6310</v>
      </c>
      <c r="B3965" t="s">
        <v>10175</v>
      </c>
      <c r="C3965" t="s">
        <v>6686</v>
      </c>
      <c r="D3965" s="850">
        <v>158.91999999999999</v>
      </c>
    </row>
    <row r="3966" spans="1:4" customFormat="1" ht="19.95" customHeight="1">
      <c r="A3966">
        <v>6314</v>
      </c>
      <c r="B3966" t="s">
        <v>10176</v>
      </c>
      <c r="C3966" t="s">
        <v>6686</v>
      </c>
      <c r="D3966" s="850">
        <v>158.91999999999999</v>
      </c>
    </row>
    <row r="3967" spans="1:4" customFormat="1" ht="19.95" customHeight="1">
      <c r="A3967">
        <v>6313</v>
      </c>
      <c r="B3967" t="s">
        <v>10177</v>
      </c>
      <c r="C3967" t="s">
        <v>6686</v>
      </c>
      <c r="D3967" s="850">
        <v>158.91999999999999</v>
      </c>
    </row>
    <row r="3968" spans="1:4" customFormat="1" ht="19.95" customHeight="1">
      <c r="A3968">
        <v>6315</v>
      </c>
      <c r="B3968" t="s">
        <v>10178</v>
      </c>
      <c r="C3968" t="s">
        <v>6686</v>
      </c>
      <c r="D3968" s="850">
        <v>300.91000000000003</v>
      </c>
    </row>
    <row r="3969" spans="1:4" customFormat="1" ht="19.95" customHeight="1">
      <c r="A3969">
        <v>6316</v>
      </c>
      <c r="B3969" t="s">
        <v>10179</v>
      </c>
      <c r="C3969" t="s">
        <v>6686</v>
      </c>
      <c r="D3969" s="850">
        <v>300.91000000000003</v>
      </c>
    </row>
    <row r="3970" spans="1:4" customFormat="1" ht="19.95" customHeight="1">
      <c r="A3970">
        <v>39324</v>
      </c>
      <c r="B3970" t="s">
        <v>10180</v>
      </c>
      <c r="C3970" t="s">
        <v>6686</v>
      </c>
      <c r="D3970" s="850">
        <v>4.96</v>
      </c>
    </row>
    <row r="3971" spans="1:4" customFormat="1" ht="19.95" customHeight="1">
      <c r="A3971">
        <v>39325</v>
      </c>
      <c r="B3971" t="s">
        <v>10181</v>
      </c>
      <c r="C3971" t="s">
        <v>6686</v>
      </c>
      <c r="D3971" s="850">
        <v>7.47</v>
      </c>
    </row>
    <row r="3972" spans="1:4" customFormat="1" ht="19.95" customHeight="1">
      <c r="A3972">
        <v>39326</v>
      </c>
      <c r="B3972" t="s">
        <v>10182</v>
      </c>
      <c r="C3972" t="s">
        <v>6686</v>
      </c>
      <c r="D3972" s="850">
        <v>26.81</v>
      </c>
    </row>
    <row r="3973" spans="1:4" customFormat="1" ht="19.95" customHeight="1">
      <c r="A3973">
        <v>39327</v>
      </c>
      <c r="B3973" t="s">
        <v>10183</v>
      </c>
      <c r="C3973" t="s">
        <v>6686</v>
      </c>
      <c r="D3973" s="850">
        <v>40.46</v>
      </c>
    </row>
    <row r="3974" spans="1:4" customFormat="1" ht="19.95" customHeight="1">
      <c r="A3974">
        <v>11378</v>
      </c>
      <c r="B3974" t="s">
        <v>22567</v>
      </c>
      <c r="C3974" t="s">
        <v>6686</v>
      </c>
      <c r="D3974" s="850">
        <v>70.8</v>
      </c>
    </row>
    <row r="3975" spans="1:4" customFormat="1" ht="19.95" customHeight="1">
      <c r="A3975">
        <v>11379</v>
      </c>
      <c r="B3975" t="s">
        <v>22568</v>
      </c>
      <c r="C3975" t="s">
        <v>6686</v>
      </c>
      <c r="D3975" s="850">
        <v>59.82</v>
      </c>
    </row>
    <row r="3976" spans="1:4" customFormat="1" ht="19.95" customHeight="1">
      <c r="A3976">
        <v>11493</v>
      </c>
      <c r="B3976" t="s">
        <v>22569</v>
      </c>
      <c r="C3976" t="s">
        <v>6686</v>
      </c>
      <c r="D3976" s="850">
        <v>34.5</v>
      </c>
    </row>
    <row r="3977" spans="1:4" customFormat="1" ht="19.95" customHeight="1">
      <c r="A3977">
        <v>7106</v>
      </c>
      <c r="B3977" t="s">
        <v>10184</v>
      </c>
      <c r="C3977" t="s">
        <v>6686</v>
      </c>
      <c r="D3977" s="850">
        <v>115.88</v>
      </c>
    </row>
    <row r="3978" spans="1:4" customFormat="1" ht="19.95" customHeight="1">
      <c r="A3978">
        <v>7104</v>
      </c>
      <c r="B3978" t="s">
        <v>10185</v>
      </c>
      <c r="C3978" t="s">
        <v>6686</v>
      </c>
      <c r="D3978" s="850">
        <v>3.12</v>
      </c>
    </row>
    <row r="3979" spans="1:4" customFormat="1" ht="19.95" customHeight="1">
      <c r="A3979">
        <v>7136</v>
      </c>
      <c r="B3979" t="s">
        <v>10186</v>
      </c>
      <c r="C3979" t="s">
        <v>6686</v>
      </c>
      <c r="D3979" s="850">
        <v>5.44</v>
      </c>
    </row>
    <row r="3980" spans="1:4" customFormat="1" ht="19.95" customHeight="1">
      <c r="A3980">
        <v>7128</v>
      </c>
      <c r="B3980" t="s">
        <v>10187</v>
      </c>
      <c r="C3980" t="s">
        <v>6686</v>
      </c>
      <c r="D3980" s="850">
        <v>7.06</v>
      </c>
    </row>
    <row r="3981" spans="1:4" customFormat="1" ht="19.95" customHeight="1">
      <c r="A3981">
        <v>7108</v>
      </c>
      <c r="B3981" t="s">
        <v>10188</v>
      </c>
      <c r="C3981" t="s">
        <v>6686</v>
      </c>
      <c r="D3981" s="850">
        <v>7.04</v>
      </c>
    </row>
    <row r="3982" spans="1:4" customFormat="1" ht="19.95" customHeight="1">
      <c r="A3982">
        <v>7129</v>
      </c>
      <c r="B3982" t="s">
        <v>10189</v>
      </c>
      <c r="C3982" t="s">
        <v>6686</v>
      </c>
      <c r="D3982" s="850">
        <v>8.2799999999999994</v>
      </c>
    </row>
    <row r="3983" spans="1:4" customFormat="1" ht="19.95" customHeight="1">
      <c r="A3983">
        <v>7130</v>
      </c>
      <c r="B3983" t="s">
        <v>10190</v>
      </c>
      <c r="C3983" t="s">
        <v>6686</v>
      </c>
      <c r="D3983" s="850">
        <v>12.04</v>
      </c>
    </row>
    <row r="3984" spans="1:4" customFormat="1" ht="19.95" customHeight="1">
      <c r="A3984">
        <v>7131</v>
      </c>
      <c r="B3984" t="s">
        <v>10191</v>
      </c>
      <c r="C3984" t="s">
        <v>6686</v>
      </c>
      <c r="D3984" s="850">
        <v>14.72</v>
      </c>
    </row>
    <row r="3985" spans="1:4" customFormat="1" ht="19.95" customHeight="1">
      <c r="A3985">
        <v>7132</v>
      </c>
      <c r="B3985" t="s">
        <v>10192</v>
      </c>
      <c r="C3985" t="s">
        <v>6686</v>
      </c>
      <c r="D3985" s="850">
        <v>34.659999999999997</v>
      </c>
    </row>
    <row r="3986" spans="1:4" customFormat="1" ht="19.95" customHeight="1">
      <c r="A3986">
        <v>7133</v>
      </c>
      <c r="B3986" t="s">
        <v>10193</v>
      </c>
      <c r="C3986" t="s">
        <v>6686</v>
      </c>
      <c r="D3986" s="850">
        <v>80.099999999999994</v>
      </c>
    </row>
    <row r="3987" spans="1:4" customFormat="1" ht="19.95" customHeight="1">
      <c r="A3987">
        <v>37420</v>
      </c>
      <c r="B3987" t="s">
        <v>10194</v>
      </c>
      <c r="C3987" t="s">
        <v>6686</v>
      </c>
      <c r="D3987" s="850">
        <v>40.04</v>
      </c>
    </row>
    <row r="3988" spans="1:4" customFormat="1" ht="19.95" customHeight="1">
      <c r="A3988">
        <v>37421</v>
      </c>
      <c r="B3988" t="s">
        <v>10195</v>
      </c>
      <c r="C3988" t="s">
        <v>6686</v>
      </c>
      <c r="D3988" s="850">
        <v>54.73</v>
      </c>
    </row>
    <row r="3989" spans="1:4" customFormat="1" ht="19.95" customHeight="1">
      <c r="A3989">
        <v>37422</v>
      </c>
      <c r="B3989" t="s">
        <v>10196</v>
      </c>
      <c r="C3989" t="s">
        <v>6686</v>
      </c>
      <c r="D3989" s="850">
        <v>51.23</v>
      </c>
    </row>
    <row r="3990" spans="1:4" customFormat="1" ht="19.95" customHeight="1">
      <c r="A3990">
        <v>37443</v>
      </c>
      <c r="B3990" t="s">
        <v>10197</v>
      </c>
      <c r="C3990" t="s">
        <v>6686</v>
      </c>
      <c r="D3990" s="850">
        <v>188.09</v>
      </c>
    </row>
    <row r="3991" spans="1:4" customFormat="1" ht="19.95" customHeight="1">
      <c r="A3991">
        <v>37444</v>
      </c>
      <c r="B3991" t="s">
        <v>10198</v>
      </c>
      <c r="C3991" t="s">
        <v>6686</v>
      </c>
      <c r="D3991" s="850">
        <v>191.28</v>
      </c>
    </row>
    <row r="3992" spans="1:4" customFormat="1" ht="19.95" customHeight="1">
      <c r="A3992">
        <v>37445</v>
      </c>
      <c r="B3992" t="s">
        <v>10199</v>
      </c>
      <c r="C3992" t="s">
        <v>6686</v>
      </c>
      <c r="D3992" s="850">
        <v>289.94</v>
      </c>
    </row>
    <row r="3993" spans="1:4" customFormat="1" ht="19.95" customHeight="1">
      <c r="A3993">
        <v>37446</v>
      </c>
      <c r="B3993" t="s">
        <v>10200</v>
      </c>
      <c r="C3993" t="s">
        <v>6686</v>
      </c>
      <c r="D3993" s="850">
        <v>316.08</v>
      </c>
    </row>
    <row r="3994" spans="1:4" customFormat="1" ht="19.95" customHeight="1">
      <c r="A3994">
        <v>37447</v>
      </c>
      <c r="B3994" t="s">
        <v>10201</v>
      </c>
      <c r="C3994" t="s">
        <v>6686</v>
      </c>
      <c r="D3994" s="850">
        <v>321.02</v>
      </c>
    </row>
    <row r="3995" spans="1:4" customFormat="1" ht="19.95" customHeight="1">
      <c r="A3995">
        <v>37448</v>
      </c>
      <c r="B3995" t="s">
        <v>10202</v>
      </c>
      <c r="C3995" t="s">
        <v>6686</v>
      </c>
      <c r="D3995" s="850">
        <v>440.33</v>
      </c>
    </row>
    <row r="3996" spans="1:4" customFormat="1" ht="19.95" customHeight="1">
      <c r="A3996">
        <v>37440</v>
      </c>
      <c r="B3996" t="s">
        <v>10203</v>
      </c>
      <c r="C3996" t="s">
        <v>6686</v>
      </c>
      <c r="D3996" s="850">
        <v>149.29</v>
      </c>
    </row>
    <row r="3997" spans="1:4" customFormat="1" ht="19.95" customHeight="1">
      <c r="A3997">
        <v>37441</v>
      </c>
      <c r="B3997" t="s">
        <v>10204</v>
      </c>
      <c r="C3997" t="s">
        <v>6686</v>
      </c>
      <c r="D3997" s="850">
        <v>149.29</v>
      </c>
    </row>
    <row r="3998" spans="1:4" customFormat="1" ht="19.95" customHeight="1">
      <c r="A3998">
        <v>37442</v>
      </c>
      <c r="B3998" t="s">
        <v>10205</v>
      </c>
      <c r="C3998" t="s">
        <v>6686</v>
      </c>
      <c r="D3998" s="850">
        <v>179.82</v>
      </c>
    </row>
    <row r="3999" spans="1:4" customFormat="1" ht="19.95" customHeight="1">
      <c r="A3999">
        <v>38017</v>
      </c>
      <c r="B3999" t="s">
        <v>10206</v>
      </c>
      <c r="C3999" t="s">
        <v>6686</v>
      </c>
      <c r="D3999" s="850">
        <v>10.14</v>
      </c>
    </row>
    <row r="4000" spans="1:4" customFormat="1" ht="19.95" customHeight="1">
      <c r="A4000">
        <v>38018</v>
      </c>
      <c r="B4000" t="s">
        <v>10207</v>
      </c>
      <c r="C4000" t="s">
        <v>6686</v>
      </c>
      <c r="D4000" s="850">
        <v>11.4</v>
      </c>
    </row>
    <row r="4001" spans="1:4" customFormat="1" ht="19.95" customHeight="1">
      <c r="A4001">
        <v>39895</v>
      </c>
      <c r="B4001" t="s">
        <v>10208</v>
      </c>
      <c r="C4001" t="s">
        <v>6686</v>
      </c>
      <c r="D4001" s="850">
        <v>50.2</v>
      </c>
    </row>
    <row r="4002" spans="1:4" customFormat="1" ht="19.95" customHeight="1">
      <c r="A4002">
        <v>39896</v>
      </c>
      <c r="B4002" t="s">
        <v>10209</v>
      </c>
      <c r="C4002" t="s">
        <v>6686</v>
      </c>
      <c r="D4002" s="850">
        <v>73.58</v>
      </c>
    </row>
    <row r="4003" spans="1:4" customFormat="1" ht="19.95" customHeight="1">
      <c r="A4003">
        <v>38873</v>
      </c>
      <c r="B4003" t="s">
        <v>10210</v>
      </c>
      <c r="C4003" t="s">
        <v>6686</v>
      </c>
      <c r="D4003" s="850">
        <v>15.01</v>
      </c>
    </row>
    <row r="4004" spans="1:4" customFormat="1" ht="19.95" customHeight="1">
      <c r="A4004">
        <v>38874</v>
      </c>
      <c r="B4004" t="s">
        <v>10211</v>
      </c>
      <c r="C4004" t="s">
        <v>6686</v>
      </c>
      <c r="D4004" s="850">
        <v>19</v>
      </c>
    </row>
    <row r="4005" spans="1:4" customFormat="1" ht="19.95" customHeight="1">
      <c r="A4005">
        <v>38875</v>
      </c>
      <c r="B4005" t="s">
        <v>10212</v>
      </c>
      <c r="C4005" t="s">
        <v>6686</v>
      </c>
      <c r="D4005" s="850">
        <v>30.12</v>
      </c>
    </row>
    <row r="4006" spans="1:4" customFormat="1" ht="19.95" customHeight="1">
      <c r="A4006">
        <v>38876</v>
      </c>
      <c r="B4006" t="s">
        <v>10213</v>
      </c>
      <c r="C4006" t="s">
        <v>6686</v>
      </c>
      <c r="D4006" s="850">
        <v>40.479999999999997</v>
      </c>
    </row>
    <row r="4007" spans="1:4" customFormat="1" ht="19.95" customHeight="1">
      <c r="A4007">
        <v>39000</v>
      </c>
      <c r="B4007" t="s">
        <v>10214</v>
      </c>
      <c r="C4007" t="s">
        <v>6686</v>
      </c>
      <c r="D4007" s="850">
        <v>29.79</v>
      </c>
    </row>
    <row r="4008" spans="1:4" customFormat="1" ht="19.95" customHeight="1">
      <c r="A4008">
        <v>38674</v>
      </c>
      <c r="B4008" t="s">
        <v>10215</v>
      </c>
      <c r="C4008" t="s">
        <v>6686</v>
      </c>
      <c r="D4008" s="850">
        <v>34.119999999999997</v>
      </c>
    </row>
    <row r="4009" spans="1:4" customFormat="1" ht="19.95" customHeight="1">
      <c r="A4009">
        <v>38019</v>
      </c>
      <c r="B4009" t="s">
        <v>10216</v>
      </c>
      <c r="C4009" t="s">
        <v>6686</v>
      </c>
      <c r="D4009" s="850">
        <v>7.22</v>
      </c>
    </row>
    <row r="4010" spans="1:4" customFormat="1" ht="19.95" customHeight="1">
      <c r="A4010">
        <v>38020</v>
      </c>
      <c r="B4010" t="s">
        <v>10217</v>
      </c>
      <c r="C4010" t="s">
        <v>6686</v>
      </c>
      <c r="D4010" s="850">
        <v>8.89</v>
      </c>
    </row>
    <row r="4011" spans="1:4" customFormat="1" ht="19.95" customHeight="1">
      <c r="A4011">
        <v>38454</v>
      </c>
      <c r="B4011" t="s">
        <v>10218</v>
      </c>
      <c r="C4011" t="s">
        <v>6686</v>
      </c>
      <c r="D4011" s="850">
        <v>11.17</v>
      </c>
    </row>
    <row r="4012" spans="1:4" customFormat="1" ht="19.95" customHeight="1">
      <c r="A4012">
        <v>38455</v>
      </c>
      <c r="B4012" t="s">
        <v>10219</v>
      </c>
      <c r="C4012" t="s">
        <v>6686</v>
      </c>
      <c r="D4012" s="850">
        <v>14.95</v>
      </c>
    </row>
    <row r="4013" spans="1:4" customFormat="1" ht="19.95" customHeight="1">
      <c r="A4013">
        <v>38462</v>
      </c>
      <c r="B4013" t="s">
        <v>10220</v>
      </c>
      <c r="C4013" t="s">
        <v>6686</v>
      </c>
      <c r="D4013" s="850">
        <v>241.08</v>
      </c>
    </row>
    <row r="4014" spans="1:4" customFormat="1" ht="19.95" customHeight="1">
      <c r="A4014">
        <v>36362</v>
      </c>
      <c r="B4014" t="s">
        <v>10221</v>
      </c>
      <c r="C4014" t="s">
        <v>6686</v>
      </c>
      <c r="D4014" s="850">
        <v>3.33</v>
      </c>
    </row>
    <row r="4015" spans="1:4" customFormat="1" ht="19.95" customHeight="1">
      <c r="A4015">
        <v>36298</v>
      </c>
      <c r="B4015" t="s">
        <v>10222</v>
      </c>
      <c r="C4015" t="s">
        <v>6686</v>
      </c>
      <c r="D4015" s="850">
        <v>2.86</v>
      </c>
    </row>
    <row r="4016" spans="1:4" customFormat="1" ht="19.95" customHeight="1">
      <c r="A4016">
        <v>38456</v>
      </c>
      <c r="B4016" t="s">
        <v>10223</v>
      </c>
      <c r="C4016" t="s">
        <v>6686</v>
      </c>
      <c r="D4016" s="850">
        <v>7.13</v>
      </c>
    </row>
    <row r="4017" spans="1:4" customFormat="1" ht="19.95" customHeight="1">
      <c r="A4017">
        <v>38457</v>
      </c>
      <c r="B4017" t="s">
        <v>10224</v>
      </c>
      <c r="C4017" t="s">
        <v>6686</v>
      </c>
      <c r="D4017" s="850">
        <v>12.99</v>
      </c>
    </row>
    <row r="4018" spans="1:4" customFormat="1" ht="19.95" customHeight="1">
      <c r="A4018">
        <v>38458</v>
      </c>
      <c r="B4018" t="s">
        <v>10225</v>
      </c>
      <c r="C4018" t="s">
        <v>6686</v>
      </c>
      <c r="D4018" s="850">
        <v>25.02</v>
      </c>
    </row>
    <row r="4019" spans="1:4" customFormat="1" ht="19.95" customHeight="1">
      <c r="A4019">
        <v>38459</v>
      </c>
      <c r="B4019" t="s">
        <v>10226</v>
      </c>
      <c r="C4019" t="s">
        <v>6686</v>
      </c>
      <c r="D4019" s="850">
        <v>39.340000000000003</v>
      </c>
    </row>
    <row r="4020" spans="1:4" customFormat="1" ht="19.95" customHeight="1">
      <c r="A4020">
        <v>38460</v>
      </c>
      <c r="B4020" t="s">
        <v>10227</v>
      </c>
      <c r="C4020" t="s">
        <v>6686</v>
      </c>
      <c r="D4020" s="850">
        <v>84.39</v>
      </c>
    </row>
    <row r="4021" spans="1:4" customFormat="1" ht="19.95" customHeight="1">
      <c r="A4021">
        <v>38461</v>
      </c>
      <c r="B4021" t="s">
        <v>10228</v>
      </c>
      <c r="C4021" t="s">
        <v>6686</v>
      </c>
      <c r="D4021" s="850">
        <v>113.25</v>
      </c>
    </row>
    <row r="4022" spans="1:4" customFormat="1" ht="19.95" customHeight="1">
      <c r="A4022">
        <v>7094</v>
      </c>
      <c r="B4022" t="s">
        <v>22570</v>
      </c>
      <c r="C4022" t="s">
        <v>6686</v>
      </c>
      <c r="D4022" s="850">
        <v>10.199999999999999</v>
      </c>
    </row>
    <row r="4023" spans="1:4" customFormat="1" ht="19.95" customHeight="1">
      <c r="A4023">
        <v>7116</v>
      </c>
      <c r="B4023" t="s">
        <v>10229</v>
      </c>
      <c r="C4023" t="s">
        <v>6686</v>
      </c>
      <c r="D4023" s="850">
        <v>3.12</v>
      </c>
    </row>
    <row r="4024" spans="1:4" customFormat="1" ht="19.95" customHeight="1">
      <c r="A4024">
        <v>7118</v>
      </c>
      <c r="B4024" t="s">
        <v>10230</v>
      </c>
      <c r="C4024" t="s">
        <v>6686</v>
      </c>
      <c r="D4024" s="850">
        <v>20.97</v>
      </c>
    </row>
    <row r="4025" spans="1:4" customFormat="1" ht="19.95" customHeight="1">
      <c r="A4025">
        <v>7098</v>
      </c>
      <c r="B4025" t="s">
        <v>22571</v>
      </c>
      <c r="C4025" t="s">
        <v>6686</v>
      </c>
      <c r="D4025" s="850">
        <v>3.11</v>
      </c>
    </row>
    <row r="4026" spans="1:4" customFormat="1" ht="19.95" customHeight="1">
      <c r="A4026">
        <v>7110</v>
      </c>
      <c r="B4026" t="s">
        <v>22572</v>
      </c>
      <c r="C4026" t="s">
        <v>6686</v>
      </c>
      <c r="D4026" s="850">
        <v>39.869999999999997</v>
      </c>
    </row>
    <row r="4027" spans="1:4" customFormat="1" ht="19.95" customHeight="1">
      <c r="A4027">
        <v>7123</v>
      </c>
      <c r="B4027" t="s">
        <v>10231</v>
      </c>
      <c r="C4027" t="s">
        <v>6686</v>
      </c>
      <c r="D4027" s="850">
        <v>3.77</v>
      </c>
    </row>
    <row r="4028" spans="1:4" customFormat="1" ht="19.95" customHeight="1">
      <c r="A4028">
        <v>7121</v>
      </c>
      <c r="B4028" t="s">
        <v>10232</v>
      </c>
      <c r="C4028" t="s">
        <v>6686</v>
      </c>
      <c r="D4028" s="850">
        <v>7.45</v>
      </c>
    </row>
    <row r="4029" spans="1:4" customFormat="1" ht="19.95" customHeight="1">
      <c r="A4029">
        <v>7137</v>
      </c>
      <c r="B4029" t="s">
        <v>10233</v>
      </c>
      <c r="C4029" t="s">
        <v>6686</v>
      </c>
      <c r="D4029" s="850">
        <v>8.14</v>
      </c>
    </row>
    <row r="4030" spans="1:4" customFormat="1" ht="19.95" customHeight="1">
      <c r="A4030">
        <v>7122</v>
      </c>
      <c r="B4030" t="s">
        <v>10234</v>
      </c>
      <c r="C4030" t="s">
        <v>6686</v>
      </c>
      <c r="D4030" s="850">
        <v>8.9600000000000009</v>
      </c>
    </row>
    <row r="4031" spans="1:4" customFormat="1" ht="19.95" customHeight="1">
      <c r="A4031">
        <v>7114</v>
      </c>
      <c r="B4031" t="s">
        <v>10235</v>
      </c>
      <c r="C4031" t="s">
        <v>6686</v>
      </c>
      <c r="D4031" s="850">
        <v>10.42</v>
      </c>
    </row>
    <row r="4032" spans="1:4" customFormat="1" ht="19.95" customHeight="1">
      <c r="A4032">
        <v>7109</v>
      </c>
      <c r="B4032" t="s">
        <v>10236</v>
      </c>
      <c r="C4032" t="s">
        <v>6686</v>
      </c>
      <c r="D4032" s="850">
        <v>2.06</v>
      </c>
    </row>
    <row r="4033" spans="1:4" customFormat="1" ht="19.95" customHeight="1">
      <c r="A4033">
        <v>7135</v>
      </c>
      <c r="B4033" t="s">
        <v>10237</v>
      </c>
      <c r="C4033" t="s">
        <v>6686</v>
      </c>
      <c r="D4033" s="850">
        <v>4.2300000000000004</v>
      </c>
    </row>
    <row r="4034" spans="1:4" customFormat="1" ht="19.95" customHeight="1">
      <c r="A4034">
        <v>37947</v>
      </c>
      <c r="B4034" t="s">
        <v>10238</v>
      </c>
      <c r="C4034" t="s">
        <v>6686</v>
      </c>
      <c r="D4034" s="850">
        <v>3.44</v>
      </c>
    </row>
    <row r="4035" spans="1:4" customFormat="1" ht="19.95" customHeight="1">
      <c r="A4035">
        <v>7103</v>
      </c>
      <c r="B4035" t="s">
        <v>10239</v>
      </c>
      <c r="C4035" t="s">
        <v>6686</v>
      </c>
      <c r="D4035" s="850">
        <v>11.21</v>
      </c>
    </row>
    <row r="4036" spans="1:4" customFormat="1" ht="19.95" customHeight="1">
      <c r="A4036">
        <v>40419</v>
      </c>
      <c r="B4036" t="s">
        <v>10240</v>
      </c>
      <c r="C4036" t="s">
        <v>6686</v>
      </c>
      <c r="D4036" s="850">
        <v>29.59</v>
      </c>
    </row>
    <row r="4037" spans="1:4" customFormat="1" ht="19.95" customHeight="1">
      <c r="A4037">
        <v>40420</v>
      </c>
      <c r="B4037" t="s">
        <v>10241</v>
      </c>
      <c r="C4037" t="s">
        <v>6686</v>
      </c>
      <c r="D4037" s="850">
        <v>43.18</v>
      </c>
    </row>
    <row r="4038" spans="1:4" customFormat="1" ht="19.95" customHeight="1">
      <c r="A4038">
        <v>40421</v>
      </c>
      <c r="B4038" t="s">
        <v>10242</v>
      </c>
      <c r="C4038" t="s">
        <v>6686</v>
      </c>
      <c r="D4038" s="850">
        <v>45.97</v>
      </c>
    </row>
    <row r="4039" spans="1:4" customFormat="1" ht="19.95" customHeight="1">
      <c r="A4039">
        <v>38905</v>
      </c>
      <c r="B4039" t="s">
        <v>10243</v>
      </c>
      <c r="C4039" t="s">
        <v>6686</v>
      </c>
      <c r="D4039" s="850">
        <v>19.420000000000002</v>
      </c>
    </row>
    <row r="4040" spans="1:4" customFormat="1" ht="19.95" customHeight="1">
      <c r="A4040">
        <v>38907</v>
      </c>
      <c r="B4040" t="s">
        <v>10244</v>
      </c>
      <c r="C4040" t="s">
        <v>6686</v>
      </c>
      <c r="D4040" s="850">
        <v>18.72</v>
      </c>
    </row>
    <row r="4041" spans="1:4" customFormat="1" ht="19.95" customHeight="1">
      <c r="A4041">
        <v>38910</v>
      </c>
      <c r="B4041" t="s">
        <v>10245</v>
      </c>
      <c r="C4041" t="s">
        <v>6686</v>
      </c>
      <c r="D4041" s="850">
        <v>21.9</v>
      </c>
    </row>
    <row r="4042" spans="1:4" customFormat="1" ht="19.95" customHeight="1">
      <c r="A4042">
        <v>11655</v>
      </c>
      <c r="B4042" t="s">
        <v>10246</v>
      </c>
      <c r="C4042" t="s">
        <v>6686</v>
      </c>
      <c r="D4042" s="850">
        <v>14.43</v>
      </c>
    </row>
    <row r="4043" spans="1:4" customFormat="1" ht="19.95" customHeight="1">
      <c r="A4043">
        <v>11656</v>
      </c>
      <c r="B4043" t="s">
        <v>10247</v>
      </c>
      <c r="C4043" t="s">
        <v>6686</v>
      </c>
      <c r="D4043" s="850">
        <v>16.57</v>
      </c>
    </row>
    <row r="4044" spans="1:4" customFormat="1" ht="19.95" customHeight="1">
      <c r="A4044">
        <v>7091</v>
      </c>
      <c r="B4044" t="s">
        <v>10248</v>
      </c>
      <c r="C4044" t="s">
        <v>6686</v>
      </c>
      <c r="D4044" s="850">
        <v>13.58</v>
      </c>
    </row>
    <row r="4045" spans="1:4" customFormat="1" ht="19.95" customHeight="1">
      <c r="A4045">
        <v>37948</v>
      </c>
      <c r="B4045" t="s">
        <v>10249</v>
      </c>
      <c r="C4045" t="s">
        <v>6686</v>
      </c>
      <c r="D4045" s="850">
        <v>3.14</v>
      </c>
    </row>
    <row r="4046" spans="1:4" customFormat="1" ht="19.95" customHeight="1">
      <c r="A4046">
        <v>7097</v>
      </c>
      <c r="B4046" t="s">
        <v>10250</v>
      </c>
      <c r="C4046" t="s">
        <v>6686</v>
      </c>
      <c r="D4046" s="850">
        <v>6.38</v>
      </c>
    </row>
    <row r="4047" spans="1:4" customFormat="1" ht="19.95" customHeight="1">
      <c r="A4047">
        <v>11658</v>
      </c>
      <c r="B4047" t="s">
        <v>10251</v>
      </c>
      <c r="C4047" t="s">
        <v>6686</v>
      </c>
      <c r="D4047" s="850">
        <v>14.09</v>
      </c>
    </row>
    <row r="4048" spans="1:4" customFormat="1" ht="19.95" customHeight="1">
      <c r="A4048">
        <v>7146</v>
      </c>
      <c r="B4048" t="s">
        <v>10252</v>
      </c>
      <c r="C4048" t="s">
        <v>6686</v>
      </c>
      <c r="D4048" s="850">
        <v>136.46</v>
      </c>
    </row>
    <row r="4049" spans="1:4" customFormat="1" ht="19.95" customHeight="1">
      <c r="A4049">
        <v>7138</v>
      </c>
      <c r="B4049" t="s">
        <v>10253</v>
      </c>
      <c r="C4049" t="s">
        <v>6686</v>
      </c>
      <c r="D4049" s="850">
        <v>0.86</v>
      </c>
    </row>
    <row r="4050" spans="1:4" customFormat="1" ht="19.95" customHeight="1">
      <c r="A4050">
        <v>7139</v>
      </c>
      <c r="B4050" t="s">
        <v>10254</v>
      </c>
      <c r="C4050" t="s">
        <v>6686</v>
      </c>
      <c r="D4050" s="850">
        <v>0.98</v>
      </c>
    </row>
    <row r="4051" spans="1:4" customFormat="1" ht="19.95" customHeight="1">
      <c r="A4051">
        <v>7140</v>
      </c>
      <c r="B4051" t="s">
        <v>10255</v>
      </c>
      <c r="C4051" t="s">
        <v>6686</v>
      </c>
      <c r="D4051" s="850">
        <v>3.07</v>
      </c>
    </row>
    <row r="4052" spans="1:4" customFormat="1" ht="19.95" customHeight="1">
      <c r="A4052">
        <v>7141</v>
      </c>
      <c r="B4052" t="s">
        <v>10256</v>
      </c>
      <c r="C4052" t="s">
        <v>6686</v>
      </c>
      <c r="D4052" s="850">
        <v>7.51</v>
      </c>
    </row>
    <row r="4053" spans="1:4" customFormat="1" ht="19.95" customHeight="1">
      <c r="A4053">
        <v>7143</v>
      </c>
      <c r="B4053" t="s">
        <v>10257</v>
      </c>
      <c r="C4053" t="s">
        <v>6686</v>
      </c>
      <c r="D4053" s="850">
        <v>25.19</v>
      </c>
    </row>
    <row r="4054" spans="1:4" customFormat="1" ht="19.95" customHeight="1">
      <c r="A4054">
        <v>7144</v>
      </c>
      <c r="B4054" t="s">
        <v>10258</v>
      </c>
      <c r="C4054" t="s">
        <v>6686</v>
      </c>
      <c r="D4054" s="850">
        <v>46.74</v>
      </c>
    </row>
    <row r="4055" spans="1:4" customFormat="1" ht="19.95" customHeight="1">
      <c r="A4055">
        <v>7145</v>
      </c>
      <c r="B4055" t="s">
        <v>10259</v>
      </c>
      <c r="C4055" t="s">
        <v>6686</v>
      </c>
      <c r="D4055" s="850">
        <v>63.55</v>
      </c>
    </row>
    <row r="4056" spans="1:4" customFormat="1" ht="19.95" customHeight="1">
      <c r="A4056">
        <v>7142</v>
      </c>
      <c r="B4056" t="s">
        <v>10260</v>
      </c>
      <c r="C4056" t="s">
        <v>6686</v>
      </c>
      <c r="D4056" s="850">
        <v>7.85</v>
      </c>
    </row>
    <row r="4057" spans="1:4" customFormat="1" ht="19.95" customHeight="1">
      <c r="A4057">
        <v>3593</v>
      </c>
      <c r="B4057" t="s">
        <v>10261</v>
      </c>
      <c r="C4057" t="s">
        <v>6686</v>
      </c>
      <c r="D4057" s="850">
        <v>73.760000000000005</v>
      </c>
    </row>
    <row r="4058" spans="1:4" customFormat="1" ht="19.95" customHeight="1">
      <c r="A4058">
        <v>3588</v>
      </c>
      <c r="B4058" t="s">
        <v>10262</v>
      </c>
      <c r="C4058" t="s">
        <v>6686</v>
      </c>
      <c r="D4058" s="850">
        <v>56.86</v>
      </c>
    </row>
    <row r="4059" spans="1:4" customFormat="1" ht="19.95" customHeight="1">
      <c r="A4059">
        <v>3585</v>
      </c>
      <c r="B4059" t="s">
        <v>10263</v>
      </c>
      <c r="C4059" t="s">
        <v>6686</v>
      </c>
      <c r="D4059" s="850">
        <v>17.559999999999999</v>
      </c>
    </row>
    <row r="4060" spans="1:4" customFormat="1" ht="19.95" customHeight="1">
      <c r="A4060">
        <v>3587</v>
      </c>
      <c r="B4060" t="s">
        <v>10264</v>
      </c>
      <c r="C4060" t="s">
        <v>6686</v>
      </c>
      <c r="D4060" s="850">
        <v>35.28</v>
      </c>
    </row>
    <row r="4061" spans="1:4" customFormat="1" ht="19.95" customHeight="1">
      <c r="A4061">
        <v>3590</v>
      </c>
      <c r="B4061" t="s">
        <v>10265</v>
      </c>
      <c r="C4061" t="s">
        <v>6686</v>
      </c>
      <c r="D4061" s="850">
        <v>209.44</v>
      </c>
    </row>
    <row r="4062" spans="1:4" customFormat="1" ht="19.95" customHeight="1">
      <c r="A4062">
        <v>3589</v>
      </c>
      <c r="B4062" t="s">
        <v>10266</v>
      </c>
      <c r="C4062" t="s">
        <v>6686</v>
      </c>
      <c r="D4062" s="850">
        <v>112.41</v>
      </c>
    </row>
    <row r="4063" spans="1:4" customFormat="1" ht="19.95" customHeight="1">
      <c r="A4063">
        <v>3586</v>
      </c>
      <c r="B4063" t="s">
        <v>10267</v>
      </c>
      <c r="C4063" t="s">
        <v>6686</v>
      </c>
      <c r="D4063" s="850">
        <v>23</v>
      </c>
    </row>
    <row r="4064" spans="1:4" customFormat="1" ht="19.95" customHeight="1">
      <c r="A4064">
        <v>3592</v>
      </c>
      <c r="B4064" t="s">
        <v>10268</v>
      </c>
      <c r="C4064" t="s">
        <v>6686</v>
      </c>
      <c r="D4064" s="850">
        <v>331.06</v>
      </c>
    </row>
    <row r="4065" spans="1:4" customFormat="1" ht="19.95" customHeight="1">
      <c r="A4065">
        <v>3591</v>
      </c>
      <c r="B4065" t="s">
        <v>10269</v>
      </c>
      <c r="C4065" t="s">
        <v>6686</v>
      </c>
      <c r="D4065" s="850">
        <v>530.70000000000005</v>
      </c>
    </row>
    <row r="4066" spans="1:4" customFormat="1" ht="19.95" customHeight="1">
      <c r="A4066">
        <v>40396</v>
      </c>
      <c r="B4066" t="s">
        <v>10270</v>
      </c>
      <c r="C4066" t="s">
        <v>6686</v>
      </c>
      <c r="D4066" s="850">
        <v>130.11000000000001</v>
      </c>
    </row>
    <row r="4067" spans="1:4" customFormat="1" ht="19.95" customHeight="1">
      <c r="A4067">
        <v>40395</v>
      </c>
      <c r="B4067" t="s">
        <v>10271</v>
      </c>
      <c r="C4067" t="s">
        <v>6686</v>
      </c>
      <c r="D4067" s="850">
        <v>99.85</v>
      </c>
    </row>
    <row r="4068" spans="1:4" customFormat="1" ht="19.95" customHeight="1">
      <c r="A4068">
        <v>40392</v>
      </c>
      <c r="B4068" t="s">
        <v>10272</v>
      </c>
      <c r="C4068" t="s">
        <v>6686</v>
      </c>
      <c r="D4068" s="850">
        <v>32.130000000000003</v>
      </c>
    </row>
    <row r="4069" spans="1:4" customFormat="1" ht="19.95" customHeight="1">
      <c r="A4069">
        <v>40394</v>
      </c>
      <c r="B4069" t="s">
        <v>10273</v>
      </c>
      <c r="C4069" t="s">
        <v>6686</v>
      </c>
      <c r="D4069" s="850">
        <v>65.010000000000005</v>
      </c>
    </row>
    <row r="4070" spans="1:4" customFormat="1" ht="19.95" customHeight="1">
      <c r="A4070">
        <v>40398</v>
      </c>
      <c r="B4070" t="s">
        <v>10274</v>
      </c>
      <c r="C4070" t="s">
        <v>6686</v>
      </c>
      <c r="D4070" s="850">
        <v>417.42</v>
      </c>
    </row>
    <row r="4071" spans="1:4" customFormat="1" ht="19.95" customHeight="1">
      <c r="A4071">
        <v>40397</v>
      </c>
      <c r="B4071" t="s">
        <v>10275</v>
      </c>
      <c r="C4071" t="s">
        <v>6686</v>
      </c>
      <c r="D4071" s="850">
        <v>213.77</v>
      </c>
    </row>
    <row r="4072" spans="1:4" customFormat="1" ht="19.95" customHeight="1">
      <c r="A4072">
        <v>40393</v>
      </c>
      <c r="B4072" t="s">
        <v>10276</v>
      </c>
      <c r="C4072" t="s">
        <v>6686</v>
      </c>
      <c r="D4072" s="850">
        <v>41.38</v>
      </c>
    </row>
    <row r="4073" spans="1:4" customFormat="1" ht="19.95" customHeight="1">
      <c r="A4073">
        <v>40399</v>
      </c>
      <c r="B4073" t="s">
        <v>10277</v>
      </c>
      <c r="C4073" t="s">
        <v>6686</v>
      </c>
      <c r="D4073" s="850">
        <v>682.89</v>
      </c>
    </row>
    <row r="4074" spans="1:4" customFormat="1" ht="19.95" customHeight="1">
      <c r="A4074">
        <v>39322</v>
      </c>
      <c r="B4074" t="s">
        <v>10278</v>
      </c>
      <c r="C4074" t="s">
        <v>6686</v>
      </c>
      <c r="D4074" s="850">
        <v>9.24</v>
      </c>
    </row>
    <row r="4075" spans="1:4" customFormat="1" ht="19.95" customHeight="1">
      <c r="A4075">
        <v>39289</v>
      </c>
      <c r="B4075" t="s">
        <v>10279</v>
      </c>
      <c r="C4075" t="s">
        <v>6686</v>
      </c>
      <c r="D4075" s="850">
        <v>17.22</v>
      </c>
    </row>
    <row r="4076" spans="1:4" customFormat="1" ht="19.95" customHeight="1">
      <c r="A4076">
        <v>39290</v>
      </c>
      <c r="B4076" t="s">
        <v>10280</v>
      </c>
      <c r="C4076" t="s">
        <v>6686</v>
      </c>
      <c r="D4076" s="850">
        <v>29.08</v>
      </c>
    </row>
    <row r="4077" spans="1:4" customFormat="1" ht="19.95" customHeight="1">
      <c r="A4077">
        <v>39291</v>
      </c>
      <c r="B4077" t="s">
        <v>10281</v>
      </c>
      <c r="C4077" t="s">
        <v>6686</v>
      </c>
      <c r="D4077" s="850">
        <v>32.15</v>
      </c>
    </row>
    <row r="4078" spans="1:4" customFormat="1" ht="19.95" customHeight="1">
      <c r="A4078">
        <v>41892</v>
      </c>
      <c r="B4078" t="s">
        <v>22573</v>
      </c>
      <c r="C4078" t="s">
        <v>6686</v>
      </c>
      <c r="D4078" s="850">
        <v>89.09</v>
      </c>
    </row>
    <row r="4079" spans="1:4" customFormat="1" ht="19.95" customHeight="1">
      <c r="A4079">
        <v>7048</v>
      </c>
      <c r="B4079" t="s">
        <v>22574</v>
      </c>
      <c r="C4079" t="s">
        <v>6686</v>
      </c>
      <c r="D4079" s="850">
        <v>19.23</v>
      </c>
    </row>
    <row r="4080" spans="1:4" customFormat="1" ht="19.95" customHeight="1">
      <c r="A4080">
        <v>7088</v>
      </c>
      <c r="B4080" t="s">
        <v>22575</v>
      </c>
      <c r="C4080" t="s">
        <v>6686</v>
      </c>
      <c r="D4080" s="850">
        <v>42.05</v>
      </c>
    </row>
    <row r="4081" spans="1:4" customFormat="1" ht="19.95" customHeight="1">
      <c r="A4081">
        <v>20179</v>
      </c>
      <c r="B4081" t="s">
        <v>10282</v>
      </c>
      <c r="C4081" t="s">
        <v>6686</v>
      </c>
      <c r="D4081" s="850">
        <v>37.15</v>
      </c>
    </row>
    <row r="4082" spans="1:4" customFormat="1" ht="19.95" customHeight="1">
      <c r="A4082">
        <v>20178</v>
      </c>
      <c r="B4082" t="s">
        <v>10283</v>
      </c>
      <c r="C4082" t="s">
        <v>6686</v>
      </c>
      <c r="D4082" s="850">
        <v>44.53</v>
      </c>
    </row>
    <row r="4083" spans="1:4" customFormat="1" ht="19.95" customHeight="1">
      <c r="A4083">
        <v>20180</v>
      </c>
      <c r="B4083" t="s">
        <v>10284</v>
      </c>
      <c r="C4083" t="s">
        <v>6686</v>
      </c>
      <c r="D4083" s="850">
        <v>73.489999999999995</v>
      </c>
    </row>
    <row r="4084" spans="1:4" customFormat="1" ht="19.95" customHeight="1">
      <c r="A4084">
        <v>20181</v>
      </c>
      <c r="B4084" t="s">
        <v>10285</v>
      </c>
      <c r="C4084" t="s">
        <v>6686</v>
      </c>
      <c r="D4084" s="850">
        <v>98.41</v>
      </c>
    </row>
    <row r="4085" spans="1:4" customFormat="1" ht="19.95" customHeight="1">
      <c r="A4085">
        <v>20177</v>
      </c>
      <c r="B4085" t="s">
        <v>10286</v>
      </c>
      <c r="C4085" t="s">
        <v>6686</v>
      </c>
      <c r="D4085" s="850">
        <v>24.34</v>
      </c>
    </row>
    <row r="4086" spans="1:4" customFormat="1" ht="19.95" customHeight="1">
      <c r="A4086">
        <v>7070</v>
      </c>
      <c r="B4086" t="s">
        <v>10287</v>
      </c>
      <c r="C4086" t="s">
        <v>6686</v>
      </c>
      <c r="D4086" s="850">
        <v>174.67</v>
      </c>
    </row>
    <row r="4087" spans="1:4" customFormat="1" ht="19.95" customHeight="1">
      <c r="A4087">
        <v>40945</v>
      </c>
      <c r="B4087" t="s">
        <v>10288</v>
      </c>
      <c r="C4087" t="s">
        <v>6813</v>
      </c>
      <c r="D4087" s="850">
        <v>15.63</v>
      </c>
    </row>
    <row r="4088" spans="1:4" customFormat="1" ht="19.95" customHeight="1">
      <c r="A4088">
        <v>40946</v>
      </c>
      <c r="B4088" t="s">
        <v>10289</v>
      </c>
      <c r="C4088" t="s">
        <v>6815</v>
      </c>
      <c r="D4088" s="851">
        <v>2751.47</v>
      </c>
    </row>
    <row r="4089" spans="1:4" customFormat="1" ht="19.95" customHeight="1">
      <c r="A4089">
        <v>7153</v>
      </c>
      <c r="B4089" t="s">
        <v>10290</v>
      </c>
      <c r="C4089" t="s">
        <v>6813</v>
      </c>
      <c r="D4089" s="850">
        <v>27.19</v>
      </c>
    </row>
    <row r="4090" spans="1:4" customFormat="1" ht="19.95" customHeight="1">
      <c r="A4090">
        <v>41089</v>
      </c>
      <c r="B4090" t="s">
        <v>10291</v>
      </c>
      <c r="C4090" t="s">
        <v>6815</v>
      </c>
      <c r="D4090" s="851">
        <v>4788.1899999999996</v>
      </c>
    </row>
    <row r="4091" spans="1:4" customFormat="1" ht="19.95" customHeight="1">
      <c r="A4091">
        <v>40943</v>
      </c>
      <c r="B4091" t="s">
        <v>10292</v>
      </c>
      <c r="C4091" t="s">
        <v>6813</v>
      </c>
      <c r="D4091" s="850">
        <v>26.93</v>
      </c>
    </row>
    <row r="4092" spans="1:4" customFormat="1" ht="19.95" customHeight="1">
      <c r="A4092">
        <v>40944</v>
      </c>
      <c r="B4092" t="s">
        <v>10293</v>
      </c>
      <c r="C4092" t="s">
        <v>6815</v>
      </c>
      <c r="D4092" s="851">
        <v>4741.24</v>
      </c>
    </row>
    <row r="4093" spans="1:4" customFormat="1" ht="19.95" customHeight="1">
      <c r="A4093">
        <v>6175</v>
      </c>
      <c r="B4093" t="s">
        <v>10294</v>
      </c>
      <c r="C4093" t="s">
        <v>6813</v>
      </c>
      <c r="D4093" s="850">
        <v>20.95</v>
      </c>
    </row>
    <row r="4094" spans="1:4" customFormat="1" ht="19.95" customHeight="1">
      <c r="A4094">
        <v>41092</v>
      </c>
      <c r="B4094" t="s">
        <v>10295</v>
      </c>
      <c r="C4094" t="s">
        <v>6815</v>
      </c>
      <c r="D4094" s="851">
        <v>3687.12</v>
      </c>
    </row>
    <row r="4095" spans="1:4" customFormat="1" ht="19.95" customHeight="1">
      <c r="A4095">
        <v>37712</v>
      </c>
      <c r="B4095" t="s">
        <v>10296</v>
      </c>
      <c r="C4095" t="s">
        <v>7052</v>
      </c>
      <c r="D4095" s="850">
        <v>76.22</v>
      </c>
    </row>
    <row r="4096" spans="1:4" customFormat="1" ht="19.95" customHeight="1">
      <c r="A4096">
        <v>34558</v>
      </c>
      <c r="B4096" t="s">
        <v>10297</v>
      </c>
      <c r="C4096" t="s">
        <v>6726</v>
      </c>
      <c r="D4096" s="850">
        <v>3.7</v>
      </c>
    </row>
    <row r="4097" spans="1:4" customFormat="1" ht="19.95" customHeight="1">
      <c r="A4097">
        <v>34547</v>
      </c>
      <c r="B4097" t="s">
        <v>22576</v>
      </c>
      <c r="C4097" t="s">
        <v>6726</v>
      </c>
      <c r="D4097" s="850">
        <v>4.55</v>
      </c>
    </row>
    <row r="4098" spans="1:4" customFormat="1" ht="19.95" customHeight="1">
      <c r="A4098">
        <v>34548</v>
      </c>
      <c r="B4098" t="s">
        <v>22577</v>
      </c>
      <c r="C4098" t="s">
        <v>6726</v>
      </c>
      <c r="D4098" s="850">
        <v>7.46</v>
      </c>
    </row>
    <row r="4099" spans="1:4" customFormat="1" ht="19.95" customHeight="1">
      <c r="A4099">
        <v>34550</v>
      </c>
      <c r="B4099" t="s">
        <v>10298</v>
      </c>
      <c r="C4099" t="s">
        <v>6726</v>
      </c>
      <c r="D4099" s="850">
        <v>1.97</v>
      </c>
    </row>
    <row r="4100" spans="1:4" customFormat="1" ht="19.95" customHeight="1">
      <c r="A4100">
        <v>34557</v>
      </c>
      <c r="B4100" t="s">
        <v>10299</v>
      </c>
      <c r="C4100" t="s">
        <v>6726</v>
      </c>
      <c r="D4100" s="850">
        <v>2.88</v>
      </c>
    </row>
    <row r="4101" spans="1:4" customFormat="1" ht="19.95" customHeight="1">
      <c r="A4101">
        <v>37411</v>
      </c>
      <c r="B4101" t="s">
        <v>10300</v>
      </c>
      <c r="C4101" t="s">
        <v>7052</v>
      </c>
      <c r="D4101" s="850">
        <v>21.06</v>
      </c>
    </row>
    <row r="4102" spans="1:4" customFormat="1" ht="19.95" customHeight="1">
      <c r="A4102">
        <v>39508</v>
      </c>
      <c r="B4102" t="s">
        <v>10301</v>
      </c>
      <c r="C4102" t="s">
        <v>7052</v>
      </c>
      <c r="D4102" s="850">
        <v>11.83</v>
      </c>
    </row>
    <row r="4103" spans="1:4" customFormat="1" ht="19.95" customHeight="1">
      <c r="A4103">
        <v>39507</v>
      </c>
      <c r="B4103" t="s">
        <v>10302</v>
      </c>
      <c r="C4103" t="s">
        <v>7052</v>
      </c>
      <c r="D4103" s="850">
        <v>17.649999999999999</v>
      </c>
    </row>
    <row r="4104" spans="1:4" customFormat="1" ht="19.95" customHeight="1">
      <c r="A4104">
        <v>7155</v>
      </c>
      <c r="B4104" t="s">
        <v>22578</v>
      </c>
      <c r="C4104" t="s">
        <v>7052</v>
      </c>
      <c r="D4104" s="850">
        <v>22.66</v>
      </c>
    </row>
    <row r="4105" spans="1:4" customFormat="1" ht="19.95" customHeight="1">
      <c r="A4105">
        <v>42406</v>
      </c>
      <c r="B4105" t="s">
        <v>22579</v>
      </c>
      <c r="C4105" t="s">
        <v>7052</v>
      </c>
      <c r="D4105" s="850">
        <v>25.98</v>
      </c>
    </row>
    <row r="4106" spans="1:4" customFormat="1" ht="19.95" customHeight="1">
      <c r="A4106">
        <v>7156</v>
      </c>
      <c r="B4106" t="s">
        <v>10303</v>
      </c>
      <c r="C4106" t="s">
        <v>7052</v>
      </c>
      <c r="D4106" s="850">
        <v>32.51</v>
      </c>
    </row>
    <row r="4107" spans="1:4" customFormat="1" ht="19.95" customHeight="1">
      <c r="A4107">
        <v>43127</v>
      </c>
      <c r="B4107" t="s">
        <v>10304</v>
      </c>
      <c r="C4107" t="s">
        <v>7052</v>
      </c>
      <c r="D4107" s="850">
        <v>46.52</v>
      </c>
    </row>
    <row r="4108" spans="1:4" customFormat="1" ht="19.95" customHeight="1">
      <c r="A4108">
        <v>10917</v>
      </c>
      <c r="B4108" t="s">
        <v>10305</v>
      </c>
      <c r="C4108" t="s">
        <v>7052</v>
      </c>
      <c r="D4108" s="850">
        <v>9.82</v>
      </c>
    </row>
    <row r="4109" spans="1:4" customFormat="1" ht="19.95" customHeight="1">
      <c r="A4109">
        <v>21141</v>
      </c>
      <c r="B4109" t="s">
        <v>22580</v>
      </c>
      <c r="C4109" t="s">
        <v>7052</v>
      </c>
      <c r="D4109" s="850">
        <v>15.2</v>
      </c>
    </row>
    <row r="4110" spans="1:4" customFormat="1" ht="19.95" customHeight="1">
      <c r="A4110">
        <v>39509</v>
      </c>
      <c r="B4110" t="s">
        <v>10306</v>
      </c>
      <c r="C4110" t="s">
        <v>7052</v>
      </c>
      <c r="D4110" s="850">
        <v>14.62</v>
      </c>
    </row>
    <row r="4111" spans="1:4" customFormat="1" ht="19.95" customHeight="1">
      <c r="A4111">
        <v>44529</v>
      </c>
      <c r="B4111" t="s">
        <v>10307</v>
      </c>
      <c r="C4111" t="s">
        <v>7052</v>
      </c>
      <c r="D4111" s="850">
        <v>15.08</v>
      </c>
    </row>
    <row r="4112" spans="1:4" customFormat="1" ht="19.95" customHeight="1">
      <c r="A4112">
        <v>7167</v>
      </c>
      <c r="B4112" t="s">
        <v>10308</v>
      </c>
      <c r="C4112" t="s">
        <v>7052</v>
      </c>
      <c r="D4112" s="850">
        <v>24.88</v>
      </c>
    </row>
    <row r="4113" spans="1:4" customFormat="1" ht="19.95" customHeight="1">
      <c r="A4113">
        <v>10928</v>
      </c>
      <c r="B4113" t="s">
        <v>10309</v>
      </c>
      <c r="C4113" t="s">
        <v>7052</v>
      </c>
      <c r="D4113" s="850">
        <v>14.3</v>
      </c>
    </row>
    <row r="4114" spans="1:4" customFormat="1" ht="19.95" customHeight="1">
      <c r="A4114">
        <v>10933</v>
      </c>
      <c r="B4114" t="s">
        <v>10310</v>
      </c>
      <c r="C4114" t="s">
        <v>7052</v>
      </c>
      <c r="D4114" s="850">
        <v>21.57</v>
      </c>
    </row>
    <row r="4115" spans="1:4" customFormat="1" ht="19.95" customHeight="1">
      <c r="A4115">
        <v>7158</v>
      </c>
      <c r="B4115" t="s">
        <v>10311</v>
      </c>
      <c r="C4115" t="s">
        <v>7052</v>
      </c>
      <c r="D4115" s="850">
        <v>36.58</v>
      </c>
    </row>
    <row r="4116" spans="1:4" customFormat="1" ht="19.95" customHeight="1">
      <c r="A4116">
        <v>10927</v>
      </c>
      <c r="B4116" t="s">
        <v>10312</v>
      </c>
      <c r="C4116" t="s">
        <v>7052</v>
      </c>
      <c r="D4116" s="850">
        <v>23.39</v>
      </c>
    </row>
    <row r="4117" spans="1:4" customFormat="1" ht="19.95" customHeight="1">
      <c r="A4117">
        <v>7162</v>
      </c>
      <c r="B4117" t="s">
        <v>10313</v>
      </c>
      <c r="C4117" t="s">
        <v>7052</v>
      </c>
      <c r="D4117" s="850">
        <v>57.24</v>
      </c>
    </row>
    <row r="4118" spans="1:4" customFormat="1" ht="19.95" customHeight="1">
      <c r="A4118">
        <v>10932</v>
      </c>
      <c r="B4118" t="s">
        <v>10314</v>
      </c>
      <c r="C4118" t="s">
        <v>7052</v>
      </c>
      <c r="D4118" s="850">
        <v>99.56</v>
      </c>
    </row>
    <row r="4119" spans="1:4" customFormat="1" ht="19.95" customHeight="1">
      <c r="A4119">
        <v>10937</v>
      </c>
      <c r="B4119" t="s">
        <v>10315</v>
      </c>
      <c r="C4119" t="s">
        <v>7052</v>
      </c>
      <c r="D4119" s="850">
        <v>25.59</v>
      </c>
    </row>
    <row r="4120" spans="1:4" customFormat="1" ht="19.95" customHeight="1">
      <c r="A4120">
        <v>10935</v>
      </c>
      <c r="B4120" t="s">
        <v>10316</v>
      </c>
      <c r="C4120" t="s">
        <v>7052</v>
      </c>
      <c r="D4120" s="850">
        <v>44.38</v>
      </c>
    </row>
    <row r="4121" spans="1:4" customFormat="1" ht="19.95" customHeight="1">
      <c r="A4121">
        <v>10931</v>
      </c>
      <c r="B4121" t="s">
        <v>10317</v>
      </c>
      <c r="C4121" t="s">
        <v>7052</v>
      </c>
      <c r="D4121" s="850">
        <v>12.48</v>
      </c>
    </row>
    <row r="4122" spans="1:4" customFormat="1" ht="19.95" customHeight="1">
      <c r="A4122">
        <v>7164</v>
      </c>
      <c r="B4122" t="s">
        <v>10318</v>
      </c>
      <c r="C4122" t="s">
        <v>7052</v>
      </c>
      <c r="D4122" s="850">
        <v>41.31</v>
      </c>
    </row>
    <row r="4123" spans="1:4" customFormat="1" ht="19.95" customHeight="1">
      <c r="A4123">
        <v>36887</v>
      </c>
      <c r="B4123" t="s">
        <v>10319</v>
      </c>
      <c r="C4123" t="s">
        <v>7052</v>
      </c>
      <c r="D4123" s="850">
        <v>12.23</v>
      </c>
    </row>
    <row r="4124" spans="1:4" customFormat="1" ht="19.95" customHeight="1">
      <c r="A4124">
        <v>34630</v>
      </c>
      <c r="B4124" t="s">
        <v>10320</v>
      </c>
      <c r="C4124" t="s">
        <v>6686</v>
      </c>
      <c r="D4124" s="851">
        <v>1238.72</v>
      </c>
    </row>
    <row r="4125" spans="1:4" customFormat="1" ht="19.95" customHeight="1">
      <c r="A4125">
        <v>7161</v>
      </c>
      <c r="B4125" t="s">
        <v>10321</v>
      </c>
      <c r="C4125" t="s">
        <v>7052</v>
      </c>
      <c r="D4125" s="850">
        <v>5.14</v>
      </c>
    </row>
    <row r="4126" spans="1:4" customFormat="1" ht="19.95" customHeight="1">
      <c r="A4126">
        <v>7170</v>
      </c>
      <c r="B4126" t="s">
        <v>10322</v>
      </c>
      <c r="C4126" t="s">
        <v>7052</v>
      </c>
      <c r="D4126" s="850">
        <v>2.95</v>
      </c>
    </row>
    <row r="4127" spans="1:4" customFormat="1" ht="19.95" customHeight="1">
      <c r="A4127">
        <v>37524</v>
      </c>
      <c r="B4127" t="s">
        <v>10323</v>
      </c>
      <c r="C4127" t="s">
        <v>6726</v>
      </c>
      <c r="D4127" s="850">
        <v>2.7</v>
      </c>
    </row>
    <row r="4128" spans="1:4" customFormat="1" ht="19.95" customHeight="1">
      <c r="A4128">
        <v>37525</v>
      </c>
      <c r="B4128" t="s">
        <v>10324</v>
      </c>
      <c r="C4128" t="s">
        <v>6726</v>
      </c>
      <c r="D4128" s="850">
        <v>3.69</v>
      </c>
    </row>
    <row r="4129" spans="1:4" customFormat="1" ht="19.95" customHeight="1">
      <c r="A4129">
        <v>36789</v>
      </c>
      <c r="B4129" t="s">
        <v>10325</v>
      </c>
      <c r="C4129" t="s">
        <v>6686</v>
      </c>
      <c r="D4129" s="850">
        <v>3.42</v>
      </c>
    </row>
    <row r="4130" spans="1:4" customFormat="1" ht="19.95" customHeight="1">
      <c r="A4130">
        <v>7173</v>
      </c>
      <c r="B4130" t="s">
        <v>10326</v>
      </c>
      <c r="C4130" t="s">
        <v>9542</v>
      </c>
      <c r="D4130" s="851">
        <v>2213.71</v>
      </c>
    </row>
    <row r="4131" spans="1:4" customFormat="1" ht="19.95" customHeight="1">
      <c r="A4131">
        <v>7175</v>
      </c>
      <c r="B4131" t="s">
        <v>22581</v>
      </c>
      <c r="C4131" t="s">
        <v>6686</v>
      </c>
      <c r="D4131" s="850">
        <v>2.5</v>
      </c>
    </row>
    <row r="4132" spans="1:4" customFormat="1" ht="19.95" customHeight="1">
      <c r="A4132">
        <v>40741</v>
      </c>
      <c r="B4132" t="s">
        <v>22582</v>
      </c>
      <c r="C4132" t="s">
        <v>6686</v>
      </c>
      <c r="D4132" s="850">
        <v>3.52</v>
      </c>
    </row>
    <row r="4133" spans="1:4" customFormat="1" ht="19.95" customHeight="1">
      <c r="A4133">
        <v>7184</v>
      </c>
      <c r="B4133" t="s">
        <v>10327</v>
      </c>
      <c r="C4133" t="s">
        <v>7052</v>
      </c>
      <c r="D4133" s="850">
        <v>52.54</v>
      </c>
    </row>
    <row r="4134" spans="1:4" customFormat="1" ht="19.95" customHeight="1">
      <c r="A4134">
        <v>34458</v>
      </c>
      <c r="B4134" t="s">
        <v>10328</v>
      </c>
      <c r="C4134" t="s">
        <v>6686</v>
      </c>
      <c r="D4134" s="850">
        <v>162.03</v>
      </c>
    </row>
    <row r="4135" spans="1:4" customFormat="1" ht="19.95" customHeight="1">
      <c r="A4135">
        <v>34464</v>
      </c>
      <c r="B4135" t="s">
        <v>10329</v>
      </c>
      <c r="C4135" t="s">
        <v>6686</v>
      </c>
      <c r="D4135" s="850">
        <v>241.19</v>
      </c>
    </row>
    <row r="4136" spans="1:4" customFormat="1" ht="19.95" customHeight="1">
      <c r="A4136">
        <v>34468</v>
      </c>
      <c r="B4136" t="s">
        <v>10330</v>
      </c>
      <c r="C4136" t="s">
        <v>6686</v>
      </c>
      <c r="D4136" s="850">
        <v>304.08</v>
      </c>
    </row>
    <row r="4137" spans="1:4" customFormat="1" ht="19.95" customHeight="1">
      <c r="A4137">
        <v>34473</v>
      </c>
      <c r="B4137" t="s">
        <v>10331</v>
      </c>
      <c r="C4137" t="s">
        <v>6686</v>
      </c>
      <c r="D4137" s="850">
        <v>184.46</v>
      </c>
    </row>
    <row r="4138" spans="1:4" customFormat="1" ht="19.95" customHeight="1">
      <c r="A4138">
        <v>34480</v>
      </c>
      <c r="B4138" t="s">
        <v>10332</v>
      </c>
      <c r="C4138" t="s">
        <v>6686</v>
      </c>
      <c r="D4138" s="850">
        <v>340.89</v>
      </c>
    </row>
    <row r="4139" spans="1:4" customFormat="1" ht="19.95" customHeight="1">
      <c r="A4139">
        <v>34486</v>
      </c>
      <c r="B4139" t="s">
        <v>10333</v>
      </c>
      <c r="C4139" t="s">
        <v>6686</v>
      </c>
      <c r="D4139" s="850">
        <v>403.61</v>
      </c>
    </row>
    <row r="4140" spans="1:4" customFormat="1" ht="19.95" customHeight="1">
      <c r="A4140">
        <v>7190</v>
      </c>
      <c r="B4140" t="s">
        <v>10334</v>
      </c>
      <c r="C4140" t="s">
        <v>6686</v>
      </c>
      <c r="D4140" s="850">
        <v>13.47</v>
      </c>
    </row>
    <row r="4141" spans="1:4" customFormat="1" ht="19.95" customHeight="1">
      <c r="A4141">
        <v>34417</v>
      </c>
      <c r="B4141" t="s">
        <v>10335</v>
      </c>
      <c r="C4141" t="s">
        <v>6686</v>
      </c>
      <c r="D4141" s="850">
        <v>21.56</v>
      </c>
    </row>
    <row r="4142" spans="1:4" customFormat="1" ht="19.95" customHeight="1">
      <c r="A4142">
        <v>7213</v>
      </c>
      <c r="B4142" t="s">
        <v>10336</v>
      </c>
      <c r="C4142" t="s">
        <v>7052</v>
      </c>
      <c r="D4142" s="850">
        <v>19.77</v>
      </c>
    </row>
    <row r="4143" spans="1:4" customFormat="1" ht="19.95" customHeight="1">
      <c r="A4143">
        <v>7195</v>
      </c>
      <c r="B4143" t="s">
        <v>10337</v>
      </c>
      <c r="C4143" t="s">
        <v>6686</v>
      </c>
      <c r="D4143" s="850">
        <v>58.06</v>
      </c>
    </row>
    <row r="4144" spans="1:4" customFormat="1" ht="19.95" customHeight="1">
      <c r="A4144">
        <v>7186</v>
      </c>
      <c r="B4144" t="s">
        <v>10338</v>
      </c>
      <c r="C4144" t="s">
        <v>6686</v>
      </c>
      <c r="D4144" s="850">
        <v>63.25</v>
      </c>
    </row>
    <row r="4145" spans="1:4" customFormat="1" ht="19.95" customHeight="1">
      <c r="A4145">
        <v>7194</v>
      </c>
      <c r="B4145" t="s">
        <v>10339</v>
      </c>
      <c r="C4145" t="s">
        <v>7052</v>
      </c>
      <c r="D4145" s="850">
        <v>29.16</v>
      </c>
    </row>
    <row r="4146" spans="1:4" customFormat="1" ht="19.95" customHeight="1">
      <c r="A4146">
        <v>7197</v>
      </c>
      <c r="B4146" t="s">
        <v>10340</v>
      </c>
      <c r="C4146" t="s">
        <v>6686</v>
      </c>
      <c r="D4146" s="850">
        <v>123.08</v>
      </c>
    </row>
    <row r="4147" spans="1:4" customFormat="1" ht="19.95" customHeight="1">
      <c r="A4147">
        <v>7192</v>
      </c>
      <c r="B4147" t="s">
        <v>10341</v>
      </c>
      <c r="C4147" t="s">
        <v>6686</v>
      </c>
      <c r="D4147" s="850">
        <v>110.27</v>
      </c>
    </row>
    <row r="4148" spans="1:4" customFormat="1" ht="19.95" customHeight="1">
      <c r="A4148">
        <v>7193</v>
      </c>
      <c r="B4148" t="s">
        <v>10342</v>
      </c>
      <c r="C4148" t="s">
        <v>6686</v>
      </c>
      <c r="D4148" s="850">
        <v>124.15</v>
      </c>
    </row>
    <row r="4149" spans="1:4" customFormat="1" ht="19.95" customHeight="1">
      <c r="A4149">
        <v>7189</v>
      </c>
      <c r="B4149" t="s">
        <v>10343</v>
      </c>
      <c r="C4149" t="s">
        <v>6686</v>
      </c>
      <c r="D4149" s="850">
        <v>144.28</v>
      </c>
    </row>
    <row r="4150" spans="1:4" customFormat="1" ht="19.95" customHeight="1">
      <c r="A4150">
        <v>34402</v>
      </c>
      <c r="B4150" t="s">
        <v>10344</v>
      </c>
      <c r="C4150" t="s">
        <v>6686</v>
      </c>
      <c r="D4150" s="850">
        <v>203.69</v>
      </c>
    </row>
    <row r="4151" spans="1:4" customFormat="1" ht="19.95" customHeight="1">
      <c r="A4151">
        <v>7245</v>
      </c>
      <c r="B4151" t="s">
        <v>10345</v>
      </c>
      <c r="C4151" t="s">
        <v>6686</v>
      </c>
      <c r="D4151" s="850">
        <v>47.44</v>
      </c>
    </row>
    <row r="4152" spans="1:4" customFormat="1" ht="19.95" customHeight="1">
      <c r="A4152">
        <v>34425</v>
      </c>
      <c r="B4152" t="s">
        <v>10346</v>
      </c>
      <c r="C4152" t="s">
        <v>6686</v>
      </c>
      <c r="D4152" s="850">
        <v>130.85</v>
      </c>
    </row>
    <row r="4153" spans="1:4" customFormat="1" ht="19.95" customHeight="1">
      <c r="A4153">
        <v>7223</v>
      </c>
      <c r="B4153" t="s">
        <v>10347</v>
      </c>
      <c r="C4153" t="s">
        <v>6686</v>
      </c>
      <c r="D4153" s="850">
        <v>145.82</v>
      </c>
    </row>
    <row r="4154" spans="1:4" customFormat="1" ht="19.95" customHeight="1">
      <c r="A4154">
        <v>7234</v>
      </c>
      <c r="B4154" t="s">
        <v>10348</v>
      </c>
      <c r="C4154" t="s">
        <v>6686</v>
      </c>
      <c r="D4154" s="850">
        <v>220.04</v>
      </c>
    </row>
    <row r="4155" spans="1:4" customFormat="1" ht="19.95" customHeight="1">
      <c r="A4155">
        <v>7224</v>
      </c>
      <c r="B4155" t="s">
        <v>10349</v>
      </c>
      <c r="C4155" t="s">
        <v>6686</v>
      </c>
      <c r="D4155" s="850">
        <v>268.06</v>
      </c>
    </row>
    <row r="4156" spans="1:4" customFormat="1" ht="19.95" customHeight="1">
      <c r="A4156">
        <v>7225</v>
      </c>
      <c r="B4156" t="s">
        <v>10350</v>
      </c>
      <c r="C4156" t="s">
        <v>6686</v>
      </c>
      <c r="D4156" s="850">
        <v>287.44</v>
      </c>
    </row>
    <row r="4157" spans="1:4" customFormat="1" ht="19.95" customHeight="1">
      <c r="A4157">
        <v>7226</v>
      </c>
      <c r="B4157" t="s">
        <v>10351</v>
      </c>
      <c r="C4157" t="s">
        <v>6686</v>
      </c>
      <c r="D4157" s="850">
        <v>306.73</v>
      </c>
    </row>
    <row r="4158" spans="1:4" customFormat="1" ht="19.95" customHeight="1">
      <c r="A4158">
        <v>7227</v>
      </c>
      <c r="B4158" t="s">
        <v>10352</v>
      </c>
      <c r="C4158" t="s">
        <v>6686</v>
      </c>
      <c r="D4158" s="850">
        <v>349.15</v>
      </c>
    </row>
    <row r="4159" spans="1:4" customFormat="1" ht="19.95" customHeight="1">
      <c r="A4159">
        <v>7212</v>
      </c>
      <c r="B4159" t="s">
        <v>10353</v>
      </c>
      <c r="C4159" t="s">
        <v>6686</v>
      </c>
      <c r="D4159" s="850">
        <v>383.62</v>
      </c>
    </row>
    <row r="4160" spans="1:4" customFormat="1" ht="19.95" customHeight="1">
      <c r="A4160">
        <v>7229</v>
      </c>
      <c r="B4160" t="s">
        <v>10354</v>
      </c>
      <c r="C4160" t="s">
        <v>6686</v>
      </c>
      <c r="D4160" s="850">
        <v>243.17</v>
      </c>
    </row>
    <row r="4161" spans="1:4" customFormat="1" ht="19.95" customHeight="1">
      <c r="A4161">
        <v>7230</v>
      </c>
      <c r="B4161" t="s">
        <v>10355</v>
      </c>
      <c r="C4161" t="s">
        <v>6686</v>
      </c>
      <c r="D4161" s="850">
        <v>404.82</v>
      </c>
    </row>
    <row r="4162" spans="1:4" customFormat="1" ht="19.95" customHeight="1">
      <c r="A4162">
        <v>7231</v>
      </c>
      <c r="B4162" t="s">
        <v>10356</v>
      </c>
      <c r="C4162" t="s">
        <v>6686</v>
      </c>
      <c r="D4162" s="850">
        <v>574.28</v>
      </c>
    </row>
    <row r="4163" spans="1:4" customFormat="1" ht="19.95" customHeight="1">
      <c r="A4163">
        <v>7220</v>
      </c>
      <c r="B4163" t="s">
        <v>10357</v>
      </c>
      <c r="C4163" t="s">
        <v>6686</v>
      </c>
      <c r="D4163" s="850">
        <v>708.89</v>
      </c>
    </row>
    <row r="4164" spans="1:4" customFormat="1" ht="19.95" customHeight="1">
      <c r="A4164">
        <v>34447</v>
      </c>
      <c r="B4164" t="s">
        <v>10358</v>
      </c>
      <c r="C4164" t="s">
        <v>6686</v>
      </c>
      <c r="D4164" s="850">
        <v>792.64</v>
      </c>
    </row>
    <row r="4165" spans="1:4" customFormat="1" ht="19.95" customHeight="1">
      <c r="A4165">
        <v>7233</v>
      </c>
      <c r="B4165" t="s">
        <v>10359</v>
      </c>
      <c r="C4165" t="s">
        <v>6686</v>
      </c>
      <c r="D4165" s="850">
        <v>909.28</v>
      </c>
    </row>
    <row r="4166" spans="1:4" customFormat="1" ht="19.95" customHeight="1">
      <c r="A4166">
        <v>40740</v>
      </c>
      <c r="B4166" t="s">
        <v>10360</v>
      </c>
      <c r="C4166" t="s">
        <v>7052</v>
      </c>
      <c r="D4166" s="850">
        <v>131.63999999999999</v>
      </c>
    </row>
    <row r="4167" spans="1:4" customFormat="1" ht="19.95" customHeight="1">
      <c r="A4167">
        <v>25007</v>
      </c>
      <c r="B4167" t="s">
        <v>10361</v>
      </c>
      <c r="C4167" t="s">
        <v>7052</v>
      </c>
      <c r="D4167" s="850">
        <v>37.67</v>
      </c>
    </row>
    <row r="4168" spans="1:4" customFormat="1" ht="19.95" customHeight="1">
      <c r="A4168">
        <v>43071</v>
      </c>
      <c r="B4168" t="s">
        <v>22583</v>
      </c>
      <c r="C4168" t="s">
        <v>7052</v>
      </c>
      <c r="D4168" s="850">
        <v>148.22999999999999</v>
      </c>
    </row>
    <row r="4169" spans="1:4" customFormat="1" ht="19.95" customHeight="1">
      <c r="A4169">
        <v>39520</v>
      </c>
      <c r="B4169" t="s">
        <v>10362</v>
      </c>
      <c r="C4169" t="s">
        <v>7052</v>
      </c>
      <c r="D4169" s="850">
        <v>120.93</v>
      </c>
    </row>
    <row r="4170" spans="1:4" customFormat="1" ht="19.95" customHeight="1">
      <c r="A4170">
        <v>39521</v>
      </c>
      <c r="B4170" t="s">
        <v>10363</v>
      </c>
      <c r="C4170" t="s">
        <v>7052</v>
      </c>
      <c r="D4170" s="850">
        <v>124.88</v>
      </c>
    </row>
    <row r="4171" spans="1:4" customFormat="1" ht="19.95" customHeight="1">
      <c r="A4171">
        <v>39522</v>
      </c>
      <c r="B4171" t="s">
        <v>10364</v>
      </c>
      <c r="C4171" t="s">
        <v>7052</v>
      </c>
      <c r="D4171" s="850">
        <v>128.96</v>
      </c>
    </row>
    <row r="4172" spans="1:4" customFormat="1" ht="19.95" customHeight="1">
      <c r="A4172">
        <v>7243</v>
      </c>
      <c r="B4172" t="s">
        <v>10365</v>
      </c>
      <c r="C4172" t="s">
        <v>7052</v>
      </c>
      <c r="D4172" s="850">
        <v>39.36</v>
      </c>
    </row>
    <row r="4173" spans="1:4" customFormat="1" ht="19.95" customHeight="1">
      <c r="A4173">
        <v>11067</v>
      </c>
      <c r="B4173" t="s">
        <v>10366</v>
      </c>
      <c r="C4173" t="s">
        <v>6686</v>
      </c>
      <c r="D4173" s="850">
        <v>398.88</v>
      </c>
    </row>
    <row r="4174" spans="1:4" customFormat="1" ht="19.95" customHeight="1">
      <c r="A4174">
        <v>11068</v>
      </c>
      <c r="B4174" t="s">
        <v>10367</v>
      </c>
      <c r="C4174" t="s">
        <v>6686</v>
      </c>
      <c r="D4174" s="850">
        <v>503.92</v>
      </c>
    </row>
    <row r="4175" spans="1:4" customFormat="1" ht="19.95" customHeight="1">
      <c r="A4175">
        <v>7246</v>
      </c>
      <c r="B4175" t="s">
        <v>10368</v>
      </c>
      <c r="C4175" t="s">
        <v>6686</v>
      </c>
      <c r="D4175" s="850">
        <v>52.39</v>
      </c>
    </row>
    <row r="4176" spans="1:4" customFormat="1" ht="19.95" customHeight="1">
      <c r="A4176">
        <v>12869</v>
      </c>
      <c r="B4176" t="s">
        <v>22584</v>
      </c>
      <c r="C4176" t="s">
        <v>6813</v>
      </c>
      <c r="D4176" s="850">
        <v>19.54</v>
      </c>
    </row>
    <row r="4177" spans="1:4" customFormat="1" ht="19.95" customHeight="1">
      <c r="A4177">
        <v>41097</v>
      </c>
      <c r="B4177" t="s">
        <v>22585</v>
      </c>
      <c r="C4177" t="s">
        <v>6815</v>
      </c>
      <c r="D4177" s="851">
        <v>3440.93</v>
      </c>
    </row>
    <row r="4178" spans="1:4" customFormat="1" ht="19.95" customHeight="1">
      <c r="A4178">
        <v>1574</v>
      </c>
      <c r="B4178" t="s">
        <v>10369</v>
      </c>
      <c r="C4178" t="s">
        <v>6686</v>
      </c>
      <c r="D4178" s="850">
        <v>2.04</v>
      </c>
    </row>
    <row r="4179" spans="1:4" customFormat="1" ht="19.95" customHeight="1">
      <c r="A4179">
        <v>1581</v>
      </c>
      <c r="B4179" t="s">
        <v>10370</v>
      </c>
      <c r="C4179" t="s">
        <v>6686</v>
      </c>
      <c r="D4179" s="850">
        <v>14.16</v>
      </c>
    </row>
    <row r="4180" spans="1:4" customFormat="1" ht="19.95" customHeight="1">
      <c r="A4180">
        <v>1575</v>
      </c>
      <c r="B4180" t="s">
        <v>10371</v>
      </c>
      <c r="C4180" t="s">
        <v>6686</v>
      </c>
      <c r="D4180" s="850">
        <v>2.42</v>
      </c>
    </row>
    <row r="4181" spans="1:4" customFormat="1" ht="19.95" customHeight="1">
      <c r="A4181">
        <v>1570</v>
      </c>
      <c r="B4181" t="s">
        <v>10372</v>
      </c>
      <c r="C4181" t="s">
        <v>6686</v>
      </c>
      <c r="D4181" s="850">
        <v>1.22</v>
      </c>
    </row>
    <row r="4182" spans="1:4" customFormat="1" ht="19.95" customHeight="1">
      <c r="A4182">
        <v>1576</v>
      </c>
      <c r="B4182" t="s">
        <v>10373</v>
      </c>
      <c r="C4182" t="s">
        <v>6686</v>
      </c>
      <c r="D4182" s="850">
        <v>3.35</v>
      </c>
    </row>
    <row r="4183" spans="1:4" customFormat="1" ht="19.95" customHeight="1">
      <c r="A4183">
        <v>1577</v>
      </c>
      <c r="B4183" t="s">
        <v>10374</v>
      </c>
      <c r="C4183" t="s">
        <v>6686</v>
      </c>
      <c r="D4183" s="850">
        <v>3.78</v>
      </c>
    </row>
    <row r="4184" spans="1:4" customFormat="1" ht="19.95" customHeight="1">
      <c r="A4184">
        <v>1571</v>
      </c>
      <c r="B4184" t="s">
        <v>10375</v>
      </c>
      <c r="C4184" t="s">
        <v>6686</v>
      </c>
      <c r="D4184" s="850">
        <v>1.58</v>
      </c>
    </row>
    <row r="4185" spans="1:4" customFormat="1" ht="19.95" customHeight="1">
      <c r="A4185">
        <v>1578</v>
      </c>
      <c r="B4185" t="s">
        <v>10376</v>
      </c>
      <c r="C4185" t="s">
        <v>6686</v>
      </c>
      <c r="D4185" s="850">
        <v>6.56</v>
      </c>
    </row>
    <row r="4186" spans="1:4" customFormat="1" ht="19.95" customHeight="1">
      <c r="A4186">
        <v>1573</v>
      </c>
      <c r="B4186" t="s">
        <v>10377</v>
      </c>
      <c r="C4186" t="s">
        <v>6686</v>
      </c>
      <c r="D4186" s="850">
        <v>1.89</v>
      </c>
    </row>
    <row r="4187" spans="1:4" customFormat="1" ht="19.95" customHeight="1">
      <c r="A4187">
        <v>1579</v>
      </c>
      <c r="B4187" t="s">
        <v>10378</v>
      </c>
      <c r="C4187" t="s">
        <v>6686</v>
      </c>
      <c r="D4187" s="850">
        <v>8.18</v>
      </c>
    </row>
    <row r="4188" spans="1:4" customFormat="1" ht="19.95" customHeight="1">
      <c r="A4188">
        <v>1580</v>
      </c>
      <c r="B4188" t="s">
        <v>10379</v>
      </c>
      <c r="C4188" t="s">
        <v>6686</v>
      </c>
      <c r="D4188" s="850">
        <v>10.07</v>
      </c>
    </row>
    <row r="4189" spans="1:4" customFormat="1" ht="19.95" customHeight="1">
      <c r="A4189">
        <v>39321</v>
      </c>
      <c r="B4189" t="s">
        <v>10380</v>
      </c>
      <c r="C4189" t="s">
        <v>6686</v>
      </c>
      <c r="D4189" s="850">
        <v>18.61</v>
      </c>
    </row>
    <row r="4190" spans="1:4" customFormat="1" ht="19.95" customHeight="1">
      <c r="A4190">
        <v>39319</v>
      </c>
      <c r="B4190" t="s">
        <v>10381</v>
      </c>
      <c r="C4190" t="s">
        <v>6686</v>
      </c>
      <c r="D4190" s="850">
        <v>7.74</v>
      </c>
    </row>
    <row r="4191" spans="1:4" customFormat="1" ht="19.95" customHeight="1">
      <c r="A4191">
        <v>39320</v>
      </c>
      <c r="B4191" t="s">
        <v>10382</v>
      </c>
      <c r="C4191" t="s">
        <v>6686</v>
      </c>
      <c r="D4191" s="850">
        <v>14.89</v>
      </c>
    </row>
    <row r="4192" spans="1:4" customFormat="1" ht="19.95" customHeight="1">
      <c r="A4192">
        <v>1591</v>
      </c>
      <c r="B4192" t="s">
        <v>10383</v>
      </c>
      <c r="C4192" t="s">
        <v>6686</v>
      </c>
      <c r="D4192" s="850">
        <v>31.23</v>
      </c>
    </row>
    <row r="4193" spans="1:4" customFormat="1" ht="19.95" customHeight="1">
      <c r="A4193">
        <v>1547</v>
      </c>
      <c r="B4193" t="s">
        <v>10384</v>
      </c>
      <c r="C4193" t="s">
        <v>6686</v>
      </c>
      <c r="D4193" s="850">
        <v>163.66</v>
      </c>
    </row>
    <row r="4194" spans="1:4" customFormat="1" ht="19.95" customHeight="1">
      <c r="A4194">
        <v>38196</v>
      </c>
      <c r="B4194" t="s">
        <v>10385</v>
      </c>
      <c r="C4194" t="s">
        <v>6686</v>
      </c>
      <c r="D4194" s="850">
        <v>31.87</v>
      </c>
    </row>
    <row r="4195" spans="1:4" customFormat="1" ht="19.95" customHeight="1">
      <c r="A4195">
        <v>1543</v>
      </c>
      <c r="B4195" t="s">
        <v>10386</v>
      </c>
      <c r="C4195" t="s">
        <v>6686</v>
      </c>
      <c r="D4195" s="850">
        <v>33.869999999999997</v>
      </c>
    </row>
    <row r="4196" spans="1:4" customFormat="1" ht="19.95" customHeight="1">
      <c r="A4196">
        <v>1585</v>
      </c>
      <c r="B4196" t="s">
        <v>10387</v>
      </c>
      <c r="C4196" t="s">
        <v>6686</v>
      </c>
      <c r="D4196" s="850">
        <v>6.56</v>
      </c>
    </row>
    <row r="4197" spans="1:4" customFormat="1" ht="19.95" customHeight="1">
      <c r="A4197">
        <v>1593</v>
      </c>
      <c r="B4197" t="s">
        <v>10388</v>
      </c>
      <c r="C4197" t="s">
        <v>6686</v>
      </c>
      <c r="D4197" s="850">
        <v>34.83</v>
      </c>
    </row>
    <row r="4198" spans="1:4" customFormat="1" ht="19.95" customHeight="1">
      <c r="A4198">
        <v>11838</v>
      </c>
      <c r="B4198" t="s">
        <v>10389</v>
      </c>
      <c r="C4198" t="s">
        <v>6686</v>
      </c>
      <c r="D4198" s="850">
        <v>45.96</v>
      </c>
    </row>
    <row r="4199" spans="1:4" customFormat="1" ht="19.95" customHeight="1">
      <c r="A4199">
        <v>1594</v>
      </c>
      <c r="B4199" t="s">
        <v>10390</v>
      </c>
      <c r="C4199" t="s">
        <v>6686</v>
      </c>
      <c r="D4199" s="850">
        <v>46.47</v>
      </c>
    </row>
    <row r="4200" spans="1:4" customFormat="1" ht="19.95" customHeight="1">
      <c r="A4200">
        <v>1586</v>
      </c>
      <c r="B4200" t="s">
        <v>10391</v>
      </c>
      <c r="C4200" t="s">
        <v>6686</v>
      </c>
      <c r="D4200" s="850">
        <v>8.3000000000000007</v>
      </c>
    </row>
    <row r="4201" spans="1:4" customFormat="1" ht="19.95" customHeight="1">
      <c r="A4201">
        <v>11839</v>
      </c>
      <c r="B4201" t="s">
        <v>10392</v>
      </c>
      <c r="C4201" t="s">
        <v>6686</v>
      </c>
      <c r="D4201" s="850">
        <v>66.88</v>
      </c>
    </row>
    <row r="4202" spans="1:4" customFormat="1" ht="19.95" customHeight="1">
      <c r="A4202">
        <v>1587</v>
      </c>
      <c r="B4202" t="s">
        <v>10393</v>
      </c>
      <c r="C4202" t="s">
        <v>6686</v>
      </c>
      <c r="D4202" s="850">
        <v>8.4499999999999993</v>
      </c>
    </row>
    <row r="4203" spans="1:4" customFormat="1" ht="19.95" customHeight="1">
      <c r="A4203">
        <v>1545</v>
      </c>
      <c r="B4203" t="s">
        <v>10394</v>
      </c>
      <c r="C4203" t="s">
        <v>6686</v>
      </c>
      <c r="D4203" s="850">
        <v>80.25</v>
      </c>
    </row>
    <row r="4204" spans="1:4" customFormat="1" ht="19.95" customHeight="1">
      <c r="A4204">
        <v>1588</v>
      </c>
      <c r="B4204" t="s">
        <v>10395</v>
      </c>
      <c r="C4204" t="s">
        <v>6686</v>
      </c>
      <c r="D4204" s="850">
        <v>11.6</v>
      </c>
    </row>
    <row r="4205" spans="1:4" customFormat="1" ht="19.95" customHeight="1">
      <c r="A4205">
        <v>1535</v>
      </c>
      <c r="B4205" t="s">
        <v>10396</v>
      </c>
      <c r="C4205" t="s">
        <v>6686</v>
      </c>
      <c r="D4205" s="850">
        <v>6.68</v>
      </c>
    </row>
    <row r="4206" spans="1:4" customFormat="1" ht="19.95" customHeight="1">
      <c r="A4206">
        <v>1589</v>
      </c>
      <c r="B4206" t="s">
        <v>10397</v>
      </c>
      <c r="C4206" t="s">
        <v>6686</v>
      </c>
      <c r="D4206" s="850">
        <v>11.96</v>
      </c>
    </row>
    <row r="4207" spans="1:4" customFormat="1" ht="19.95" customHeight="1">
      <c r="A4207">
        <v>1546</v>
      </c>
      <c r="B4207" t="s">
        <v>10398</v>
      </c>
      <c r="C4207" t="s">
        <v>6686</v>
      </c>
      <c r="D4207" s="850">
        <v>135.43</v>
      </c>
    </row>
    <row r="4208" spans="1:4" customFormat="1" ht="19.95" customHeight="1">
      <c r="A4208">
        <v>1590</v>
      </c>
      <c r="B4208" t="s">
        <v>10399</v>
      </c>
      <c r="C4208" t="s">
        <v>6686</v>
      </c>
      <c r="D4208" s="850">
        <v>21.06</v>
      </c>
    </row>
    <row r="4209" spans="1:4" customFormat="1" ht="19.95" customHeight="1">
      <c r="A4209">
        <v>1542</v>
      </c>
      <c r="B4209" t="s">
        <v>10400</v>
      </c>
      <c r="C4209" t="s">
        <v>6686</v>
      </c>
      <c r="D4209" s="850">
        <v>27.9</v>
      </c>
    </row>
    <row r="4210" spans="1:4" customFormat="1" ht="19.95" customHeight="1">
      <c r="A4210">
        <v>38415</v>
      </c>
      <c r="B4210" t="s">
        <v>10401</v>
      </c>
      <c r="C4210" t="s">
        <v>6686</v>
      </c>
      <c r="D4210" s="851">
        <v>1171.6099999999999</v>
      </c>
    </row>
    <row r="4211" spans="1:4" customFormat="1" ht="19.95" customHeight="1">
      <c r="A4211">
        <v>38414</v>
      </c>
      <c r="B4211" t="s">
        <v>10402</v>
      </c>
      <c r="C4211" t="s">
        <v>6686</v>
      </c>
      <c r="D4211" s="851">
        <v>1644.37</v>
      </c>
    </row>
    <row r="4212" spans="1:4" customFormat="1" ht="19.95" customHeight="1">
      <c r="A4212">
        <v>38128</v>
      </c>
      <c r="B4212" t="s">
        <v>10403</v>
      </c>
      <c r="C4212" t="s">
        <v>6730</v>
      </c>
      <c r="D4212" s="850">
        <v>0.67</v>
      </c>
    </row>
    <row r="4213" spans="1:4" customFormat="1" ht="19.95" customHeight="1">
      <c r="A4213">
        <v>7253</v>
      </c>
      <c r="B4213" t="s">
        <v>10404</v>
      </c>
      <c r="C4213" t="s">
        <v>6811</v>
      </c>
      <c r="D4213" s="850">
        <v>143.57</v>
      </c>
    </row>
    <row r="4214" spans="1:4" customFormat="1" ht="19.95" customHeight="1">
      <c r="A4214">
        <v>4806</v>
      </c>
      <c r="B4214" t="s">
        <v>10405</v>
      </c>
      <c r="C4214" t="s">
        <v>6726</v>
      </c>
      <c r="D4214" s="850">
        <v>19.64</v>
      </c>
    </row>
    <row r="4215" spans="1:4" customFormat="1" ht="19.95" customHeight="1">
      <c r="A4215">
        <v>34401</v>
      </c>
      <c r="B4215" t="s">
        <v>22586</v>
      </c>
      <c r="C4215" t="s">
        <v>6686</v>
      </c>
      <c r="D4215" s="850">
        <v>2.4300000000000002</v>
      </c>
    </row>
    <row r="4216" spans="1:4" customFormat="1" ht="19.95" customHeight="1">
      <c r="A4216">
        <v>7260</v>
      </c>
      <c r="B4216" t="s">
        <v>22587</v>
      </c>
      <c r="C4216" t="s">
        <v>6686</v>
      </c>
      <c r="D4216" s="850">
        <v>2.16</v>
      </c>
    </row>
    <row r="4217" spans="1:4" customFormat="1" ht="19.95" customHeight="1">
      <c r="A4217">
        <v>7256</v>
      </c>
      <c r="B4217" t="s">
        <v>22588</v>
      </c>
      <c r="C4217" t="s">
        <v>6686</v>
      </c>
      <c r="D4217" s="850">
        <v>2.14</v>
      </c>
    </row>
    <row r="4218" spans="1:4" customFormat="1" ht="19.95" customHeight="1">
      <c r="A4218">
        <v>7258</v>
      </c>
      <c r="B4218" t="s">
        <v>22589</v>
      </c>
      <c r="C4218" t="s">
        <v>6686</v>
      </c>
      <c r="D4218" s="850">
        <v>0.87</v>
      </c>
    </row>
    <row r="4219" spans="1:4" customFormat="1" ht="19.95" customHeight="1">
      <c r="A4219">
        <v>34400</v>
      </c>
      <c r="B4219" t="s">
        <v>22590</v>
      </c>
      <c r="C4219" t="s">
        <v>6686</v>
      </c>
      <c r="D4219" s="850">
        <v>3.75</v>
      </c>
    </row>
    <row r="4220" spans="1:4" customFormat="1" ht="19.95" customHeight="1">
      <c r="A4220">
        <v>10617</v>
      </c>
      <c r="B4220" t="s">
        <v>22591</v>
      </c>
      <c r="C4220" t="s">
        <v>6686</v>
      </c>
      <c r="D4220" s="850">
        <v>7.17</v>
      </c>
    </row>
    <row r="4221" spans="1:4" customFormat="1" ht="19.95" customHeight="1">
      <c r="A4221">
        <v>44261</v>
      </c>
      <c r="B4221" t="s">
        <v>10406</v>
      </c>
      <c r="C4221" t="s">
        <v>6686</v>
      </c>
      <c r="D4221" s="850">
        <v>123.67</v>
      </c>
    </row>
    <row r="4222" spans="1:4" customFormat="1" ht="19.95" customHeight="1">
      <c r="A4222">
        <v>7274</v>
      </c>
      <c r="B4222" t="s">
        <v>10407</v>
      </c>
      <c r="C4222" t="s">
        <v>6686</v>
      </c>
      <c r="D4222" s="850">
        <v>59.87</v>
      </c>
    </row>
    <row r="4223" spans="1:4" customFormat="1" ht="19.95" customHeight="1">
      <c r="A4223">
        <v>44326</v>
      </c>
      <c r="B4223" t="s">
        <v>10408</v>
      </c>
      <c r="C4223" t="s">
        <v>6686</v>
      </c>
      <c r="D4223" s="851">
        <v>1293.1300000000001</v>
      </c>
    </row>
    <row r="4224" spans="1:4" customFormat="1" ht="19.95" customHeight="1">
      <c r="A4224">
        <v>154</v>
      </c>
      <c r="B4224" t="s">
        <v>10409</v>
      </c>
      <c r="C4224" t="s">
        <v>6732</v>
      </c>
      <c r="D4224" s="850">
        <v>73.709999999999994</v>
      </c>
    </row>
    <row r="4225" spans="1:4" customFormat="1" ht="19.95" customHeight="1">
      <c r="A4225">
        <v>38121</v>
      </c>
      <c r="B4225" t="s">
        <v>10410</v>
      </c>
      <c r="C4225" t="s">
        <v>6732</v>
      </c>
      <c r="D4225" s="850">
        <v>12.09</v>
      </c>
    </row>
    <row r="4226" spans="1:4" customFormat="1" ht="19.95" customHeight="1">
      <c r="A4226">
        <v>43776</v>
      </c>
      <c r="B4226" t="s">
        <v>10411</v>
      </c>
      <c r="C4226" t="s">
        <v>6732</v>
      </c>
      <c r="D4226" s="850">
        <v>23.4</v>
      </c>
    </row>
    <row r="4227" spans="1:4" customFormat="1" ht="19.95" customHeight="1">
      <c r="A4227">
        <v>7343</v>
      </c>
      <c r="B4227" t="s">
        <v>10412</v>
      </c>
      <c r="C4227" t="s">
        <v>6732</v>
      </c>
      <c r="D4227" s="850">
        <v>17.78</v>
      </c>
    </row>
    <row r="4228" spans="1:4" customFormat="1" ht="19.95" customHeight="1">
      <c r="A4228">
        <v>7348</v>
      </c>
      <c r="B4228" t="s">
        <v>10413</v>
      </c>
      <c r="C4228" t="s">
        <v>6732</v>
      </c>
      <c r="D4228" s="850">
        <v>18.97</v>
      </c>
    </row>
    <row r="4229" spans="1:4" customFormat="1" ht="19.95" customHeight="1">
      <c r="A4229">
        <v>7313</v>
      </c>
      <c r="B4229" t="s">
        <v>10414</v>
      </c>
      <c r="C4229" t="s">
        <v>6732</v>
      </c>
      <c r="D4229" s="850">
        <v>22.79</v>
      </c>
    </row>
    <row r="4230" spans="1:4" customFormat="1" ht="19.95" customHeight="1">
      <c r="A4230">
        <v>7319</v>
      </c>
      <c r="B4230" t="s">
        <v>10415</v>
      </c>
      <c r="C4230" t="s">
        <v>6732</v>
      </c>
      <c r="D4230" s="850">
        <v>13.04</v>
      </c>
    </row>
    <row r="4231" spans="1:4" customFormat="1" ht="19.95" customHeight="1">
      <c r="A4231">
        <v>7314</v>
      </c>
      <c r="B4231" t="s">
        <v>10416</v>
      </c>
      <c r="C4231" t="s">
        <v>6732</v>
      </c>
      <c r="D4231" s="850">
        <v>42.26</v>
      </c>
    </row>
    <row r="4232" spans="1:4" customFormat="1" ht="19.95" customHeight="1">
      <c r="A4232">
        <v>7304</v>
      </c>
      <c r="B4232" t="s">
        <v>10417</v>
      </c>
      <c r="C4232" t="s">
        <v>6732</v>
      </c>
      <c r="D4232" s="850">
        <v>69.34</v>
      </c>
    </row>
    <row r="4233" spans="1:4" customFormat="1" ht="19.95" customHeight="1">
      <c r="A4233">
        <v>43649</v>
      </c>
      <c r="B4233" t="s">
        <v>10418</v>
      </c>
      <c r="C4233" t="s">
        <v>6732</v>
      </c>
      <c r="D4233" s="850">
        <v>35.86</v>
      </c>
    </row>
    <row r="4234" spans="1:4" customFormat="1" ht="19.95" customHeight="1">
      <c r="A4234">
        <v>43650</v>
      </c>
      <c r="B4234" t="s">
        <v>10419</v>
      </c>
      <c r="C4234" t="s">
        <v>6732</v>
      </c>
      <c r="D4234" s="850">
        <v>33.89</v>
      </c>
    </row>
    <row r="4235" spans="1:4" customFormat="1" ht="19.95" customHeight="1">
      <c r="A4235">
        <v>7311</v>
      </c>
      <c r="B4235" t="s">
        <v>10420</v>
      </c>
      <c r="C4235" t="s">
        <v>6732</v>
      </c>
      <c r="D4235" s="850">
        <v>34.71</v>
      </c>
    </row>
    <row r="4236" spans="1:4" customFormat="1" ht="19.95" customHeight="1">
      <c r="A4236">
        <v>7292</v>
      </c>
      <c r="B4236" t="s">
        <v>10421</v>
      </c>
      <c r="C4236" t="s">
        <v>6732</v>
      </c>
      <c r="D4236" s="850">
        <v>33.61</v>
      </c>
    </row>
    <row r="4237" spans="1:4" customFormat="1" ht="19.95" customHeight="1">
      <c r="A4237">
        <v>7293</v>
      </c>
      <c r="B4237" t="s">
        <v>10422</v>
      </c>
      <c r="C4237" t="s">
        <v>6732</v>
      </c>
      <c r="D4237" s="850">
        <v>37.18</v>
      </c>
    </row>
    <row r="4238" spans="1:4" customFormat="1" ht="19.95" customHeight="1">
      <c r="A4238">
        <v>7306</v>
      </c>
      <c r="B4238" t="s">
        <v>10423</v>
      </c>
      <c r="C4238" t="s">
        <v>6732</v>
      </c>
      <c r="D4238" s="850">
        <v>41.03</v>
      </c>
    </row>
    <row r="4239" spans="1:4" customFormat="1" ht="19.95" customHeight="1">
      <c r="A4239">
        <v>7288</v>
      </c>
      <c r="B4239" t="s">
        <v>10424</v>
      </c>
      <c r="C4239" t="s">
        <v>6732</v>
      </c>
      <c r="D4239" s="850">
        <v>34.07</v>
      </c>
    </row>
    <row r="4240" spans="1:4" customFormat="1" ht="19.95" customHeight="1">
      <c r="A4240">
        <v>43625</v>
      </c>
      <c r="B4240" t="s">
        <v>10425</v>
      </c>
      <c r="C4240" t="s">
        <v>6732</v>
      </c>
      <c r="D4240" s="850">
        <v>27.51</v>
      </c>
    </row>
    <row r="4241" spans="1:4" customFormat="1" ht="19.95" customHeight="1">
      <c r="A4241">
        <v>43647</v>
      </c>
      <c r="B4241" t="s">
        <v>10426</v>
      </c>
      <c r="C4241" t="s">
        <v>6732</v>
      </c>
      <c r="D4241" s="850">
        <v>24.99</v>
      </c>
    </row>
    <row r="4242" spans="1:4" customFormat="1" ht="19.95" customHeight="1">
      <c r="A4242">
        <v>43648</v>
      </c>
      <c r="B4242" t="s">
        <v>10427</v>
      </c>
      <c r="C4242" t="s">
        <v>6732</v>
      </c>
      <c r="D4242" s="850">
        <v>24.11</v>
      </c>
    </row>
    <row r="4243" spans="1:4" customFormat="1" ht="19.95" customHeight="1">
      <c r="A4243">
        <v>35693</v>
      </c>
      <c r="B4243" t="s">
        <v>10428</v>
      </c>
      <c r="C4243" t="s">
        <v>6732</v>
      </c>
      <c r="D4243" s="850">
        <v>11.79</v>
      </c>
    </row>
    <row r="4244" spans="1:4" customFormat="1" ht="19.95" customHeight="1">
      <c r="A4244">
        <v>7356</v>
      </c>
      <c r="B4244" t="s">
        <v>10429</v>
      </c>
      <c r="C4244" t="s">
        <v>6732</v>
      </c>
      <c r="D4244" s="850">
        <v>28.28</v>
      </c>
    </row>
    <row r="4245" spans="1:4" customFormat="1" ht="19.95" customHeight="1">
      <c r="A4245">
        <v>35692</v>
      </c>
      <c r="B4245" t="s">
        <v>10430</v>
      </c>
      <c r="C4245" t="s">
        <v>6732</v>
      </c>
      <c r="D4245" s="850">
        <v>18.510000000000002</v>
      </c>
    </row>
    <row r="4246" spans="1:4" customFormat="1" ht="19.95" customHeight="1">
      <c r="A4246">
        <v>43624</v>
      </c>
      <c r="B4246" t="s">
        <v>10431</v>
      </c>
      <c r="C4246" t="s">
        <v>6732</v>
      </c>
      <c r="D4246" s="850">
        <v>34.47</v>
      </c>
    </row>
    <row r="4247" spans="1:4" customFormat="1" ht="19.95" customHeight="1">
      <c r="A4247">
        <v>7342</v>
      </c>
      <c r="B4247" t="s">
        <v>10432</v>
      </c>
      <c r="C4247" t="s">
        <v>6730</v>
      </c>
      <c r="D4247" s="850">
        <v>2.5</v>
      </c>
    </row>
    <row r="4248" spans="1:4" customFormat="1" ht="19.95" customHeight="1">
      <c r="A4248">
        <v>7350</v>
      </c>
      <c r="B4248" t="s">
        <v>10433</v>
      </c>
      <c r="C4248" t="s">
        <v>6732</v>
      </c>
      <c r="D4248" s="850">
        <v>40.82</v>
      </c>
    </row>
    <row r="4249" spans="1:4" customFormat="1" ht="19.95" customHeight="1">
      <c r="A4249">
        <v>39574</v>
      </c>
      <c r="B4249" t="s">
        <v>10434</v>
      </c>
      <c r="C4249" t="s">
        <v>6686</v>
      </c>
      <c r="D4249" s="850">
        <v>3.86</v>
      </c>
    </row>
    <row r="4250" spans="1:4" customFormat="1" ht="19.95" customHeight="1">
      <c r="A4250">
        <v>11060</v>
      </c>
      <c r="B4250" t="s">
        <v>22592</v>
      </c>
      <c r="C4250" t="s">
        <v>6686</v>
      </c>
      <c r="D4250" s="850">
        <v>37.229999999999997</v>
      </c>
    </row>
    <row r="4251" spans="1:4" customFormat="1" ht="19.95" customHeight="1">
      <c r="A4251">
        <v>37401</v>
      </c>
      <c r="B4251" t="s">
        <v>10435</v>
      </c>
      <c r="C4251" t="s">
        <v>6686</v>
      </c>
      <c r="D4251" s="850">
        <v>49.96</v>
      </c>
    </row>
    <row r="4252" spans="1:4" customFormat="1" ht="19.95" customHeight="1">
      <c r="A4252">
        <v>7525</v>
      </c>
      <c r="B4252" t="s">
        <v>10436</v>
      </c>
      <c r="C4252" t="s">
        <v>6686</v>
      </c>
      <c r="D4252" s="850">
        <v>40.229999999999997</v>
      </c>
    </row>
    <row r="4253" spans="1:4" customFormat="1" ht="19.95" customHeight="1">
      <c r="A4253">
        <v>7524</v>
      </c>
      <c r="B4253" t="s">
        <v>10437</v>
      </c>
      <c r="C4253" t="s">
        <v>6686</v>
      </c>
      <c r="D4253" s="850">
        <v>37.909999999999997</v>
      </c>
    </row>
    <row r="4254" spans="1:4" customFormat="1" ht="19.95" customHeight="1">
      <c r="A4254">
        <v>38105</v>
      </c>
      <c r="B4254" t="s">
        <v>10438</v>
      </c>
      <c r="C4254" t="s">
        <v>6686</v>
      </c>
      <c r="D4254" s="850">
        <v>9.74</v>
      </c>
    </row>
    <row r="4255" spans="1:4" customFormat="1" ht="19.95" customHeight="1">
      <c r="A4255">
        <v>38084</v>
      </c>
      <c r="B4255" t="s">
        <v>10439</v>
      </c>
      <c r="C4255" t="s">
        <v>6686</v>
      </c>
      <c r="D4255" s="850">
        <v>13.83</v>
      </c>
    </row>
    <row r="4256" spans="1:4" customFormat="1" ht="19.95" customHeight="1">
      <c r="A4256">
        <v>38103</v>
      </c>
      <c r="B4256" t="s">
        <v>10440</v>
      </c>
      <c r="C4256" t="s">
        <v>6686</v>
      </c>
      <c r="D4256" s="850">
        <v>14.62</v>
      </c>
    </row>
    <row r="4257" spans="1:4" customFormat="1" ht="19.95" customHeight="1">
      <c r="A4257">
        <v>38082</v>
      </c>
      <c r="B4257" t="s">
        <v>10441</v>
      </c>
      <c r="C4257" t="s">
        <v>6686</v>
      </c>
      <c r="D4257" s="850">
        <v>18.010000000000002</v>
      </c>
    </row>
    <row r="4258" spans="1:4" customFormat="1" ht="19.95" customHeight="1">
      <c r="A4258">
        <v>38104</v>
      </c>
      <c r="B4258" t="s">
        <v>10442</v>
      </c>
      <c r="C4258" t="s">
        <v>6686</v>
      </c>
      <c r="D4258" s="850">
        <v>28.62</v>
      </c>
    </row>
    <row r="4259" spans="1:4" customFormat="1" ht="19.95" customHeight="1">
      <c r="A4259">
        <v>38083</v>
      </c>
      <c r="B4259" t="s">
        <v>10443</v>
      </c>
      <c r="C4259" t="s">
        <v>6686</v>
      </c>
      <c r="D4259" s="850">
        <v>31.78</v>
      </c>
    </row>
    <row r="4260" spans="1:4" customFormat="1" ht="19.95" customHeight="1">
      <c r="A4260">
        <v>38101</v>
      </c>
      <c r="B4260" t="s">
        <v>22593</v>
      </c>
      <c r="C4260" t="s">
        <v>6686</v>
      </c>
      <c r="D4260" s="850">
        <v>6.95</v>
      </c>
    </row>
    <row r="4261" spans="1:4" customFormat="1" ht="19.95" customHeight="1">
      <c r="A4261">
        <v>7528</v>
      </c>
      <c r="B4261" t="s">
        <v>10444</v>
      </c>
      <c r="C4261" t="s">
        <v>6686</v>
      </c>
      <c r="D4261" s="850">
        <v>8.17</v>
      </c>
    </row>
    <row r="4262" spans="1:4" customFormat="1" ht="19.95" customHeight="1">
      <c r="A4262">
        <v>12147</v>
      </c>
      <c r="B4262" t="s">
        <v>10445</v>
      </c>
      <c r="C4262" t="s">
        <v>6686</v>
      </c>
      <c r="D4262" s="850">
        <v>12.46</v>
      </c>
    </row>
    <row r="4263" spans="1:4" customFormat="1" ht="19.95" customHeight="1">
      <c r="A4263">
        <v>38075</v>
      </c>
      <c r="B4263" t="s">
        <v>10446</v>
      </c>
      <c r="C4263" t="s">
        <v>6686</v>
      </c>
      <c r="D4263" s="850">
        <v>14.15</v>
      </c>
    </row>
    <row r="4264" spans="1:4" customFormat="1" ht="19.95" customHeight="1">
      <c r="A4264">
        <v>38102</v>
      </c>
      <c r="B4264" t="s">
        <v>22594</v>
      </c>
      <c r="C4264" t="s">
        <v>6686</v>
      </c>
      <c r="D4264" s="850">
        <v>8.89</v>
      </c>
    </row>
    <row r="4265" spans="1:4" customFormat="1" ht="19.95" customHeight="1">
      <c r="A4265">
        <v>38076</v>
      </c>
      <c r="B4265" t="s">
        <v>10447</v>
      </c>
      <c r="C4265" t="s">
        <v>6686</v>
      </c>
      <c r="D4265" s="850">
        <v>15.86</v>
      </c>
    </row>
    <row r="4266" spans="1:4" customFormat="1" ht="19.95" customHeight="1">
      <c r="A4266">
        <v>7592</v>
      </c>
      <c r="B4266" t="s">
        <v>10448</v>
      </c>
      <c r="C4266" t="s">
        <v>6813</v>
      </c>
      <c r="D4266" s="850">
        <v>19.79</v>
      </c>
    </row>
    <row r="4267" spans="1:4" customFormat="1" ht="19.95" customHeight="1">
      <c r="A4267">
        <v>40820</v>
      </c>
      <c r="B4267" t="s">
        <v>10449</v>
      </c>
      <c r="C4267" t="s">
        <v>6815</v>
      </c>
      <c r="D4267" s="851">
        <v>3482.33</v>
      </c>
    </row>
    <row r="4268" spans="1:4" customFormat="1" ht="19.95" customHeight="1">
      <c r="A4268">
        <v>11826</v>
      </c>
      <c r="B4268" t="s">
        <v>10450</v>
      </c>
      <c r="C4268" t="s">
        <v>6686</v>
      </c>
      <c r="D4268" s="850">
        <v>63.43</v>
      </c>
    </row>
    <row r="4269" spans="1:4" customFormat="1" ht="19.95" customHeight="1">
      <c r="A4269">
        <v>7606</v>
      </c>
      <c r="B4269" t="s">
        <v>10451</v>
      </c>
      <c r="C4269" t="s">
        <v>6686</v>
      </c>
      <c r="D4269" s="850">
        <v>76.28</v>
      </c>
    </row>
    <row r="4270" spans="1:4" customFormat="1" ht="19.95" customHeight="1">
      <c r="A4270">
        <v>11763</v>
      </c>
      <c r="B4270" t="s">
        <v>10452</v>
      </c>
      <c r="C4270" t="s">
        <v>6686</v>
      </c>
      <c r="D4270" s="850">
        <v>166.58</v>
      </c>
    </row>
    <row r="4271" spans="1:4" customFormat="1" ht="19.95" customHeight="1">
      <c r="A4271">
        <v>11764</v>
      </c>
      <c r="B4271" t="s">
        <v>10453</v>
      </c>
      <c r="C4271" t="s">
        <v>6686</v>
      </c>
      <c r="D4271" s="850">
        <v>136.66999999999999</v>
      </c>
    </row>
    <row r="4272" spans="1:4" customFormat="1" ht="19.95" customHeight="1">
      <c r="A4272">
        <v>11829</v>
      </c>
      <c r="B4272" t="s">
        <v>10454</v>
      </c>
      <c r="C4272" t="s">
        <v>6686</v>
      </c>
      <c r="D4272" s="850">
        <v>33.03</v>
      </c>
    </row>
    <row r="4273" spans="1:4" customFormat="1" ht="19.95" customHeight="1">
      <c r="A4273">
        <v>11830</v>
      </c>
      <c r="B4273" t="s">
        <v>10455</v>
      </c>
      <c r="C4273" t="s">
        <v>6686</v>
      </c>
      <c r="D4273" s="850">
        <v>35.67</v>
      </c>
    </row>
    <row r="4274" spans="1:4" customFormat="1" ht="19.95" customHeight="1">
      <c r="A4274">
        <v>11825</v>
      </c>
      <c r="B4274" t="s">
        <v>10456</v>
      </c>
      <c r="C4274" t="s">
        <v>6686</v>
      </c>
      <c r="D4274" s="850">
        <v>80.25</v>
      </c>
    </row>
    <row r="4275" spans="1:4" customFormat="1" ht="19.95" customHeight="1">
      <c r="A4275">
        <v>11767</v>
      </c>
      <c r="B4275" t="s">
        <v>10457</v>
      </c>
      <c r="C4275" t="s">
        <v>6686</v>
      </c>
      <c r="D4275" s="850">
        <v>213.74</v>
      </c>
    </row>
    <row r="4276" spans="1:4" customFormat="1" ht="19.95" customHeight="1">
      <c r="A4276">
        <v>11766</v>
      </c>
      <c r="B4276" t="s">
        <v>10458</v>
      </c>
      <c r="C4276" t="s">
        <v>6686</v>
      </c>
      <c r="D4276" s="850">
        <v>49.82</v>
      </c>
    </row>
    <row r="4277" spans="1:4" customFormat="1" ht="19.95" customHeight="1">
      <c r="A4277">
        <v>11765</v>
      </c>
      <c r="B4277" t="s">
        <v>10459</v>
      </c>
      <c r="C4277" t="s">
        <v>6686</v>
      </c>
      <c r="D4277" s="850">
        <v>91.09</v>
      </c>
    </row>
    <row r="4278" spans="1:4" customFormat="1" ht="19.95" customHeight="1">
      <c r="A4278">
        <v>11824</v>
      </c>
      <c r="B4278" t="s">
        <v>10460</v>
      </c>
      <c r="C4278" t="s">
        <v>6686</v>
      </c>
      <c r="D4278" s="850">
        <v>58.6</v>
      </c>
    </row>
    <row r="4279" spans="1:4" customFormat="1" ht="19.95" customHeight="1">
      <c r="A4279">
        <v>44045</v>
      </c>
      <c r="B4279" t="s">
        <v>10461</v>
      </c>
      <c r="C4279" t="s">
        <v>6686</v>
      </c>
      <c r="D4279" s="850">
        <v>357.45</v>
      </c>
    </row>
    <row r="4280" spans="1:4" customFormat="1" ht="19.95" customHeight="1">
      <c r="A4280">
        <v>39702</v>
      </c>
      <c r="B4280" t="s">
        <v>10462</v>
      </c>
      <c r="C4280" t="s">
        <v>6686</v>
      </c>
      <c r="D4280" s="851">
        <v>2373.9899999999998</v>
      </c>
    </row>
    <row r="4281" spans="1:4" customFormat="1" ht="19.95" customHeight="1">
      <c r="A4281">
        <v>13415</v>
      </c>
      <c r="B4281" t="s">
        <v>22595</v>
      </c>
      <c r="C4281" t="s">
        <v>6686</v>
      </c>
      <c r="D4281" s="850">
        <v>77.94</v>
      </c>
    </row>
    <row r="4282" spans="1:4" customFormat="1" ht="19.95" customHeight="1">
      <c r="A4282">
        <v>7602</v>
      </c>
      <c r="B4282" t="s">
        <v>22596</v>
      </c>
      <c r="C4282" t="s">
        <v>6686</v>
      </c>
      <c r="D4282" s="850">
        <v>49.73</v>
      </c>
    </row>
    <row r="4283" spans="1:4" customFormat="1" ht="19.95" customHeight="1">
      <c r="A4283">
        <v>7603</v>
      </c>
      <c r="B4283" t="s">
        <v>22597</v>
      </c>
      <c r="C4283" t="s">
        <v>6686</v>
      </c>
      <c r="D4283" s="850">
        <v>42.19</v>
      </c>
    </row>
    <row r="4284" spans="1:4" customFormat="1" ht="19.95" customHeight="1">
      <c r="A4284">
        <v>11777</v>
      </c>
      <c r="B4284" t="s">
        <v>22598</v>
      </c>
      <c r="C4284" t="s">
        <v>6686</v>
      </c>
      <c r="D4284" s="850">
        <v>203.61</v>
      </c>
    </row>
    <row r="4285" spans="1:4" customFormat="1" ht="19.95" customHeight="1">
      <c r="A4285">
        <v>13417</v>
      </c>
      <c r="B4285" t="s">
        <v>22599</v>
      </c>
      <c r="C4285" t="s">
        <v>6686</v>
      </c>
      <c r="D4285" s="850">
        <v>101.51</v>
      </c>
    </row>
    <row r="4286" spans="1:4" customFormat="1" ht="19.95" customHeight="1">
      <c r="A4286">
        <v>36791</v>
      </c>
      <c r="B4286" t="s">
        <v>10463</v>
      </c>
      <c r="C4286" t="s">
        <v>6686</v>
      </c>
      <c r="D4286" s="850">
        <v>152.35</v>
      </c>
    </row>
    <row r="4287" spans="1:4" customFormat="1" ht="19.95" customHeight="1">
      <c r="A4287">
        <v>36795</v>
      </c>
      <c r="B4287" t="s">
        <v>10464</v>
      </c>
      <c r="C4287" t="s">
        <v>6686</v>
      </c>
      <c r="D4287" s="851">
        <v>1926.28</v>
      </c>
    </row>
    <row r="4288" spans="1:4" customFormat="1" ht="19.95" customHeight="1">
      <c r="A4288">
        <v>36796</v>
      </c>
      <c r="B4288" t="s">
        <v>10465</v>
      </c>
      <c r="C4288" t="s">
        <v>6686</v>
      </c>
      <c r="D4288" s="850">
        <v>160.07</v>
      </c>
    </row>
    <row r="4289" spans="1:4" customFormat="1" ht="19.95" customHeight="1">
      <c r="A4289">
        <v>36792</v>
      </c>
      <c r="B4289" t="s">
        <v>10466</v>
      </c>
      <c r="C4289" t="s">
        <v>6686</v>
      </c>
      <c r="D4289" s="850">
        <v>202.77</v>
      </c>
    </row>
    <row r="4290" spans="1:4" customFormat="1" ht="19.95" customHeight="1">
      <c r="A4290">
        <v>11773</v>
      </c>
      <c r="B4290" t="s">
        <v>22600</v>
      </c>
      <c r="C4290" t="s">
        <v>6686</v>
      </c>
      <c r="D4290" s="850">
        <v>134.97999999999999</v>
      </c>
    </row>
    <row r="4291" spans="1:4" customFormat="1" ht="19.95" customHeight="1">
      <c r="A4291">
        <v>11762</v>
      </c>
      <c r="B4291" t="s">
        <v>22601</v>
      </c>
      <c r="C4291" t="s">
        <v>6686</v>
      </c>
      <c r="D4291" s="850">
        <v>64.02</v>
      </c>
    </row>
    <row r="4292" spans="1:4" customFormat="1" ht="19.95" customHeight="1">
      <c r="A4292">
        <v>7604</v>
      </c>
      <c r="B4292" t="s">
        <v>22602</v>
      </c>
      <c r="C4292" t="s">
        <v>6686</v>
      </c>
      <c r="D4292" s="850">
        <v>54.21</v>
      </c>
    </row>
    <row r="4293" spans="1:4" customFormat="1" ht="19.95" customHeight="1">
      <c r="A4293">
        <v>13984</v>
      </c>
      <c r="B4293" t="s">
        <v>22603</v>
      </c>
      <c r="C4293" t="s">
        <v>6686</v>
      </c>
      <c r="D4293" s="850">
        <v>78.78</v>
      </c>
    </row>
    <row r="4294" spans="1:4" customFormat="1" ht="19.95" customHeight="1">
      <c r="A4294">
        <v>11772</v>
      </c>
      <c r="B4294" t="s">
        <v>22604</v>
      </c>
      <c r="C4294" t="s">
        <v>6686</v>
      </c>
      <c r="D4294" s="850">
        <v>135.4</v>
      </c>
    </row>
    <row r="4295" spans="1:4" customFormat="1" ht="19.95" customHeight="1">
      <c r="A4295">
        <v>13983</v>
      </c>
      <c r="B4295" t="s">
        <v>22605</v>
      </c>
      <c r="C4295" t="s">
        <v>6686</v>
      </c>
      <c r="D4295" s="850">
        <v>102.54</v>
      </c>
    </row>
    <row r="4296" spans="1:4" customFormat="1" ht="19.95" customHeight="1">
      <c r="A4296">
        <v>13416</v>
      </c>
      <c r="B4296" t="s">
        <v>22606</v>
      </c>
      <c r="C4296" t="s">
        <v>6686</v>
      </c>
      <c r="D4296" s="850">
        <v>91.08</v>
      </c>
    </row>
    <row r="4297" spans="1:4" customFormat="1" ht="19.95" customHeight="1">
      <c r="A4297">
        <v>40329</v>
      </c>
      <c r="B4297" t="s">
        <v>10467</v>
      </c>
      <c r="C4297" t="s">
        <v>6686</v>
      </c>
      <c r="D4297" s="850">
        <v>20.7</v>
      </c>
    </row>
    <row r="4298" spans="1:4" customFormat="1" ht="19.95" customHeight="1">
      <c r="A4298">
        <v>11823</v>
      </c>
      <c r="B4298" t="s">
        <v>22607</v>
      </c>
      <c r="C4298" t="s">
        <v>6686</v>
      </c>
      <c r="D4298" s="850">
        <v>8.7200000000000006</v>
      </c>
    </row>
    <row r="4299" spans="1:4" customFormat="1" ht="19.95" customHeight="1">
      <c r="A4299">
        <v>11822</v>
      </c>
      <c r="B4299" t="s">
        <v>22608</v>
      </c>
      <c r="C4299" t="s">
        <v>6686</v>
      </c>
      <c r="D4299" s="850">
        <v>36.56</v>
      </c>
    </row>
    <row r="4300" spans="1:4" customFormat="1" ht="19.95" customHeight="1">
      <c r="A4300">
        <v>11831</v>
      </c>
      <c r="B4300" t="s">
        <v>22609</v>
      </c>
      <c r="C4300" t="s">
        <v>6686</v>
      </c>
      <c r="D4300" s="850">
        <v>22</v>
      </c>
    </row>
    <row r="4301" spans="1:4" customFormat="1" ht="19.95" customHeight="1">
      <c r="A4301">
        <v>7613</v>
      </c>
      <c r="B4301" t="s">
        <v>10468</v>
      </c>
      <c r="C4301" t="s">
        <v>6686</v>
      </c>
      <c r="D4301" s="851">
        <v>220891.87</v>
      </c>
    </row>
    <row r="4302" spans="1:4" customFormat="1" ht="19.95" customHeight="1">
      <c r="A4302">
        <v>7619</v>
      </c>
      <c r="B4302" t="s">
        <v>10469</v>
      </c>
      <c r="C4302" t="s">
        <v>6686</v>
      </c>
      <c r="D4302" s="851">
        <v>34145.15</v>
      </c>
    </row>
    <row r="4303" spans="1:4" customFormat="1" ht="19.95" customHeight="1">
      <c r="A4303">
        <v>12076</v>
      </c>
      <c r="B4303" t="s">
        <v>10470</v>
      </c>
      <c r="C4303" t="s">
        <v>6686</v>
      </c>
      <c r="D4303" s="851">
        <v>15662.91</v>
      </c>
    </row>
    <row r="4304" spans="1:4" customFormat="1" ht="19.95" customHeight="1">
      <c r="A4304">
        <v>7614</v>
      </c>
      <c r="B4304" t="s">
        <v>10471</v>
      </c>
      <c r="C4304" t="s">
        <v>6686</v>
      </c>
      <c r="D4304" s="851">
        <v>43065.18</v>
      </c>
    </row>
    <row r="4305" spans="1:4" customFormat="1" ht="19.95" customHeight="1">
      <c r="A4305">
        <v>7618</v>
      </c>
      <c r="B4305" t="s">
        <v>10472</v>
      </c>
      <c r="C4305" t="s">
        <v>6686</v>
      </c>
      <c r="D4305" s="851">
        <v>279310.07</v>
      </c>
    </row>
    <row r="4306" spans="1:4" customFormat="1" ht="19.95" customHeight="1">
      <c r="A4306">
        <v>7620</v>
      </c>
      <c r="B4306" t="s">
        <v>10473</v>
      </c>
      <c r="C4306" t="s">
        <v>6686</v>
      </c>
      <c r="D4306" s="851">
        <v>60414.1</v>
      </c>
    </row>
    <row r="4307" spans="1:4" customFormat="1" ht="19.95" customHeight="1">
      <c r="A4307">
        <v>7610</v>
      </c>
      <c r="B4307" t="s">
        <v>10474</v>
      </c>
      <c r="C4307" t="s">
        <v>6686</v>
      </c>
      <c r="D4307" s="851">
        <v>19131.13</v>
      </c>
    </row>
    <row r="4308" spans="1:4" customFormat="1" ht="19.95" customHeight="1">
      <c r="A4308">
        <v>7615</v>
      </c>
      <c r="B4308" t="s">
        <v>10475</v>
      </c>
      <c r="C4308" t="s">
        <v>6686</v>
      </c>
      <c r="D4308" s="851">
        <v>70483.12</v>
      </c>
    </row>
    <row r="4309" spans="1:4" customFormat="1" ht="19.95" customHeight="1">
      <c r="A4309">
        <v>7617</v>
      </c>
      <c r="B4309" t="s">
        <v>10476</v>
      </c>
      <c r="C4309" t="s">
        <v>6686</v>
      </c>
      <c r="D4309" s="851">
        <v>21368.69</v>
      </c>
    </row>
    <row r="4310" spans="1:4" customFormat="1" ht="19.95" customHeight="1">
      <c r="A4310">
        <v>7616</v>
      </c>
      <c r="B4310" t="s">
        <v>10477</v>
      </c>
      <c r="C4310" t="s">
        <v>6686</v>
      </c>
      <c r="D4310" s="851">
        <v>115017.27</v>
      </c>
    </row>
    <row r="4311" spans="1:4" customFormat="1" ht="19.95" customHeight="1">
      <c r="A4311">
        <v>7611</v>
      </c>
      <c r="B4311" t="s">
        <v>10478</v>
      </c>
      <c r="C4311" t="s">
        <v>6686</v>
      </c>
      <c r="D4311" s="851">
        <v>27633.86</v>
      </c>
    </row>
    <row r="4312" spans="1:4" customFormat="1" ht="19.95" customHeight="1">
      <c r="A4312">
        <v>7612</v>
      </c>
      <c r="B4312" t="s">
        <v>10479</v>
      </c>
      <c r="C4312" t="s">
        <v>6686</v>
      </c>
      <c r="D4312" s="851">
        <v>157765.84</v>
      </c>
    </row>
    <row r="4313" spans="1:4" customFormat="1" ht="19.95" customHeight="1">
      <c r="A4313">
        <v>37371</v>
      </c>
      <c r="B4313" t="s">
        <v>10480</v>
      </c>
      <c r="C4313" t="s">
        <v>6813</v>
      </c>
      <c r="D4313" s="850">
        <v>0.82</v>
      </c>
    </row>
    <row r="4314" spans="1:4" customFormat="1" ht="19.95" customHeight="1">
      <c r="A4314">
        <v>40861</v>
      </c>
      <c r="B4314" t="s">
        <v>10481</v>
      </c>
      <c r="C4314" t="s">
        <v>6815</v>
      </c>
      <c r="D4314" s="850">
        <v>154.18</v>
      </c>
    </row>
    <row r="4315" spans="1:4" customFormat="1" ht="19.95" customHeight="1">
      <c r="A4315">
        <v>36510</v>
      </c>
      <c r="B4315" t="s">
        <v>10482</v>
      </c>
      <c r="C4315" t="s">
        <v>6686</v>
      </c>
      <c r="D4315" s="851">
        <v>1005810.35</v>
      </c>
    </row>
    <row r="4316" spans="1:4" customFormat="1" ht="19.95" customHeight="1">
      <c r="A4316">
        <v>25020</v>
      </c>
      <c r="B4316" t="s">
        <v>10483</v>
      </c>
      <c r="C4316" t="s">
        <v>6686</v>
      </c>
      <c r="D4316" s="851">
        <v>4143584.79</v>
      </c>
    </row>
    <row r="4317" spans="1:4" customFormat="1" ht="19.95" customHeight="1">
      <c r="A4317">
        <v>7622</v>
      </c>
      <c r="B4317" t="s">
        <v>10484</v>
      </c>
      <c r="C4317" t="s">
        <v>6686</v>
      </c>
      <c r="D4317" s="851">
        <v>975783.05</v>
      </c>
    </row>
    <row r="4318" spans="1:4" customFormat="1" ht="19.95" customHeight="1">
      <c r="A4318">
        <v>7624</v>
      </c>
      <c r="B4318" t="s">
        <v>10485</v>
      </c>
      <c r="C4318" t="s">
        <v>6686</v>
      </c>
      <c r="D4318" s="851">
        <v>1265000</v>
      </c>
    </row>
    <row r="4319" spans="1:4" customFormat="1" ht="19.95" customHeight="1">
      <c r="A4319">
        <v>7625</v>
      </c>
      <c r="B4319" t="s">
        <v>10486</v>
      </c>
      <c r="C4319" t="s">
        <v>6686</v>
      </c>
      <c r="D4319" s="851">
        <v>1257262.8799999999</v>
      </c>
    </row>
    <row r="4320" spans="1:4" customFormat="1" ht="19.95" customHeight="1">
      <c r="A4320">
        <v>7623</v>
      </c>
      <c r="B4320" t="s">
        <v>10487</v>
      </c>
      <c r="C4320" t="s">
        <v>6686</v>
      </c>
      <c r="D4320" s="851">
        <v>4143584.79</v>
      </c>
    </row>
    <row r="4321" spans="1:4" customFormat="1" ht="19.95" customHeight="1">
      <c r="A4321">
        <v>36508</v>
      </c>
      <c r="B4321" t="s">
        <v>10488</v>
      </c>
      <c r="C4321" t="s">
        <v>6686</v>
      </c>
      <c r="D4321" s="851">
        <v>1863534.49</v>
      </c>
    </row>
    <row r="4322" spans="1:4" customFormat="1" ht="19.95" customHeight="1">
      <c r="A4322">
        <v>36509</v>
      </c>
      <c r="B4322" t="s">
        <v>10489</v>
      </c>
      <c r="C4322" t="s">
        <v>6686</v>
      </c>
      <c r="D4322" s="851">
        <v>1021284.34</v>
      </c>
    </row>
    <row r="4323" spans="1:4" customFormat="1" ht="19.95" customHeight="1">
      <c r="A4323">
        <v>13238</v>
      </c>
      <c r="B4323" t="s">
        <v>10490</v>
      </c>
      <c r="C4323" t="s">
        <v>6686</v>
      </c>
      <c r="D4323" s="851">
        <v>297624.92</v>
      </c>
    </row>
    <row r="4324" spans="1:4" customFormat="1" ht="19.95" customHeight="1">
      <c r="A4324">
        <v>36511</v>
      </c>
      <c r="B4324" t="s">
        <v>10491</v>
      </c>
      <c r="C4324" t="s">
        <v>6686</v>
      </c>
      <c r="D4324" s="851">
        <v>344866.98</v>
      </c>
    </row>
    <row r="4325" spans="1:4" customFormat="1" ht="19.95" customHeight="1">
      <c r="A4325">
        <v>36515</v>
      </c>
      <c r="B4325" t="s">
        <v>10492</v>
      </c>
      <c r="C4325" t="s">
        <v>6686</v>
      </c>
      <c r="D4325" s="851">
        <v>101570.4</v>
      </c>
    </row>
    <row r="4326" spans="1:4" customFormat="1" ht="19.95" customHeight="1">
      <c r="A4326">
        <v>10598</v>
      </c>
      <c r="B4326" t="s">
        <v>10493</v>
      </c>
      <c r="C4326" t="s">
        <v>6686</v>
      </c>
      <c r="D4326" s="851">
        <v>164711.76</v>
      </c>
    </row>
    <row r="4327" spans="1:4" customFormat="1" ht="19.95" customHeight="1">
      <c r="A4327">
        <v>7640</v>
      </c>
      <c r="B4327" t="s">
        <v>10494</v>
      </c>
      <c r="C4327" t="s">
        <v>6686</v>
      </c>
      <c r="D4327" s="851">
        <v>252745</v>
      </c>
    </row>
    <row r="4328" spans="1:4" customFormat="1" ht="19.95" customHeight="1">
      <c r="A4328">
        <v>36513</v>
      </c>
      <c r="B4328" t="s">
        <v>22610</v>
      </c>
      <c r="C4328" t="s">
        <v>6686</v>
      </c>
      <c r="D4328" s="851">
        <v>243473.73</v>
      </c>
    </row>
    <row r="4329" spans="1:4" customFormat="1" ht="19.95" customHeight="1">
      <c r="A4329">
        <v>36514</v>
      </c>
      <c r="B4329" t="s">
        <v>10495</v>
      </c>
      <c r="C4329" t="s">
        <v>6686</v>
      </c>
      <c r="D4329" s="851">
        <v>271641.8</v>
      </c>
    </row>
    <row r="4330" spans="1:4" customFormat="1" ht="19.95" customHeight="1">
      <c r="A4330">
        <v>11572</v>
      </c>
      <c r="B4330" t="s">
        <v>10496</v>
      </c>
      <c r="C4330" t="s">
        <v>6686</v>
      </c>
      <c r="D4330" s="850">
        <v>35.67</v>
      </c>
    </row>
    <row r="4331" spans="1:4" customFormat="1" ht="19.95" customHeight="1">
      <c r="A4331">
        <v>36149</v>
      </c>
      <c r="B4331" t="s">
        <v>10497</v>
      </c>
      <c r="C4331" t="s">
        <v>6686</v>
      </c>
      <c r="D4331" s="850">
        <v>186.82</v>
      </c>
    </row>
    <row r="4332" spans="1:4" customFormat="1" ht="19.95" customHeight="1">
      <c r="A4332">
        <v>42407</v>
      </c>
      <c r="B4332" t="s">
        <v>10498</v>
      </c>
      <c r="C4332" t="s">
        <v>6726</v>
      </c>
      <c r="D4332" s="850">
        <v>7.42</v>
      </c>
    </row>
    <row r="4333" spans="1:4" customFormat="1" ht="19.95" customHeight="1">
      <c r="A4333">
        <v>11581</v>
      </c>
      <c r="B4333" t="s">
        <v>10499</v>
      </c>
      <c r="C4333" t="s">
        <v>6726</v>
      </c>
      <c r="D4333" s="850">
        <v>23.54</v>
      </c>
    </row>
    <row r="4334" spans="1:4" customFormat="1" ht="19.95" customHeight="1">
      <c r="A4334">
        <v>43605</v>
      </c>
      <c r="B4334" t="s">
        <v>10500</v>
      </c>
      <c r="C4334" t="s">
        <v>6726</v>
      </c>
      <c r="D4334" s="850">
        <v>48.17</v>
      </c>
    </row>
    <row r="4335" spans="1:4" customFormat="1" ht="19.95" customHeight="1">
      <c r="A4335">
        <v>11580</v>
      </c>
      <c r="B4335" t="s">
        <v>22611</v>
      </c>
      <c r="C4335" t="s">
        <v>6726</v>
      </c>
      <c r="D4335" s="850">
        <v>9.4499999999999993</v>
      </c>
    </row>
    <row r="4336" spans="1:4" customFormat="1" ht="19.95" customHeight="1">
      <c r="A4336">
        <v>10743</v>
      </c>
      <c r="B4336" t="s">
        <v>10501</v>
      </c>
      <c r="C4336" t="s">
        <v>6686</v>
      </c>
      <c r="D4336" s="850">
        <v>597.13</v>
      </c>
    </row>
    <row r="4337" spans="1:4" customFormat="1" ht="19.95" customHeight="1">
      <c r="A4337">
        <v>39848</v>
      </c>
      <c r="B4337" t="s">
        <v>10502</v>
      </c>
      <c r="C4337" t="s">
        <v>6726</v>
      </c>
      <c r="D4337" s="850">
        <v>1.78</v>
      </c>
    </row>
    <row r="4338" spans="1:4" customFormat="1" ht="19.95" customHeight="1">
      <c r="A4338">
        <v>20999</v>
      </c>
      <c r="B4338" t="s">
        <v>10503</v>
      </c>
      <c r="C4338" t="s">
        <v>6726</v>
      </c>
      <c r="D4338" s="850">
        <v>11.21</v>
      </c>
    </row>
    <row r="4339" spans="1:4" customFormat="1" ht="19.95" customHeight="1">
      <c r="A4339">
        <v>21001</v>
      </c>
      <c r="B4339" t="s">
        <v>10504</v>
      </c>
      <c r="C4339" t="s">
        <v>6726</v>
      </c>
      <c r="D4339" s="850">
        <v>20.92</v>
      </c>
    </row>
    <row r="4340" spans="1:4" customFormat="1" ht="19.95" customHeight="1">
      <c r="A4340">
        <v>21003</v>
      </c>
      <c r="B4340" t="s">
        <v>10505</v>
      </c>
      <c r="C4340" t="s">
        <v>6726</v>
      </c>
      <c r="D4340" s="850">
        <v>34.380000000000003</v>
      </c>
    </row>
    <row r="4341" spans="1:4" customFormat="1" ht="19.95" customHeight="1">
      <c r="A4341">
        <v>21006</v>
      </c>
      <c r="B4341" t="s">
        <v>10506</v>
      </c>
      <c r="C4341" t="s">
        <v>6726</v>
      </c>
      <c r="D4341" s="850">
        <v>72.95</v>
      </c>
    </row>
    <row r="4342" spans="1:4" customFormat="1" ht="19.95" customHeight="1">
      <c r="A4342">
        <v>21019</v>
      </c>
      <c r="B4342" t="s">
        <v>10507</v>
      </c>
      <c r="C4342" t="s">
        <v>6726</v>
      </c>
      <c r="D4342" s="850">
        <v>25.36</v>
      </c>
    </row>
    <row r="4343" spans="1:4" customFormat="1" ht="19.95" customHeight="1">
      <c r="A4343">
        <v>21021</v>
      </c>
      <c r="B4343" t="s">
        <v>10508</v>
      </c>
      <c r="C4343" t="s">
        <v>6726</v>
      </c>
      <c r="D4343" s="850">
        <v>40.090000000000003</v>
      </c>
    </row>
    <row r="4344" spans="1:4" customFormat="1" ht="19.95" customHeight="1">
      <c r="A4344">
        <v>21024</v>
      </c>
      <c r="B4344" t="s">
        <v>10509</v>
      </c>
      <c r="C4344" t="s">
        <v>6726</v>
      </c>
      <c r="D4344" s="850">
        <v>85.89</v>
      </c>
    </row>
    <row r="4345" spans="1:4" customFormat="1" ht="19.95" customHeight="1">
      <c r="A4345">
        <v>40624</v>
      </c>
      <c r="B4345" t="s">
        <v>10510</v>
      </c>
      <c r="C4345" t="s">
        <v>6726</v>
      </c>
      <c r="D4345" s="850">
        <v>86.42</v>
      </c>
    </row>
    <row r="4346" spans="1:4" customFormat="1" ht="19.95" customHeight="1">
      <c r="A4346">
        <v>42575</v>
      </c>
      <c r="B4346" t="s">
        <v>10511</v>
      </c>
      <c r="C4346" t="s">
        <v>6726</v>
      </c>
      <c r="D4346" s="850">
        <v>79.3</v>
      </c>
    </row>
    <row r="4347" spans="1:4" customFormat="1" ht="19.95" customHeight="1">
      <c r="A4347">
        <v>13127</v>
      </c>
      <c r="B4347" t="s">
        <v>10512</v>
      </c>
      <c r="C4347" t="s">
        <v>6726</v>
      </c>
      <c r="D4347" s="850">
        <v>38.549999999999997</v>
      </c>
    </row>
    <row r="4348" spans="1:4" customFormat="1" ht="19.95" customHeight="1">
      <c r="A4348">
        <v>13137</v>
      </c>
      <c r="B4348" t="s">
        <v>10513</v>
      </c>
      <c r="C4348" t="s">
        <v>6726</v>
      </c>
      <c r="D4348" s="850">
        <v>51.15</v>
      </c>
    </row>
    <row r="4349" spans="1:4" customFormat="1" ht="19.95" customHeight="1">
      <c r="A4349">
        <v>42574</v>
      </c>
      <c r="B4349" t="s">
        <v>10514</v>
      </c>
      <c r="C4349" t="s">
        <v>6726</v>
      </c>
      <c r="D4349" s="850">
        <v>59.18</v>
      </c>
    </row>
    <row r="4350" spans="1:4" customFormat="1" ht="19.95" customHeight="1">
      <c r="A4350">
        <v>20989</v>
      </c>
      <c r="B4350" t="s">
        <v>10515</v>
      </c>
      <c r="C4350" t="s">
        <v>6726</v>
      </c>
      <c r="D4350" s="851">
        <v>1832.57</v>
      </c>
    </row>
    <row r="4351" spans="1:4" customFormat="1" ht="19.95" customHeight="1">
      <c r="A4351">
        <v>21147</v>
      </c>
      <c r="B4351" t="s">
        <v>10516</v>
      </c>
      <c r="C4351" t="s">
        <v>6726</v>
      </c>
      <c r="D4351" s="850">
        <v>171.82</v>
      </c>
    </row>
    <row r="4352" spans="1:4" customFormat="1" ht="19.95" customHeight="1">
      <c r="A4352">
        <v>21148</v>
      </c>
      <c r="B4352" t="s">
        <v>10517</v>
      </c>
      <c r="C4352" t="s">
        <v>6726</v>
      </c>
      <c r="D4352" s="850">
        <v>106.05</v>
      </c>
    </row>
    <row r="4353" spans="1:4" customFormat="1" ht="19.95" customHeight="1">
      <c r="A4353">
        <v>20984</v>
      </c>
      <c r="B4353" t="s">
        <v>10518</v>
      </c>
      <c r="C4353" t="s">
        <v>6726</v>
      </c>
      <c r="D4353" s="851">
        <v>3516.34</v>
      </c>
    </row>
    <row r="4354" spans="1:4" customFormat="1" ht="19.95" customHeight="1">
      <c r="A4354">
        <v>13042</v>
      </c>
      <c r="B4354" t="s">
        <v>22612</v>
      </c>
      <c r="C4354" t="s">
        <v>6726</v>
      </c>
      <c r="D4354" s="851">
        <v>1948.57</v>
      </c>
    </row>
    <row r="4355" spans="1:4" customFormat="1" ht="19.95" customHeight="1">
      <c r="A4355">
        <v>21150</v>
      </c>
      <c r="B4355" t="s">
        <v>10519</v>
      </c>
      <c r="C4355" t="s">
        <v>6726</v>
      </c>
      <c r="D4355" s="850">
        <v>52.58</v>
      </c>
    </row>
    <row r="4356" spans="1:4" customFormat="1" ht="19.95" customHeight="1">
      <c r="A4356">
        <v>13141</v>
      </c>
      <c r="B4356" t="s">
        <v>10520</v>
      </c>
      <c r="C4356" t="s">
        <v>6726</v>
      </c>
      <c r="D4356" s="850">
        <v>66.25</v>
      </c>
    </row>
    <row r="4357" spans="1:4" customFormat="1" ht="19.95" customHeight="1">
      <c r="A4357">
        <v>42576</v>
      </c>
      <c r="B4357" t="s">
        <v>10521</v>
      </c>
      <c r="C4357" t="s">
        <v>6726</v>
      </c>
      <c r="D4357" s="850">
        <v>216.32</v>
      </c>
    </row>
    <row r="4358" spans="1:4" customFormat="1" ht="19.95" customHeight="1">
      <c r="A4358">
        <v>21151</v>
      </c>
      <c r="B4358" t="s">
        <v>10522</v>
      </c>
      <c r="C4358" t="s">
        <v>6726</v>
      </c>
      <c r="D4358" s="850">
        <v>314.75</v>
      </c>
    </row>
    <row r="4359" spans="1:4" customFormat="1" ht="19.95" customHeight="1">
      <c r="A4359">
        <v>13142</v>
      </c>
      <c r="B4359" t="s">
        <v>10523</v>
      </c>
      <c r="C4359" t="s">
        <v>6726</v>
      </c>
      <c r="D4359" s="850">
        <v>449.97</v>
      </c>
    </row>
    <row r="4360" spans="1:4" customFormat="1" ht="19.95" customHeight="1">
      <c r="A4360">
        <v>42577</v>
      </c>
      <c r="B4360" t="s">
        <v>10524</v>
      </c>
      <c r="C4360" t="s">
        <v>6726</v>
      </c>
      <c r="D4360" s="850">
        <v>493.74</v>
      </c>
    </row>
    <row r="4361" spans="1:4" customFormat="1" ht="19.95" customHeight="1">
      <c r="A4361">
        <v>20994</v>
      </c>
      <c r="B4361" t="s">
        <v>10525</v>
      </c>
      <c r="C4361" t="s">
        <v>6726</v>
      </c>
      <c r="D4361" s="850">
        <v>848.39</v>
      </c>
    </row>
    <row r="4362" spans="1:4" customFormat="1" ht="19.95" customHeight="1">
      <c r="A4362">
        <v>7672</v>
      </c>
      <c r="B4362" t="s">
        <v>22613</v>
      </c>
      <c r="C4362" t="s">
        <v>6726</v>
      </c>
      <c r="D4362" s="850">
        <v>555.78</v>
      </c>
    </row>
    <row r="4363" spans="1:4" customFormat="1" ht="19.95" customHeight="1">
      <c r="A4363">
        <v>20995</v>
      </c>
      <c r="B4363" t="s">
        <v>10526</v>
      </c>
      <c r="C4363" t="s">
        <v>6726</v>
      </c>
      <c r="D4363" s="851">
        <v>1114.94</v>
      </c>
    </row>
    <row r="4364" spans="1:4" customFormat="1" ht="19.95" customHeight="1">
      <c r="A4364">
        <v>7690</v>
      </c>
      <c r="B4364" t="s">
        <v>22614</v>
      </c>
      <c r="C4364" t="s">
        <v>6726</v>
      </c>
      <c r="D4364" s="850">
        <v>644.84</v>
      </c>
    </row>
    <row r="4365" spans="1:4" customFormat="1" ht="19.95" customHeight="1">
      <c r="A4365">
        <v>20980</v>
      </c>
      <c r="B4365" t="s">
        <v>10527</v>
      </c>
      <c r="C4365" t="s">
        <v>6726</v>
      </c>
      <c r="D4365" s="850">
        <v>703.46</v>
      </c>
    </row>
    <row r="4366" spans="1:4" customFormat="1" ht="19.95" customHeight="1">
      <c r="A4366">
        <v>7661</v>
      </c>
      <c r="B4366" t="s">
        <v>10528</v>
      </c>
      <c r="C4366" t="s">
        <v>6726</v>
      </c>
      <c r="D4366" s="850">
        <v>836.83</v>
      </c>
    </row>
    <row r="4367" spans="1:4" customFormat="1" ht="19.95" customHeight="1">
      <c r="A4367">
        <v>21016</v>
      </c>
      <c r="B4367" t="s">
        <v>22615</v>
      </c>
      <c r="C4367" t="s">
        <v>6726</v>
      </c>
      <c r="D4367" s="850">
        <v>156.44</v>
      </c>
    </row>
    <row r="4368" spans="1:4" customFormat="1" ht="19.95" customHeight="1">
      <c r="A4368">
        <v>21008</v>
      </c>
      <c r="B4368" t="s">
        <v>22616</v>
      </c>
      <c r="C4368" t="s">
        <v>6726</v>
      </c>
      <c r="D4368" s="850">
        <v>18.28</v>
      </c>
    </row>
    <row r="4369" spans="1:4" customFormat="1" ht="19.95" customHeight="1">
      <c r="A4369">
        <v>21009</v>
      </c>
      <c r="B4369" t="s">
        <v>22617</v>
      </c>
      <c r="C4369" t="s">
        <v>6726</v>
      </c>
      <c r="D4369" s="850">
        <v>23.79</v>
      </c>
    </row>
    <row r="4370" spans="1:4" customFormat="1" ht="19.95" customHeight="1">
      <c r="A4370">
        <v>21010</v>
      </c>
      <c r="B4370" t="s">
        <v>22618</v>
      </c>
      <c r="C4370" t="s">
        <v>6726</v>
      </c>
      <c r="D4370" s="850">
        <v>31.95</v>
      </c>
    </row>
    <row r="4371" spans="1:4" customFormat="1" ht="19.95" customHeight="1">
      <c r="A4371">
        <v>21011</v>
      </c>
      <c r="B4371" t="s">
        <v>22619</v>
      </c>
      <c r="C4371" t="s">
        <v>6726</v>
      </c>
      <c r="D4371" s="850">
        <v>46.57</v>
      </c>
    </row>
    <row r="4372" spans="1:4" customFormat="1" ht="19.95" customHeight="1">
      <c r="A4372">
        <v>21012</v>
      </c>
      <c r="B4372" t="s">
        <v>22620</v>
      </c>
      <c r="C4372" t="s">
        <v>6726</v>
      </c>
      <c r="D4372" s="850">
        <v>51.46</v>
      </c>
    </row>
    <row r="4373" spans="1:4" customFormat="1" ht="19.95" customHeight="1">
      <c r="A4373">
        <v>21013</v>
      </c>
      <c r="B4373" t="s">
        <v>22621</v>
      </c>
      <c r="C4373" t="s">
        <v>6726</v>
      </c>
      <c r="D4373" s="850">
        <v>67.150000000000006</v>
      </c>
    </row>
    <row r="4374" spans="1:4" customFormat="1" ht="19.95" customHeight="1">
      <c r="A4374">
        <v>21014</v>
      </c>
      <c r="B4374" t="s">
        <v>22622</v>
      </c>
      <c r="C4374" t="s">
        <v>6726</v>
      </c>
      <c r="D4374" s="850">
        <v>93.96</v>
      </c>
    </row>
    <row r="4375" spans="1:4" customFormat="1" ht="19.95" customHeight="1">
      <c r="A4375">
        <v>21015</v>
      </c>
      <c r="B4375" t="s">
        <v>22623</v>
      </c>
      <c r="C4375" t="s">
        <v>6726</v>
      </c>
      <c r="D4375" s="850">
        <v>107.95</v>
      </c>
    </row>
    <row r="4376" spans="1:4" customFormat="1" ht="19.95" customHeight="1">
      <c r="A4376">
        <v>7697</v>
      </c>
      <c r="B4376" t="s">
        <v>10529</v>
      </c>
      <c r="C4376" t="s">
        <v>6726</v>
      </c>
      <c r="D4376" s="850">
        <v>51.51</v>
      </c>
    </row>
    <row r="4377" spans="1:4" customFormat="1" ht="19.95" customHeight="1">
      <c r="A4377">
        <v>7698</v>
      </c>
      <c r="B4377" t="s">
        <v>10530</v>
      </c>
      <c r="C4377" t="s">
        <v>6726</v>
      </c>
      <c r="D4377" s="850">
        <v>44.34</v>
      </c>
    </row>
    <row r="4378" spans="1:4" customFormat="1" ht="19.95" customHeight="1">
      <c r="A4378">
        <v>7691</v>
      </c>
      <c r="B4378" t="s">
        <v>10531</v>
      </c>
      <c r="C4378" t="s">
        <v>6726</v>
      </c>
      <c r="D4378" s="850">
        <v>18.73</v>
      </c>
    </row>
    <row r="4379" spans="1:4" customFormat="1" ht="19.95" customHeight="1">
      <c r="A4379">
        <v>40626</v>
      </c>
      <c r="B4379" t="s">
        <v>10532</v>
      </c>
      <c r="C4379" t="s">
        <v>6726</v>
      </c>
      <c r="D4379" s="850">
        <v>35.159999999999997</v>
      </c>
    </row>
    <row r="4380" spans="1:4" customFormat="1" ht="19.95" customHeight="1">
      <c r="A4380">
        <v>7701</v>
      </c>
      <c r="B4380" t="s">
        <v>10533</v>
      </c>
      <c r="C4380" t="s">
        <v>6726</v>
      </c>
      <c r="D4380" s="850">
        <v>92.18</v>
      </c>
    </row>
    <row r="4381" spans="1:4" customFormat="1" ht="19.95" customHeight="1">
      <c r="A4381">
        <v>7696</v>
      </c>
      <c r="B4381" t="s">
        <v>10534</v>
      </c>
      <c r="C4381" t="s">
        <v>6726</v>
      </c>
      <c r="D4381" s="850">
        <v>74.28</v>
      </c>
    </row>
    <row r="4382" spans="1:4" customFormat="1" ht="19.95" customHeight="1">
      <c r="A4382">
        <v>7700</v>
      </c>
      <c r="B4382" t="s">
        <v>10535</v>
      </c>
      <c r="C4382" t="s">
        <v>6726</v>
      </c>
      <c r="D4382" s="850">
        <v>23.69</v>
      </c>
    </row>
    <row r="4383" spans="1:4" customFormat="1" ht="19.95" customHeight="1">
      <c r="A4383">
        <v>7694</v>
      </c>
      <c r="B4383" t="s">
        <v>10536</v>
      </c>
      <c r="C4383" t="s">
        <v>6726</v>
      </c>
      <c r="D4383" s="850">
        <v>124.05</v>
      </c>
    </row>
    <row r="4384" spans="1:4" customFormat="1" ht="19.95" customHeight="1">
      <c r="A4384">
        <v>7693</v>
      </c>
      <c r="B4384" t="s">
        <v>10537</v>
      </c>
      <c r="C4384" t="s">
        <v>6726</v>
      </c>
      <c r="D4384" s="850">
        <v>170.84</v>
      </c>
    </row>
    <row r="4385" spans="1:4" customFormat="1" ht="19.95" customHeight="1">
      <c r="A4385">
        <v>7692</v>
      </c>
      <c r="B4385" t="s">
        <v>10538</v>
      </c>
      <c r="C4385" t="s">
        <v>6726</v>
      </c>
      <c r="D4385" s="850">
        <v>255.77</v>
      </c>
    </row>
    <row r="4386" spans="1:4" customFormat="1" ht="19.95" customHeight="1">
      <c r="A4386">
        <v>7695</v>
      </c>
      <c r="B4386" t="s">
        <v>10539</v>
      </c>
      <c r="C4386" t="s">
        <v>6726</v>
      </c>
      <c r="D4386" s="850">
        <v>277.39</v>
      </c>
    </row>
    <row r="4387" spans="1:4" customFormat="1" ht="19.95" customHeight="1">
      <c r="A4387">
        <v>13356</v>
      </c>
      <c r="B4387" t="s">
        <v>10540</v>
      </c>
      <c r="C4387" t="s">
        <v>6726</v>
      </c>
      <c r="D4387" s="850">
        <v>20.11</v>
      </c>
    </row>
    <row r="4388" spans="1:4" customFormat="1" ht="19.95" customHeight="1">
      <c r="A4388">
        <v>36365</v>
      </c>
      <c r="B4388" t="s">
        <v>10541</v>
      </c>
      <c r="C4388" t="s">
        <v>6726</v>
      </c>
      <c r="D4388" s="850">
        <v>34.07</v>
      </c>
    </row>
    <row r="4389" spans="1:4" customFormat="1" ht="19.95" customHeight="1">
      <c r="A4389">
        <v>41930</v>
      </c>
      <c r="B4389" t="s">
        <v>10542</v>
      </c>
      <c r="C4389" t="s">
        <v>6726</v>
      </c>
      <c r="D4389" s="850">
        <v>113.47</v>
      </c>
    </row>
    <row r="4390" spans="1:4" customFormat="1" ht="19.95" customHeight="1">
      <c r="A4390">
        <v>41931</v>
      </c>
      <c r="B4390" t="s">
        <v>10543</v>
      </c>
      <c r="C4390" t="s">
        <v>6726</v>
      </c>
      <c r="D4390" s="850">
        <v>177.72</v>
      </c>
    </row>
    <row r="4391" spans="1:4" customFormat="1" ht="19.95" customHeight="1">
      <c r="A4391">
        <v>41932</v>
      </c>
      <c r="B4391" t="s">
        <v>10544</v>
      </c>
      <c r="C4391" t="s">
        <v>6726</v>
      </c>
      <c r="D4391" s="850">
        <v>273.55</v>
      </c>
    </row>
    <row r="4392" spans="1:4" customFormat="1" ht="19.95" customHeight="1">
      <c r="A4392">
        <v>41933</v>
      </c>
      <c r="B4392" t="s">
        <v>10545</v>
      </c>
      <c r="C4392" t="s">
        <v>6726</v>
      </c>
      <c r="D4392" s="850">
        <v>386.59</v>
      </c>
    </row>
    <row r="4393" spans="1:4" customFormat="1" ht="19.95" customHeight="1">
      <c r="A4393">
        <v>41934</v>
      </c>
      <c r="B4393" t="s">
        <v>10546</v>
      </c>
      <c r="C4393" t="s">
        <v>6726</v>
      </c>
      <c r="D4393" s="850">
        <v>450.23</v>
      </c>
    </row>
    <row r="4394" spans="1:4" customFormat="1" ht="19.95" customHeight="1">
      <c r="A4394">
        <v>41936</v>
      </c>
      <c r="B4394" t="s">
        <v>22624</v>
      </c>
      <c r="C4394" t="s">
        <v>6726</v>
      </c>
      <c r="D4394" s="850">
        <v>66.81</v>
      </c>
    </row>
    <row r="4395" spans="1:4" customFormat="1" ht="19.95" customHeight="1">
      <c r="A4395">
        <v>44812</v>
      </c>
      <c r="B4395" t="s">
        <v>10547</v>
      </c>
      <c r="C4395" t="s">
        <v>6726</v>
      </c>
      <c r="D4395" s="850">
        <v>418.34</v>
      </c>
    </row>
    <row r="4396" spans="1:4" customFormat="1" ht="19.95" customHeight="1">
      <c r="A4396">
        <v>41785</v>
      </c>
      <c r="B4396" t="s">
        <v>10548</v>
      </c>
      <c r="C4396" t="s">
        <v>6726</v>
      </c>
      <c r="D4396" s="851">
        <v>1550.33</v>
      </c>
    </row>
    <row r="4397" spans="1:4" customFormat="1" ht="19.95" customHeight="1">
      <c r="A4397">
        <v>41781</v>
      </c>
      <c r="B4397" t="s">
        <v>10549</v>
      </c>
      <c r="C4397" t="s">
        <v>6726</v>
      </c>
      <c r="D4397" s="850">
        <v>279.93</v>
      </c>
    </row>
    <row r="4398" spans="1:4" customFormat="1" ht="19.95" customHeight="1">
      <c r="A4398">
        <v>41783</v>
      </c>
      <c r="B4398" t="s">
        <v>10550</v>
      </c>
      <c r="C4398" t="s">
        <v>6726</v>
      </c>
      <c r="D4398" s="851">
        <v>1006.39</v>
      </c>
    </row>
    <row r="4399" spans="1:4" customFormat="1" ht="19.95" customHeight="1">
      <c r="A4399">
        <v>41786</v>
      </c>
      <c r="B4399" t="s">
        <v>10551</v>
      </c>
      <c r="C4399" t="s">
        <v>6726</v>
      </c>
      <c r="D4399" s="851">
        <v>2142.65</v>
      </c>
    </row>
    <row r="4400" spans="1:4" customFormat="1" ht="19.95" customHeight="1">
      <c r="A4400">
        <v>41779</v>
      </c>
      <c r="B4400" t="s">
        <v>10552</v>
      </c>
      <c r="C4400" t="s">
        <v>6726</v>
      </c>
      <c r="D4400" s="850">
        <v>110.25</v>
      </c>
    </row>
    <row r="4401" spans="1:4" customFormat="1" ht="19.95" customHeight="1">
      <c r="A4401">
        <v>41780</v>
      </c>
      <c r="B4401" t="s">
        <v>10553</v>
      </c>
      <c r="C4401" t="s">
        <v>6726</v>
      </c>
      <c r="D4401" s="850">
        <v>172.72</v>
      </c>
    </row>
    <row r="4402" spans="1:4" customFormat="1" ht="19.95" customHeight="1">
      <c r="A4402">
        <v>41782</v>
      </c>
      <c r="B4402" t="s">
        <v>10554</v>
      </c>
      <c r="C4402" t="s">
        <v>6726</v>
      </c>
      <c r="D4402" s="850">
        <v>618.73</v>
      </c>
    </row>
    <row r="4403" spans="1:4" customFormat="1" ht="19.95" customHeight="1">
      <c r="A4403">
        <v>38130</v>
      </c>
      <c r="B4403" t="s">
        <v>10555</v>
      </c>
      <c r="C4403" t="s">
        <v>6726</v>
      </c>
      <c r="D4403" s="850">
        <v>41.32</v>
      </c>
    </row>
    <row r="4404" spans="1:4" customFormat="1" ht="19.95" customHeight="1">
      <c r="A4404">
        <v>44260</v>
      </c>
      <c r="B4404" t="s">
        <v>10556</v>
      </c>
      <c r="C4404" t="s">
        <v>6726</v>
      </c>
      <c r="D4404" s="850">
        <v>391.12</v>
      </c>
    </row>
    <row r="4405" spans="1:4" customFormat="1" ht="19.95" customHeight="1">
      <c r="A4405">
        <v>21123</v>
      </c>
      <c r="B4405" t="s">
        <v>10557</v>
      </c>
      <c r="C4405" t="s">
        <v>6726</v>
      </c>
      <c r="D4405" s="850">
        <v>11.5</v>
      </c>
    </row>
    <row r="4406" spans="1:4" customFormat="1" ht="19.95" customHeight="1">
      <c r="A4406">
        <v>21124</v>
      </c>
      <c r="B4406" t="s">
        <v>10558</v>
      </c>
      <c r="C4406" t="s">
        <v>6726</v>
      </c>
      <c r="D4406" s="850">
        <v>18.37</v>
      </c>
    </row>
    <row r="4407" spans="1:4" customFormat="1" ht="19.95" customHeight="1">
      <c r="A4407">
        <v>21125</v>
      </c>
      <c r="B4407" t="s">
        <v>10559</v>
      </c>
      <c r="C4407" t="s">
        <v>6726</v>
      </c>
      <c r="D4407" s="850">
        <v>31.64</v>
      </c>
    </row>
    <row r="4408" spans="1:4" customFormat="1" ht="19.95" customHeight="1">
      <c r="A4408">
        <v>38028</v>
      </c>
      <c r="B4408" t="s">
        <v>10560</v>
      </c>
      <c r="C4408" t="s">
        <v>6726</v>
      </c>
      <c r="D4408" s="850">
        <v>55.32</v>
      </c>
    </row>
    <row r="4409" spans="1:4" customFormat="1" ht="19.95" customHeight="1">
      <c r="A4409">
        <v>38029</v>
      </c>
      <c r="B4409" t="s">
        <v>10561</v>
      </c>
      <c r="C4409" t="s">
        <v>6726</v>
      </c>
      <c r="D4409" s="850">
        <v>80.97</v>
      </c>
    </row>
    <row r="4410" spans="1:4" customFormat="1" ht="19.95" customHeight="1">
      <c r="A4410">
        <v>38030</v>
      </c>
      <c r="B4410" t="s">
        <v>10562</v>
      </c>
      <c r="C4410" t="s">
        <v>6726</v>
      </c>
      <c r="D4410" s="850">
        <v>130.93</v>
      </c>
    </row>
    <row r="4411" spans="1:4" customFormat="1" ht="19.95" customHeight="1">
      <c r="A4411">
        <v>38031</v>
      </c>
      <c r="B4411" t="s">
        <v>10563</v>
      </c>
      <c r="C4411" t="s">
        <v>6726</v>
      </c>
      <c r="D4411" s="850">
        <v>205.51</v>
      </c>
    </row>
    <row r="4412" spans="1:4" customFormat="1" ht="19.95" customHeight="1">
      <c r="A4412">
        <v>39735</v>
      </c>
      <c r="B4412" t="s">
        <v>22625</v>
      </c>
      <c r="C4412" t="s">
        <v>6726</v>
      </c>
      <c r="D4412" s="850">
        <v>72.239999999999995</v>
      </c>
    </row>
    <row r="4413" spans="1:4" customFormat="1" ht="19.95" customHeight="1">
      <c r="A4413">
        <v>39734</v>
      </c>
      <c r="B4413" t="s">
        <v>22626</v>
      </c>
      <c r="C4413" t="s">
        <v>6726</v>
      </c>
      <c r="D4413" s="850">
        <v>85.69</v>
      </c>
    </row>
    <row r="4414" spans="1:4" customFormat="1" ht="19.95" customHeight="1">
      <c r="A4414">
        <v>39736</v>
      </c>
      <c r="B4414" t="s">
        <v>22627</v>
      </c>
      <c r="C4414" t="s">
        <v>6726</v>
      </c>
      <c r="D4414" s="850">
        <v>97.8</v>
      </c>
    </row>
    <row r="4415" spans="1:4" customFormat="1" ht="19.95" customHeight="1">
      <c r="A4415">
        <v>39737</v>
      </c>
      <c r="B4415" t="s">
        <v>22628</v>
      </c>
      <c r="C4415" t="s">
        <v>6726</v>
      </c>
      <c r="D4415" s="850">
        <v>13.15</v>
      </c>
    </row>
    <row r="4416" spans="1:4" customFormat="1" ht="19.95" customHeight="1">
      <c r="A4416">
        <v>39738</v>
      </c>
      <c r="B4416" t="s">
        <v>22629</v>
      </c>
      <c r="C4416" t="s">
        <v>6726</v>
      </c>
      <c r="D4416" s="850">
        <v>4.75</v>
      </c>
    </row>
    <row r="4417" spans="1:4" customFormat="1" ht="19.95" customHeight="1">
      <c r="A4417">
        <v>39739</v>
      </c>
      <c r="B4417" t="s">
        <v>22630</v>
      </c>
      <c r="C4417" t="s">
        <v>6726</v>
      </c>
      <c r="D4417" s="850">
        <v>67.63</v>
      </c>
    </row>
    <row r="4418" spans="1:4" customFormat="1" ht="19.95" customHeight="1">
      <c r="A4418">
        <v>39733</v>
      </c>
      <c r="B4418" t="s">
        <v>22631</v>
      </c>
      <c r="C4418" t="s">
        <v>6726</v>
      </c>
      <c r="D4418" s="850">
        <v>117.04</v>
      </c>
    </row>
    <row r="4419" spans="1:4" customFormat="1" ht="19.95" customHeight="1">
      <c r="A4419">
        <v>39854</v>
      </c>
      <c r="B4419" t="s">
        <v>10564</v>
      </c>
      <c r="C4419" t="s">
        <v>6726</v>
      </c>
      <c r="D4419" s="850">
        <v>118.69</v>
      </c>
    </row>
    <row r="4420" spans="1:4" customFormat="1" ht="19.95" customHeight="1">
      <c r="A4420">
        <v>39740</v>
      </c>
      <c r="B4420" t="s">
        <v>22632</v>
      </c>
      <c r="C4420" t="s">
        <v>6726</v>
      </c>
      <c r="D4420" s="850">
        <v>64.94</v>
      </c>
    </row>
    <row r="4421" spans="1:4" customFormat="1" ht="19.95" customHeight="1">
      <c r="A4421">
        <v>39741</v>
      </c>
      <c r="B4421" t="s">
        <v>22633</v>
      </c>
      <c r="C4421" t="s">
        <v>6726</v>
      </c>
      <c r="D4421" s="850">
        <v>11.97</v>
      </c>
    </row>
    <row r="4422" spans="1:4" customFormat="1" ht="19.95" customHeight="1">
      <c r="A4422">
        <v>39853</v>
      </c>
      <c r="B4422" t="s">
        <v>10565</v>
      </c>
      <c r="C4422" t="s">
        <v>6726</v>
      </c>
      <c r="D4422" s="850">
        <v>15.72</v>
      </c>
    </row>
    <row r="4423" spans="1:4" customFormat="1" ht="19.95" customHeight="1">
      <c r="A4423">
        <v>39742</v>
      </c>
      <c r="B4423" t="s">
        <v>22634</v>
      </c>
      <c r="C4423" t="s">
        <v>6726</v>
      </c>
      <c r="D4423" s="850">
        <v>52.2</v>
      </c>
    </row>
    <row r="4424" spans="1:4" customFormat="1" ht="19.95" customHeight="1">
      <c r="A4424">
        <v>39751</v>
      </c>
      <c r="B4424" t="s">
        <v>22635</v>
      </c>
      <c r="C4424" t="s">
        <v>6726</v>
      </c>
      <c r="D4424" s="850">
        <v>176.28</v>
      </c>
    </row>
    <row r="4425" spans="1:4" customFormat="1" ht="19.95" customHeight="1">
      <c r="A4425">
        <v>39750</v>
      </c>
      <c r="B4425" t="s">
        <v>22636</v>
      </c>
      <c r="C4425" t="s">
        <v>6726</v>
      </c>
      <c r="D4425" s="850">
        <v>146.52000000000001</v>
      </c>
    </row>
    <row r="4426" spans="1:4" customFormat="1" ht="19.95" customHeight="1">
      <c r="A4426">
        <v>39747</v>
      </c>
      <c r="B4426" t="s">
        <v>22637</v>
      </c>
      <c r="C4426" t="s">
        <v>6726</v>
      </c>
      <c r="D4426" s="850">
        <v>47.13</v>
      </c>
    </row>
    <row r="4427" spans="1:4" customFormat="1" ht="19.95" customHeight="1">
      <c r="A4427">
        <v>39749</v>
      </c>
      <c r="B4427" t="s">
        <v>22638</v>
      </c>
      <c r="C4427" t="s">
        <v>6726</v>
      </c>
      <c r="D4427" s="850">
        <v>97.01</v>
      </c>
    </row>
    <row r="4428" spans="1:4" customFormat="1" ht="19.95" customHeight="1">
      <c r="A4428">
        <v>39753</v>
      </c>
      <c r="B4428" t="s">
        <v>22639</v>
      </c>
      <c r="C4428" t="s">
        <v>6726</v>
      </c>
      <c r="D4428" s="850">
        <v>324.48</v>
      </c>
    </row>
    <row r="4429" spans="1:4" customFormat="1" ht="19.95" customHeight="1">
      <c r="A4429">
        <v>39748</v>
      </c>
      <c r="B4429" t="s">
        <v>22640</v>
      </c>
      <c r="C4429" t="s">
        <v>6726</v>
      </c>
      <c r="D4429" s="850">
        <v>76.260000000000005</v>
      </c>
    </row>
    <row r="4430" spans="1:4" customFormat="1" ht="19.95" customHeight="1">
      <c r="A4430">
        <v>39754</v>
      </c>
      <c r="B4430" t="s">
        <v>22641</v>
      </c>
      <c r="C4430" t="s">
        <v>6726</v>
      </c>
      <c r="D4430" s="850">
        <v>478.05</v>
      </c>
    </row>
    <row r="4431" spans="1:4" customFormat="1" ht="19.95" customHeight="1">
      <c r="A4431">
        <v>39755</v>
      </c>
      <c r="B4431" t="s">
        <v>22642</v>
      </c>
      <c r="C4431" t="s">
        <v>6726</v>
      </c>
      <c r="D4431" s="850">
        <v>724.84</v>
      </c>
    </row>
    <row r="4432" spans="1:4" customFormat="1" ht="19.95" customHeight="1">
      <c r="A4432">
        <v>12742</v>
      </c>
      <c r="B4432" t="s">
        <v>10566</v>
      </c>
      <c r="C4432" t="s">
        <v>6726</v>
      </c>
      <c r="D4432" s="850">
        <v>573.95000000000005</v>
      </c>
    </row>
    <row r="4433" spans="1:4" customFormat="1" ht="19.95" customHeight="1">
      <c r="A4433">
        <v>12713</v>
      </c>
      <c r="B4433" t="s">
        <v>10567</v>
      </c>
      <c r="C4433" t="s">
        <v>6726</v>
      </c>
      <c r="D4433" s="850">
        <v>30.44</v>
      </c>
    </row>
    <row r="4434" spans="1:4" customFormat="1" ht="19.95" customHeight="1">
      <c r="A4434">
        <v>12743</v>
      </c>
      <c r="B4434" t="s">
        <v>10568</v>
      </c>
      <c r="C4434" t="s">
        <v>6726</v>
      </c>
      <c r="D4434" s="850">
        <v>52.36</v>
      </c>
    </row>
    <row r="4435" spans="1:4" customFormat="1" ht="19.95" customHeight="1">
      <c r="A4435">
        <v>12744</v>
      </c>
      <c r="B4435" t="s">
        <v>10569</v>
      </c>
      <c r="C4435" t="s">
        <v>6726</v>
      </c>
      <c r="D4435" s="850">
        <v>66.459999999999994</v>
      </c>
    </row>
    <row r="4436" spans="1:4" customFormat="1" ht="19.95" customHeight="1">
      <c r="A4436">
        <v>12745</v>
      </c>
      <c r="B4436" t="s">
        <v>10570</v>
      </c>
      <c r="C4436" t="s">
        <v>6726</v>
      </c>
      <c r="D4436" s="850">
        <v>96.51</v>
      </c>
    </row>
    <row r="4437" spans="1:4" customFormat="1" ht="19.95" customHeight="1">
      <c r="A4437">
        <v>12746</v>
      </c>
      <c r="B4437" t="s">
        <v>10571</v>
      </c>
      <c r="C4437" t="s">
        <v>6726</v>
      </c>
      <c r="D4437" s="850">
        <v>130.32</v>
      </c>
    </row>
    <row r="4438" spans="1:4" customFormat="1" ht="19.95" customHeight="1">
      <c r="A4438">
        <v>12747</v>
      </c>
      <c r="B4438" t="s">
        <v>10572</v>
      </c>
      <c r="C4438" t="s">
        <v>6726</v>
      </c>
      <c r="D4438" s="850">
        <v>189</v>
      </c>
    </row>
    <row r="4439" spans="1:4" customFormat="1" ht="19.95" customHeight="1">
      <c r="A4439">
        <v>12748</v>
      </c>
      <c r="B4439" t="s">
        <v>10573</v>
      </c>
      <c r="C4439" t="s">
        <v>6726</v>
      </c>
      <c r="D4439" s="850">
        <v>266.26</v>
      </c>
    </row>
    <row r="4440" spans="1:4" customFormat="1" ht="19.95" customHeight="1">
      <c r="A4440">
        <v>12749</v>
      </c>
      <c r="B4440" t="s">
        <v>10574</v>
      </c>
      <c r="C4440" t="s">
        <v>6726</v>
      </c>
      <c r="D4440" s="850">
        <v>389.23</v>
      </c>
    </row>
    <row r="4441" spans="1:4" customFormat="1" ht="19.95" customHeight="1">
      <c r="A4441">
        <v>39728</v>
      </c>
      <c r="B4441" t="s">
        <v>22643</v>
      </c>
      <c r="C4441" t="s">
        <v>6726</v>
      </c>
      <c r="D4441" s="850">
        <v>224.69</v>
      </c>
    </row>
    <row r="4442" spans="1:4" customFormat="1" ht="19.95" customHeight="1">
      <c r="A4442">
        <v>39727</v>
      </c>
      <c r="B4442" t="s">
        <v>22644</v>
      </c>
      <c r="C4442" t="s">
        <v>6726</v>
      </c>
      <c r="D4442" s="850">
        <v>184.91</v>
      </c>
    </row>
    <row r="4443" spans="1:4" customFormat="1" ht="19.95" customHeight="1">
      <c r="A4443">
        <v>39724</v>
      </c>
      <c r="B4443" t="s">
        <v>22645</v>
      </c>
      <c r="C4443" t="s">
        <v>6726</v>
      </c>
      <c r="D4443" s="850">
        <v>56.61</v>
      </c>
    </row>
    <row r="4444" spans="1:4" customFormat="1" ht="19.95" customHeight="1">
      <c r="A4444">
        <v>39726</v>
      </c>
      <c r="B4444" t="s">
        <v>22646</v>
      </c>
      <c r="C4444" t="s">
        <v>6726</v>
      </c>
      <c r="D4444" s="850">
        <v>127.84</v>
      </c>
    </row>
    <row r="4445" spans="1:4" customFormat="1" ht="19.95" customHeight="1">
      <c r="A4445">
        <v>39730</v>
      </c>
      <c r="B4445" t="s">
        <v>22647</v>
      </c>
      <c r="C4445" t="s">
        <v>6726</v>
      </c>
      <c r="D4445" s="850">
        <v>403.72</v>
      </c>
    </row>
    <row r="4446" spans="1:4" customFormat="1" ht="19.95" customHeight="1">
      <c r="A4446">
        <v>39729</v>
      </c>
      <c r="B4446" t="s">
        <v>22648</v>
      </c>
      <c r="C4446" t="s">
        <v>6726</v>
      </c>
      <c r="D4446" s="850">
        <v>311.16000000000003</v>
      </c>
    </row>
    <row r="4447" spans="1:4" customFormat="1" ht="19.95" customHeight="1">
      <c r="A4447">
        <v>39725</v>
      </c>
      <c r="B4447" t="s">
        <v>22649</v>
      </c>
      <c r="C4447" t="s">
        <v>6726</v>
      </c>
      <c r="D4447" s="850">
        <v>92.27</v>
      </c>
    </row>
    <row r="4448" spans="1:4" customFormat="1" ht="19.95" customHeight="1">
      <c r="A4448">
        <v>39731</v>
      </c>
      <c r="B4448" t="s">
        <v>22650</v>
      </c>
      <c r="C4448" t="s">
        <v>6726</v>
      </c>
      <c r="D4448" s="850">
        <v>597.92999999999995</v>
      </c>
    </row>
    <row r="4449" spans="1:4" customFormat="1" ht="19.95" customHeight="1">
      <c r="A4449">
        <v>39732</v>
      </c>
      <c r="B4449" t="s">
        <v>10575</v>
      </c>
      <c r="C4449" t="s">
        <v>6726</v>
      </c>
      <c r="D4449" s="850">
        <v>880.12</v>
      </c>
    </row>
    <row r="4450" spans="1:4" customFormat="1" ht="19.95" customHeight="1">
      <c r="A4450">
        <v>39660</v>
      </c>
      <c r="B4450" t="s">
        <v>10576</v>
      </c>
      <c r="C4450" t="s">
        <v>6726</v>
      </c>
      <c r="D4450" s="850">
        <v>40.1</v>
      </c>
    </row>
    <row r="4451" spans="1:4" customFormat="1" ht="19.95" customHeight="1">
      <c r="A4451">
        <v>39662</v>
      </c>
      <c r="B4451" t="s">
        <v>10577</v>
      </c>
      <c r="C4451" t="s">
        <v>6726</v>
      </c>
      <c r="D4451" s="850">
        <v>19.22</v>
      </c>
    </row>
    <row r="4452" spans="1:4" customFormat="1" ht="19.95" customHeight="1">
      <c r="A4452">
        <v>39661</v>
      </c>
      <c r="B4452" t="s">
        <v>10578</v>
      </c>
      <c r="C4452" t="s">
        <v>6726</v>
      </c>
      <c r="D4452" s="850">
        <v>13.11</v>
      </c>
    </row>
    <row r="4453" spans="1:4" customFormat="1" ht="19.95" customHeight="1">
      <c r="A4453">
        <v>39666</v>
      </c>
      <c r="B4453" t="s">
        <v>10579</v>
      </c>
      <c r="C4453" t="s">
        <v>6726</v>
      </c>
      <c r="D4453" s="850">
        <v>60.33</v>
      </c>
    </row>
    <row r="4454" spans="1:4" customFormat="1" ht="19.95" customHeight="1">
      <c r="A4454">
        <v>39664</v>
      </c>
      <c r="B4454" t="s">
        <v>10580</v>
      </c>
      <c r="C4454" t="s">
        <v>6726</v>
      </c>
      <c r="D4454" s="850">
        <v>29.57</v>
      </c>
    </row>
    <row r="4455" spans="1:4" customFormat="1" ht="19.95" customHeight="1">
      <c r="A4455">
        <v>39663</v>
      </c>
      <c r="B4455" t="s">
        <v>10581</v>
      </c>
      <c r="C4455" t="s">
        <v>6726</v>
      </c>
      <c r="D4455" s="850">
        <v>23.64</v>
      </c>
    </row>
    <row r="4456" spans="1:4" customFormat="1" ht="19.95" customHeight="1">
      <c r="A4456">
        <v>39665</v>
      </c>
      <c r="B4456" t="s">
        <v>10582</v>
      </c>
      <c r="C4456" t="s">
        <v>6726</v>
      </c>
      <c r="D4456" s="850">
        <v>49.88</v>
      </c>
    </row>
    <row r="4457" spans="1:4" customFormat="1" ht="19.95" customHeight="1">
      <c r="A4457">
        <v>39752</v>
      </c>
      <c r="B4457" t="s">
        <v>10583</v>
      </c>
      <c r="C4457" t="s">
        <v>6726</v>
      </c>
      <c r="D4457" s="850">
        <v>250.83</v>
      </c>
    </row>
    <row r="4458" spans="1:4" customFormat="1" ht="19.95" customHeight="1">
      <c r="A4458">
        <v>7725</v>
      </c>
      <c r="B4458" t="s">
        <v>10584</v>
      </c>
      <c r="C4458" t="s">
        <v>6726</v>
      </c>
      <c r="D4458" s="850">
        <v>244</v>
      </c>
    </row>
    <row r="4459" spans="1:4" customFormat="1" ht="19.95" customHeight="1">
      <c r="A4459">
        <v>7753</v>
      </c>
      <c r="B4459" t="s">
        <v>10585</v>
      </c>
      <c r="C4459" t="s">
        <v>6726</v>
      </c>
      <c r="D4459" s="850">
        <v>475.69</v>
      </c>
    </row>
    <row r="4460" spans="1:4" customFormat="1" ht="19.95" customHeight="1">
      <c r="A4460">
        <v>13256</v>
      </c>
      <c r="B4460" t="s">
        <v>10586</v>
      </c>
      <c r="C4460" t="s">
        <v>6726</v>
      </c>
      <c r="D4460" s="850">
        <v>666.38</v>
      </c>
    </row>
    <row r="4461" spans="1:4" customFormat="1" ht="19.95" customHeight="1">
      <c r="A4461">
        <v>7757</v>
      </c>
      <c r="B4461" t="s">
        <v>10587</v>
      </c>
      <c r="C4461" t="s">
        <v>6726</v>
      </c>
      <c r="D4461" s="850">
        <v>710.47</v>
      </c>
    </row>
    <row r="4462" spans="1:4" customFormat="1" ht="19.95" customHeight="1">
      <c r="A4462">
        <v>7758</v>
      </c>
      <c r="B4462" t="s">
        <v>10588</v>
      </c>
      <c r="C4462" t="s">
        <v>6726</v>
      </c>
      <c r="D4462" s="851">
        <v>1029.31</v>
      </c>
    </row>
    <row r="4463" spans="1:4" customFormat="1" ht="19.95" customHeight="1">
      <c r="A4463">
        <v>7759</v>
      </c>
      <c r="B4463" t="s">
        <v>10589</v>
      </c>
      <c r="C4463" t="s">
        <v>6726</v>
      </c>
      <c r="D4463" s="851">
        <v>2852.21</v>
      </c>
    </row>
    <row r="4464" spans="1:4" customFormat="1" ht="19.95" customHeight="1">
      <c r="A4464">
        <v>40334</v>
      </c>
      <c r="B4464" t="s">
        <v>10590</v>
      </c>
      <c r="C4464" t="s">
        <v>6726</v>
      </c>
      <c r="D4464" s="850">
        <v>111.74</v>
      </c>
    </row>
    <row r="4465" spans="1:4" customFormat="1" ht="19.95" customHeight="1">
      <c r="A4465">
        <v>7745</v>
      </c>
      <c r="B4465" t="s">
        <v>10591</v>
      </c>
      <c r="C4465" t="s">
        <v>6726</v>
      </c>
      <c r="D4465" s="850">
        <v>126.1</v>
      </c>
    </row>
    <row r="4466" spans="1:4" customFormat="1" ht="19.95" customHeight="1">
      <c r="A4466">
        <v>7742</v>
      </c>
      <c r="B4466" t="s">
        <v>10592</v>
      </c>
      <c r="C4466" t="s">
        <v>6726</v>
      </c>
      <c r="D4466" s="850">
        <v>332.57</v>
      </c>
    </row>
    <row r="4467" spans="1:4" customFormat="1" ht="19.95" customHeight="1">
      <c r="A4467">
        <v>7750</v>
      </c>
      <c r="B4467" t="s">
        <v>10593</v>
      </c>
      <c r="C4467" t="s">
        <v>6726</v>
      </c>
      <c r="D4467" s="850">
        <v>405.98</v>
      </c>
    </row>
    <row r="4468" spans="1:4" customFormat="1" ht="19.95" customHeight="1">
      <c r="A4468">
        <v>7756</v>
      </c>
      <c r="B4468" t="s">
        <v>10594</v>
      </c>
      <c r="C4468" t="s">
        <v>6726</v>
      </c>
      <c r="D4468" s="850">
        <v>466.47</v>
      </c>
    </row>
    <row r="4469" spans="1:4" customFormat="1" ht="19.95" customHeight="1">
      <c r="A4469">
        <v>7765</v>
      </c>
      <c r="B4469" t="s">
        <v>10595</v>
      </c>
      <c r="C4469" t="s">
        <v>6726</v>
      </c>
      <c r="D4469" s="850">
        <v>522.85</v>
      </c>
    </row>
    <row r="4470" spans="1:4" customFormat="1" ht="19.95" customHeight="1">
      <c r="A4470">
        <v>12569</v>
      </c>
      <c r="B4470" t="s">
        <v>10596</v>
      </c>
      <c r="C4470" t="s">
        <v>6726</v>
      </c>
      <c r="D4470" s="850">
        <v>721.74</v>
      </c>
    </row>
    <row r="4471" spans="1:4" customFormat="1" ht="19.95" customHeight="1">
      <c r="A4471">
        <v>7766</v>
      </c>
      <c r="B4471" t="s">
        <v>10597</v>
      </c>
      <c r="C4471" t="s">
        <v>6726</v>
      </c>
      <c r="D4471" s="850">
        <v>766.85</v>
      </c>
    </row>
    <row r="4472" spans="1:4" customFormat="1" ht="19.95" customHeight="1">
      <c r="A4472">
        <v>7767</v>
      </c>
      <c r="B4472" t="s">
        <v>10598</v>
      </c>
      <c r="C4472" t="s">
        <v>6726</v>
      </c>
      <c r="D4472" s="851">
        <v>1101.07</v>
      </c>
    </row>
    <row r="4473" spans="1:4" customFormat="1" ht="19.95" customHeight="1">
      <c r="A4473">
        <v>7727</v>
      </c>
      <c r="B4473" t="s">
        <v>10599</v>
      </c>
      <c r="C4473" t="s">
        <v>6726</v>
      </c>
      <c r="D4473" s="851">
        <v>3198.65</v>
      </c>
    </row>
    <row r="4474" spans="1:4" customFormat="1" ht="19.95" customHeight="1">
      <c r="A4474">
        <v>7760</v>
      </c>
      <c r="B4474" t="s">
        <v>10600</v>
      </c>
      <c r="C4474" t="s">
        <v>6726</v>
      </c>
      <c r="D4474" s="850">
        <v>127.12</v>
      </c>
    </row>
    <row r="4475" spans="1:4" customFormat="1" ht="19.95" customHeight="1">
      <c r="A4475">
        <v>7761</v>
      </c>
      <c r="B4475" t="s">
        <v>10601</v>
      </c>
      <c r="C4475" t="s">
        <v>6726</v>
      </c>
      <c r="D4475" s="850">
        <v>133.27000000000001</v>
      </c>
    </row>
    <row r="4476" spans="1:4" customFormat="1" ht="19.95" customHeight="1">
      <c r="A4476">
        <v>7752</v>
      </c>
      <c r="B4476" t="s">
        <v>10602</v>
      </c>
      <c r="C4476" t="s">
        <v>6726</v>
      </c>
      <c r="D4476" s="850">
        <v>161.97999999999999</v>
      </c>
    </row>
    <row r="4477" spans="1:4" customFormat="1" ht="19.95" customHeight="1">
      <c r="A4477">
        <v>7762</v>
      </c>
      <c r="B4477" t="s">
        <v>10603</v>
      </c>
      <c r="C4477" t="s">
        <v>6726</v>
      </c>
      <c r="D4477" s="850">
        <v>211.7</v>
      </c>
    </row>
    <row r="4478" spans="1:4" customFormat="1" ht="19.95" customHeight="1">
      <c r="A4478">
        <v>7722</v>
      </c>
      <c r="B4478" t="s">
        <v>10604</v>
      </c>
      <c r="C4478" t="s">
        <v>6726</v>
      </c>
      <c r="D4478" s="850">
        <v>323.95999999999998</v>
      </c>
    </row>
    <row r="4479" spans="1:4" customFormat="1" ht="19.95" customHeight="1">
      <c r="A4479">
        <v>7763</v>
      </c>
      <c r="B4479" t="s">
        <v>10605</v>
      </c>
      <c r="C4479" t="s">
        <v>6726</v>
      </c>
      <c r="D4479" s="850">
        <v>394.7</v>
      </c>
    </row>
    <row r="4480" spans="1:4" customFormat="1" ht="19.95" customHeight="1">
      <c r="A4480">
        <v>7764</v>
      </c>
      <c r="B4480" t="s">
        <v>10606</v>
      </c>
      <c r="C4480" t="s">
        <v>6726</v>
      </c>
      <c r="D4480" s="850">
        <v>471.59</v>
      </c>
    </row>
    <row r="4481" spans="1:4" customFormat="1" ht="19.95" customHeight="1">
      <c r="A4481">
        <v>12572</v>
      </c>
      <c r="B4481" t="s">
        <v>10607</v>
      </c>
      <c r="C4481" t="s">
        <v>6726</v>
      </c>
      <c r="D4481" s="850">
        <v>666.38</v>
      </c>
    </row>
    <row r="4482" spans="1:4" customFormat="1" ht="19.95" customHeight="1">
      <c r="A4482">
        <v>12573</v>
      </c>
      <c r="B4482" t="s">
        <v>10608</v>
      </c>
      <c r="C4482" t="s">
        <v>6726</v>
      </c>
      <c r="D4482" s="850">
        <v>876.55</v>
      </c>
    </row>
    <row r="4483" spans="1:4" customFormat="1" ht="19.95" customHeight="1">
      <c r="A4483">
        <v>12574</v>
      </c>
      <c r="B4483" t="s">
        <v>10609</v>
      </c>
      <c r="C4483" t="s">
        <v>6726</v>
      </c>
      <c r="D4483" s="851">
        <v>1059.8599999999999</v>
      </c>
    </row>
    <row r="4484" spans="1:4" customFormat="1" ht="19.95" customHeight="1">
      <c r="A4484">
        <v>12575</v>
      </c>
      <c r="B4484" t="s">
        <v>10610</v>
      </c>
      <c r="C4484" t="s">
        <v>6726</v>
      </c>
      <c r="D4484" s="851">
        <v>1609.57</v>
      </c>
    </row>
    <row r="4485" spans="1:4" customFormat="1" ht="19.95" customHeight="1">
      <c r="A4485">
        <v>12576</v>
      </c>
      <c r="B4485" t="s">
        <v>10611</v>
      </c>
      <c r="C4485" t="s">
        <v>6726</v>
      </c>
      <c r="D4485" s="850">
        <v>194.78</v>
      </c>
    </row>
    <row r="4486" spans="1:4" customFormat="1" ht="19.95" customHeight="1">
      <c r="A4486">
        <v>12577</v>
      </c>
      <c r="B4486" t="s">
        <v>10612</v>
      </c>
      <c r="C4486" t="s">
        <v>6726</v>
      </c>
      <c r="D4486" s="850">
        <v>262.45</v>
      </c>
    </row>
    <row r="4487" spans="1:4" customFormat="1" ht="19.95" customHeight="1">
      <c r="A4487">
        <v>12578</v>
      </c>
      <c r="B4487" t="s">
        <v>10613</v>
      </c>
      <c r="C4487" t="s">
        <v>6726</v>
      </c>
      <c r="D4487" s="850">
        <v>317.81</v>
      </c>
    </row>
    <row r="4488" spans="1:4" customFormat="1" ht="19.95" customHeight="1">
      <c r="A4488">
        <v>12579</v>
      </c>
      <c r="B4488" t="s">
        <v>10614</v>
      </c>
      <c r="C4488" t="s">
        <v>6726</v>
      </c>
      <c r="D4488" s="850">
        <v>547.46</v>
      </c>
    </row>
    <row r="4489" spans="1:4" customFormat="1" ht="19.95" customHeight="1">
      <c r="A4489">
        <v>12580</v>
      </c>
      <c r="B4489" t="s">
        <v>10615</v>
      </c>
      <c r="C4489" t="s">
        <v>6726</v>
      </c>
      <c r="D4489" s="850">
        <v>570.41999999999996</v>
      </c>
    </row>
    <row r="4490" spans="1:4" customFormat="1" ht="19.95" customHeight="1">
      <c r="A4490">
        <v>12581</v>
      </c>
      <c r="B4490" t="s">
        <v>10616</v>
      </c>
      <c r="C4490" t="s">
        <v>6726</v>
      </c>
      <c r="D4490" s="850">
        <v>611.02</v>
      </c>
    </row>
    <row r="4491" spans="1:4" customFormat="1" ht="19.95" customHeight="1">
      <c r="A4491">
        <v>7720</v>
      </c>
      <c r="B4491" t="s">
        <v>10617</v>
      </c>
      <c r="C4491" t="s">
        <v>6726</v>
      </c>
      <c r="D4491" s="850">
        <v>955.49</v>
      </c>
    </row>
    <row r="4492" spans="1:4" customFormat="1" ht="19.95" customHeight="1">
      <c r="A4492">
        <v>40335</v>
      </c>
      <c r="B4492" t="s">
        <v>10618</v>
      </c>
      <c r="C4492" t="s">
        <v>6726</v>
      </c>
      <c r="D4492" s="850">
        <v>199.91</v>
      </c>
    </row>
    <row r="4493" spans="1:4" customFormat="1" ht="19.95" customHeight="1">
      <c r="A4493">
        <v>7740</v>
      </c>
      <c r="B4493" t="s">
        <v>10619</v>
      </c>
      <c r="C4493" t="s">
        <v>6726</v>
      </c>
      <c r="D4493" s="850">
        <v>205.04</v>
      </c>
    </row>
    <row r="4494" spans="1:4" customFormat="1" ht="19.95" customHeight="1">
      <c r="A4494">
        <v>7741</v>
      </c>
      <c r="B4494" t="s">
        <v>10620</v>
      </c>
      <c r="C4494" t="s">
        <v>6726</v>
      </c>
      <c r="D4494" s="850">
        <v>379.32</v>
      </c>
    </row>
    <row r="4495" spans="1:4" customFormat="1" ht="19.95" customHeight="1">
      <c r="A4495">
        <v>7774</v>
      </c>
      <c r="B4495" t="s">
        <v>10621</v>
      </c>
      <c r="C4495" t="s">
        <v>6726</v>
      </c>
      <c r="D4495" s="850">
        <v>465.44</v>
      </c>
    </row>
    <row r="4496" spans="1:4" customFormat="1" ht="19.95" customHeight="1">
      <c r="A4496">
        <v>7744</v>
      </c>
      <c r="B4496" t="s">
        <v>10622</v>
      </c>
      <c r="C4496" t="s">
        <v>6726</v>
      </c>
      <c r="D4496" s="850">
        <v>607.94000000000005</v>
      </c>
    </row>
    <row r="4497" spans="1:4" customFormat="1" ht="19.95" customHeight="1">
      <c r="A4497">
        <v>7773</v>
      </c>
      <c r="B4497" t="s">
        <v>10623</v>
      </c>
      <c r="C4497" t="s">
        <v>6726</v>
      </c>
      <c r="D4497" s="850">
        <v>621.37</v>
      </c>
    </row>
    <row r="4498" spans="1:4" customFormat="1" ht="19.95" customHeight="1">
      <c r="A4498">
        <v>7754</v>
      </c>
      <c r="B4498" t="s">
        <v>10624</v>
      </c>
      <c r="C4498" t="s">
        <v>6726</v>
      </c>
      <c r="D4498" s="850">
        <v>942.16</v>
      </c>
    </row>
    <row r="4499" spans="1:4" customFormat="1" ht="19.95" customHeight="1">
      <c r="A4499">
        <v>7735</v>
      </c>
      <c r="B4499" t="s">
        <v>10625</v>
      </c>
      <c r="C4499" t="s">
        <v>6726</v>
      </c>
      <c r="D4499" s="851">
        <v>1220</v>
      </c>
    </row>
    <row r="4500" spans="1:4" customFormat="1" ht="19.95" customHeight="1">
      <c r="A4500">
        <v>7755</v>
      </c>
      <c r="B4500" t="s">
        <v>10626</v>
      </c>
      <c r="C4500" t="s">
        <v>6726</v>
      </c>
      <c r="D4500" s="850">
        <v>241.94</v>
      </c>
    </row>
    <row r="4501" spans="1:4" customFormat="1" ht="19.95" customHeight="1">
      <c r="A4501">
        <v>7776</v>
      </c>
      <c r="B4501" t="s">
        <v>10627</v>
      </c>
      <c r="C4501" t="s">
        <v>6726</v>
      </c>
      <c r="D4501" s="850">
        <v>504.4</v>
      </c>
    </row>
    <row r="4502" spans="1:4" customFormat="1" ht="19.95" customHeight="1">
      <c r="A4502">
        <v>7743</v>
      </c>
      <c r="B4502" t="s">
        <v>10628</v>
      </c>
      <c r="C4502" t="s">
        <v>6726</v>
      </c>
      <c r="D4502" s="850">
        <v>534.13</v>
      </c>
    </row>
    <row r="4503" spans="1:4" customFormat="1" ht="19.95" customHeight="1">
      <c r="A4503">
        <v>7733</v>
      </c>
      <c r="B4503" t="s">
        <v>10629</v>
      </c>
      <c r="C4503" t="s">
        <v>6726</v>
      </c>
      <c r="D4503" s="850">
        <v>697.14</v>
      </c>
    </row>
    <row r="4504" spans="1:4" customFormat="1" ht="19.95" customHeight="1">
      <c r="A4504">
        <v>7775</v>
      </c>
      <c r="B4504" t="s">
        <v>10630</v>
      </c>
      <c r="C4504" t="s">
        <v>6726</v>
      </c>
      <c r="D4504" s="850">
        <v>763.78</v>
      </c>
    </row>
    <row r="4505" spans="1:4" customFormat="1" ht="19.95" customHeight="1">
      <c r="A4505">
        <v>7734</v>
      </c>
      <c r="B4505" t="s">
        <v>10631</v>
      </c>
      <c r="C4505" t="s">
        <v>6726</v>
      </c>
      <c r="D4505" s="851">
        <v>1081.5899999999999</v>
      </c>
    </row>
    <row r="4506" spans="1:4" customFormat="1" ht="19.95" customHeight="1">
      <c r="A4506">
        <v>7714</v>
      </c>
      <c r="B4506" t="s">
        <v>22651</v>
      </c>
      <c r="C4506" t="s">
        <v>6726</v>
      </c>
      <c r="D4506" s="850">
        <v>150.69999999999999</v>
      </c>
    </row>
    <row r="4507" spans="1:4" customFormat="1" ht="19.95" customHeight="1">
      <c r="A4507">
        <v>37449</v>
      </c>
      <c r="B4507" t="s">
        <v>10632</v>
      </c>
      <c r="C4507" t="s">
        <v>6726</v>
      </c>
      <c r="D4507" s="850">
        <v>36.86</v>
      </c>
    </row>
    <row r="4508" spans="1:4" customFormat="1" ht="19.95" customHeight="1">
      <c r="A4508">
        <v>37450</v>
      </c>
      <c r="B4508" t="s">
        <v>10633</v>
      </c>
      <c r="C4508" t="s">
        <v>6726</v>
      </c>
      <c r="D4508" s="850">
        <v>51.61</v>
      </c>
    </row>
    <row r="4509" spans="1:4" customFormat="1" ht="19.95" customHeight="1">
      <c r="A4509">
        <v>37451</v>
      </c>
      <c r="B4509" t="s">
        <v>10634</v>
      </c>
      <c r="C4509" t="s">
        <v>6726</v>
      </c>
      <c r="D4509" s="850">
        <v>72.05</v>
      </c>
    </row>
    <row r="4510" spans="1:4" customFormat="1" ht="19.95" customHeight="1">
      <c r="A4510">
        <v>37452</v>
      </c>
      <c r="B4510" t="s">
        <v>10635</v>
      </c>
      <c r="C4510" t="s">
        <v>6726</v>
      </c>
      <c r="D4510" s="850">
        <v>104.72</v>
      </c>
    </row>
    <row r="4511" spans="1:4" customFormat="1" ht="19.95" customHeight="1">
      <c r="A4511">
        <v>37453</v>
      </c>
      <c r="B4511" t="s">
        <v>10636</v>
      </c>
      <c r="C4511" t="s">
        <v>6726</v>
      </c>
      <c r="D4511" s="850">
        <v>120.6</v>
      </c>
    </row>
    <row r="4512" spans="1:4" customFormat="1" ht="19.95" customHeight="1">
      <c r="A4512">
        <v>7778</v>
      </c>
      <c r="B4512" t="s">
        <v>10637</v>
      </c>
      <c r="C4512" t="s">
        <v>6726</v>
      </c>
      <c r="D4512" s="850">
        <v>45.24</v>
      </c>
    </row>
    <row r="4513" spans="1:4" customFormat="1" ht="19.95" customHeight="1">
      <c r="A4513">
        <v>7796</v>
      </c>
      <c r="B4513" t="s">
        <v>10638</v>
      </c>
      <c r="C4513" t="s">
        <v>6726</v>
      </c>
      <c r="D4513" s="850">
        <v>62</v>
      </c>
    </row>
    <row r="4514" spans="1:4" customFormat="1" ht="19.95" customHeight="1">
      <c r="A4514">
        <v>7781</v>
      </c>
      <c r="B4514" t="s">
        <v>10639</v>
      </c>
      <c r="C4514" t="s">
        <v>6726</v>
      </c>
      <c r="D4514" s="850">
        <v>73.260000000000005</v>
      </c>
    </row>
    <row r="4515" spans="1:4" customFormat="1" ht="19.95" customHeight="1">
      <c r="A4515">
        <v>7795</v>
      </c>
      <c r="B4515" t="s">
        <v>10640</v>
      </c>
      <c r="C4515" t="s">
        <v>6726</v>
      </c>
      <c r="D4515" s="850">
        <v>109.04</v>
      </c>
    </row>
    <row r="4516" spans="1:4" customFormat="1" ht="19.95" customHeight="1">
      <c r="A4516">
        <v>7791</v>
      </c>
      <c r="B4516" t="s">
        <v>10641</v>
      </c>
      <c r="C4516" t="s">
        <v>6726</v>
      </c>
      <c r="D4516" s="850">
        <v>130.53</v>
      </c>
    </row>
    <row r="4517" spans="1:4" customFormat="1" ht="19.95" customHeight="1">
      <c r="A4517">
        <v>7783</v>
      </c>
      <c r="B4517" t="s">
        <v>10642</v>
      </c>
      <c r="C4517" t="s">
        <v>6726</v>
      </c>
      <c r="D4517" s="850">
        <v>46.25</v>
      </c>
    </row>
    <row r="4518" spans="1:4" customFormat="1" ht="19.95" customHeight="1">
      <c r="A4518">
        <v>7790</v>
      </c>
      <c r="B4518" t="s">
        <v>10643</v>
      </c>
      <c r="C4518" t="s">
        <v>6726</v>
      </c>
      <c r="D4518" s="850">
        <v>72.89</v>
      </c>
    </row>
    <row r="4519" spans="1:4" customFormat="1" ht="19.95" customHeight="1">
      <c r="A4519">
        <v>7785</v>
      </c>
      <c r="B4519" t="s">
        <v>10644</v>
      </c>
      <c r="C4519" t="s">
        <v>6726</v>
      </c>
      <c r="D4519" s="850">
        <v>80.430000000000007</v>
      </c>
    </row>
    <row r="4520" spans="1:4" customFormat="1" ht="19.95" customHeight="1">
      <c r="A4520">
        <v>7792</v>
      </c>
      <c r="B4520" t="s">
        <v>10645</v>
      </c>
      <c r="C4520" t="s">
        <v>6726</v>
      </c>
      <c r="D4520" s="850">
        <v>114.07</v>
      </c>
    </row>
    <row r="4521" spans="1:4" customFormat="1" ht="19.95" customHeight="1">
      <c r="A4521">
        <v>7793</v>
      </c>
      <c r="B4521" t="s">
        <v>10646</v>
      </c>
      <c r="C4521" t="s">
        <v>6726</v>
      </c>
      <c r="D4521" s="850">
        <v>134.72</v>
      </c>
    </row>
    <row r="4522" spans="1:4" customFormat="1" ht="19.95" customHeight="1">
      <c r="A4522">
        <v>13159</v>
      </c>
      <c r="B4522" t="s">
        <v>10647</v>
      </c>
      <c r="C4522" t="s">
        <v>6726</v>
      </c>
      <c r="D4522" s="850">
        <v>117.29</v>
      </c>
    </row>
    <row r="4523" spans="1:4" customFormat="1" ht="19.95" customHeight="1">
      <c r="A4523">
        <v>13168</v>
      </c>
      <c r="B4523" t="s">
        <v>10648</v>
      </c>
      <c r="C4523" t="s">
        <v>6726</v>
      </c>
      <c r="D4523" s="850">
        <v>142.43</v>
      </c>
    </row>
    <row r="4524" spans="1:4" customFormat="1" ht="19.95" customHeight="1">
      <c r="A4524">
        <v>13173</v>
      </c>
      <c r="B4524" t="s">
        <v>10649</v>
      </c>
      <c r="C4524" t="s">
        <v>6726</v>
      </c>
      <c r="D4524" s="850">
        <v>192.7</v>
      </c>
    </row>
    <row r="4525" spans="1:4" customFormat="1" ht="19.95" customHeight="1">
      <c r="A4525">
        <v>12583</v>
      </c>
      <c r="B4525" t="s">
        <v>10650</v>
      </c>
      <c r="C4525" t="s">
        <v>6726</v>
      </c>
      <c r="D4525" s="850">
        <v>38.54</v>
      </c>
    </row>
    <row r="4526" spans="1:4" customFormat="1" ht="19.95" customHeight="1">
      <c r="A4526">
        <v>12584</v>
      </c>
      <c r="B4526" t="s">
        <v>10651</v>
      </c>
      <c r="C4526" t="s">
        <v>6726</v>
      </c>
      <c r="D4526" s="850">
        <v>50.27</v>
      </c>
    </row>
    <row r="4527" spans="1:4" customFormat="1" ht="19.95" customHeight="1">
      <c r="A4527">
        <v>12613</v>
      </c>
      <c r="B4527" t="s">
        <v>10652</v>
      </c>
      <c r="C4527" t="s">
        <v>6686</v>
      </c>
      <c r="D4527" s="850">
        <v>19.32</v>
      </c>
    </row>
    <row r="4528" spans="1:4" customFormat="1" ht="19.95" customHeight="1">
      <c r="A4528">
        <v>1031</v>
      </c>
      <c r="B4528" t="s">
        <v>10653</v>
      </c>
      <c r="C4528" t="s">
        <v>6686</v>
      </c>
      <c r="D4528" s="850">
        <v>12.11</v>
      </c>
    </row>
    <row r="4529" spans="1:4" customFormat="1" ht="19.95" customHeight="1">
      <c r="A4529">
        <v>39707</v>
      </c>
      <c r="B4529" t="s">
        <v>22652</v>
      </c>
      <c r="C4529" t="s">
        <v>6726</v>
      </c>
      <c r="D4529" s="850">
        <v>5.77</v>
      </c>
    </row>
    <row r="4530" spans="1:4" customFormat="1" ht="19.95" customHeight="1">
      <c r="A4530">
        <v>39708</v>
      </c>
      <c r="B4530" t="s">
        <v>22653</v>
      </c>
      <c r="C4530" t="s">
        <v>6726</v>
      </c>
      <c r="D4530" s="850">
        <v>5.59</v>
      </c>
    </row>
    <row r="4531" spans="1:4" customFormat="1" ht="19.95" customHeight="1">
      <c r="A4531">
        <v>39710</v>
      </c>
      <c r="B4531" t="s">
        <v>22654</v>
      </c>
      <c r="C4531" t="s">
        <v>6726</v>
      </c>
      <c r="D4531" s="850">
        <v>3.94</v>
      </c>
    </row>
    <row r="4532" spans="1:4" customFormat="1" ht="19.95" customHeight="1">
      <c r="A4532">
        <v>39709</v>
      </c>
      <c r="B4532" t="s">
        <v>22655</v>
      </c>
      <c r="C4532" t="s">
        <v>6726</v>
      </c>
      <c r="D4532" s="850">
        <v>5.46</v>
      </c>
    </row>
    <row r="4533" spans="1:4" customFormat="1" ht="19.95" customHeight="1">
      <c r="A4533">
        <v>39711</v>
      </c>
      <c r="B4533" t="s">
        <v>22656</v>
      </c>
      <c r="C4533" t="s">
        <v>6726</v>
      </c>
      <c r="D4533" s="850">
        <v>6.13</v>
      </c>
    </row>
    <row r="4534" spans="1:4" customFormat="1" ht="19.95" customHeight="1">
      <c r="A4534">
        <v>39712</v>
      </c>
      <c r="B4534" t="s">
        <v>22657</v>
      </c>
      <c r="C4534" t="s">
        <v>6726</v>
      </c>
      <c r="D4534" s="850">
        <v>2.15</v>
      </c>
    </row>
    <row r="4535" spans="1:4" customFormat="1" ht="19.95" customHeight="1">
      <c r="A4535">
        <v>39713</v>
      </c>
      <c r="B4535" t="s">
        <v>22658</v>
      </c>
      <c r="C4535" t="s">
        <v>6726</v>
      </c>
      <c r="D4535" s="850">
        <v>1.7</v>
      </c>
    </row>
    <row r="4536" spans="1:4" customFormat="1" ht="19.95" customHeight="1">
      <c r="A4536">
        <v>39714</v>
      </c>
      <c r="B4536" t="s">
        <v>22659</v>
      </c>
      <c r="C4536" t="s">
        <v>6726</v>
      </c>
      <c r="D4536" s="850">
        <v>3.89</v>
      </c>
    </row>
    <row r="4537" spans="1:4" customFormat="1" ht="19.95" customHeight="1">
      <c r="A4537">
        <v>39715</v>
      </c>
      <c r="B4537" t="s">
        <v>22660</v>
      </c>
      <c r="C4537" t="s">
        <v>6726</v>
      </c>
      <c r="D4537" s="850">
        <v>2.77</v>
      </c>
    </row>
    <row r="4538" spans="1:4" customFormat="1" ht="19.95" customHeight="1">
      <c r="A4538">
        <v>39716</v>
      </c>
      <c r="B4538" t="s">
        <v>22661</v>
      </c>
      <c r="C4538" t="s">
        <v>6726</v>
      </c>
      <c r="D4538" s="850">
        <v>2.1</v>
      </c>
    </row>
    <row r="4539" spans="1:4" customFormat="1" ht="19.95" customHeight="1">
      <c r="A4539">
        <v>39718</v>
      </c>
      <c r="B4539" t="s">
        <v>22662</v>
      </c>
      <c r="C4539" t="s">
        <v>6726</v>
      </c>
      <c r="D4539" s="850">
        <v>3.58</v>
      </c>
    </row>
    <row r="4540" spans="1:4" customFormat="1" ht="19.95" customHeight="1">
      <c r="A4540">
        <v>9813</v>
      </c>
      <c r="B4540" t="s">
        <v>10654</v>
      </c>
      <c r="C4540" t="s">
        <v>6726</v>
      </c>
      <c r="D4540" s="850">
        <v>5.1100000000000003</v>
      </c>
    </row>
    <row r="4541" spans="1:4" customFormat="1" ht="19.95" customHeight="1">
      <c r="A4541">
        <v>9815</v>
      </c>
      <c r="B4541" t="s">
        <v>10655</v>
      </c>
      <c r="C4541" t="s">
        <v>6726</v>
      </c>
      <c r="D4541" s="850">
        <v>10.09</v>
      </c>
    </row>
    <row r="4542" spans="1:4" customFormat="1" ht="19.95" customHeight="1">
      <c r="A4542">
        <v>44543</v>
      </c>
      <c r="B4542" t="s">
        <v>22663</v>
      </c>
      <c r="C4542" t="s">
        <v>6726</v>
      </c>
      <c r="D4542" s="851">
        <v>5021.42</v>
      </c>
    </row>
    <row r="4543" spans="1:4" customFormat="1" ht="19.95" customHeight="1">
      <c r="A4543">
        <v>44526</v>
      </c>
      <c r="B4543" t="s">
        <v>22664</v>
      </c>
      <c r="C4543" t="s">
        <v>6726</v>
      </c>
      <c r="D4543" s="850">
        <v>123.07</v>
      </c>
    </row>
    <row r="4544" spans="1:4" customFormat="1" ht="19.95" customHeight="1">
      <c r="A4544">
        <v>44545</v>
      </c>
      <c r="B4544" t="s">
        <v>22665</v>
      </c>
      <c r="C4544" t="s">
        <v>6726</v>
      </c>
      <c r="D4544" s="850">
        <v>264.17</v>
      </c>
    </row>
    <row r="4545" spans="1:4" customFormat="1" ht="19.95" customHeight="1">
      <c r="A4545">
        <v>44525</v>
      </c>
      <c r="B4545" t="s">
        <v>22666</v>
      </c>
      <c r="C4545" t="s">
        <v>6726</v>
      </c>
      <c r="D4545" s="851">
        <v>4554.3999999999996</v>
      </c>
    </row>
    <row r="4546" spans="1:4" customFormat="1" ht="19.95" customHeight="1">
      <c r="A4546">
        <v>44547</v>
      </c>
      <c r="B4546" t="s">
        <v>22667</v>
      </c>
      <c r="C4546" t="s">
        <v>6726</v>
      </c>
      <c r="D4546" s="850">
        <v>411.8</v>
      </c>
    </row>
    <row r="4547" spans="1:4" customFormat="1" ht="19.95" customHeight="1">
      <c r="A4547">
        <v>44519</v>
      </c>
      <c r="B4547" t="s">
        <v>22668</v>
      </c>
      <c r="C4547" t="s">
        <v>6726</v>
      </c>
      <c r="D4547" s="851">
        <v>1009.03</v>
      </c>
    </row>
    <row r="4548" spans="1:4" customFormat="1" ht="19.95" customHeight="1">
      <c r="A4548">
        <v>44520</v>
      </c>
      <c r="B4548" t="s">
        <v>22669</v>
      </c>
      <c r="C4548" t="s">
        <v>6726</v>
      </c>
      <c r="D4548" s="851">
        <v>1625.17</v>
      </c>
    </row>
    <row r="4549" spans="1:4" customFormat="1" ht="19.95" customHeight="1">
      <c r="A4549">
        <v>44521</v>
      </c>
      <c r="B4549" t="s">
        <v>10656</v>
      </c>
      <c r="C4549" t="s">
        <v>6726</v>
      </c>
      <c r="D4549" s="850">
        <v>26.22</v>
      </c>
    </row>
    <row r="4550" spans="1:4" customFormat="1" ht="19.95" customHeight="1">
      <c r="A4550">
        <v>44522</v>
      </c>
      <c r="B4550" t="s">
        <v>22670</v>
      </c>
      <c r="C4550" t="s">
        <v>6726</v>
      </c>
      <c r="D4550" s="851">
        <v>2853.21</v>
      </c>
    </row>
    <row r="4551" spans="1:4" customFormat="1" ht="19.95" customHeight="1">
      <c r="A4551">
        <v>44523</v>
      </c>
      <c r="B4551" t="s">
        <v>22671</v>
      </c>
      <c r="C4551" t="s">
        <v>6726</v>
      </c>
      <c r="D4551" s="851">
        <v>4243.5200000000004</v>
      </c>
    </row>
    <row r="4552" spans="1:4" customFormat="1" ht="19.95" customHeight="1">
      <c r="A4552">
        <v>44527</v>
      </c>
      <c r="B4552" t="s">
        <v>22672</v>
      </c>
      <c r="C4552" t="s">
        <v>6726</v>
      </c>
      <c r="D4552" s="851">
        <v>2128.02</v>
      </c>
    </row>
    <row r="4553" spans="1:4" customFormat="1" ht="19.95" customHeight="1">
      <c r="A4553">
        <v>44524</v>
      </c>
      <c r="B4553" t="s">
        <v>22673</v>
      </c>
      <c r="C4553" t="s">
        <v>6726</v>
      </c>
      <c r="D4553" s="850">
        <v>58.63</v>
      </c>
    </row>
    <row r="4554" spans="1:4" customFormat="1" ht="19.95" customHeight="1">
      <c r="A4554">
        <v>44542</v>
      </c>
      <c r="B4554" t="s">
        <v>22674</v>
      </c>
      <c r="C4554" t="s">
        <v>6726</v>
      </c>
      <c r="D4554" s="851">
        <v>2776.35</v>
      </c>
    </row>
    <row r="4555" spans="1:4" customFormat="1" ht="19.95" customHeight="1">
      <c r="A4555">
        <v>9877</v>
      </c>
      <c r="B4555" t="s">
        <v>22675</v>
      </c>
      <c r="C4555" t="s">
        <v>6726</v>
      </c>
      <c r="D4555" s="850">
        <v>104.96</v>
      </c>
    </row>
    <row r="4556" spans="1:4" customFormat="1" ht="19.95" customHeight="1">
      <c r="A4556">
        <v>9878</v>
      </c>
      <c r="B4556" t="s">
        <v>22676</v>
      </c>
      <c r="C4556" t="s">
        <v>6726</v>
      </c>
      <c r="D4556" s="850">
        <v>129.22</v>
      </c>
    </row>
    <row r="4557" spans="1:4" customFormat="1" ht="19.95" customHeight="1">
      <c r="A4557">
        <v>41986</v>
      </c>
      <c r="B4557" t="s">
        <v>22677</v>
      </c>
      <c r="C4557" t="s">
        <v>6726</v>
      </c>
      <c r="D4557" s="851">
        <v>3316.68</v>
      </c>
    </row>
    <row r="4558" spans="1:4" customFormat="1" ht="19.95" customHeight="1">
      <c r="A4558">
        <v>43422</v>
      </c>
      <c r="B4558" t="s">
        <v>10657</v>
      </c>
      <c r="C4558" t="s">
        <v>6726</v>
      </c>
      <c r="D4558" s="851">
        <v>4067.58</v>
      </c>
    </row>
    <row r="4559" spans="1:4" customFormat="1" ht="19.95" customHeight="1">
      <c r="A4559">
        <v>41987</v>
      </c>
      <c r="B4559" t="s">
        <v>22678</v>
      </c>
      <c r="C4559" t="s">
        <v>6726</v>
      </c>
      <c r="D4559" s="851">
        <v>4714.67</v>
      </c>
    </row>
    <row r="4560" spans="1:4" customFormat="1" ht="19.95" customHeight="1">
      <c r="A4560">
        <v>41988</v>
      </c>
      <c r="B4560" t="s">
        <v>22679</v>
      </c>
      <c r="C4560" t="s">
        <v>6726</v>
      </c>
      <c r="D4560" s="851">
        <v>6227.41</v>
      </c>
    </row>
    <row r="4561" spans="1:4" customFormat="1" ht="19.95" customHeight="1">
      <c r="A4561">
        <v>41697</v>
      </c>
      <c r="B4561" t="s">
        <v>22680</v>
      </c>
      <c r="C4561" t="s">
        <v>6726</v>
      </c>
      <c r="D4561" s="851">
        <v>1103.79</v>
      </c>
    </row>
    <row r="4562" spans="1:4" customFormat="1" ht="19.95" customHeight="1">
      <c r="A4562">
        <v>41985</v>
      </c>
      <c r="B4562" t="s">
        <v>22681</v>
      </c>
      <c r="C4562" t="s">
        <v>6726</v>
      </c>
      <c r="D4562" s="851">
        <v>1537.28</v>
      </c>
    </row>
    <row r="4563" spans="1:4" customFormat="1" ht="19.95" customHeight="1">
      <c r="A4563">
        <v>41699</v>
      </c>
      <c r="B4563" t="s">
        <v>22682</v>
      </c>
      <c r="C4563" t="s">
        <v>6726</v>
      </c>
      <c r="D4563" s="851">
        <v>2189.0100000000002</v>
      </c>
    </row>
    <row r="4564" spans="1:4" customFormat="1" ht="19.95" customHeight="1">
      <c r="A4564">
        <v>38053</v>
      </c>
      <c r="B4564" t="s">
        <v>10658</v>
      </c>
      <c r="C4564" t="s">
        <v>6726</v>
      </c>
      <c r="D4564" s="850">
        <v>26.15</v>
      </c>
    </row>
    <row r="4565" spans="1:4" customFormat="1" ht="19.95" customHeight="1">
      <c r="A4565">
        <v>38054</v>
      </c>
      <c r="B4565" t="s">
        <v>10659</v>
      </c>
      <c r="C4565" t="s">
        <v>6726</v>
      </c>
      <c r="D4565" s="850">
        <v>44.95</v>
      </c>
    </row>
    <row r="4566" spans="1:4" customFormat="1" ht="19.95" customHeight="1">
      <c r="A4566">
        <v>38052</v>
      </c>
      <c r="B4566" t="s">
        <v>10660</v>
      </c>
      <c r="C4566" t="s">
        <v>6726</v>
      </c>
      <c r="D4566" s="850">
        <v>12.66</v>
      </c>
    </row>
    <row r="4567" spans="1:4" customFormat="1" ht="19.95" customHeight="1">
      <c r="A4567">
        <v>38051</v>
      </c>
      <c r="B4567" t="s">
        <v>10661</v>
      </c>
      <c r="C4567" t="s">
        <v>6726</v>
      </c>
      <c r="D4567" s="850">
        <v>7.89</v>
      </c>
    </row>
    <row r="4568" spans="1:4" customFormat="1" ht="19.95" customHeight="1">
      <c r="A4568">
        <v>38787</v>
      </c>
      <c r="B4568" t="s">
        <v>10662</v>
      </c>
      <c r="C4568" t="s">
        <v>6726</v>
      </c>
      <c r="D4568" s="850">
        <v>4.7699999999999996</v>
      </c>
    </row>
    <row r="4569" spans="1:4" customFormat="1" ht="19.95" customHeight="1">
      <c r="A4569">
        <v>38825</v>
      </c>
      <c r="B4569" t="s">
        <v>10663</v>
      </c>
      <c r="C4569" t="s">
        <v>6726</v>
      </c>
      <c r="D4569" s="850">
        <v>6.16</v>
      </c>
    </row>
    <row r="4570" spans="1:4" customFormat="1" ht="19.95" customHeight="1">
      <c r="A4570">
        <v>38826</v>
      </c>
      <c r="B4570" t="s">
        <v>10664</v>
      </c>
      <c r="C4570" t="s">
        <v>6726</v>
      </c>
      <c r="D4570" s="850">
        <v>8.77</v>
      </c>
    </row>
    <row r="4571" spans="1:4" customFormat="1" ht="19.95" customHeight="1">
      <c r="A4571">
        <v>38827</v>
      </c>
      <c r="B4571" t="s">
        <v>10665</v>
      </c>
      <c r="C4571" t="s">
        <v>6726</v>
      </c>
      <c r="D4571" s="850">
        <v>14.34</v>
      </c>
    </row>
    <row r="4572" spans="1:4" customFormat="1" ht="19.95" customHeight="1">
      <c r="A4572">
        <v>38828</v>
      </c>
      <c r="B4572" t="s">
        <v>22683</v>
      </c>
      <c r="C4572" t="s">
        <v>6726</v>
      </c>
      <c r="D4572" s="850">
        <v>9.18</v>
      </c>
    </row>
    <row r="4573" spans="1:4" customFormat="1" ht="19.95" customHeight="1">
      <c r="A4573">
        <v>38829</v>
      </c>
      <c r="B4573" t="s">
        <v>22684</v>
      </c>
      <c r="C4573" t="s">
        <v>6726</v>
      </c>
      <c r="D4573" s="850">
        <v>15.05</v>
      </c>
    </row>
    <row r="4574" spans="1:4" customFormat="1" ht="19.95" customHeight="1">
      <c r="A4574">
        <v>38830</v>
      </c>
      <c r="B4574" t="s">
        <v>22685</v>
      </c>
      <c r="C4574" t="s">
        <v>6726</v>
      </c>
      <c r="D4574" s="850">
        <v>20.83</v>
      </c>
    </row>
    <row r="4575" spans="1:4" customFormat="1" ht="19.95" customHeight="1">
      <c r="A4575">
        <v>38831</v>
      </c>
      <c r="B4575" t="s">
        <v>22686</v>
      </c>
      <c r="C4575" t="s">
        <v>6726</v>
      </c>
      <c r="D4575" s="850">
        <v>29.05</v>
      </c>
    </row>
    <row r="4576" spans="1:4" customFormat="1" ht="19.95" customHeight="1">
      <c r="A4576">
        <v>36274</v>
      </c>
      <c r="B4576" t="s">
        <v>10666</v>
      </c>
      <c r="C4576" t="s">
        <v>6726</v>
      </c>
      <c r="D4576" s="850">
        <v>8.94</v>
      </c>
    </row>
    <row r="4577" spans="1:4" customFormat="1" ht="19.95" customHeight="1">
      <c r="A4577">
        <v>36278</v>
      </c>
      <c r="B4577" t="s">
        <v>10667</v>
      </c>
      <c r="C4577" t="s">
        <v>6726</v>
      </c>
      <c r="D4577" s="850">
        <v>12.12</v>
      </c>
    </row>
    <row r="4578" spans="1:4" customFormat="1" ht="19.95" customHeight="1">
      <c r="A4578">
        <v>38977</v>
      </c>
      <c r="B4578" t="s">
        <v>10668</v>
      </c>
      <c r="C4578" t="s">
        <v>6726</v>
      </c>
      <c r="D4578" s="850">
        <v>118.6</v>
      </c>
    </row>
    <row r="4579" spans="1:4" customFormat="1" ht="19.95" customHeight="1">
      <c r="A4579">
        <v>38971</v>
      </c>
      <c r="B4579" t="s">
        <v>10669</v>
      </c>
      <c r="C4579" t="s">
        <v>6726</v>
      </c>
      <c r="D4579" s="850">
        <v>9.9499999999999993</v>
      </c>
    </row>
    <row r="4580" spans="1:4" customFormat="1" ht="19.95" customHeight="1">
      <c r="A4580">
        <v>38972</v>
      </c>
      <c r="B4580" t="s">
        <v>10670</v>
      </c>
      <c r="C4580" t="s">
        <v>6726</v>
      </c>
      <c r="D4580" s="850">
        <v>13.42</v>
      </c>
    </row>
    <row r="4581" spans="1:4" customFormat="1" ht="19.95" customHeight="1">
      <c r="A4581">
        <v>38973</v>
      </c>
      <c r="B4581" t="s">
        <v>10671</v>
      </c>
      <c r="C4581" t="s">
        <v>6726</v>
      </c>
      <c r="D4581" s="850">
        <v>22.17</v>
      </c>
    </row>
    <row r="4582" spans="1:4" customFormat="1" ht="19.95" customHeight="1">
      <c r="A4582">
        <v>38974</v>
      </c>
      <c r="B4582" t="s">
        <v>10672</v>
      </c>
      <c r="C4582" t="s">
        <v>6726</v>
      </c>
      <c r="D4582" s="850">
        <v>36.01</v>
      </c>
    </row>
    <row r="4583" spans="1:4" customFormat="1" ht="19.95" customHeight="1">
      <c r="A4583">
        <v>38975</v>
      </c>
      <c r="B4583" t="s">
        <v>10673</v>
      </c>
      <c r="C4583" t="s">
        <v>6726</v>
      </c>
      <c r="D4583" s="850">
        <v>46.17</v>
      </c>
    </row>
    <row r="4584" spans="1:4" customFormat="1" ht="19.95" customHeight="1">
      <c r="A4584">
        <v>38976</v>
      </c>
      <c r="B4584" t="s">
        <v>10674</v>
      </c>
      <c r="C4584" t="s">
        <v>6726</v>
      </c>
      <c r="D4584" s="850">
        <v>79.38</v>
      </c>
    </row>
    <row r="4585" spans="1:4" customFormat="1" ht="19.95" customHeight="1">
      <c r="A4585">
        <v>44176</v>
      </c>
      <c r="B4585" t="s">
        <v>10675</v>
      </c>
      <c r="C4585" t="s">
        <v>6726</v>
      </c>
      <c r="D4585" s="850">
        <v>18.239999999999998</v>
      </c>
    </row>
    <row r="4586" spans="1:4" customFormat="1" ht="19.95" customHeight="1">
      <c r="A4586">
        <v>38986</v>
      </c>
      <c r="B4586" t="s">
        <v>10676</v>
      </c>
      <c r="C4586" t="s">
        <v>6726</v>
      </c>
      <c r="D4586" s="850">
        <v>239.62</v>
      </c>
    </row>
    <row r="4587" spans="1:4" customFormat="1" ht="19.95" customHeight="1">
      <c r="A4587">
        <v>38978</v>
      </c>
      <c r="B4587" t="s">
        <v>10677</v>
      </c>
      <c r="C4587" t="s">
        <v>6726</v>
      </c>
      <c r="D4587" s="850">
        <v>9.83</v>
      </c>
    </row>
    <row r="4588" spans="1:4" customFormat="1" ht="19.95" customHeight="1">
      <c r="A4588">
        <v>38979</v>
      </c>
      <c r="B4588" t="s">
        <v>10678</v>
      </c>
      <c r="C4588" t="s">
        <v>6726</v>
      </c>
      <c r="D4588" s="850">
        <v>13.59</v>
      </c>
    </row>
    <row r="4589" spans="1:4" customFormat="1" ht="19.95" customHeight="1">
      <c r="A4589">
        <v>38980</v>
      </c>
      <c r="B4589" t="s">
        <v>10679</v>
      </c>
      <c r="C4589" t="s">
        <v>6726</v>
      </c>
      <c r="D4589" s="850">
        <v>18.190000000000001</v>
      </c>
    </row>
    <row r="4590" spans="1:4" customFormat="1" ht="19.95" customHeight="1">
      <c r="A4590">
        <v>38981</v>
      </c>
      <c r="B4590" t="s">
        <v>10680</v>
      </c>
      <c r="C4590" t="s">
        <v>6726</v>
      </c>
      <c r="D4590" s="850">
        <v>26.24</v>
      </c>
    </row>
    <row r="4591" spans="1:4" customFormat="1" ht="19.95" customHeight="1">
      <c r="A4591">
        <v>38982</v>
      </c>
      <c r="B4591" t="s">
        <v>10681</v>
      </c>
      <c r="C4591" t="s">
        <v>6726</v>
      </c>
      <c r="D4591" s="850">
        <v>41.46</v>
      </c>
    </row>
    <row r="4592" spans="1:4" customFormat="1" ht="19.95" customHeight="1">
      <c r="A4592">
        <v>38983</v>
      </c>
      <c r="B4592" t="s">
        <v>10682</v>
      </c>
      <c r="C4592" t="s">
        <v>6726</v>
      </c>
      <c r="D4592" s="850">
        <v>72.959999999999994</v>
      </c>
    </row>
    <row r="4593" spans="1:4" customFormat="1" ht="19.95" customHeight="1">
      <c r="A4593">
        <v>38984</v>
      </c>
      <c r="B4593" t="s">
        <v>10683</v>
      </c>
      <c r="C4593" t="s">
        <v>6726</v>
      </c>
      <c r="D4593" s="850">
        <v>100.3</v>
      </c>
    </row>
    <row r="4594" spans="1:4" customFormat="1" ht="19.95" customHeight="1">
      <c r="A4594">
        <v>38985</v>
      </c>
      <c r="B4594" t="s">
        <v>10684</v>
      </c>
      <c r="C4594" t="s">
        <v>6726</v>
      </c>
      <c r="D4594" s="850">
        <v>172.44</v>
      </c>
    </row>
    <row r="4595" spans="1:4" customFormat="1" ht="19.95" customHeight="1">
      <c r="A4595">
        <v>38032</v>
      </c>
      <c r="B4595" t="s">
        <v>10685</v>
      </c>
      <c r="C4595" t="s">
        <v>6726</v>
      </c>
      <c r="D4595" s="850">
        <v>49.98</v>
      </c>
    </row>
    <row r="4596" spans="1:4" customFormat="1" ht="19.95" customHeight="1">
      <c r="A4596">
        <v>38033</v>
      </c>
      <c r="B4596" t="s">
        <v>10686</v>
      </c>
      <c r="C4596" t="s">
        <v>6726</v>
      </c>
      <c r="D4596" s="850">
        <v>84.97</v>
      </c>
    </row>
    <row r="4597" spans="1:4" customFormat="1" ht="19.95" customHeight="1">
      <c r="A4597">
        <v>38034</v>
      </c>
      <c r="B4597" t="s">
        <v>10687</v>
      </c>
      <c r="C4597" t="s">
        <v>6726</v>
      </c>
      <c r="D4597" s="850">
        <v>133.1</v>
      </c>
    </row>
    <row r="4598" spans="1:4" customFormat="1" ht="19.95" customHeight="1">
      <c r="A4598">
        <v>38035</v>
      </c>
      <c r="B4598" t="s">
        <v>22687</v>
      </c>
      <c r="C4598" t="s">
        <v>6726</v>
      </c>
      <c r="D4598" s="850">
        <v>195.81</v>
      </c>
    </row>
    <row r="4599" spans="1:4" customFormat="1" ht="19.95" customHeight="1">
      <c r="A4599">
        <v>38036</v>
      </c>
      <c r="B4599" t="s">
        <v>10688</v>
      </c>
      <c r="C4599" t="s">
        <v>6726</v>
      </c>
      <c r="D4599" s="850">
        <v>263.77999999999997</v>
      </c>
    </row>
    <row r="4600" spans="1:4" customFormat="1" ht="19.95" customHeight="1">
      <c r="A4600">
        <v>38037</v>
      </c>
      <c r="B4600" t="s">
        <v>10689</v>
      </c>
      <c r="C4600" t="s">
        <v>6726</v>
      </c>
      <c r="D4600" s="850">
        <v>348.42</v>
      </c>
    </row>
    <row r="4601" spans="1:4" customFormat="1" ht="19.95" customHeight="1">
      <c r="A4601">
        <v>9850</v>
      </c>
      <c r="B4601" t="s">
        <v>10690</v>
      </c>
      <c r="C4601" t="s">
        <v>6726</v>
      </c>
      <c r="D4601" s="850">
        <v>148</v>
      </c>
    </row>
    <row r="4602" spans="1:4" customFormat="1" ht="19.95" customHeight="1">
      <c r="A4602">
        <v>9853</v>
      </c>
      <c r="B4602" t="s">
        <v>10691</v>
      </c>
      <c r="C4602" t="s">
        <v>6726</v>
      </c>
      <c r="D4602" s="850">
        <v>263.19</v>
      </c>
    </row>
    <row r="4603" spans="1:4" customFormat="1" ht="19.95" customHeight="1">
      <c r="A4603">
        <v>9854</v>
      </c>
      <c r="B4603" t="s">
        <v>10692</v>
      </c>
      <c r="C4603" t="s">
        <v>6726</v>
      </c>
      <c r="D4603" s="850">
        <v>115.31</v>
      </c>
    </row>
    <row r="4604" spans="1:4" customFormat="1" ht="19.95" customHeight="1">
      <c r="A4604">
        <v>9851</v>
      </c>
      <c r="B4604" t="s">
        <v>10693</v>
      </c>
      <c r="C4604" t="s">
        <v>6726</v>
      </c>
      <c r="D4604" s="850">
        <v>199.96</v>
      </c>
    </row>
    <row r="4605" spans="1:4" customFormat="1" ht="19.95" customHeight="1">
      <c r="A4605">
        <v>9825</v>
      </c>
      <c r="B4605" t="s">
        <v>10694</v>
      </c>
      <c r="C4605" t="s">
        <v>6726</v>
      </c>
      <c r="D4605" s="850">
        <v>36.11</v>
      </c>
    </row>
    <row r="4606" spans="1:4" customFormat="1" ht="19.95" customHeight="1">
      <c r="A4606">
        <v>9828</v>
      </c>
      <c r="B4606" t="s">
        <v>22688</v>
      </c>
      <c r="C4606" t="s">
        <v>6726</v>
      </c>
      <c r="D4606" s="850">
        <v>97.17</v>
      </c>
    </row>
    <row r="4607" spans="1:4" customFormat="1" ht="19.95" customHeight="1">
      <c r="A4607">
        <v>9829</v>
      </c>
      <c r="B4607" t="s">
        <v>10695</v>
      </c>
      <c r="C4607" t="s">
        <v>6726</v>
      </c>
      <c r="D4607" s="850">
        <v>164.67</v>
      </c>
    </row>
    <row r="4608" spans="1:4" customFormat="1" ht="19.95" customHeight="1">
      <c r="A4608">
        <v>9826</v>
      </c>
      <c r="B4608" t="s">
        <v>10696</v>
      </c>
      <c r="C4608" t="s">
        <v>6726</v>
      </c>
      <c r="D4608" s="850">
        <v>250.69</v>
      </c>
    </row>
    <row r="4609" spans="1:4" customFormat="1" ht="19.95" customHeight="1">
      <c r="A4609">
        <v>9827</v>
      </c>
      <c r="B4609" t="s">
        <v>10697</v>
      </c>
      <c r="C4609" t="s">
        <v>6726</v>
      </c>
      <c r="D4609" s="850">
        <v>355.98</v>
      </c>
    </row>
    <row r="4610" spans="1:4" customFormat="1" ht="19.95" customHeight="1">
      <c r="A4610">
        <v>36374</v>
      </c>
      <c r="B4610" t="s">
        <v>10698</v>
      </c>
      <c r="C4610" t="s">
        <v>6726</v>
      </c>
      <c r="D4610" s="850">
        <v>43.27</v>
      </c>
    </row>
    <row r="4611" spans="1:4" customFormat="1" ht="19.95" customHeight="1">
      <c r="A4611">
        <v>36084</v>
      </c>
      <c r="B4611" t="s">
        <v>10699</v>
      </c>
      <c r="C4611" t="s">
        <v>6726</v>
      </c>
      <c r="D4611" s="850">
        <v>12.82</v>
      </c>
    </row>
    <row r="4612" spans="1:4" customFormat="1" ht="19.95" customHeight="1">
      <c r="A4612">
        <v>36373</v>
      </c>
      <c r="B4612" t="s">
        <v>10700</v>
      </c>
      <c r="C4612" t="s">
        <v>6726</v>
      </c>
      <c r="D4612" s="850">
        <v>26.62</v>
      </c>
    </row>
    <row r="4613" spans="1:4" customFormat="1" ht="19.95" customHeight="1">
      <c r="A4613">
        <v>36377</v>
      </c>
      <c r="B4613" t="s">
        <v>10701</v>
      </c>
      <c r="C4613" t="s">
        <v>6726</v>
      </c>
      <c r="D4613" s="850">
        <v>51.91</v>
      </c>
    </row>
    <row r="4614" spans="1:4" customFormat="1" ht="19.95" customHeight="1">
      <c r="A4614">
        <v>36375</v>
      </c>
      <c r="B4614" t="s">
        <v>10702</v>
      </c>
      <c r="C4614" t="s">
        <v>6726</v>
      </c>
      <c r="D4614" s="850">
        <v>15.82</v>
      </c>
    </row>
    <row r="4615" spans="1:4" customFormat="1" ht="19.95" customHeight="1">
      <c r="A4615">
        <v>36376</v>
      </c>
      <c r="B4615" t="s">
        <v>10703</v>
      </c>
      <c r="C4615" t="s">
        <v>6726</v>
      </c>
      <c r="D4615" s="850">
        <v>31.07</v>
      </c>
    </row>
    <row r="4616" spans="1:4" customFormat="1" ht="19.95" customHeight="1">
      <c r="A4616">
        <v>36380</v>
      </c>
      <c r="B4616" t="s">
        <v>10704</v>
      </c>
      <c r="C4616" t="s">
        <v>6726</v>
      </c>
      <c r="D4616" s="850">
        <v>64.900000000000006</v>
      </c>
    </row>
    <row r="4617" spans="1:4" customFormat="1" ht="19.95" customHeight="1">
      <c r="A4617">
        <v>36378</v>
      </c>
      <c r="B4617" t="s">
        <v>10705</v>
      </c>
      <c r="C4617" t="s">
        <v>6726</v>
      </c>
      <c r="D4617" s="850">
        <v>19.45</v>
      </c>
    </row>
    <row r="4618" spans="1:4" customFormat="1" ht="19.95" customHeight="1">
      <c r="A4618">
        <v>36379</v>
      </c>
      <c r="B4618" t="s">
        <v>10706</v>
      </c>
      <c r="C4618" t="s">
        <v>6726</v>
      </c>
      <c r="D4618" s="850">
        <v>39.200000000000003</v>
      </c>
    </row>
    <row r="4619" spans="1:4" customFormat="1" ht="19.95" customHeight="1">
      <c r="A4619">
        <v>9859</v>
      </c>
      <c r="B4619" t="s">
        <v>22689</v>
      </c>
      <c r="C4619" t="s">
        <v>6726</v>
      </c>
      <c r="D4619" s="850">
        <v>8.27</v>
      </c>
    </row>
    <row r="4620" spans="1:4" customFormat="1" ht="19.95" customHeight="1">
      <c r="A4620">
        <v>9836</v>
      </c>
      <c r="B4620" t="s">
        <v>22690</v>
      </c>
      <c r="C4620" t="s">
        <v>6726</v>
      </c>
      <c r="D4620" s="850">
        <v>12.65</v>
      </c>
    </row>
    <row r="4621" spans="1:4" customFormat="1" ht="19.95" customHeight="1">
      <c r="A4621">
        <v>20065</v>
      </c>
      <c r="B4621" t="s">
        <v>22691</v>
      </c>
      <c r="C4621" t="s">
        <v>6726</v>
      </c>
      <c r="D4621" s="850">
        <v>33.06</v>
      </c>
    </row>
    <row r="4622" spans="1:4" customFormat="1" ht="19.95" customHeight="1">
      <c r="A4622">
        <v>9835</v>
      </c>
      <c r="B4622" t="s">
        <v>22692</v>
      </c>
      <c r="C4622" t="s">
        <v>6726</v>
      </c>
      <c r="D4622" s="850">
        <v>5.52</v>
      </c>
    </row>
    <row r="4623" spans="1:4" customFormat="1" ht="19.95" customHeight="1">
      <c r="A4623">
        <v>9838</v>
      </c>
      <c r="B4623" t="s">
        <v>10707</v>
      </c>
      <c r="C4623" t="s">
        <v>6726</v>
      </c>
      <c r="D4623" s="850">
        <v>9.1300000000000008</v>
      </c>
    </row>
    <row r="4624" spans="1:4" customFormat="1" ht="19.95" customHeight="1">
      <c r="A4624">
        <v>9837</v>
      </c>
      <c r="B4624" t="s">
        <v>10708</v>
      </c>
      <c r="C4624" t="s">
        <v>6726</v>
      </c>
      <c r="D4624" s="850">
        <v>11.97</v>
      </c>
    </row>
    <row r="4625" spans="1:4" customFormat="1" ht="19.95" customHeight="1">
      <c r="A4625">
        <v>44315</v>
      </c>
      <c r="B4625" t="s">
        <v>10709</v>
      </c>
      <c r="C4625" t="s">
        <v>6726</v>
      </c>
      <c r="D4625" s="850">
        <v>49.53</v>
      </c>
    </row>
    <row r="4626" spans="1:4" customFormat="1" ht="19.95" customHeight="1">
      <c r="A4626">
        <v>9862</v>
      </c>
      <c r="B4626" t="s">
        <v>22693</v>
      </c>
      <c r="C4626" t="s">
        <v>6726</v>
      </c>
      <c r="D4626" s="850">
        <v>25.5</v>
      </c>
    </row>
    <row r="4627" spans="1:4" customFormat="1" ht="19.95" customHeight="1">
      <c r="A4627">
        <v>9861</v>
      </c>
      <c r="B4627" t="s">
        <v>10710</v>
      </c>
      <c r="C4627" t="s">
        <v>6726</v>
      </c>
      <c r="D4627" s="850">
        <v>20.03</v>
      </c>
    </row>
    <row r="4628" spans="1:4" customFormat="1" ht="19.95" customHeight="1">
      <c r="A4628">
        <v>9856</v>
      </c>
      <c r="B4628" t="s">
        <v>10711</v>
      </c>
      <c r="C4628" t="s">
        <v>6726</v>
      </c>
      <c r="D4628" s="850">
        <v>6.46</v>
      </c>
    </row>
    <row r="4629" spans="1:4" customFormat="1" ht="19.95" customHeight="1">
      <c r="A4629">
        <v>9866</v>
      </c>
      <c r="B4629" t="s">
        <v>10712</v>
      </c>
      <c r="C4629" t="s">
        <v>6726</v>
      </c>
      <c r="D4629" s="850">
        <v>17.28</v>
      </c>
    </row>
    <row r="4630" spans="1:4" customFormat="1" ht="19.95" customHeight="1">
      <c r="A4630">
        <v>9863</v>
      </c>
      <c r="B4630" t="s">
        <v>22694</v>
      </c>
      <c r="C4630" t="s">
        <v>6726</v>
      </c>
      <c r="D4630" s="850">
        <v>50</v>
      </c>
    </row>
    <row r="4631" spans="1:4" customFormat="1" ht="19.95" customHeight="1">
      <c r="A4631">
        <v>9860</v>
      </c>
      <c r="B4631" t="s">
        <v>22695</v>
      </c>
      <c r="C4631" t="s">
        <v>6726</v>
      </c>
      <c r="D4631" s="850">
        <v>36.49</v>
      </c>
    </row>
    <row r="4632" spans="1:4" customFormat="1" ht="19.95" customHeight="1">
      <c r="A4632">
        <v>9841</v>
      </c>
      <c r="B4632" t="s">
        <v>10713</v>
      </c>
      <c r="C4632" t="s">
        <v>6726</v>
      </c>
      <c r="D4632" s="850">
        <v>23.82</v>
      </c>
    </row>
    <row r="4633" spans="1:4" customFormat="1" ht="19.95" customHeight="1">
      <c r="A4633">
        <v>9840</v>
      </c>
      <c r="B4633" t="s">
        <v>10714</v>
      </c>
      <c r="C4633" t="s">
        <v>6726</v>
      </c>
      <c r="D4633" s="850">
        <v>50.32</v>
      </c>
    </row>
    <row r="4634" spans="1:4" customFormat="1" ht="19.95" customHeight="1">
      <c r="A4634">
        <v>20067</v>
      </c>
      <c r="B4634" t="s">
        <v>10715</v>
      </c>
      <c r="C4634" t="s">
        <v>6726</v>
      </c>
      <c r="D4634" s="850">
        <v>7.72</v>
      </c>
    </row>
    <row r="4635" spans="1:4" customFormat="1" ht="19.95" customHeight="1">
      <c r="A4635">
        <v>20068</v>
      </c>
      <c r="B4635" t="s">
        <v>10716</v>
      </c>
      <c r="C4635" t="s">
        <v>6726</v>
      </c>
      <c r="D4635" s="850">
        <v>10.88</v>
      </c>
    </row>
    <row r="4636" spans="1:4" customFormat="1" ht="19.95" customHeight="1">
      <c r="A4636">
        <v>9839</v>
      </c>
      <c r="B4636" t="s">
        <v>10717</v>
      </c>
      <c r="C4636" t="s">
        <v>6726</v>
      </c>
      <c r="D4636" s="850">
        <v>19.73</v>
      </c>
    </row>
    <row r="4637" spans="1:4" customFormat="1" ht="19.95" customHeight="1">
      <c r="A4637">
        <v>9870</v>
      </c>
      <c r="B4637" t="s">
        <v>10718</v>
      </c>
      <c r="C4637" t="s">
        <v>6726</v>
      </c>
      <c r="D4637" s="850">
        <v>74.56</v>
      </c>
    </row>
    <row r="4638" spans="1:4" customFormat="1" ht="19.95" customHeight="1">
      <c r="A4638">
        <v>9867</v>
      </c>
      <c r="B4638" t="s">
        <v>10719</v>
      </c>
      <c r="C4638" t="s">
        <v>6726</v>
      </c>
      <c r="D4638" s="850">
        <v>2.99</v>
      </c>
    </row>
    <row r="4639" spans="1:4" customFormat="1" ht="19.95" customHeight="1">
      <c r="A4639">
        <v>9868</v>
      </c>
      <c r="B4639" t="s">
        <v>10720</v>
      </c>
      <c r="C4639" t="s">
        <v>6726</v>
      </c>
      <c r="D4639" s="850">
        <v>3.38</v>
      </c>
    </row>
    <row r="4640" spans="1:4" customFormat="1" ht="19.95" customHeight="1">
      <c r="A4640">
        <v>9869</v>
      </c>
      <c r="B4640" t="s">
        <v>10721</v>
      </c>
      <c r="C4640" t="s">
        <v>6726</v>
      </c>
      <c r="D4640" s="850">
        <v>7.29</v>
      </c>
    </row>
    <row r="4641" spans="1:4" customFormat="1" ht="19.95" customHeight="1">
      <c r="A4641">
        <v>9874</v>
      </c>
      <c r="B4641" t="s">
        <v>10722</v>
      </c>
      <c r="C4641" t="s">
        <v>6726</v>
      </c>
      <c r="D4641" s="850">
        <v>11.45</v>
      </c>
    </row>
    <row r="4642" spans="1:4" customFormat="1" ht="19.95" customHeight="1">
      <c r="A4642">
        <v>9875</v>
      </c>
      <c r="B4642" t="s">
        <v>10723</v>
      </c>
      <c r="C4642" t="s">
        <v>6726</v>
      </c>
      <c r="D4642" s="850">
        <v>12.56</v>
      </c>
    </row>
    <row r="4643" spans="1:4" customFormat="1" ht="19.95" customHeight="1">
      <c r="A4643">
        <v>9873</v>
      </c>
      <c r="B4643" t="s">
        <v>10724</v>
      </c>
      <c r="C4643" t="s">
        <v>6726</v>
      </c>
      <c r="D4643" s="850">
        <v>20.67</v>
      </c>
    </row>
    <row r="4644" spans="1:4" customFormat="1" ht="19.95" customHeight="1">
      <c r="A4644">
        <v>9871</v>
      </c>
      <c r="B4644" t="s">
        <v>10725</v>
      </c>
      <c r="C4644" t="s">
        <v>6726</v>
      </c>
      <c r="D4644" s="850">
        <v>34.25</v>
      </c>
    </row>
    <row r="4645" spans="1:4" customFormat="1" ht="19.95" customHeight="1">
      <c r="A4645">
        <v>9872</v>
      </c>
      <c r="B4645" t="s">
        <v>10726</v>
      </c>
      <c r="C4645" t="s">
        <v>6726</v>
      </c>
      <c r="D4645" s="850">
        <v>47.65</v>
      </c>
    </row>
    <row r="4646" spans="1:4" customFormat="1" ht="19.95" customHeight="1">
      <c r="A4646">
        <v>7667</v>
      </c>
      <c r="B4646" t="s">
        <v>10727</v>
      </c>
      <c r="C4646" t="s">
        <v>6726</v>
      </c>
      <c r="D4646" s="851">
        <v>3130.32</v>
      </c>
    </row>
    <row r="4647" spans="1:4" customFormat="1" ht="19.95" customHeight="1">
      <c r="A4647">
        <v>7660</v>
      </c>
      <c r="B4647" t="s">
        <v>10728</v>
      </c>
      <c r="C4647" t="s">
        <v>6726</v>
      </c>
      <c r="D4647" s="851">
        <v>3990.41</v>
      </c>
    </row>
    <row r="4648" spans="1:4" customFormat="1" ht="19.95" customHeight="1">
      <c r="A4648">
        <v>7676</v>
      </c>
      <c r="B4648" t="s">
        <v>10729</v>
      </c>
      <c r="C4648" t="s">
        <v>6726</v>
      </c>
      <c r="D4648" s="851">
        <v>4036.01</v>
      </c>
    </row>
    <row r="4649" spans="1:4" customFormat="1" ht="19.95" customHeight="1">
      <c r="A4649">
        <v>12426</v>
      </c>
      <c r="B4649" t="s">
        <v>10730</v>
      </c>
      <c r="C4649" t="s">
        <v>6686</v>
      </c>
      <c r="D4649" s="850">
        <v>36.85</v>
      </c>
    </row>
    <row r="4650" spans="1:4" customFormat="1" ht="19.95" customHeight="1">
      <c r="A4650">
        <v>12425</v>
      </c>
      <c r="B4650" t="s">
        <v>10731</v>
      </c>
      <c r="C4650" t="s">
        <v>6686</v>
      </c>
      <c r="D4650" s="850">
        <v>50.63</v>
      </c>
    </row>
    <row r="4651" spans="1:4" customFormat="1" ht="19.95" customHeight="1">
      <c r="A4651">
        <v>12427</v>
      </c>
      <c r="B4651" t="s">
        <v>10732</v>
      </c>
      <c r="C4651" t="s">
        <v>6686</v>
      </c>
      <c r="D4651" s="850">
        <v>210.17</v>
      </c>
    </row>
    <row r="4652" spans="1:4" customFormat="1" ht="19.95" customHeight="1">
      <c r="A4652">
        <v>12428</v>
      </c>
      <c r="B4652" t="s">
        <v>10733</v>
      </c>
      <c r="C4652" t="s">
        <v>6686</v>
      </c>
      <c r="D4652" s="850">
        <v>134.9</v>
      </c>
    </row>
    <row r="4653" spans="1:4" customFormat="1" ht="19.95" customHeight="1">
      <c r="A4653">
        <v>12430</v>
      </c>
      <c r="B4653" t="s">
        <v>10734</v>
      </c>
      <c r="C4653" t="s">
        <v>6686</v>
      </c>
      <c r="D4653" s="850">
        <v>45.18</v>
      </c>
    </row>
    <row r="4654" spans="1:4" customFormat="1" ht="19.95" customHeight="1">
      <c r="A4654">
        <v>12429</v>
      </c>
      <c r="B4654" t="s">
        <v>10735</v>
      </c>
      <c r="C4654" t="s">
        <v>6686</v>
      </c>
      <c r="D4654" s="850">
        <v>339.85</v>
      </c>
    </row>
    <row r="4655" spans="1:4" customFormat="1" ht="19.95" customHeight="1">
      <c r="A4655">
        <v>12431</v>
      </c>
      <c r="B4655" t="s">
        <v>10736</v>
      </c>
      <c r="C4655" t="s">
        <v>6686</v>
      </c>
      <c r="D4655" s="850">
        <v>578.36</v>
      </c>
    </row>
    <row r="4656" spans="1:4" customFormat="1" ht="19.95" customHeight="1">
      <c r="A4656">
        <v>12432</v>
      </c>
      <c r="B4656" t="s">
        <v>10737</v>
      </c>
      <c r="C4656" t="s">
        <v>6686</v>
      </c>
      <c r="D4656" s="850">
        <v>118.95</v>
      </c>
    </row>
    <row r="4657" spans="1:4" customFormat="1" ht="19.95" customHeight="1">
      <c r="A4657">
        <v>12434</v>
      </c>
      <c r="B4657" t="s">
        <v>10738</v>
      </c>
      <c r="C4657" t="s">
        <v>6686</v>
      </c>
      <c r="D4657" s="850">
        <v>38.76</v>
      </c>
    </row>
    <row r="4658" spans="1:4" customFormat="1" ht="19.95" customHeight="1">
      <c r="A4658">
        <v>12433</v>
      </c>
      <c r="B4658" t="s">
        <v>10739</v>
      </c>
      <c r="C4658" t="s">
        <v>6686</v>
      </c>
      <c r="D4658" s="850">
        <v>75.72</v>
      </c>
    </row>
    <row r="4659" spans="1:4" customFormat="1" ht="19.95" customHeight="1">
      <c r="A4659">
        <v>12435</v>
      </c>
      <c r="B4659" t="s">
        <v>10740</v>
      </c>
      <c r="C4659" t="s">
        <v>6686</v>
      </c>
      <c r="D4659" s="850">
        <v>234.35</v>
      </c>
    </row>
    <row r="4660" spans="1:4" customFormat="1" ht="19.95" customHeight="1">
      <c r="A4660">
        <v>12437</v>
      </c>
      <c r="B4660" t="s">
        <v>10741</v>
      </c>
      <c r="C4660" t="s">
        <v>6686</v>
      </c>
      <c r="D4660" s="850">
        <v>189.27</v>
      </c>
    </row>
    <row r="4661" spans="1:4" customFormat="1" ht="19.95" customHeight="1">
      <c r="A4661">
        <v>12439</v>
      </c>
      <c r="B4661" t="s">
        <v>10742</v>
      </c>
      <c r="C4661" t="s">
        <v>6686</v>
      </c>
      <c r="D4661" s="850">
        <v>60.74</v>
      </c>
    </row>
    <row r="4662" spans="1:4" customFormat="1" ht="19.95" customHeight="1">
      <c r="A4662">
        <v>12438</v>
      </c>
      <c r="B4662" t="s">
        <v>10743</v>
      </c>
      <c r="C4662" t="s">
        <v>6686</v>
      </c>
      <c r="D4662" s="850">
        <v>342.52</v>
      </c>
    </row>
    <row r="4663" spans="1:4" customFormat="1" ht="19.95" customHeight="1">
      <c r="A4663">
        <v>12436</v>
      </c>
      <c r="B4663" t="s">
        <v>10744</v>
      </c>
      <c r="C4663" t="s">
        <v>6686</v>
      </c>
      <c r="D4663" s="850">
        <v>432.67</v>
      </c>
    </row>
    <row r="4664" spans="1:4" customFormat="1" ht="19.95" customHeight="1">
      <c r="A4664">
        <v>36357</v>
      </c>
      <c r="B4664" t="s">
        <v>10745</v>
      </c>
      <c r="C4664" t="s">
        <v>6686</v>
      </c>
      <c r="D4664" s="850">
        <v>132.33000000000001</v>
      </c>
    </row>
    <row r="4665" spans="1:4" customFormat="1" ht="19.95" customHeight="1">
      <c r="A4665">
        <v>12424</v>
      </c>
      <c r="B4665" t="s">
        <v>10746</v>
      </c>
      <c r="C4665" t="s">
        <v>6686</v>
      </c>
      <c r="D4665" s="850">
        <v>77.959999999999994</v>
      </c>
    </row>
    <row r="4666" spans="1:4" customFormat="1" ht="19.95" customHeight="1">
      <c r="A4666">
        <v>12440</v>
      </c>
      <c r="B4666" t="s">
        <v>10747</v>
      </c>
      <c r="C4666" t="s">
        <v>6686</v>
      </c>
      <c r="D4666" s="850">
        <v>75.36</v>
      </c>
    </row>
    <row r="4667" spans="1:4" customFormat="1" ht="19.95" customHeight="1">
      <c r="A4667">
        <v>9884</v>
      </c>
      <c r="B4667" t="s">
        <v>10748</v>
      </c>
      <c r="C4667" t="s">
        <v>6686</v>
      </c>
      <c r="D4667" s="850">
        <v>56.21</v>
      </c>
    </row>
    <row r="4668" spans="1:4" customFormat="1" ht="19.95" customHeight="1">
      <c r="A4668">
        <v>9888</v>
      </c>
      <c r="B4668" t="s">
        <v>10749</v>
      </c>
      <c r="C4668" t="s">
        <v>6686</v>
      </c>
      <c r="D4668" s="850">
        <v>45.16</v>
      </c>
    </row>
    <row r="4669" spans="1:4" customFormat="1" ht="19.95" customHeight="1">
      <c r="A4669">
        <v>9883</v>
      </c>
      <c r="B4669" t="s">
        <v>10750</v>
      </c>
      <c r="C4669" t="s">
        <v>6686</v>
      </c>
      <c r="D4669" s="850">
        <v>19.71</v>
      </c>
    </row>
    <row r="4670" spans="1:4" customFormat="1" ht="19.95" customHeight="1">
      <c r="A4670">
        <v>9886</v>
      </c>
      <c r="B4670" t="s">
        <v>10751</v>
      </c>
      <c r="C4670" t="s">
        <v>6686</v>
      </c>
      <c r="D4670" s="850">
        <v>26.99</v>
      </c>
    </row>
    <row r="4671" spans="1:4" customFormat="1" ht="19.95" customHeight="1">
      <c r="A4671">
        <v>9889</v>
      </c>
      <c r="B4671" t="s">
        <v>10752</v>
      </c>
      <c r="C4671" t="s">
        <v>6686</v>
      </c>
      <c r="D4671" s="850">
        <v>136.75</v>
      </c>
    </row>
    <row r="4672" spans="1:4" customFormat="1" ht="19.95" customHeight="1">
      <c r="A4672">
        <v>9887</v>
      </c>
      <c r="B4672" t="s">
        <v>10753</v>
      </c>
      <c r="C4672" t="s">
        <v>6686</v>
      </c>
      <c r="D4672" s="850">
        <v>82.65</v>
      </c>
    </row>
    <row r="4673" spans="1:4" customFormat="1" ht="19.95" customHeight="1">
      <c r="A4673">
        <v>9885</v>
      </c>
      <c r="B4673" t="s">
        <v>10754</v>
      </c>
      <c r="C4673" t="s">
        <v>6686</v>
      </c>
      <c r="D4673" s="850">
        <v>26.1</v>
      </c>
    </row>
    <row r="4674" spans="1:4" customFormat="1" ht="19.95" customHeight="1">
      <c r="A4674">
        <v>9890</v>
      </c>
      <c r="B4674" t="s">
        <v>10755</v>
      </c>
      <c r="C4674" t="s">
        <v>6686</v>
      </c>
      <c r="D4674" s="850">
        <v>211.87</v>
      </c>
    </row>
    <row r="4675" spans="1:4" customFormat="1" ht="19.95" customHeight="1">
      <c r="A4675">
        <v>9891</v>
      </c>
      <c r="B4675" t="s">
        <v>10756</v>
      </c>
      <c r="C4675" t="s">
        <v>6686</v>
      </c>
      <c r="D4675" s="850">
        <v>297.42</v>
      </c>
    </row>
    <row r="4676" spans="1:4" customFormat="1" ht="19.95" customHeight="1">
      <c r="A4676">
        <v>36316</v>
      </c>
      <c r="B4676" t="s">
        <v>22696</v>
      </c>
      <c r="C4676" t="s">
        <v>6686</v>
      </c>
      <c r="D4676" s="850">
        <v>21.57</v>
      </c>
    </row>
    <row r="4677" spans="1:4" customFormat="1" ht="19.95" customHeight="1">
      <c r="A4677">
        <v>36313</v>
      </c>
      <c r="B4677" t="s">
        <v>10757</v>
      </c>
      <c r="C4677" t="s">
        <v>6686</v>
      </c>
      <c r="D4677" s="850">
        <v>13.85</v>
      </c>
    </row>
    <row r="4678" spans="1:4" customFormat="1" ht="19.95" customHeight="1">
      <c r="A4678">
        <v>64</v>
      </c>
      <c r="B4678" t="s">
        <v>10758</v>
      </c>
      <c r="C4678" t="s">
        <v>6686</v>
      </c>
      <c r="D4678" s="850">
        <v>4.76</v>
      </c>
    </row>
    <row r="4679" spans="1:4" customFormat="1" ht="19.95" customHeight="1">
      <c r="A4679">
        <v>37423</v>
      </c>
      <c r="B4679" t="s">
        <v>10759</v>
      </c>
      <c r="C4679" t="s">
        <v>6686</v>
      </c>
      <c r="D4679" s="850">
        <v>11.76</v>
      </c>
    </row>
    <row r="4680" spans="1:4" customFormat="1" ht="19.95" customHeight="1">
      <c r="A4680">
        <v>9892</v>
      </c>
      <c r="B4680" t="s">
        <v>22697</v>
      </c>
      <c r="C4680" t="s">
        <v>6686</v>
      </c>
      <c r="D4680" s="850">
        <v>5.48</v>
      </c>
    </row>
    <row r="4681" spans="1:4" customFormat="1" ht="19.95" customHeight="1">
      <c r="A4681">
        <v>9901</v>
      </c>
      <c r="B4681" t="s">
        <v>22698</v>
      </c>
      <c r="C4681" t="s">
        <v>6686</v>
      </c>
      <c r="D4681" s="850">
        <v>26.54</v>
      </c>
    </row>
    <row r="4682" spans="1:4" customFormat="1" ht="19.95" customHeight="1">
      <c r="A4682">
        <v>9900</v>
      </c>
      <c r="B4682" t="s">
        <v>22699</v>
      </c>
      <c r="C4682" t="s">
        <v>6686</v>
      </c>
      <c r="D4682" s="850">
        <v>15.38</v>
      </c>
    </row>
    <row r="4683" spans="1:4" customFormat="1" ht="19.95" customHeight="1">
      <c r="A4683">
        <v>9899</v>
      </c>
      <c r="B4683" t="s">
        <v>22700</v>
      </c>
      <c r="C4683" t="s">
        <v>6686</v>
      </c>
      <c r="D4683" s="850">
        <v>6.89</v>
      </c>
    </row>
    <row r="4684" spans="1:4" customFormat="1" ht="19.95" customHeight="1">
      <c r="A4684">
        <v>9908</v>
      </c>
      <c r="B4684" t="s">
        <v>22701</v>
      </c>
      <c r="C4684" t="s">
        <v>6686</v>
      </c>
      <c r="D4684" s="850">
        <v>309.99</v>
      </c>
    </row>
    <row r="4685" spans="1:4" customFormat="1" ht="19.95" customHeight="1">
      <c r="A4685">
        <v>9905</v>
      </c>
      <c r="B4685" t="s">
        <v>22702</v>
      </c>
      <c r="C4685" t="s">
        <v>6686</v>
      </c>
      <c r="D4685" s="850">
        <v>5.39</v>
      </c>
    </row>
    <row r="4686" spans="1:4" customFormat="1" ht="19.95" customHeight="1">
      <c r="A4686">
        <v>9906</v>
      </c>
      <c r="B4686" t="s">
        <v>22703</v>
      </c>
      <c r="C4686" t="s">
        <v>6686</v>
      </c>
      <c r="D4686" s="850">
        <v>6.5</v>
      </c>
    </row>
    <row r="4687" spans="1:4" customFormat="1" ht="19.95" customHeight="1">
      <c r="A4687">
        <v>9895</v>
      </c>
      <c r="B4687" t="s">
        <v>22704</v>
      </c>
      <c r="C4687" t="s">
        <v>6686</v>
      </c>
      <c r="D4687" s="850">
        <v>10.95</v>
      </c>
    </row>
    <row r="4688" spans="1:4" customFormat="1" ht="19.95" customHeight="1">
      <c r="A4688">
        <v>9894</v>
      </c>
      <c r="B4688" t="s">
        <v>22705</v>
      </c>
      <c r="C4688" t="s">
        <v>6686</v>
      </c>
      <c r="D4688" s="850">
        <v>21.06</v>
      </c>
    </row>
    <row r="4689" spans="1:4" customFormat="1" ht="19.95" customHeight="1">
      <c r="A4689">
        <v>9897</v>
      </c>
      <c r="B4689" t="s">
        <v>22706</v>
      </c>
      <c r="C4689" t="s">
        <v>6686</v>
      </c>
      <c r="D4689" s="850">
        <v>22.49</v>
      </c>
    </row>
    <row r="4690" spans="1:4" customFormat="1" ht="19.95" customHeight="1">
      <c r="A4690">
        <v>9910</v>
      </c>
      <c r="B4690" t="s">
        <v>22707</v>
      </c>
      <c r="C4690" t="s">
        <v>6686</v>
      </c>
      <c r="D4690" s="850">
        <v>58.51</v>
      </c>
    </row>
    <row r="4691" spans="1:4" customFormat="1" ht="19.95" customHeight="1">
      <c r="A4691">
        <v>9909</v>
      </c>
      <c r="B4691" t="s">
        <v>22708</v>
      </c>
      <c r="C4691" t="s">
        <v>6686</v>
      </c>
      <c r="D4691" s="850">
        <v>119.17</v>
      </c>
    </row>
    <row r="4692" spans="1:4" customFormat="1" ht="19.95" customHeight="1">
      <c r="A4692">
        <v>9907</v>
      </c>
      <c r="B4692" t="s">
        <v>22709</v>
      </c>
      <c r="C4692" t="s">
        <v>6686</v>
      </c>
      <c r="D4692" s="850">
        <v>140.69999999999999</v>
      </c>
    </row>
    <row r="4693" spans="1:4" customFormat="1" ht="19.95" customHeight="1">
      <c r="A4693">
        <v>20973</v>
      </c>
      <c r="B4693" t="s">
        <v>10760</v>
      </c>
      <c r="C4693" t="s">
        <v>6686</v>
      </c>
      <c r="D4693" s="850">
        <v>110.23</v>
      </c>
    </row>
    <row r="4694" spans="1:4" customFormat="1" ht="19.95" customHeight="1">
      <c r="A4694">
        <v>20974</v>
      </c>
      <c r="B4694" t="s">
        <v>10761</v>
      </c>
      <c r="C4694" t="s">
        <v>6686</v>
      </c>
      <c r="D4694" s="850">
        <v>157.71</v>
      </c>
    </row>
    <row r="4695" spans="1:4" customFormat="1" ht="19.95" customHeight="1">
      <c r="A4695">
        <v>37989</v>
      </c>
      <c r="B4695" t="s">
        <v>10762</v>
      </c>
      <c r="C4695" t="s">
        <v>6686</v>
      </c>
      <c r="D4695" s="850">
        <v>14.4</v>
      </c>
    </row>
    <row r="4696" spans="1:4" customFormat="1" ht="19.95" customHeight="1">
      <c r="A4696">
        <v>37990</v>
      </c>
      <c r="B4696" t="s">
        <v>10763</v>
      </c>
      <c r="C4696" t="s">
        <v>6686</v>
      </c>
      <c r="D4696" s="850">
        <v>15.88</v>
      </c>
    </row>
    <row r="4697" spans="1:4" customFormat="1" ht="19.95" customHeight="1">
      <c r="A4697">
        <v>37991</v>
      </c>
      <c r="B4697" t="s">
        <v>10764</v>
      </c>
      <c r="C4697" t="s">
        <v>6686</v>
      </c>
      <c r="D4697" s="850">
        <v>21.14</v>
      </c>
    </row>
    <row r="4698" spans="1:4" customFormat="1" ht="19.95" customHeight="1">
      <c r="A4698">
        <v>37992</v>
      </c>
      <c r="B4698" t="s">
        <v>10765</v>
      </c>
      <c r="C4698" t="s">
        <v>6686</v>
      </c>
      <c r="D4698" s="850">
        <v>32.799999999999997</v>
      </c>
    </row>
    <row r="4699" spans="1:4" customFormat="1" ht="19.95" customHeight="1">
      <c r="A4699">
        <v>37993</v>
      </c>
      <c r="B4699" t="s">
        <v>10766</v>
      </c>
      <c r="C4699" t="s">
        <v>6686</v>
      </c>
      <c r="D4699" s="850">
        <v>49.78</v>
      </c>
    </row>
    <row r="4700" spans="1:4" customFormat="1" ht="19.95" customHeight="1">
      <c r="A4700">
        <v>37994</v>
      </c>
      <c r="B4700" t="s">
        <v>10767</v>
      </c>
      <c r="C4700" t="s">
        <v>6686</v>
      </c>
      <c r="D4700" s="850">
        <v>118.53</v>
      </c>
    </row>
    <row r="4701" spans="1:4" customFormat="1" ht="19.95" customHeight="1">
      <c r="A4701">
        <v>37995</v>
      </c>
      <c r="B4701" t="s">
        <v>10768</v>
      </c>
      <c r="C4701" t="s">
        <v>6686</v>
      </c>
      <c r="D4701" s="850">
        <v>154.5</v>
      </c>
    </row>
    <row r="4702" spans="1:4" customFormat="1" ht="19.95" customHeight="1">
      <c r="A4702">
        <v>37996</v>
      </c>
      <c r="B4702" t="s">
        <v>10769</v>
      </c>
      <c r="C4702" t="s">
        <v>6686</v>
      </c>
      <c r="D4702" s="850">
        <v>235.26</v>
      </c>
    </row>
    <row r="4703" spans="1:4" customFormat="1" ht="19.95" customHeight="1">
      <c r="A4703">
        <v>13883</v>
      </c>
      <c r="B4703" t="s">
        <v>10770</v>
      </c>
      <c r="C4703" t="s">
        <v>6686</v>
      </c>
      <c r="D4703" s="851">
        <v>172381.7</v>
      </c>
    </row>
    <row r="4704" spans="1:4" customFormat="1" ht="19.95" customHeight="1">
      <c r="A4704">
        <v>38604</v>
      </c>
      <c r="B4704" t="s">
        <v>10771</v>
      </c>
      <c r="C4704" t="s">
        <v>6686</v>
      </c>
      <c r="D4704" s="851">
        <v>214699.12</v>
      </c>
    </row>
    <row r="4705" spans="1:4" customFormat="1" ht="19.95" customHeight="1">
      <c r="A4705">
        <v>10601</v>
      </c>
      <c r="B4705" t="s">
        <v>10772</v>
      </c>
      <c r="C4705" t="s">
        <v>6686</v>
      </c>
      <c r="D4705" s="851">
        <v>4176326.08</v>
      </c>
    </row>
    <row r="4706" spans="1:4" customFormat="1" ht="19.95" customHeight="1">
      <c r="A4706">
        <v>44469</v>
      </c>
      <c r="B4706" t="s">
        <v>10773</v>
      </c>
      <c r="C4706" t="s">
        <v>6686</v>
      </c>
      <c r="D4706" s="851">
        <v>10996119.18</v>
      </c>
    </row>
    <row r="4707" spans="1:4" customFormat="1" ht="19.95" customHeight="1">
      <c r="A4707">
        <v>13894</v>
      </c>
      <c r="B4707" t="s">
        <v>10774</v>
      </c>
      <c r="C4707" t="s">
        <v>6686</v>
      </c>
      <c r="D4707" s="851">
        <v>399604.75</v>
      </c>
    </row>
    <row r="4708" spans="1:4" customFormat="1" ht="19.95" customHeight="1">
      <c r="A4708">
        <v>13895</v>
      </c>
      <c r="B4708" t="s">
        <v>10775</v>
      </c>
      <c r="C4708" t="s">
        <v>6686</v>
      </c>
      <c r="D4708" s="851">
        <v>537335.18000000005</v>
      </c>
    </row>
    <row r="4709" spans="1:4" customFormat="1" ht="19.95" customHeight="1">
      <c r="A4709">
        <v>13892</v>
      </c>
      <c r="B4709" t="s">
        <v>10776</v>
      </c>
      <c r="C4709" t="s">
        <v>6686</v>
      </c>
      <c r="D4709" s="851">
        <v>658491.12</v>
      </c>
    </row>
    <row r="4710" spans="1:4" customFormat="1" ht="19.95" customHeight="1">
      <c r="A4710">
        <v>9914</v>
      </c>
      <c r="B4710" t="s">
        <v>10777</v>
      </c>
      <c r="C4710" t="s">
        <v>6686</v>
      </c>
      <c r="D4710" s="851">
        <v>712400</v>
      </c>
    </row>
    <row r="4711" spans="1:4" customFormat="1" ht="19.95" customHeight="1">
      <c r="A4711">
        <v>36485</v>
      </c>
      <c r="B4711" t="s">
        <v>10778</v>
      </c>
      <c r="C4711" t="s">
        <v>6686</v>
      </c>
      <c r="D4711" s="851">
        <v>665336.65</v>
      </c>
    </row>
    <row r="4712" spans="1:4" customFormat="1" ht="19.95" customHeight="1">
      <c r="A4712">
        <v>9912</v>
      </c>
      <c r="B4712" t="s">
        <v>10779</v>
      </c>
      <c r="C4712" t="s">
        <v>6686</v>
      </c>
      <c r="D4712" s="851">
        <v>3400000</v>
      </c>
    </row>
    <row r="4713" spans="1:4" customFormat="1" ht="19.95" customHeight="1">
      <c r="A4713">
        <v>9921</v>
      </c>
      <c r="B4713" t="s">
        <v>22710</v>
      </c>
      <c r="C4713" t="s">
        <v>6686</v>
      </c>
      <c r="D4713" s="851">
        <v>1753880.82</v>
      </c>
    </row>
    <row r="4714" spans="1:4" customFormat="1" ht="19.95" customHeight="1">
      <c r="A4714">
        <v>21112</v>
      </c>
      <c r="B4714" t="s">
        <v>10780</v>
      </c>
      <c r="C4714" t="s">
        <v>6686</v>
      </c>
      <c r="D4714" s="850">
        <v>148.01</v>
      </c>
    </row>
    <row r="4715" spans="1:4" customFormat="1" ht="19.95" customHeight="1">
      <c r="A4715">
        <v>10228</v>
      </c>
      <c r="B4715" t="s">
        <v>22711</v>
      </c>
      <c r="C4715" t="s">
        <v>6686</v>
      </c>
      <c r="D4715" s="850">
        <v>171.95</v>
      </c>
    </row>
    <row r="4716" spans="1:4" customFormat="1" ht="19.95" customHeight="1">
      <c r="A4716">
        <v>11781</v>
      </c>
      <c r="B4716" t="s">
        <v>22712</v>
      </c>
      <c r="C4716" t="s">
        <v>6686</v>
      </c>
      <c r="D4716" s="850">
        <v>139.30000000000001</v>
      </c>
    </row>
    <row r="4717" spans="1:4" customFormat="1" ht="19.95" customHeight="1">
      <c r="A4717">
        <v>37588</v>
      </c>
      <c r="B4717" t="s">
        <v>10781</v>
      </c>
      <c r="C4717" t="s">
        <v>6686</v>
      </c>
      <c r="D4717" s="850">
        <v>68.03</v>
      </c>
    </row>
    <row r="4718" spans="1:4" customFormat="1" ht="19.95" customHeight="1">
      <c r="A4718">
        <v>11751</v>
      </c>
      <c r="B4718" t="s">
        <v>22713</v>
      </c>
      <c r="C4718" t="s">
        <v>6686</v>
      </c>
      <c r="D4718" s="850">
        <v>109.22</v>
      </c>
    </row>
    <row r="4719" spans="1:4" customFormat="1" ht="19.95" customHeight="1">
      <c r="A4719">
        <v>11750</v>
      </c>
      <c r="B4719" t="s">
        <v>22714</v>
      </c>
      <c r="C4719" t="s">
        <v>6686</v>
      </c>
      <c r="D4719" s="850">
        <v>90.64</v>
      </c>
    </row>
    <row r="4720" spans="1:4" customFormat="1" ht="19.95" customHeight="1">
      <c r="A4720">
        <v>11748</v>
      </c>
      <c r="B4720" t="s">
        <v>22715</v>
      </c>
      <c r="C4720" t="s">
        <v>6686</v>
      </c>
      <c r="D4720" s="850">
        <v>39.020000000000003</v>
      </c>
    </row>
    <row r="4721" spans="1:4" customFormat="1" ht="19.95" customHeight="1">
      <c r="A4721">
        <v>11746</v>
      </c>
      <c r="B4721" t="s">
        <v>22716</v>
      </c>
      <c r="C4721" t="s">
        <v>6686</v>
      </c>
      <c r="D4721" s="850">
        <v>60.81</v>
      </c>
    </row>
    <row r="4722" spans="1:4" customFormat="1" ht="19.95" customHeight="1">
      <c r="A4722">
        <v>11747</v>
      </c>
      <c r="B4722" t="s">
        <v>22717</v>
      </c>
      <c r="C4722" t="s">
        <v>6686</v>
      </c>
      <c r="D4722" s="850">
        <v>168.41</v>
      </c>
    </row>
    <row r="4723" spans="1:4" customFormat="1" ht="19.95" customHeight="1">
      <c r="A4723">
        <v>11749</v>
      </c>
      <c r="B4723" t="s">
        <v>22718</v>
      </c>
      <c r="C4723" t="s">
        <v>6686</v>
      </c>
      <c r="D4723" s="850">
        <v>45.04</v>
      </c>
    </row>
    <row r="4724" spans="1:4" customFormat="1" ht="19.95" customHeight="1">
      <c r="A4724">
        <v>10236</v>
      </c>
      <c r="B4724" t="s">
        <v>10782</v>
      </c>
      <c r="C4724" t="s">
        <v>6686</v>
      </c>
      <c r="D4724" s="850">
        <v>132.34</v>
      </c>
    </row>
    <row r="4725" spans="1:4" customFormat="1" ht="19.95" customHeight="1">
      <c r="A4725">
        <v>10233</v>
      </c>
      <c r="B4725" t="s">
        <v>10783</v>
      </c>
      <c r="C4725" t="s">
        <v>6686</v>
      </c>
      <c r="D4725" s="850">
        <v>124.01</v>
      </c>
    </row>
    <row r="4726" spans="1:4" customFormat="1" ht="19.95" customHeight="1">
      <c r="A4726">
        <v>10234</v>
      </c>
      <c r="B4726" t="s">
        <v>10784</v>
      </c>
      <c r="C4726" t="s">
        <v>6686</v>
      </c>
      <c r="D4726" s="850">
        <v>78.12</v>
      </c>
    </row>
    <row r="4727" spans="1:4" customFormat="1" ht="19.95" customHeight="1">
      <c r="A4727">
        <v>10231</v>
      </c>
      <c r="B4727" t="s">
        <v>10785</v>
      </c>
      <c r="C4727" t="s">
        <v>6686</v>
      </c>
      <c r="D4727" s="850">
        <v>358.24</v>
      </c>
    </row>
    <row r="4728" spans="1:4" customFormat="1" ht="19.95" customHeight="1">
      <c r="A4728">
        <v>10232</v>
      </c>
      <c r="B4728" t="s">
        <v>10786</v>
      </c>
      <c r="C4728" t="s">
        <v>6686</v>
      </c>
      <c r="D4728" s="850">
        <v>200.46</v>
      </c>
    </row>
    <row r="4729" spans="1:4" customFormat="1" ht="19.95" customHeight="1">
      <c r="A4729">
        <v>10229</v>
      </c>
      <c r="B4729" t="s">
        <v>10787</v>
      </c>
      <c r="C4729" t="s">
        <v>6686</v>
      </c>
      <c r="D4729" s="850">
        <v>70.650000000000006</v>
      </c>
    </row>
    <row r="4730" spans="1:4" customFormat="1" ht="19.95" customHeight="1">
      <c r="A4730">
        <v>10235</v>
      </c>
      <c r="B4730" t="s">
        <v>10788</v>
      </c>
      <c r="C4730" t="s">
        <v>6686</v>
      </c>
      <c r="D4730" s="850">
        <v>491.1</v>
      </c>
    </row>
    <row r="4731" spans="1:4" customFormat="1" ht="19.95" customHeight="1">
      <c r="A4731">
        <v>10230</v>
      </c>
      <c r="B4731" t="s">
        <v>10789</v>
      </c>
      <c r="C4731" t="s">
        <v>6686</v>
      </c>
      <c r="D4731" s="850">
        <v>864.29</v>
      </c>
    </row>
    <row r="4732" spans="1:4" customFormat="1" ht="19.95" customHeight="1">
      <c r="A4732">
        <v>10409</v>
      </c>
      <c r="B4732" t="s">
        <v>10790</v>
      </c>
      <c r="C4732" t="s">
        <v>6686</v>
      </c>
      <c r="D4732" s="850">
        <v>256.77</v>
      </c>
    </row>
    <row r="4733" spans="1:4" customFormat="1" ht="19.95" customHeight="1">
      <c r="A4733">
        <v>10411</v>
      </c>
      <c r="B4733" t="s">
        <v>10791</v>
      </c>
      <c r="C4733" t="s">
        <v>6686</v>
      </c>
      <c r="D4733" s="850">
        <v>229.76</v>
      </c>
    </row>
    <row r="4734" spans="1:4" customFormat="1" ht="19.95" customHeight="1">
      <c r="A4734">
        <v>10404</v>
      </c>
      <c r="B4734" t="s">
        <v>10792</v>
      </c>
      <c r="C4734" t="s">
        <v>6686</v>
      </c>
      <c r="D4734" s="850">
        <v>93.18</v>
      </c>
    </row>
    <row r="4735" spans="1:4" customFormat="1" ht="19.95" customHeight="1">
      <c r="A4735">
        <v>10410</v>
      </c>
      <c r="B4735" t="s">
        <v>10793</v>
      </c>
      <c r="C4735" t="s">
        <v>6686</v>
      </c>
      <c r="D4735" s="850">
        <v>153.47999999999999</v>
      </c>
    </row>
    <row r="4736" spans="1:4" customFormat="1" ht="19.95" customHeight="1">
      <c r="A4736">
        <v>10405</v>
      </c>
      <c r="B4736" t="s">
        <v>10794</v>
      </c>
      <c r="C4736" t="s">
        <v>6686</v>
      </c>
      <c r="D4736" s="850">
        <v>514.44000000000005</v>
      </c>
    </row>
    <row r="4737" spans="1:4" customFormat="1" ht="19.95" customHeight="1">
      <c r="A4737">
        <v>10408</v>
      </c>
      <c r="B4737" t="s">
        <v>10795</v>
      </c>
      <c r="C4737" t="s">
        <v>6686</v>
      </c>
      <c r="D4737" s="850">
        <v>359.74</v>
      </c>
    </row>
    <row r="4738" spans="1:4" customFormat="1" ht="19.95" customHeight="1">
      <c r="A4738">
        <v>10412</v>
      </c>
      <c r="B4738" t="s">
        <v>10796</v>
      </c>
      <c r="C4738" t="s">
        <v>6686</v>
      </c>
      <c r="D4738" s="850">
        <v>112.92</v>
      </c>
    </row>
    <row r="4739" spans="1:4" customFormat="1" ht="19.95" customHeight="1">
      <c r="A4739">
        <v>10406</v>
      </c>
      <c r="B4739" t="s">
        <v>10797</v>
      </c>
      <c r="C4739" t="s">
        <v>6686</v>
      </c>
      <c r="D4739" s="850">
        <v>710.55</v>
      </c>
    </row>
    <row r="4740" spans="1:4" customFormat="1" ht="19.95" customHeight="1">
      <c r="A4740">
        <v>10407</v>
      </c>
      <c r="B4740" t="s">
        <v>10798</v>
      </c>
      <c r="C4740" t="s">
        <v>6686</v>
      </c>
      <c r="D4740" s="851">
        <v>1102.07</v>
      </c>
    </row>
    <row r="4741" spans="1:4" customFormat="1" ht="19.95" customHeight="1">
      <c r="A4741">
        <v>10416</v>
      </c>
      <c r="B4741" t="s">
        <v>10799</v>
      </c>
      <c r="C4741" t="s">
        <v>6686</v>
      </c>
      <c r="D4741" s="850">
        <v>136.69999999999999</v>
      </c>
    </row>
    <row r="4742" spans="1:4" customFormat="1" ht="19.95" customHeight="1">
      <c r="A4742">
        <v>10419</v>
      </c>
      <c r="B4742" t="s">
        <v>10800</v>
      </c>
      <c r="C4742" t="s">
        <v>6686</v>
      </c>
      <c r="D4742" s="850">
        <v>118.65</v>
      </c>
    </row>
    <row r="4743" spans="1:4" customFormat="1" ht="19.95" customHeight="1">
      <c r="A4743">
        <v>21092</v>
      </c>
      <c r="B4743" t="s">
        <v>10801</v>
      </c>
      <c r="C4743" t="s">
        <v>6686</v>
      </c>
      <c r="D4743" s="850">
        <v>67.83</v>
      </c>
    </row>
    <row r="4744" spans="1:4" customFormat="1" ht="19.95" customHeight="1">
      <c r="A4744">
        <v>10418</v>
      </c>
      <c r="B4744" t="s">
        <v>10802</v>
      </c>
      <c r="C4744" t="s">
        <v>6686</v>
      </c>
      <c r="D4744" s="850">
        <v>79.09</v>
      </c>
    </row>
    <row r="4745" spans="1:4" customFormat="1" ht="19.95" customHeight="1">
      <c r="A4745">
        <v>12657</v>
      </c>
      <c r="B4745" t="s">
        <v>10803</v>
      </c>
      <c r="C4745" t="s">
        <v>6686</v>
      </c>
      <c r="D4745" s="850">
        <v>319.16000000000003</v>
      </c>
    </row>
    <row r="4746" spans="1:4" customFormat="1" ht="19.95" customHeight="1">
      <c r="A4746">
        <v>10417</v>
      </c>
      <c r="B4746" t="s">
        <v>10804</v>
      </c>
      <c r="C4746" t="s">
        <v>6686</v>
      </c>
      <c r="D4746" s="850">
        <v>199.17</v>
      </c>
    </row>
    <row r="4747" spans="1:4" customFormat="1" ht="19.95" customHeight="1">
      <c r="A4747">
        <v>10413</v>
      </c>
      <c r="B4747" t="s">
        <v>10805</v>
      </c>
      <c r="C4747" t="s">
        <v>6686</v>
      </c>
      <c r="D4747" s="850">
        <v>72.39</v>
      </c>
    </row>
    <row r="4748" spans="1:4" customFormat="1" ht="19.95" customHeight="1">
      <c r="A4748">
        <v>10414</v>
      </c>
      <c r="B4748" t="s">
        <v>10806</v>
      </c>
      <c r="C4748" t="s">
        <v>6686</v>
      </c>
      <c r="D4748" s="850">
        <v>435.84</v>
      </c>
    </row>
    <row r="4749" spans="1:4" customFormat="1" ht="19.95" customHeight="1">
      <c r="A4749">
        <v>10415</v>
      </c>
      <c r="B4749" t="s">
        <v>10807</v>
      </c>
      <c r="C4749" t="s">
        <v>6686</v>
      </c>
      <c r="D4749" s="850">
        <v>756.42</v>
      </c>
    </row>
    <row r="4750" spans="1:4" customFormat="1" ht="19.95" customHeight="1">
      <c r="A4750">
        <v>38643</v>
      </c>
      <c r="B4750" t="s">
        <v>22719</v>
      </c>
      <c r="C4750" t="s">
        <v>6686</v>
      </c>
      <c r="D4750" s="850">
        <v>54.06</v>
      </c>
    </row>
    <row r="4751" spans="1:4" customFormat="1" ht="19.95" customHeight="1">
      <c r="A4751">
        <v>6157</v>
      </c>
      <c r="B4751" t="s">
        <v>22720</v>
      </c>
      <c r="C4751" t="s">
        <v>6686</v>
      </c>
      <c r="D4751" s="850">
        <v>73.849999999999994</v>
      </c>
    </row>
    <row r="4752" spans="1:4" customFormat="1" ht="19.95" customHeight="1">
      <c r="A4752">
        <v>6158</v>
      </c>
      <c r="B4752" t="s">
        <v>10808</v>
      </c>
      <c r="C4752" t="s">
        <v>6686</v>
      </c>
      <c r="D4752" s="850">
        <v>9.82</v>
      </c>
    </row>
    <row r="4753" spans="1:4" customFormat="1" ht="19.95" customHeight="1">
      <c r="A4753">
        <v>6153</v>
      </c>
      <c r="B4753" t="s">
        <v>10809</v>
      </c>
      <c r="C4753" t="s">
        <v>6686</v>
      </c>
      <c r="D4753" s="850">
        <v>6.76</v>
      </c>
    </row>
    <row r="4754" spans="1:4" customFormat="1" ht="19.95" customHeight="1">
      <c r="A4754">
        <v>6156</v>
      </c>
      <c r="B4754" t="s">
        <v>22721</v>
      </c>
      <c r="C4754" t="s">
        <v>6686</v>
      </c>
      <c r="D4754" s="850">
        <v>8.43</v>
      </c>
    </row>
    <row r="4755" spans="1:4" customFormat="1" ht="19.95" customHeight="1">
      <c r="A4755">
        <v>6154</v>
      </c>
      <c r="B4755" t="s">
        <v>10810</v>
      </c>
      <c r="C4755" t="s">
        <v>6686</v>
      </c>
      <c r="D4755" s="850">
        <v>12.02</v>
      </c>
    </row>
    <row r="4756" spans="1:4" customFormat="1" ht="19.95" customHeight="1">
      <c r="A4756">
        <v>6155</v>
      </c>
      <c r="B4756" t="s">
        <v>22722</v>
      </c>
      <c r="C4756" t="s">
        <v>6686</v>
      </c>
      <c r="D4756" s="850">
        <v>27.66</v>
      </c>
    </row>
    <row r="4757" spans="1:4" customFormat="1" ht="19.95" customHeight="1">
      <c r="A4757">
        <v>43595</v>
      </c>
      <c r="B4757" t="s">
        <v>10811</v>
      </c>
      <c r="C4757" t="s">
        <v>6686</v>
      </c>
      <c r="D4757" s="850">
        <v>21.33</v>
      </c>
    </row>
    <row r="4758" spans="1:4" customFormat="1" ht="19.95" customHeight="1">
      <c r="A4758">
        <v>43596</v>
      </c>
      <c r="B4758" t="s">
        <v>10812</v>
      </c>
      <c r="C4758" t="s">
        <v>6686</v>
      </c>
      <c r="D4758" s="850">
        <v>24.65</v>
      </c>
    </row>
    <row r="4759" spans="1:4" customFormat="1" ht="19.95" customHeight="1">
      <c r="A4759">
        <v>38108</v>
      </c>
      <c r="B4759" t="s">
        <v>10813</v>
      </c>
      <c r="C4759" t="s">
        <v>6686</v>
      </c>
      <c r="D4759" s="850">
        <v>42.55</v>
      </c>
    </row>
    <row r="4760" spans="1:4" customFormat="1" ht="19.95" customHeight="1">
      <c r="A4760">
        <v>38087</v>
      </c>
      <c r="B4760" t="s">
        <v>10814</v>
      </c>
      <c r="C4760" t="s">
        <v>6686</v>
      </c>
      <c r="D4760" s="850">
        <v>54.72</v>
      </c>
    </row>
    <row r="4761" spans="1:4" customFormat="1" ht="19.95" customHeight="1">
      <c r="A4761">
        <v>38109</v>
      </c>
      <c r="B4761" t="s">
        <v>10815</v>
      </c>
      <c r="C4761" t="s">
        <v>6686</v>
      </c>
      <c r="D4761" s="850">
        <v>68</v>
      </c>
    </row>
    <row r="4762" spans="1:4" customFormat="1" ht="19.95" customHeight="1">
      <c r="A4762">
        <v>38088</v>
      </c>
      <c r="B4762" t="s">
        <v>10816</v>
      </c>
      <c r="C4762" t="s">
        <v>6686</v>
      </c>
      <c r="D4762" s="850">
        <v>71.5</v>
      </c>
    </row>
    <row r="4763" spans="1:4" customFormat="1" ht="19.95" customHeight="1">
      <c r="A4763">
        <v>38110</v>
      </c>
      <c r="B4763" t="s">
        <v>10817</v>
      </c>
      <c r="C4763" t="s">
        <v>6686</v>
      </c>
      <c r="D4763" s="850">
        <v>26.16</v>
      </c>
    </row>
    <row r="4764" spans="1:4" customFormat="1" ht="19.95" customHeight="1">
      <c r="A4764">
        <v>38089</v>
      </c>
      <c r="B4764" t="s">
        <v>10818</v>
      </c>
      <c r="C4764" t="s">
        <v>6686</v>
      </c>
      <c r="D4764" s="850">
        <v>45.58</v>
      </c>
    </row>
    <row r="4765" spans="1:4" customFormat="1" ht="19.95" customHeight="1">
      <c r="A4765">
        <v>38111</v>
      </c>
      <c r="B4765" t="s">
        <v>10819</v>
      </c>
      <c r="C4765" t="s">
        <v>6686</v>
      </c>
      <c r="D4765" s="850">
        <v>29.25</v>
      </c>
    </row>
    <row r="4766" spans="1:4" customFormat="1" ht="19.95" customHeight="1">
      <c r="A4766">
        <v>38090</v>
      </c>
      <c r="B4766" t="s">
        <v>10820</v>
      </c>
      <c r="C4766" t="s">
        <v>6686</v>
      </c>
      <c r="D4766" s="850">
        <v>47.11</v>
      </c>
    </row>
    <row r="4767" spans="1:4" customFormat="1" ht="19.95" customHeight="1">
      <c r="A4767">
        <v>13726</v>
      </c>
      <c r="B4767" t="s">
        <v>10821</v>
      </c>
      <c r="C4767" t="s">
        <v>6686</v>
      </c>
      <c r="D4767" s="851">
        <v>68007.649999999994</v>
      </c>
    </row>
    <row r="4768" spans="1:4" customFormat="1" ht="19.95" customHeight="1">
      <c r="A4768">
        <v>38400</v>
      </c>
      <c r="B4768" t="s">
        <v>10822</v>
      </c>
      <c r="C4768" t="s">
        <v>6686</v>
      </c>
      <c r="D4768" s="850">
        <v>32.07</v>
      </c>
    </row>
    <row r="4769" spans="1:4" customFormat="1" ht="19.95" customHeight="1">
      <c r="A4769">
        <v>12627</v>
      </c>
      <c r="B4769" t="s">
        <v>10823</v>
      </c>
      <c r="C4769" t="s">
        <v>6686</v>
      </c>
      <c r="D4769" s="850">
        <v>1.0900000000000001</v>
      </c>
    </row>
    <row r="4770" spans="1:4" customFormat="1" ht="19.95" customHeight="1">
      <c r="A4770">
        <v>39996</v>
      </c>
      <c r="B4770" t="s">
        <v>22723</v>
      </c>
      <c r="C4770" t="s">
        <v>6726</v>
      </c>
      <c r="D4770" s="850">
        <v>2.9</v>
      </c>
    </row>
    <row r="4771" spans="1:4" customFormat="1" ht="19.95" customHeight="1">
      <c r="A4771">
        <v>10478</v>
      </c>
      <c r="B4771" t="s">
        <v>10824</v>
      </c>
      <c r="C4771" t="s">
        <v>6732</v>
      </c>
      <c r="D4771" s="850">
        <v>36.119999999999997</v>
      </c>
    </row>
    <row r="4772" spans="1:4" customFormat="1" ht="19.95" customHeight="1">
      <c r="A4772">
        <v>10481</v>
      </c>
      <c r="B4772" t="s">
        <v>10825</v>
      </c>
      <c r="C4772" t="s">
        <v>6732</v>
      </c>
      <c r="D4772" s="850">
        <v>32.119999999999997</v>
      </c>
    </row>
    <row r="4773" spans="1:4" customFormat="1" ht="19.95" customHeight="1">
      <c r="A4773">
        <v>10475</v>
      </c>
      <c r="B4773" t="s">
        <v>10826</v>
      </c>
      <c r="C4773" t="s">
        <v>6732</v>
      </c>
      <c r="D4773" s="850">
        <v>31.08</v>
      </c>
    </row>
    <row r="4774" spans="1:4" customFormat="1" ht="19.95" customHeight="1">
      <c r="A4774">
        <v>4030</v>
      </c>
      <c r="B4774" t="s">
        <v>10827</v>
      </c>
      <c r="C4774" t="s">
        <v>7052</v>
      </c>
      <c r="D4774" s="850">
        <v>8.06</v>
      </c>
    </row>
    <row r="4775" spans="1:4" customFormat="1" ht="19.95" customHeight="1">
      <c r="A4775">
        <v>4031</v>
      </c>
      <c r="B4775" t="s">
        <v>10828</v>
      </c>
      <c r="C4775" t="s">
        <v>7052</v>
      </c>
      <c r="D4775" s="850">
        <v>37.909999999999997</v>
      </c>
    </row>
    <row r="4776" spans="1:4" customFormat="1" ht="19.95" customHeight="1">
      <c r="A4776">
        <v>39399</v>
      </c>
      <c r="B4776" t="s">
        <v>10829</v>
      </c>
      <c r="C4776" t="s">
        <v>6686</v>
      </c>
      <c r="D4776" s="851">
        <v>1231.32</v>
      </c>
    </row>
    <row r="4777" spans="1:4" customFormat="1" ht="19.95" customHeight="1">
      <c r="A4777">
        <v>39400</v>
      </c>
      <c r="B4777" t="s">
        <v>10830</v>
      </c>
      <c r="C4777" t="s">
        <v>6686</v>
      </c>
      <c r="D4777" s="851">
        <v>1338.39</v>
      </c>
    </row>
    <row r="4778" spans="1:4" customFormat="1" ht="19.95" customHeight="1">
      <c r="A4778">
        <v>39401</v>
      </c>
      <c r="B4778" t="s">
        <v>10831</v>
      </c>
      <c r="C4778" t="s">
        <v>6686</v>
      </c>
      <c r="D4778" s="851">
        <v>1501.36</v>
      </c>
    </row>
    <row r="4779" spans="1:4" customFormat="1" ht="19.95" customHeight="1">
      <c r="A4779">
        <v>11652</v>
      </c>
      <c r="B4779" t="s">
        <v>10832</v>
      </c>
      <c r="C4779" t="s">
        <v>6686</v>
      </c>
      <c r="D4779" s="851">
        <v>3230</v>
      </c>
    </row>
    <row r="4780" spans="1:4" customFormat="1" ht="19.95" customHeight="1">
      <c r="A4780">
        <v>13896</v>
      </c>
      <c r="B4780" t="s">
        <v>10833</v>
      </c>
      <c r="C4780" t="s">
        <v>6686</v>
      </c>
      <c r="D4780" s="851">
        <v>2897.59</v>
      </c>
    </row>
    <row r="4781" spans="1:4" customFormat="1" ht="19.95" customHeight="1">
      <c r="A4781">
        <v>13475</v>
      </c>
      <c r="B4781" t="s">
        <v>10834</v>
      </c>
      <c r="C4781" t="s">
        <v>6686</v>
      </c>
      <c r="D4781" s="851">
        <v>3529.61</v>
      </c>
    </row>
    <row r="4782" spans="1:4" customFormat="1" ht="19.95" customHeight="1">
      <c r="A4782">
        <v>44491</v>
      </c>
      <c r="B4782" t="s">
        <v>10835</v>
      </c>
      <c r="C4782" t="s">
        <v>6686</v>
      </c>
      <c r="D4782" s="851">
        <v>4107038.08</v>
      </c>
    </row>
    <row r="4783" spans="1:4" customFormat="1" ht="19.95" customHeight="1">
      <c r="A4783">
        <v>44470</v>
      </c>
      <c r="B4783" t="s">
        <v>10836</v>
      </c>
      <c r="C4783" t="s">
        <v>6686</v>
      </c>
      <c r="D4783" s="851">
        <v>1729015.36</v>
      </c>
    </row>
    <row r="4784" spans="1:4" customFormat="1" ht="19.95" customHeight="1">
      <c r="A4784">
        <v>13476</v>
      </c>
      <c r="B4784" t="s">
        <v>10837</v>
      </c>
      <c r="C4784" t="s">
        <v>6686</v>
      </c>
      <c r="D4784" s="851">
        <v>1741544.58</v>
      </c>
    </row>
    <row r="4785" spans="1:4" customFormat="1" ht="19.95" customHeight="1">
      <c r="A4785">
        <v>10488</v>
      </c>
      <c r="B4785" t="s">
        <v>10838</v>
      </c>
      <c r="C4785" t="s">
        <v>6686</v>
      </c>
      <c r="D4785" s="851">
        <v>2109900</v>
      </c>
    </row>
    <row r="4786" spans="1:4" customFormat="1" ht="19.95" customHeight="1">
      <c r="A4786">
        <v>13606</v>
      </c>
      <c r="B4786" t="s">
        <v>10839</v>
      </c>
      <c r="C4786" t="s">
        <v>6686</v>
      </c>
      <c r="D4786" s="851">
        <v>1869341.22</v>
      </c>
    </row>
    <row r="4787" spans="1:4" customFormat="1" ht="19.95" customHeight="1">
      <c r="A4787">
        <v>10489</v>
      </c>
      <c r="B4787" t="s">
        <v>10840</v>
      </c>
      <c r="C4787" t="s">
        <v>6813</v>
      </c>
      <c r="D4787" s="850">
        <v>17.059999999999999</v>
      </c>
    </row>
    <row r="4788" spans="1:4" customFormat="1" ht="19.95" customHeight="1">
      <c r="A4788">
        <v>41073</v>
      </c>
      <c r="B4788" t="s">
        <v>10841</v>
      </c>
      <c r="C4788" t="s">
        <v>6815</v>
      </c>
      <c r="D4788" s="851">
        <v>3002.73</v>
      </c>
    </row>
    <row r="4789" spans="1:4" customFormat="1" ht="19.95" customHeight="1">
      <c r="A4789">
        <v>34391</v>
      </c>
      <c r="B4789" t="s">
        <v>10842</v>
      </c>
      <c r="C4789" t="s">
        <v>7052</v>
      </c>
      <c r="D4789" s="850">
        <v>885.68</v>
      </c>
    </row>
    <row r="4790" spans="1:4" customFormat="1" ht="19.95" customHeight="1">
      <c r="A4790">
        <v>10496</v>
      </c>
      <c r="B4790" t="s">
        <v>10843</v>
      </c>
      <c r="C4790" t="s">
        <v>7052</v>
      </c>
      <c r="D4790" s="850">
        <v>770.83</v>
      </c>
    </row>
    <row r="4791" spans="1:4" customFormat="1" ht="19.95" customHeight="1">
      <c r="A4791">
        <v>10497</v>
      </c>
      <c r="B4791" t="s">
        <v>22724</v>
      </c>
      <c r="C4791" t="s">
        <v>7052</v>
      </c>
      <c r="D4791" s="851">
        <v>2004.16</v>
      </c>
    </row>
    <row r="4792" spans="1:4" customFormat="1" ht="19.95" customHeight="1">
      <c r="A4792">
        <v>10504</v>
      </c>
      <c r="B4792" t="s">
        <v>10844</v>
      </c>
      <c r="C4792" t="s">
        <v>7052</v>
      </c>
      <c r="D4792" s="851">
        <v>2343.33</v>
      </c>
    </row>
    <row r="4793" spans="1:4" customFormat="1" ht="19.95" customHeight="1">
      <c r="A4793">
        <v>34390</v>
      </c>
      <c r="B4793" t="s">
        <v>10845</v>
      </c>
      <c r="C4793" t="s">
        <v>7052</v>
      </c>
      <c r="D4793" s="850">
        <v>690.66</v>
      </c>
    </row>
    <row r="4794" spans="1:4" customFormat="1" ht="19.95" customHeight="1">
      <c r="A4794">
        <v>34389</v>
      </c>
      <c r="B4794" t="s">
        <v>10846</v>
      </c>
      <c r="C4794" t="s">
        <v>7052</v>
      </c>
      <c r="D4794" s="850">
        <v>215.83</v>
      </c>
    </row>
    <row r="4795" spans="1:4" customFormat="1" ht="19.95" customHeight="1">
      <c r="A4795">
        <v>34388</v>
      </c>
      <c r="B4795" t="s">
        <v>10847</v>
      </c>
      <c r="C4795" t="s">
        <v>7052</v>
      </c>
      <c r="D4795" s="850">
        <v>306.76</v>
      </c>
    </row>
    <row r="4796" spans="1:4" customFormat="1" ht="19.95" customHeight="1">
      <c r="A4796">
        <v>34387</v>
      </c>
      <c r="B4796" t="s">
        <v>10848</v>
      </c>
      <c r="C4796" t="s">
        <v>7052</v>
      </c>
      <c r="D4796" s="850">
        <v>497.95</v>
      </c>
    </row>
    <row r="4797" spans="1:4" customFormat="1" ht="19.95" customHeight="1">
      <c r="A4797">
        <v>11188</v>
      </c>
      <c r="B4797" t="s">
        <v>10849</v>
      </c>
      <c r="C4797" t="s">
        <v>7052</v>
      </c>
      <c r="D4797" s="850">
        <v>246.66</v>
      </c>
    </row>
    <row r="4798" spans="1:4" customFormat="1" ht="19.95" customHeight="1">
      <c r="A4798">
        <v>11189</v>
      </c>
      <c r="B4798" t="s">
        <v>10850</v>
      </c>
      <c r="C4798" t="s">
        <v>7052</v>
      </c>
      <c r="D4798" s="850">
        <v>370</v>
      </c>
    </row>
    <row r="4799" spans="1:4" customFormat="1" ht="19.95" customHeight="1">
      <c r="A4799">
        <v>21107</v>
      </c>
      <c r="B4799" t="s">
        <v>10851</v>
      </c>
      <c r="C4799" t="s">
        <v>7052</v>
      </c>
      <c r="D4799" s="850">
        <v>266.27</v>
      </c>
    </row>
    <row r="4800" spans="1:4" customFormat="1" ht="19.95" customHeight="1">
      <c r="A4800">
        <v>34386</v>
      </c>
      <c r="B4800" t="s">
        <v>10852</v>
      </c>
      <c r="C4800" t="s">
        <v>7052</v>
      </c>
      <c r="D4800" s="850">
        <v>462.5</v>
      </c>
    </row>
    <row r="4801" spans="1:4" customFormat="1" ht="19.95" customHeight="1">
      <c r="A4801">
        <v>10490</v>
      </c>
      <c r="B4801" t="s">
        <v>10853</v>
      </c>
      <c r="C4801" t="s">
        <v>7052</v>
      </c>
      <c r="D4801" s="850">
        <v>161.87</v>
      </c>
    </row>
    <row r="4802" spans="1:4" customFormat="1" ht="19.95" customHeight="1">
      <c r="A4802">
        <v>10492</v>
      </c>
      <c r="B4802" t="s">
        <v>10854</v>
      </c>
      <c r="C4802" t="s">
        <v>7052</v>
      </c>
      <c r="D4802" s="850">
        <v>185</v>
      </c>
    </row>
    <row r="4803" spans="1:4" customFormat="1" ht="19.95" customHeight="1">
      <c r="A4803">
        <v>10493</v>
      </c>
      <c r="B4803" t="s">
        <v>10855</v>
      </c>
      <c r="C4803" t="s">
        <v>7052</v>
      </c>
      <c r="D4803" s="850">
        <v>215.83</v>
      </c>
    </row>
    <row r="4804" spans="1:4" customFormat="1" ht="19.95" customHeight="1">
      <c r="A4804">
        <v>10491</v>
      </c>
      <c r="B4804" t="s">
        <v>10856</v>
      </c>
      <c r="C4804" t="s">
        <v>7052</v>
      </c>
      <c r="D4804" s="850">
        <v>262.08</v>
      </c>
    </row>
    <row r="4805" spans="1:4" customFormat="1" ht="19.95" customHeight="1">
      <c r="A4805">
        <v>34385</v>
      </c>
      <c r="B4805" t="s">
        <v>10857</v>
      </c>
      <c r="C4805" t="s">
        <v>7052</v>
      </c>
      <c r="D4805" s="850">
        <v>382.33</v>
      </c>
    </row>
    <row r="4806" spans="1:4" customFormat="1" ht="19.95" customHeight="1">
      <c r="A4806">
        <v>10499</v>
      </c>
      <c r="B4806" t="s">
        <v>10858</v>
      </c>
      <c r="C4806" t="s">
        <v>7052</v>
      </c>
      <c r="D4806" s="850">
        <v>154.16</v>
      </c>
    </row>
    <row r="4807" spans="1:4" customFormat="1" ht="19.95" customHeight="1">
      <c r="A4807">
        <v>34384</v>
      </c>
      <c r="B4807" t="s">
        <v>10859</v>
      </c>
      <c r="C4807" t="s">
        <v>7052</v>
      </c>
      <c r="D4807" s="850">
        <v>462.5</v>
      </c>
    </row>
    <row r="4808" spans="1:4" customFormat="1" ht="19.95" customHeight="1">
      <c r="A4808">
        <v>11185</v>
      </c>
      <c r="B4808" t="s">
        <v>10860</v>
      </c>
      <c r="C4808" t="s">
        <v>7052</v>
      </c>
      <c r="D4808" s="850">
        <v>477.91</v>
      </c>
    </row>
    <row r="4809" spans="1:4" customFormat="1" ht="19.95" customHeight="1">
      <c r="A4809">
        <v>10507</v>
      </c>
      <c r="B4809" t="s">
        <v>10861</v>
      </c>
      <c r="C4809" t="s">
        <v>7052</v>
      </c>
      <c r="D4809" s="850">
        <v>462.27</v>
      </c>
    </row>
    <row r="4810" spans="1:4" customFormat="1" ht="19.95" customHeight="1">
      <c r="A4810">
        <v>10505</v>
      </c>
      <c r="B4810" t="s">
        <v>10862</v>
      </c>
      <c r="C4810" t="s">
        <v>7052</v>
      </c>
      <c r="D4810" s="850">
        <v>272.77</v>
      </c>
    </row>
    <row r="4811" spans="1:4" customFormat="1" ht="19.95" customHeight="1">
      <c r="A4811">
        <v>10506</v>
      </c>
      <c r="B4811" t="s">
        <v>10863</v>
      </c>
      <c r="C4811" t="s">
        <v>7052</v>
      </c>
      <c r="D4811" s="850">
        <v>356.08</v>
      </c>
    </row>
    <row r="4812" spans="1:4" customFormat="1" ht="19.95" customHeight="1">
      <c r="A4812">
        <v>5031</v>
      </c>
      <c r="B4812" t="s">
        <v>10864</v>
      </c>
      <c r="C4812" t="s">
        <v>7052</v>
      </c>
      <c r="D4812" s="850">
        <v>500</v>
      </c>
    </row>
    <row r="4813" spans="1:4" customFormat="1" ht="19.95" customHeight="1">
      <c r="A4813">
        <v>10502</v>
      </c>
      <c r="B4813" t="s">
        <v>10865</v>
      </c>
      <c r="C4813" t="s">
        <v>7052</v>
      </c>
      <c r="D4813" s="850">
        <v>582.62</v>
      </c>
    </row>
    <row r="4814" spans="1:4" customFormat="1" ht="19.95" customHeight="1">
      <c r="A4814">
        <v>10501</v>
      </c>
      <c r="B4814" t="s">
        <v>10866</v>
      </c>
      <c r="C4814" t="s">
        <v>7052</v>
      </c>
      <c r="D4814" s="850">
        <v>329.16</v>
      </c>
    </row>
    <row r="4815" spans="1:4" customFormat="1" ht="19.95" customHeight="1">
      <c r="A4815">
        <v>10503</v>
      </c>
      <c r="B4815" t="s">
        <v>10867</v>
      </c>
      <c r="C4815" t="s">
        <v>7052</v>
      </c>
      <c r="D4815" s="850">
        <v>444.7</v>
      </c>
    </row>
    <row r="4816" spans="1:4" customFormat="1" ht="19.95" customHeight="1">
      <c r="A4816">
        <v>4500</v>
      </c>
      <c r="B4816" t="s">
        <v>10868</v>
      </c>
      <c r="C4816" t="s">
        <v>6726</v>
      </c>
      <c r="D4816" s="850">
        <v>22.32</v>
      </c>
    </row>
    <row r="4817" spans="1:9" customFormat="1" ht="19.95" customHeight="1">
      <c r="A4817">
        <v>4448</v>
      </c>
      <c r="B4817" t="s">
        <v>10869</v>
      </c>
      <c r="C4817" t="s">
        <v>6726</v>
      </c>
      <c r="D4817" s="850">
        <v>30.66</v>
      </c>
    </row>
    <row r="4818" spans="1:9" customFormat="1" ht="19.95" customHeight="1">
      <c r="A4818">
        <v>20213</v>
      </c>
      <c r="B4818" t="s">
        <v>10870</v>
      </c>
      <c r="C4818" t="s">
        <v>6726</v>
      </c>
      <c r="D4818" s="850">
        <v>22.8</v>
      </c>
    </row>
    <row r="4819" spans="1:9" customFormat="1" ht="19.95" customHeight="1">
      <c r="A4819">
        <v>20211</v>
      </c>
      <c r="B4819" t="s">
        <v>10871</v>
      </c>
      <c r="C4819" t="s">
        <v>6726</v>
      </c>
      <c r="D4819" s="850">
        <v>30.19</v>
      </c>
    </row>
    <row r="4820" spans="1:9" customFormat="1" ht="19.95" customHeight="1">
      <c r="A4820">
        <v>40270</v>
      </c>
      <c r="B4820" t="s">
        <v>22725</v>
      </c>
      <c r="C4820" t="s">
        <v>6726</v>
      </c>
      <c r="D4820" s="850">
        <v>114.03</v>
      </c>
    </row>
    <row r="4821" spans="1:9" customFormat="1" ht="19.95" customHeight="1">
      <c r="A4821">
        <v>4425</v>
      </c>
      <c r="B4821" t="s">
        <v>10872</v>
      </c>
      <c r="C4821" t="s">
        <v>6726</v>
      </c>
      <c r="D4821" s="850">
        <v>24.96</v>
      </c>
    </row>
    <row r="4822" spans="1:9" customFormat="1" ht="19.95" customHeight="1">
      <c r="A4822">
        <v>4472</v>
      </c>
      <c r="B4822" t="s">
        <v>10873</v>
      </c>
      <c r="C4822" t="s">
        <v>6726</v>
      </c>
      <c r="D4822" s="850">
        <v>31.18</v>
      </c>
    </row>
    <row r="4823" spans="1:9" customFormat="1" ht="19.95" customHeight="1">
      <c r="A4823">
        <v>35272</v>
      </c>
      <c r="B4823" t="s">
        <v>10874</v>
      </c>
      <c r="C4823" t="s">
        <v>6726</v>
      </c>
      <c r="D4823" s="850">
        <v>45.07</v>
      </c>
    </row>
    <row r="4824" spans="1:9" customFormat="1" ht="19.95" customHeight="1">
      <c r="A4824">
        <v>4481</v>
      </c>
      <c r="B4824" t="s">
        <v>10875</v>
      </c>
      <c r="C4824" t="s">
        <v>6726</v>
      </c>
      <c r="D4824" s="850">
        <v>48.24</v>
      </c>
    </row>
    <row r="4825" spans="1:9" customFormat="1" ht="19.95" customHeight="1">
      <c r="A4825">
        <v>34345</v>
      </c>
      <c r="B4825" t="s">
        <v>10876</v>
      </c>
      <c r="C4825" t="s">
        <v>6813</v>
      </c>
      <c r="D4825" s="850">
        <v>15.28</v>
      </c>
    </row>
    <row r="4826" spans="1:9" customFormat="1" ht="19.95" customHeight="1">
      <c r="A4826">
        <v>41096</v>
      </c>
      <c r="B4826" t="s">
        <v>10877</v>
      </c>
      <c r="C4826" t="s">
        <v>6815</v>
      </c>
      <c r="D4826" s="851">
        <v>2692.19</v>
      </c>
    </row>
    <row r="4827" spans="1:9" s="633" customFormat="1" ht="19.95" customHeight="1">
      <c r="D4827" s="634"/>
    </row>
    <row r="4828" spans="1:9" s="633" customFormat="1" ht="19.95" customHeight="1" thickBot="1">
      <c r="D4828" s="635"/>
    </row>
    <row r="4829" spans="1:9" ht="19.95" customHeight="1" thickBot="1">
      <c r="A4829" s="95"/>
      <c r="B4829" s="88"/>
      <c r="C4829" s="96"/>
      <c r="G4829" s="97"/>
      <c r="I4829" s="91"/>
    </row>
    <row r="4830" spans="1:9" ht="19.95" customHeight="1">
      <c r="A4830" s="95"/>
      <c r="B4830" s="88"/>
      <c r="C4830" s="96"/>
      <c r="F4830" s="92"/>
      <c r="G4830" s="97"/>
    </row>
    <row r="4831" spans="1:9" ht="19.95" customHeight="1">
      <c r="A4831" s="95"/>
      <c r="B4831" s="88"/>
      <c r="C4831" s="96"/>
      <c r="F4831" s="92"/>
      <c r="G4831" s="97"/>
    </row>
    <row r="4832" spans="1:9" ht="19.95" customHeight="1">
      <c r="A4832" s="95"/>
      <c r="B4832" s="88"/>
      <c r="C4832" s="96"/>
      <c r="F4832" s="92"/>
      <c r="G4832" s="97"/>
    </row>
    <row r="4833" spans="1:7" ht="19.95" customHeight="1">
      <c r="A4833" s="95"/>
      <c r="B4833" s="88"/>
      <c r="C4833" s="96"/>
      <c r="F4833" s="92"/>
      <c r="G4833" s="97"/>
    </row>
    <row r="4834" spans="1:7" ht="19.95" customHeight="1">
      <c r="A4834" s="95"/>
      <c r="B4834" s="88"/>
      <c r="C4834" s="96"/>
      <c r="F4834" s="92"/>
      <c r="G4834" s="97"/>
    </row>
    <row r="4835" spans="1:7" ht="19.95" customHeight="1">
      <c r="A4835" s="95"/>
      <c r="B4835" s="88"/>
      <c r="C4835" s="96"/>
      <c r="F4835" s="92"/>
      <c r="G4835" s="97"/>
    </row>
    <row r="4836" spans="1:7" ht="19.95" customHeight="1">
      <c r="A4836" s="95"/>
      <c r="B4836" s="88"/>
      <c r="C4836" s="96"/>
      <c r="F4836" s="92"/>
      <c r="G4836" s="97"/>
    </row>
    <row r="4837" spans="1:7" ht="19.95" customHeight="1">
      <c r="A4837" s="95"/>
      <c r="B4837" s="88"/>
      <c r="C4837" s="96"/>
      <c r="F4837" s="92"/>
      <c r="G4837" s="97"/>
    </row>
    <row r="4838" spans="1:7" ht="19.95" customHeight="1">
      <c r="A4838" s="95"/>
      <c r="B4838" s="88"/>
      <c r="C4838" s="96"/>
      <c r="G4838" s="97"/>
    </row>
    <row r="4839" spans="1:7" ht="19.95" customHeight="1">
      <c r="A4839" s="95"/>
      <c r="B4839" s="88"/>
      <c r="C4839" s="96"/>
      <c r="G4839" s="97"/>
    </row>
    <row r="4840" spans="1:7" ht="19.95" customHeight="1">
      <c r="A4840" s="95"/>
      <c r="B4840" s="88"/>
      <c r="C4840" s="96"/>
      <c r="G4840" s="97"/>
    </row>
    <row r="4841" spans="1:7" ht="19.95" customHeight="1">
      <c r="A4841" s="95"/>
      <c r="B4841" s="88"/>
      <c r="C4841" s="96"/>
      <c r="G4841" s="97"/>
    </row>
    <row r="4842" spans="1:7" ht="19.95" customHeight="1">
      <c r="A4842" s="95"/>
      <c r="B4842" s="88"/>
      <c r="C4842" s="96"/>
      <c r="G4842" s="97"/>
    </row>
    <row r="4843" spans="1:7" ht="19.95" customHeight="1">
      <c r="A4843" s="95"/>
      <c r="B4843" s="88"/>
      <c r="C4843" s="96"/>
      <c r="G4843" s="97"/>
    </row>
    <row r="4844" spans="1:7" ht="19.95" customHeight="1">
      <c r="A4844" s="95"/>
      <c r="B4844" s="88"/>
      <c r="C4844" s="96"/>
      <c r="G4844" s="97"/>
    </row>
    <row r="4845" spans="1:7" ht="19.95" customHeight="1">
      <c r="A4845" s="95"/>
      <c r="B4845" s="88"/>
      <c r="C4845" s="96"/>
      <c r="G4845" s="97"/>
    </row>
    <row r="4846" spans="1:7" ht="19.95" customHeight="1">
      <c r="A4846" s="95"/>
      <c r="B4846" s="88"/>
      <c r="C4846" s="96"/>
      <c r="G4846" s="97"/>
    </row>
    <row r="4847" spans="1:7" ht="19.95" customHeight="1">
      <c r="A4847" s="95"/>
      <c r="B4847" s="88"/>
      <c r="C4847" s="96"/>
      <c r="G4847" s="97"/>
    </row>
    <row r="4848" spans="1:7" ht="19.95" customHeight="1">
      <c r="A4848" s="95"/>
      <c r="B4848" s="88"/>
      <c r="C4848" s="96"/>
      <c r="G4848" s="97"/>
    </row>
    <row r="4849" spans="1:7" ht="19.95" customHeight="1">
      <c r="A4849" s="95"/>
      <c r="B4849" s="88"/>
      <c r="C4849" s="96"/>
      <c r="G4849" s="97"/>
    </row>
    <row r="4850" spans="1:7" ht="19.95" customHeight="1">
      <c r="A4850" s="95"/>
      <c r="B4850" s="88"/>
      <c r="C4850" s="96"/>
      <c r="G4850" s="97"/>
    </row>
    <row r="4851" spans="1:7" ht="19.95" customHeight="1">
      <c r="A4851" s="95"/>
      <c r="B4851" s="88"/>
      <c r="C4851" s="96"/>
      <c r="G4851" s="97"/>
    </row>
    <row r="4852" spans="1:7" ht="19.95" customHeight="1">
      <c r="A4852" s="95"/>
      <c r="B4852" s="88"/>
      <c r="C4852" s="96"/>
      <c r="F4852" s="92"/>
      <c r="G4852" s="97"/>
    </row>
    <row r="4853" spans="1:7" ht="19.95" customHeight="1">
      <c r="A4853" s="95"/>
      <c r="B4853" s="88"/>
      <c r="C4853" s="96"/>
      <c r="G4853" s="97"/>
    </row>
    <row r="4854" spans="1:7" ht="19.95" customHeight="1">
      <c r="A4854" s="95"/>
      <c r="B4854" s="88"/>
      <c r="C4854" s="96"/>
      <c r="G4854" s="97"/>
    </row>
    <row r="4855" spans="1:7" ht="19.95" customHeight="1">
      <c r="A4855" s="95"/>
      <c r="B4855" s="88"/>
      <c r="C4855" s="96"/>
      <c r="G4855" s="97"/>
    </row>
    <row r="4856" spans="1:7" ht="19.95" customHeight="1">
      <c r="A4856" s="95"/>
      <c r="B4856" s="88"/>
      <c r="C4856" s="96"/>
      <c r="G4856" s="97"/>
    </row>
    <row r="4857" spans="1:7" ht="19.95" customHeight="1">
      <c r="A4857" s="95"/>
      <c r="B4857" s="88"/>
      <c r="C4857" s="96"/>
      <c r="G4857" s="97"/>
    </row>
    <row r="4858" spans="1:7" ht="19.95" customHeight="1">
      <c r="A4858" s="95"/>
      <c r="B4858" s="88"/>
      <c r="C4858" s="96"/>
      <c r="G4858" s="97"/>
    </row>
    <row r="4859" spans="1:7" ht="19.95" customHeight="1">
      <c r="A4859" s="95"/>
      <c r="B4859" s="88"/>
      <c r="C4859" s="96"/>
      <c r="G4859" s="97"/>
    </row>
    <row r="4860" spans="1:7" ht="19.95" customHeight="1">
      <c r="A4860" s="95"/>
      <c r="B4860" s="88"/>
      <c r="C4860" s="96"/>
      <c r="G4860" s="97"/>
    </row>
    <row r="4861" spans="1:7" ht="19.95" customHeight="1">
      <c r="A4861" s="95"/>
      <c r="B4861" s="88"/>
      <c r="C4861" s="96"/>
      <c r="G4861" s="97"/>
    </row>
    <row r="4862" spans="1:7" ht="19.95" customHeight="1">
      <c r="A4862" s="95"/>
      <c r="B4862" s="88"/>
      <c r="C4862" s="96"/>
      <c r="G4862" s="97"/>
    </row>
    <row r="4863" spans="1:7" ht="19.95" customHeight="1">
      <c r="A4863" s="95"/>
      <c r="B4863" s="88"/>
      <c r="C4863" s="96"/>
      <c r="G4863" s="97"/>
    </row>
    <row r="4864" spans="1:7" ht="19.95" customHeight="1">
      <c r="A4864" s="95"/>
      <c r="B4864" s="88"/>
      <c r="C4864" s="96"/>
      <c r="G4864" s="97"/>
    </row>
    <row r="4865" spans="1:7" ht="19.95" customHeight="1">
      <c r="A4865" s="95"/>
      <c r="B4865" s="88"/>
      <c r="C4865" s="96"/>
      <c r="G4865" s="97"/>
    </row>
    <row r="4866" spans="1:7" ht="19.95" customHeight="1">
      <c r="A4866" s="95"/>
      <c r="B4866" s="88"/>
      <c r="C4866" s="96"/>
      <c r="G4866" s="97"/>
    </row>
    <row r="4867" spans="1:7" ht="19.95" customHeight="1">
      <c r="A4867" s="95"/>
      <c r="B4867" s="88"/>
      <c r="C4867" s="96"/>
      <c r="G4867" s="97"/>
    </row>
    <row r="4868" spans="1:7" ht="19.95" customHeight="1">
      <c r="A4868" s="95"/>
      <c r="B4868" s="88"/>
      <c r="C4868" s="96"/>
      <c r="G4868" s="97"/>
    </row>
    <row r="4869" spans="1:7" ht="19.95" customHeight="1">
      <c r="A4869" s="95"/>
      <c r="B4869" s="88"/>
      <c r="C4869" s="96"/>
      <c r="G4869" s="97"/>
    </row>
    <row r="4870" spans="1:7" ht="19.95" customHeight="1">
      <c r="A4870" s="95"/>
      <c r="B4870" s="88"/>
      <c r="C4870" s="96"/>
      <c r="G4870" s="97"/>
    </row>
    <row r="4871" spans="1:7" ht="19.95" customHeight="1">
      <c r="A4871" s="95"/>
      <c r="B4871" s="88"/>
      <c r="C4871" s="96"/>
      <c r="G4871" s="97"/>
    </row>
    <row r="4872" spans="1:7" ht="19.95" customHeight="1">
      <c r="A4872" s="95"/>
      <c r="B4872" s="88"/>
      <c r="C4872" s="96"/>
      <c r="G4872" s="97"/>
    </row>
    <row r="4873" spans="1:7" ht="19.95" customHeight="1">
      <c r="A4873" s="95"/>
      <c r="B4873" s="88"/>
      <c r="C4873" s="96"/>
      <c r="G4873" s="97"/>
    </row>
    <row r="4874" spans="1:7" ht="19.95" customHeight="1">
      <c r="A4874" s="95"/>
      <c r="B4874" s="88"/>
      <c r="C4874" s="96"/>
      <c r="G4874" s="97"/>
    </row>
    <row r="4875" spans="1:7" ht="19.95" customHeight="1">
      <c r="A4875" s="95"/>
      <c r="B4875" s="88"/>
      <c r="C4875" s="96"/>
      <c r="G4875" s="97"/>
    </row>
    <row r="4876" spans="1:7" ht="19.95" customHeight="1">
      <c r="A4876" s="95"/>
      <c r="B4876" s="88"/>
      <c r="C4876" s="96"/>
      <c r="G4876" s="97"/>
    </row>
    <row r="4877" spans="1:7" ht="19.95" customHeight="1">
      <c r="A4877" s="95"/>
      <c r="B4877" s="88"/>
      <c r="C4877" s="96"/>
      <c r="G4877" s="97"/>
    </row>
    <row r="4878" spans="1:7" ht="19.95" customHeight="1">
      <c r="A4878" s="95"/>
      <c r="B4878" s="88"/>
      <c r="C4878" s="96"/>
      <c r="G4878" s="97"/>
    </row>
    <row r="4879" spans="1:7" ht="19.95" customHeight="1">
      <c r="A4879" s="95"/>
      <c r="B4879" s="88"/>
      <c r="C4879" s="96"/>
      <c r="G4879" s="97"/>
    </row>
    <row r="4880" spans="1:7" ht="19.95" customHeight="1">
      <c r="A4880" s="95"/>
      <c r="B4880" s="88"/>
      <c r="C4880" s="96"/>
      <c r="G4880" s="97"/>
    </row>
    <row r="4881" spans="1:7" ht="19.95" customHeight="1">
      <c r="A4881" s="95"/>
      <c r="B4881" s="88"/>
      <c r="C4881" s="96"/>
      <c r="G4881" s="97"/>
    </row>
    <row r="4882" spans="1:7" ht="19.95" customHeight="1">
      <c r="A4882" s="95"/>
      <c r="B4882" s="88"/>
      <c r="C4882" s="96"/>
      <c r="G4882" s="97"/>
    </row>
    <row r="4883" spans="1:7" ht="19.95" customHeight="1">
      <c r="A4883" s="95"/>
      <c r="B4883" s="88"/>
      <c r="C4883" s="96"/>
      <c r="G4883" s="97"/>
    </row>
    <row r="4884" spans="1:7" ht="19.95" customHeight="1">
      <c r="A4884" s="95"/>
      <c r="B4884" s="88"/>
      <c r="C4884" s="96"/>
      <c r="G4884" s="97"/>
    </row>
    <row r="4885" spans="1:7" ht="19.95" customHeight="1">
      <c r="A4885" s="95"/>
      <c r="B4885" s="88"/>
      <c r="C4885" s="96"/>
      <c r="G4885" s="97"/>
    </row>
    <row r="4886" spans="1:7" ht="19.95" customHeight="1">
      <c r="A4886" s="95"/>
      <c r="B4886" s="88"/>
      <c r="C4886" s="96"/>
      <c r="G4886" s="97"/>
    </row>
    <row r="4887" spans="1:7" ht="19.95" customHeight="1">
      <c r="A4887" s="95"/>
      <c r="B4887" s="88"/>
      <c r="C4887" s="96"/>
      <c r="G4887" s="97"/>
    </row>
    <row r="4888" spans="1:7" ht="19.95" customHeight="1">
      <c r="A4888" s="95"/>
      <c r="B4888" s="88"/>
      <c r="C4888" s="96"/>
      <c r="G4888" s="97"/>
    </row>
    <row r="4889" spans="1:7" ht="19.95" customHeight="1">
      <c r="A4889" s="95"/>
      <c r="B4889" s="88"/>
      <c r="C4889" s="96"/>
      <c r="G4889" s="97"/>
    </row>
    <row r="4890" spans="1:7" ht="19.95" customHeight="1">
      <c r="A4890" s="95"/>
      <c r="B4890" s="88"/>
      <c r="C4890" s="96"/>
      <c r="G4890" s="97"/>
    </row>
    <row r="4891" spans="1:7" ht="19.95" customHeight="1">
      <c r="A4891" s="95"/>
      <c r="B4891" s="88"/>
      <c r="C4891" s="96"/>
      <c r="G4891" s="97"/>
    </row>
    <row r="4892" spans="1:7" ht="19.95" customHeight="1">
      <c r="A4892" s="95"/>
      <c r="B4892" s="88"/>
      <c r="C4892" s="96"/>
      <c r="G4892" s="97"/>
    </row>
    <row r="4893" spans="1:7" ht="19.95" customHeight="1">
      <c r="A4893" s="95"/>
      <c r="B4893" s="88"/>
      <c r="C4893" s="96"/>
      <c r="G4893" s="97"/>
    </row>
    <row r="4894" spans="1:7" ht="19.95" customHeight="1">
      <c r="A4894" s="95"/>
      <c r="B4894" s="88"/>
      <c r="C4894" s="96"/>
      <c r="G4894" s="97"/>
    </row>
    <row r="4895" spans="1:7" ht="19.95" customHeight="1">
      <c r="A4895" s="95"/>
      <c r="B4895" s="88"/>
      <c r="C4895" s="96"/>
      <c r="G4895" s="97"/>
    </row>
    <row r="4896" spans="1:7" ht="19.95" customHeight="1">
      <c r="A4896" s="95"/>
      <c r="B4896" s="88"/>
      <c r="C4896" s="96"/>
      <c r="G4896" s="97"/>
    </row>
    <row r="4897" spans="1:7" ht="19.95" customHeight="1">
      <c r="A4897" s="95"/>
      <c r="B4897" s="88"/>
      <c r="C4897" s="96"/>
      <c r="G4897" s="97"/>
    </row>
    <row r="4898" spans="1:7" ht="19.95" customHeight="1">
      <c r="A4898" s="95"/>
      <c r="B4898" s="88"/>
      <c r="C4898" s="96"/>
      <c r="G4898" s="97"/>
    </row>
    <row r="4899" spans="1:7" ht="19.95" customHeight="1">
      <c r="A4899" s="95"/>
      <c r="B4899" s="88"/>
      <c r="C4899" s="96"/>
      <c r="G4899" s="97"/>
    </row>
    <row r="4900" spans="1:7" ht="19.95" customHeight="1">
      <c r="A4900" s="95"/>
      <c r="B4900" s="88"/>
      <c r="C4900" s="96"/>
      <c r="G4900" s="97"/>
    </row>
    <row r="4901" spans="1:7" ht="19.95" customHeight="1">
      <c r="A4901" s="95"/>
      <c r="B4901" s="88"/>
      <c r="C4901" s="96"/>
      <c r="G4901" s="97"/>
    </row>
    <row r="4902" spans="1:7" ht="19.95" customHeight="1">
      <c r="A4902" s="95"/>
      <c r="B4902" s="88"/>
      <c r="C4902" s="96"/>
      <c r="G4902" s="97"/>
    </row>
    <row r="4903" spans="1:7" ht="19.95" customHeight="1">
      <c r="A4903" s="95"/>
      <c r="B4903" s="88"/>
      <c r="C4903" s="96"/>
      <c r="G4903" s="97"/>
    </row>
    <row r="4904" spans="1:7" ht="19.95" customHeight="1">
      <c r="A4904" s="95"/>
      <c r="B4904" s="88"/>
      <c r="C4904" s="96"/>
      <c r="G4904" s="97"/>
    </row>
    <row r="4905" spans="1:7" ht="19.95" customHeight="1">
      <c r="A4905" s="95"/>
      <c r="B4905" s="88"/>
      <c r="C4905" s="96"/>
      <c r="G4905" s="97"/>
    </row>
    <row r="4906" spans="1:7" ht="19.95" customHeight="1">
      <c r="A4906" s="95"/>
      <c r="B4906" s="88"/>
      <c r="C4906" s="96"/>
      <c r="G4906" s="97"/>
    </row>
    <row r="4907" spans="1:7" ht="19.95" customHeight="1">
      <c r="A4907" s="95"/>
      <c r="B4907" s="88"/>
      <c r="C4907" s="96"/>
      <c r="G4907" s="97"/>
    </row>
    <row r="4908" spans="1:7" ht="19.95" customHeight="1">
      <c r="A4908" s="95"/>
      <c r="B4908" s="88"/>
      <c r="C4908" s="96"/>
      <c r="G4908" s="97"/>
    </row>
    <row r="4909" spans="1:7" ht="19.95" customHeight="1">
      <c r="A4909" s="95"/>
      <c r="B4909" s="88"/>
      <c r="C4909" s="96"/>
      <c r="G4909" s="97"/>
    </row>
    <row r="4910" spans="1:7" ht="19.95" customHeight="1">
      <c r="A4910" s="95"/>
      <c r="B4910" s="88"/>
      <c r="C4910" s="96"/>
      <c r="G4910" s="97"/>
    </row>
    <row r="4911" spans="1:7" ht="19.95" customHeight="1">
      <c r="A4911" s="95"/>
      <c r="B4911" s="88"/>
      <c r="C4911" s="96"/>
      <c r="G4911" s="97"/>
    </row>
    <row r="4912" spans="1:7" ht="19.95" customHeight="1">
      <c r="A4912" s="95"/>
      <c r="B4912" s="88"/>
      <c r="C4912" s="96"/>
      <c r="G4912" s="97"/>
    </row>
    <row r="4913" spans="1:7" ht="19.95" customHeight="1">
      <c r="A4913" s="95"/>
      <c r="B4913" s="88"/>
      <c r="C4913" s="96"/>
      <c r="G4913" s="97"/>
    </row>
    <row r="4914" spans="1:7" ht="19.95" customHeight="1">
      <c r="A4914" s="95"/>
      <c r="B4914" s="88"/>
      <c r="C4914" s="96"/>
      <c r="G4914" s="97"/>
    </row>
    <row r="4915" spans="1:7" ht="19.95" customHeight="1">
      <c r="A4915" s="95"/>
      <c r="B4915" s="88"/>
      <c r="C4915" s="96"/>
      <c r="G4915" s="97"/>
    </row>
    <row r="4916" spans="1:7" ht="19.95" customHeight="1">
      <c r="A4916" s="95"/>
      <c r="B4916" s="88"/>
      <c r="C4916" s="96"/>
      <c r="G4916" s="97"/>
    </row>
    <row r="4917" spans="1:7" ht="19.95" customHeight="1">
      <c r="A4917" s="95"/>
      <c r="B4917" s="88"/>
      <c r="C4917" s="96"/>
      <c r="G4917" s="97"/>
    </row>
    <row r="4918" spans="1:7" ht="19.95" customHeight="1">
      <c r="A4918" s="95"/>
      <c r="B4918" s="88"/>
      <c r="C4918" s="96"/>
      <c r="G4918" s="97"/>
    </row>
    <row r="4919" spans="1:7" ht="19.95" customHeight="1">
      <c r="A4919" s="95"/>
      <c r="B4919" s="88"/>
      <c r="C4919" s="96"/>
      <c r="G4919" s="97"/>
    </row>
    <row r="4920" spans="1:7" ht="19.95" customHeight="1">
      <c r="A4920" s="95"/>
      <c r="B4920" s="88"/>
      <c r="C4920" s="96"/>
      <c r="G4920" s="97"/>
    </row>
    <row r="4921" spans="1:7" ht="19.95" customHeight="1">
      <c r="A4921" s="95"/>
      <c r="B4921" s="88"/>
      <c r="C4921" s="96"/>
      <c r="G4921" s="97"/>
    </row>
    <row r="4922" spans="1:7" ht="19.95" customHeight="1">
      <c r="A4922" s="95"/>
      <c r="B4922" s="88"/>
      <c r="C4922" s="96"/>
      <c r="G4922" s="97"/>
    </row>
    <row r="4923" spans="1:7" ht="19.95" customHeight="1">
      <c r="A4923" s="95"/>
      <c r="B4923" s="88"/>
      <c r="C4923" s="96"/>
      <c r="G4923" s="97"/>
    </row>
    <row r="4924" spans="1:7" ht="19.95" customHeight="1">
      <c r="A4924" s="95"/>
      <c r="B4924" s="88"/>
      <c r="C4924" s="96"/>
      <c r="G4924" s="97"/>
    </row>
    <row r="4925" spans="1:7" ht="19.95" customHeight="1">
      <c r="A4925" s="95"/>
      <c r="B4925" s="88"/>
      <c r="C4925" s="96"/>
      <c r="G4925" s="97"/>
    </row>
    <row r="4926" spans="1:7" ht="19.95" customHeight="1">
      <c r="A4926" s="95"/>
      <c r="B4926" s="88"/>
      <c r="C4926" s="96"/>
      <c r="G4926" s="97"/>
    </row>
    <row r="4927" spans="1:7" ht="19.95" customHeight="1">
      <c r="A4927" s="95"/>
      <c r="B4927" s="88"/>
      <c r="C4927" s="96"/>
      <c r="G4927" s="97"/>
    </row>
    <row r="4928" spans="1:7" ht="19.95" customHeight="1">
      <c r="A4928" s="95"/>
      <c r="B4928" s="88"/>
      <c r="C4928" s="96"/>
      <c r="G4928" s="97"/>
    </row>
    <row r="4929" spans="1:7" ht="19.95" customHeight="1">
      <c r="A4929" s="95"/>
      <c r="B4929" s="88"/>
      <c r="C4929" s="96"/>
      <c r="G4929" s="97"/>
    </row>
    <row r="4930" spans="1:7" ht="19.95" customHeight="1">
      <c r="A4930" s="95"/>
      <c r="B4930" s="88"/>
      <c r="C4930" s="96"/>
      <c r="G4930" s="97"/>
    </row>
    <row r="4931" spans="1:7" ht="19.95" customHeight="1">
      <c r="A4931" s="95"/>
      <c r="B4931" s="88"/>
      <c r="C4931" s="96"/>
      <c r="G4931" s="97"/>
    </row>
    <row r="4932" spans="1:7" ht="19.95" customHeight="1">
      <c r="A4932" s="95"/>
      <c r="B4932" s="88"/>
      <c r="C4932" s="96"/>
      <c r="G4932" s="97"/>
    </row>
    <row r="4933" spans="1:7" ht="19.95" customHeight="1">
      <c r="A4933" s="95"/>
      <c r="B4933" s="88"/>
      <c r="C4933" s="96"/>
      <c r="G4933" s="97"/>
    </row>
    <row r="4934" spans="1:7" ht="19.95" customHeight="1">
      <c r="A4934" s="95"/>
      <c r="B4934" s="88"/>
      <c r="C4934" s="96"/>
      <c r="G4934" s="97"/>
    </row>
    <row r="4935" spans="1:7" ht="19.95" customHeight="1">
      <c r="A4935" s="95"/>
      <c r="B4935" s="88"/>
      <c r="C4935" s="96"/>
      <c r="G4935" s="97"/>
    </row>
    <row r="4936" spans="1:7" ht="19.95" customHeight="1">
      <c r="A4936" s="95"/>
      <c r="B4936" s="88"/>
      <c r="C4936" s="96"/>
      <c r="G4936" s="97"/>
    </row>
    <row r="4937" spans="1:7" ht="19.95" customHeight="1">
      <c r="A4937" s="95"/>
      <c r="B4937" s="88"/>
      <c r="C4937" s="96"/>
      <c r="G4937" s="97"/>
    </row>
    <row r="4938" spans="1:7" ht="19.95" customHeight="1">
      <c r="A4938" s="95"/>
      <c r="B4938" s="88"/>
      <c r="C4938" s="96"/>
      <c r="G4938" s="97"/>
    </row>
    <row r="4939" spans="1:7" ht="19.95" customHeight="1">
      <c r="A4939" s="95"/>
      <c r="B4939" s="88"/>
      <c r="C4939" s="96"/>
      <c r="G4939" s="97"/>
    </row>
    <row r="4940" spans="1:7" ht="19.95" customHeight="1">
      <c r="A4940" s="95"/>
      <c r="B4940" s="88"/>
      <c r="C4940" s="96"/>
      <c r="G4940" s="97"/>
    </row>
    <row r="4941" spans="1:7" ht="19.95" customHeight="1">
      <c r="A4941" s="95"/>
      <c r="B4941" s="88"/>
      <c r="C4941" s="96"/>
      <c r="G4941" s="97"/>
    </row>
    <row r="4942" spans="1:7" ht="19.95" customHeight="1">
      <c r="A4942" s="95"/>
      <c r="B4942" s="88"/>
      <c r="C4942" s="96"/>
      <c r="G4942" s="97"/>
    </row>
    <row r="4943" spans="1:7" ht="19.95" customHeight="1">
      <c r="A4943" s="95"/>
      <c r="B4943" s="88"/>
      <c r="C4943" s="96"/>
      <c r="G4943" s="97"/>
    </row>
    <row r="4944" spans="1:7" ht="19.95" customHeight="1">
      <c r="A4944" s="95"/>
      <c r="B4944" s="88"/>
      <c r="C4944" s="96"/>
      <c r="G4944" s="97"/>
    </row>
    <row r="4945" spans="1:7" ht="19.95" customHeight="1">
      <c r="A4945" s="95"/>
      <c r="B4945" s="88"/>
      <c r="C4945" s="96"/>
      <c r="G4945" s="97"/>
    </row>
    <row r="4946" spans="1:7" ht="19.95" customHeight="1">
      <c r="A4946" s="95"/>
      <c r="B4946" s="88"/>
      <c r="C4946" s="96"/>
      <c r="G4946" s="97"/>
    </row>
    <row r="4947" spans="1:7" ht="19.95" customHeight="1">
      <c r="A4947" s="95"/>
      <c r="B4947" s="88"/>
      <c r="C4947" s="96"/>
      <c r="G4947" s="97"/>
    </row>
    <row r="4948" spans="1:7" ht="19.95" customHeight="1">
      <c r="A4948" s="95"/>
      <c r="B4948" s="88"/>
      <c r="C4948" s="96"/>
      <c r="G4948" s="97"/>
    </row>
    <row r="4949" spans="1:7" ht="19.95" customHeight="1">
      <c r="A4949" s="95"/>
      <c r="B4949" s="88"/>
      <c r="C4949" s="96"/>
      <c r="G4949" s="97"/>
    </row>
    <row r="4950" spans="1:7" ht="19.95" customHeight="1">
      <c r="A4950" s="95"/>
      <c r="B4950" s="88"/>
      <c r="C4950" s="96"/>
      <c r="G4950" s="97"/>
    </row>
    <row r="4951" spans="1:7" ht="19.95" customHeight="1">
      <c r="A4951" s="95"/>
      <c r="B4951" s="88"/>
      <c r="C4951" s="96"/>
      <c r="G4951" s="97"/>
    </row>
    <row r="4952" spans="1:7" ht="19.95" customHeight="1">
      <c r="A4952" s="95"/>
      <c r="B4952" s="88"/>
      <c r="C4952" s="96"/>
      <c r="G4952" s="97"/>
    </row>
    <row r="4953" spans="1:7" ht="19.95" customHeight="1">
      <c r="A4953" s="95"/>
      <c r="B4953" s="88"/>
      <c r="C4953" s="96"/>
      <c r="G4953" s="97"/>
    </row>
    <row r="4954" spans="1:7" ht="19.95" customHeight="1">
      <c r="A4954" s="95"/>
      <c r="B4954" s="88"/>
      <c r="C4954" s="96"/>
      <c r="G4954" s="97"/>
    </row>
    <row r="4955" spans="1:7" ht="19.95" customHeight="1">
      <c r="A4955" s="95"/>
      <c r="B4955" s="88"/>
      <c r="C4955" s="96"/>
      <c r="G4955" s="97"/>
    </row>
    <row r="4956" spans="1:7" ht="19.95" customHeight="1">
      <c r="A4956" s="95"/>
      <c r="B4956" s="88"/>
      <c r="C4956" s="96"/>
      <c r="G4956" s="97"/>
    </row>
    <row r="4957" spans="1:7" ht="19.95" customHeight="1">
      <c r="A4957" s="95"/>
      <c r="B4957" s="88"/>
      <c r="C4957" s="96"/>
      <c r="G4957" s="97"/>
    </row>
    <row r="4958" spans="1:7" ht="19.95" customHeight="1">
      <c r="A4958" s="95"/>
      <c r="B4958" s="88"/>
      <c r="C4958" s="96"/>
      <c r="G4958" s="97"/>
    </row>
    <row r="4959" spans="1:7" ht="19.95" customHeight="1">
      <c r="A4959" s="95"/>
      <c r="B4959" s="88"/>
      <c r="C4959" s="96"/>
      <c r="G4959" s="97"/>
    </row>
    <row r="4960" spans="1:7" ht="19.95" customHeight="1">
      <c r="A4960" s="95"/>
      <c r="B4960" s="88"/>
      <c r="C4960" s="96"/>
      <c r="G4960" s="97"/>
    </row>
    <row r="4961" spans="1:7" ht="19.95" customHeight="1">
      <c r="A4961" s="95"/>
      <c r="B4961" s="88"/>
      <c r="C4961" s="96"/>
      <c r="G4961" s="97"/>
    </row>
    <row r="4962" spans="1:7" ht="19.95" customHeight="1">
      <c r="A4962" s="95"/>
      <c r="B4962" s="88"/>
      <c r="C4962" s="96"/>
      <c r="G4962" s="97"/>
    </row>
    <row r="4963" spans="1:7" ht="19.95" customHeight="1">
      <c r="A4963" s="95"/>
      <c r="B4963" s="88"/>
      <c r="C4963" s="96"/>
      <c r="G4963" s="97"/>
    </row>
    <row r="4964" spans="1:7" ht="19.95" customHeight="1">
      <c r="A4964" s="95"/>
      <c r="B4964" s="88"/>
      <c r="C4964" s="96"/>
      <c r="G4964" s="97"/>
    </row>
    <row r="4965" spans="1:7" ht="19.95" customHeight="1">
      <c r="A4965" s="95"/>
      <c r="B4965" s="88"/>
      <c r="C4965" s="96"/>
      <c r="D4965" s="92"/>
      <c r="G4965" s="97"/>
    </row>
    <row r="4966" spans="1:7" ht="19.95" customHeight="1">
      <c r="A4966" s="95"/>
      <c r="B4966" s="88"/>
      <c r="C4966" s="96"/>
      <c r="D4966" s="92"/>
      <c r="G4966" s="97"/>
    </row>
    <row r="4967" spans="1:7" ht="19.95" customHeight="1">
      <c r="A4967" s="95"/>
      <c r="B4967" s="88"/>
      <c r="C4967" s="96"/>
      <c r="D4967" s="92"/>
      <c r="G4967" s="97"/>
    </row>
    <row r="4968" spans="1:7" ht="19.95" customHeight="1">
      <c r="A4968" s="95"/>
      <c r="B4968" s="88"/>
      <c r="C4968" s="96"/>
      <c r="D4968" s="92"/>
      <c r="G4968" s="97"/>
    </row>
    <row r="4969" spans="1:7" ht="19.95" customHeight="1">
      <c r="A4969" s="95"/>
      <c r="B4969" s="88"/>
      <c r="C4969" s="96"/>
      <c r="G4969" s="97"/>
    </row>
    <row r="4970" spans="1:7" ht="19.95" customHeight="1">
      <c r="A4970" s="95"/>
      <c r="B4970" s="88"/>
      <c r="C4970" s="96"/>
      <c r="G4970" s="97"/>
    </row>
    <row r="4971" spans="1:7" ht="19.95" customHeight="1">
      <c r="A4971" s="95"/>
      <c r="B4971" s="88"/>
      <c r="C4971" s="96"/>
      <c r="G4971" s="97"/>
    </row>
    <row r="4972" spans="1:7" ht="19.95" customHeight="1">
      <c r="A4972" s="95"/>
      <c r="B4972" s="88"/>
      <c r="C4972" s="96"/>
      <c r="G4972" s="97"/>
    </row>
    <row r="4973" spans="1:7" ht="19.95" customHeight="1">
      <c r="A4973" s="95"/>
      <c r="B4973" s="88"/>
      <c r="C4973" s="96"/>
      <c r="D4973" s="92"/>
      <c r="G4973" s="97"/>
    </row>
    <row r="4974" spans="1:7" ht="19.95" customHeight="1">
      <c r="A4974" s="95"/>
      <c r="B4974" s="88"/>
      <c r="C4974" s="96"/>
      <c r="G4974" s="97"/>
    </row>
    <row r="4975" spans="1:7" ht="19.95" customHeight="1">
      <c r="A4975" s="95"/>
      <c r="B4975" s="88"/>
      <c r="C4975" s="96"/>
      <c r="D4975" s="92"/>
      <c r="G4975" s="97"/>
    </row>
    <row r="4976" spans="1:7" ht="19.95" customHeight="1">
      <c r="A4976" s="95"/>
      <c r="B4976" s="88"/>
      <c r="C4976" s="96"/>
      <c r="D4976" s="92"/>
      <c r="G4976" s="97"/>
    </row>
    <row r="4977" spans="1:7" ht="19.95" customHeight="1">
      <c r="A4977" s="95"/>
      <c r="B4977" s="88"/>
      <c r="C4977" s="96"/>
      <c r="G4977" s="97"/>
    </row>
    <row r="4978" spans="1:7" ht="19.95" customHeight="1">
      <c r="A4978" s="95"/>
      <c r="B4978" s="88"/>
      <c r="C4978" s="96"/>
      <c r="G4978" s="97"/>
    </row>
    <row r="4979" spans="1:7" ht="19.95" customHeight="1">
      <c r="A4979" s="95"/>
      <c r="B4979" s="88"/>
      <c r="C4979" s="96"/>
      <c r="D4979" s="92"/>
      <c r="G4979" s="97"/>
    </row>
    <row r="4980" spans="1:7" ht="19.95" customHeight="1">
      <c r="A4980" s="95"/>
      <c r="B4980" s="88"/>
      <c r="C4980" s="96"/>
      <c r="G4980" s="97"/>
    </row>
    <row r="4981" spans="1:7" ht="19.95" customHeight="1">
      <c r="A4981" s="95"/>
      <c r="B4981" s="88"/>
      <c r="C4981" s="96"/>
      <c r="D4981" s="92"/>
      <c r="G4981" s="97"/>
    </row>
    <row r="4982" spans="1:7" ht="19.95" customHeight="1">
      <c r="A4982" s="95"/>
      <c r="B4982" s="88"/>
      <c r="C4982" s="96"/>
      <c r="G4982" s="97"/>
    </row>
    <row r="4983" spans="1:7" ht="19.95" customHeight="1">
      <c r="A4983" s="95"/>
      <c r="B4983" s="88"/>
      <c r="C4983" s="96"/>
      <c r="D4983" s="92"/>
      <c r="G4983" s="97"/>
    </row>
    <row r="4984" spans="1:7" ht="19.95" customHeight="1">
      <c r="A4984" s="95"/>
      <c r="B4984" s="88"/>
      <c r="C4984" s="96"/>
      <c r="G4984" s="97"/>
    </row>
    <row r="4985" spans="1:7" ht="19.95" customHeight="1">
      <c r="A4985" s="95"/>
      <c r="B4985" s="88"/>
      <c r="C4985" s="96"/>
      <c r="D4985" s="92"/>
      <c r="G4985" s="97"/>
    </row>
    <row r="4986" spans="1:7" ht="19.95" customHeight="1">
      <c r="A4986" s="95"/>
      <c r="B4986" s="88"/>
      <c r="C4986" s="96"/>
      <c r="G4986" s="97"/>
    </row>
    <row r="4987" spans="1:7" ht="19.95" customHeight="1">
      <c r="A4987" s="95"/>
      <c r="B4987" s="88"/>
      <c r="C4987" s="96"/>
      <c r="G4987" s="97"/>
    </row>
    <row r="4988" spans="1:7" ht="19.95" customHeight="1">
      <c r="A4988" s="95"/>
      <c r="B4988" s="88"/>
      <c r="C4988" s="96"/>
      <c r="G4988" s="97"/>
    </row>
    <row r="4989" spans="1:7" ht="19.95" customHeight="1">
      <c r="A4989" s="95"/>
      <c r="B4989" s="88"/>
      <c r="C4989" s="96"/>
      <c r="G4989" s="97"/>
    </row>
    <row r="4990" spans="1:7" ht="19.95" customHeight="1">
      <c r="A4990" s="95"/>
      <c r="B4990" s="88"/>
      <c r="C4990" s="96"/>
      <c r="G4990" s="97"/>
    </row>
    <row r="4991" spans="1:7" ht="19.95" customHeight="1">
      <c r="A4991" s="95"/>
      <c r="B4991" s="88"/>
      <c r="C4991" s="96"/>
      <c r="G4991" s="97"/>
    </row>
    <row r="4992" spans="1:7" ht="19.95" customHeight="1">
      <c r="A4992" s="95"/>
      <c r="B4992" s="88"/>
      <c r="C4992" s="96"/>
      <c r="G4992" s="97"/>
    </row>
    <row r="4993" spans="1:7" ht="19.95" customHeight="1">
      <c r="A4993" s="95"/>
      <c r="B4993" s="88"/>
      <c r="C4993" s="96"/>
      <c r="G4993" s="97"/>
    </row>
    <row r="4994" spans="1:7" ht="19.95" customHeight="1">
      <c r="A4994" s="95"/>
      <c r="B4994" s="88"/>
      <c r="C4994" s="96"/>
      <c r="G4994" s="97"/>
    </row>
    <row r="4995" spans="1:7" ht="19.95" customHeight="1">
      <c r="A4995" s="95"/>
      <c r="B4995" s="88"/>
      <c r="C4995" s="96"/>
      <c r="G4995" s="97"/>
    </row>
    <row r="4996" spans="1:7" ht="19.95" customHeight="1">
      <c r="A4996" s="95"/>
      <c r="B4996" s="88"/>
      <c r="C4996" s="96"/>
      <c r="G4996" s="97"/>
    </row>
    <row r="4997" spans="1:7" ht="19.95" customHeight="1">
      <c r="A4997" s="95"/>
      <c r="B4997" s="88"/>
      <c r="C4997" s="96"/>
      <c r="G4997" s="97"/>
    </row>
    <row r="4998" spans="1:7" ht="19.95" customHeight="1">
      <c r="A4998" s="95"/>
      <c r="B4998" s="88"/>
      <c r="C4998" s="96"/>
      <c r="G4998" s="97"/>
    </row>
    <row r="4999" spans="1:7" ht="19.95" customHeight="1">
      <c r="A4999" s="95"/>
      <c r="B4999" s="88"/>
      <c r="C4999" s="96"/>
      <c r="G4999" s="97"/>
    </row>
    <row r="5000" spans="1:7" ht="19.95" customHeight="1">
      <c r="A5000" s="95"/>
      <c r="B5000" s="88"/>
      <c r="C5000" s="96"/>
      <c r="D5000" s="92"/>
      <c r="G5000" s="97"/>
    </row>
    <row r="5001" spans="1:7" ht="19.95" customHeight="1">
      <c r="A5001" s="95"/>
      <c r="B5001" s="88"/>
      <c r="C5001" s="96"/>
      <c r="G5001" s="97"/>
    </row>
    <row r="5002" spans="1:7" ht="19.95" customHeight="1">
      <c r="A5002" s="95"/>
      <c r="B5002" s="88"/>
      <c r="C5002" s="96"/>
      <c r="D5002" s="92"/>
      <c r="G5002" s="97"/>
    </row>
    <row r="5003" spans="1:7" ht="19.95" customHeight="1">
      <c r="A5003" s="95"/>
      <c r="B5003" s="88"/>
      <c r="C5003" s="96"/>
      <c r="D5003" s="92"/>
      <c r="G5003" s="97"/>
    </row>
    <row r="5004" spans="1:7" ht="19.95" customHeight="1">
      <c r="A5004" s="95"/>
      <c r="B5004" s="88"/>
      <c r="C5004" s="96"/>
      <c r="G5004" s="97"/>
    </row>
    <row r="5005" spans="1:7" ht="19.95" customHeight="1">
      <c r="A5005" s="95"/>
      <c r="B5005" s="88"/>
      <c r="C5005" s="96"/>
      <c r="G5005" s="97"/>
    </row>
    <row r="5006" spans="1:7" ht="19.95" customHeight="1">
      <c r="A5006" s="95"/>
      <c r="B5006" s="88"/>
      <c r="C5006" s="96"/>
      <c r="G5006" s="97"/>
    </row>
    <row r="5007" spans="1:7" ht="19.95" customHeight="1">
      <c r="A5007" s="95"/>
      <c r="B5007" s="88"/>
      <c r="C5007" s="96"/>
      <c r="G5007" s="97"/>
    </row>
    <row r="5008" spans="1:7" ht="19.95" customHeight="1">
      <c r="A5008" s="95"/>
      <c r="B5008" s="88"/>
      <c r="C5008" s="96"/>
      <c r="G5008" s="97"/>
    </row>
    <row r="5009" spans="1:7" ht="19.95" customHeight="1">
      <c r="A5009" s="95"/>
      <c r="B5009" s="88"/>
      <c r="C5009" s="96"/>
      <c r="G5009" s="97"/>
    </row>
    <row r="5010" spans="1:7" ht="19.95" customHeight="1">
      <c r="A5010" s="95"/>
      <c r="B5010" s="88"/>
      <c r="C5010" s="96"/>
      <c r="G5010" s="97"/>
    </row>
    <row r="5011" spans="1:7" ht="19.95" customHeight="1">
      <c r="A5011" s="95"/>
      <c r="B5011" s="88"/>
      <c r="C5011" s="96"/>
      <c r="G5011" s="97"/>
    </row>
    <row r="5012" spans="1:7" ht="19.95" customHeight="1">
      <c r="A5012" s="95"/>
      <c r="B5012" s="88"/>
      <c r="C5012" s="96"/>
      <c r="G5012" s="97"/>
    </row>
    <row r="5013" spans="1:7" ht="19.95" customHeight="1">
      <c r="A5013" s="95"/>
      <c r="B5013" s="88"/>
      <c r="C5013" s="96"/>
      <c r="G5013" s="97"/>
    </row>
    <row r="5014" spans="1:7" ht="19.95" customHeight="1">
      <c r="A5014" s="95"/>
      <c r="B5014" s="88"/>
      <c r="C5014" s="96"/>
      <c r="G5014" s="97"/>
    </row>
    <row r="5015" spans="1:7" ht="19.95" customHeight="1">
      <c r="A5015" s="95"/>
      <c r="B5015" s="88"/>
      <c r="C5015" s="96"/>
      <c r="G5015" s="97"/>
    </row>
    <row r="5016" spans="1:7" ht="19.95" customHeight="1">
      <c r="A5016" s="95"/>
      <c r="B5016" s="88"/>
      <c r="C5016" s="96"/>
      <c r="G5016" s="97"/>
    </row>
    <row r="5017" spans="1:7" ht="19.95" customHeight="1">
      <c r="A5017" s="95"/>
      <c r="B5017" s="88"/>
      <c r="C5017" s="96"/>
      <c r="G5017" s="97"/>
    </row>
    <row r="5018" spans="1:7" ht="19.95" customHeight="1">
      <c r="A5018" s="95"/>
      <c r="B5018" s="88"/>
      <c r="C5018" s="96"/>
      <c r="F5018" s="92"/>
      <c r="G5018" s="97"/>
    </row>
    <row r="5019" spans="1:7" ht="19.95" customHeight="1">
      <c r="A5019" s="95"/>
      <c r="B5019" s="88"/>
      <c r="C5019" s="96"/>
      <c r="G5019" s="97"/>
    </row>
    <row r="5020" spans="1:7" ht="19.95" customHeight="1">
      <c r="A5020" s="95"/>
      <c r="B5020" s="88"/>
      <c r="C5020" s="96"/>
      <c r="F5020" s="92"/>
      <c r="G5020" s="97"/>
    </row>
    <row r="5021" spans="1:7" ht="19.95" customHeight="1">
      <c r="A5021" s="95"/>
      <c r="B5021" s="88"/>
      <c r="C5021" s="96"/>
      <c r="F5021" s="92"/>
      <c r="G5021" s="97"/>
    </row>
    <row r="5022" spans="1:7" ht="19.95" customHeight="1">
      <c r="A5022" s="95"/>
      <c r="B5022" s="88"/>
      <c r="C5022" s="96"/>
      <c r="F5022" s="92"/>
      <c r="G5022" s="97"/>
    </row>
    <row r="5023" spans="1:7" ht="19.95" customHeight="1">
      <c r="A5023" s="95"/>
      <c r="B5023" s="88"/>
      <c r="C5023" s="96"/>
      <c r="F5023" s="92"/>
      <c r="G5023" s="97"/>
    </row>
    <row r="5024" spans="1:7" ht="19.95" customHeight="1">
      <c r="A5024" s="95"/>
      <c r="B5024" s="88"/>
      <c r="C5024" s="96"/>
      <c r="G5024" s="97"/>
    </row>
    <row r="5025" spans="1:7" ht="19.95" customHeight="1">
      <c r="A5025" s="95"/>
      <c r="B5025" s="88"/>
      <c r="C5025" s="96"/>
      <c r="G5025" s="97"/>
    </row>
    <row r="5026" spans="1:7" ht="19.95" customHeight="1">
      <c r="A5026" s="95"/>
      <c r="B5026" s="88"/>
      <c r="C5026" s="96"/>
      <c r="G5026" s="97"/>
    </row>
    <row r="5027" spans="1:7" ht="19.95" customHeight="1">
      <c r="A5027" s="95"/>
      <c r="B5027" s="88"/>
      <c r="C5027" s="96"/>
      <c r="G5027" s="97"/>
    </row>
    <row r="5028" spans="1:7" ht="19.95" customHeight="1">
      <c r="A5028" s="95"/>
      <c r="B5028" s="88"/>
      <c r="C5028" s="96"/>
      <c r="G5028" s="98"/>
    </row>
    <row r="5029" spans="1:7" ht="19.95" customHeight="1">
      <c r="A5029" s="95"/>
      <c r="B5029" s="88"/>
      <c r="C5029" s="96"/>
      <c r="F5029" s="92"/>
      <c r="G5029" s="98"/>
    </row>
    <row r="5030" spans="1:7" ht="19.95" customHeight="1">
      <c r="A5030" s="95"/>
      <c r="B5030" s="88"/>
      <c r="C5030" s="96"/>
      <c r="G5030" s="98"/>
    </row>
    <row r="5031" spans="1:7" ht="19.95" customHeight="1">
      <c r="A5031" s="95"/>
      <c r="B5031" s="88"/>
      <c r="C5031" s="96"/>
      <c r="D5031" s="92"/>
      <c r="F5031" s="92"/>
      <c r="G5031" s="98"/>
    </row>
    <row r="5032" spans="1:7" ht="19.95" customHeight="1">
      <c r="A5032" s="95"/>
      <c r="B5032" s="88"/>
      <c r="C5032" s="96"/>
      <c r="D5032" s="92"/>
      <c r="G5032" s="98"/>
    </row>
    <row r="5033" spans="1:7" ht="19.95" customHeight="1">
      <c r="A5033" s="95"/>
      <c r="B5033" s="88"/>
      <c r="C5033" s="96"/>
      <c r="F5033" s="92"/>
      <c r="G5033" s="98"/>
    </row>
    <row r="5034" spans="1:7" ht="19.95" customHeight="1">
      <c r="A5034" s="95"/>
      <c r="B5034" s="88"/>
      <c r="C5034" s="96"/>
      <c r="G5034" s="98"/>
    </row>
    <row r="5035" spans="1:7" ht="19.95" customHeight="1">
      <c r="A5035" s="95"/>
      <c r="B5035" s="88"/>
      <c r="C5035" s="96"/>
      <c r="F5035" s="92"/>
      <c r="G5035" s="98"/>
    </row>
    <row r="5036" spans="1:7" ht="19.95" customHeight="1">
      <c r="A5036" s="95"/>
      <c r="B5036" s="88"/>
      <c r="C5036" s="96"/>
      <c r="G5036" s="97"/>
    </row>
    <row r="5037" spans="1:7" ht="19.95" customHeight="1">
      <c r="A5037" s="95"/>
      <c r="B5037" s="88"/>
      <c r="C5037" s="96"/>
      <c r="F5037" s="92"/>
      <c r="G5037" s="97"/>
    </row>
    <row r="5038" spans="1:7" ht="19.95" customHeight="1">
      <c r="A5038" s="95"/>
      <c r="B5038" s="88"/>
      <c r="C5038" s="96"/>
      <c r="G5038" s="97"/>
    </row>
    <row r="5039" spans="1:7" ht="19.95" customHeight="1">
      <c r="A5039" s="95"/>
      <c r="B5039" s="88"/>
      <c r="C5039" s="96"/>
      <c r="F5039" s="92"/>
      <c r="G5039" s="97"/>
    </row>
    <row r="5040" spans="1:7" ht="19.95" customHeight="1">
      <c r="A5040" s="95"/>
      <c r="B5040" s="88"/>
      <c r="C5040" s="96"/>
      <c r="G5040" s="98"/>
    </row>
    <row r="5041" spans="1:7" ht="19.95" customHeight="1">
      <c r="A5041" s="95"/>
      <c r="B5041" s="88"/>
      <c r="C5041" s="96"/>
      <c r="F5041" s="92"/>
      <c r="G5041" s="97"/>
    </row>
    <row r="5042" spans="1:7" ht="19.95" customHeight="1">
      <c r="A5042" s="95"/>
      <c r="B5042" s="88"/>
      <c r="C5042" s="96"/>
      <c r="G5042" s="98"/>
    </row>
    <row r="5043" spans="1:7" ht="19.95" customHeight="1">
      <c r="A5043" s="95"/>
      <c r="B5043" s="88"/>
      <c r="C5043" s="96"/>
      <c r="G5043" s="97"/>
    </row>
    <row r="5044" spans="1:7" ht="19.95" customHeight="1">
      <c r="A5044" s="95"/>
      <c r="B5044" s="88"/>
      <c r="C5044" s="96"/>
      <c r="G5044" s="98"/>
    </row>
    <row r="5045" spans="1:7" ht="19.95" customHeight="1">
      <c r="A5045" s="95"/>
      <c r="B5045" s="88"/>
      <c r="C5045" s="96"/>
      <c r="G5045" s="97"/>
    </row>
    <row r="5046" spans="1:7" ht="19.95" customHeight="1">
      <c r="A5046" s="95"/>
      <c r="B5046" s="88"/>
      <c r="C5046" s="96"/>
      <c r="G5046" s="98"/>
    </row>
    <row r="5047" spans="1:7" ht="19.95" customHeight="1">
      <c r="A5047" s="95"/>
      <c r="B5047" s="88"/>
      <c r="C5047" s="96"/>
      <c r="G5047" s="97"/>
    </row>
    <row r="5048" spans="1:7" ht="19.95" customHeight="1">
      <c r="A5048" s="95"/>
      <c r="B5048" s="88"/>
      <c r="C5048" s="96"/>
      <c r="G5048" s="98"/>
    </row>
    <row r="5049" spans="1:7" ht="19.95" customHeight="1">
      <c r="A5049" s="95"/>
      <c r="B5049" s="88"/>
      <c r="C5049" s="96"/>
      <c r="D5049" s="92"/>
      <c r="G5049" s="97"/>
    </row>
    <row r="5050" spans="1:7" ht="19.95" customHeight="1">
      <c r="A5050" s="95"/>
      <c r="B5050" s="88"/>
      <c r="C5050" s="96"/>
      <c r="G5050" s="98"/>
    </row>
    <row r="5051" spans="1:7" ht="19.95" customHeight="1">
      <c r="A5051" s="95"/>
      <c r="B5051" s="88"/>
      <c r="C5051" s="96"/>
      <c r="G5051" s="97"/>
    </row>
    <row r="5052" spans="1:7" ht="19.95" customHeight="1">
      <c r="A5052" s="95"/>
      <c r="B5052" s="88"/>
      <c r="C5052" s="96"/>
      <c r="D5052" s="92"/>
      <c r="G5052" s="98"/>
    </row>
    <row r="5053" spans="1:7" ht="19.95" customHeight="1">
      <c r="A5053" s="95"/>
      <c r="B5053" s="88"/>
      <c r="C5053" s="96"/>
      <c r="G5053" s="97"/>
    </row>
    <row r="5054" spans="1:7" ht="19.95" customHeight="1">
      <c r="A5054" s="95"/>
      <c r="B5054" s="88"/>
      <c r="C5054" s="96"/>
      <c r="G5054" s="97"/>
    </row>
    <row r="5055" spans="1:7" ht="19.95" customHeight="1">
      <c r="A5055" s="95"/>
      <c r="B5055" s="88"/>
      <c r="C5055" s="96"/>
      <c r="G5055" s="97"/>
    </row>
    <row r="5056" spans="1:7" ht="19.95" customHeight="1">
      <c r="A5056" s="95"/>
      <c r="B5056" s="88"/>
      <c r="C5056" s="96"/>
      <c r="F5056" s="92"/>
      <c r="G5056" s="97"/>
    </row>
    <row r="5057" spans="1:7" ht="19.95" customHeight="1">
      <c r="A5057" s="95"/>
      <c r="B5057" s="88"/>
      <c r="C5057" s="96"/>
      <c r="G5057" s="97"/>
    </row>
    <row r="5058" spans="1:7" ht="19.95" customHeight="1">
      <c r="A5058" s="95"/>
      <c r="B5058" s="88"/>
      <c r="C5058" s="96"/>
      <c r="F5058" s="92"/>
      <c r="G5058" s="97"/>
    </row>
    <row r="5059" spans="1:7" ht="19.95" customHeight="1">
      <c r="A5059" s="95"/>
      <c r="B5059" s="88"/>
      <c r="C5059" s="96"/>
      <c r="F5059" s="92"/>
      <c r="G5059" s="97"/>
    </row>
    <row r="5060" spans="1:7" ht="19.95" customHeight="1">
      <c r="A5060" s="95"/>
      <c r="B5060" s="88"/>
      <c r="C5060" s="96"/>
      <c r="G5060" s="97"/>
    </row>
    <row r="5061" spans="1:7" ht="19.95" customHeight="1">
      <c r="A5061" s="95"/>
      <c r="B5061" s="88"/>
      <c r="C5061" s="96"/>
      <c r="G5061" s="97"/>
    </row>
    <row r="5062" spans="1:7" ht="19.95" customHeight="1">
      <c r="A5062" s="95"/>
      <c r="B5062" s="88"/>
      <c r="C5062" s="96"/>
      <c r="G5062" s="97"/>
    </row>
    <row r="5063" spans="1:7" ht="19.95" customHeight="1">
      <c r="A5063" s="95"/>
      <c r="B5063" s="88"/>
      <c r="C5063" s="96"/>
      <c r="G5063" s="97"/>
    </row>
    <row r="5064" spans="1:7" ht="19.95" customHeight="1">
      <c r="A5064" s="95"/>
      <c r="B5064" s="88"/>
      <c r="C5064" s="96"/>
      <c r="G5064" s="97"/>
    </row>
    <row r="5065" spans="1:7" ht="19.95" customHeight="1">
      <c r="A5065" s="95"/>
      <c r="B5065" s="88"/>
      <c r="C5065" s="96"/>
      <c r="G5065" s="97"/>
    </row>
    <row r="5066" spans="1:7" ht="19.95" customHeight="1">
      <c r="A5066" s="95"/>
      <c r="B5066" s="88"/>
      <c r="C5066" s="96"/>
      <c r="G5066" s="97"/>
    </row>
    <row r="5067" spans="1:7" ht="19.95" customHeight="1">
      <c r="A5067" s="95"/>
      <c r="B5067" s="88"/>
      <c r="C5067" s="96"/>
      <c r="G5067" s="98"/>
    </row>
    <row r="5068" spans="1:7" ht="19.95" customHeight="1">
      <c r="A5068" s="95"/>
      <c r="B5068" s="88"/>
      <c r="C5068" s="96"/>
      <c r="D5068" s="92"/>
      <c r="G5068" s="97"/>
    </row>
    <row r="5069" spans="1:7" ht="19.95" customHeight="1">
      <c r="A5069" s="95"/>
      <c r="B5069" s="88"/>
      <c r="C5069" s="96"/>
      <c r="G5069" s="98"/>
    </row>
    <row r="5070" spans="1:7" ht="19.95" customHeight="1">
      <c r="A5070" s="95"/>
      <c r="B5070" s="88"/>
      <c r="C5070" s="96"/>
      <c r="D5070" s="92"/>
      <c r="G5070" s="98"/>
    </row>
    <row r="5071" spans="1:7" ht="19.95" customHeight="1">
      <c r="A5071" s="95"/>
      <c r="B5071" s="88"/>
      <c r="C5071" s="96"/>
      <c r="G5071" s="97"/>
    </row>
    <row r="5072" spans="1:7" ht="19.95" customHeight="1">
      <c r="A5072" s="95"/>
      <c r="B5072" s="88"/>
      <c r="C5072" s="96"/>
      <c r="D5072" s="92"/>
      <c r="G5072" s="97"/>
    </row>
    <row r="5073" spans="1:7" ht="19.95" customHeight="1">
      <c r="A5073" s="95"/>
      <c r="B5073" s="88"/>
      <c r="C5073" s="96"/>
      <c r="D5073" s="92"/>
      <c r="G5073" s="97"/>
    </row>
    <row r="5074" spans="1:7" ht="19.95" customHeight="1">
      <c r="A5074" s="95"/>
      <c r="B5074" s="88"/>
      <c r="C5074" s="96"/>
      <c r="D5074" s="92"/>
      <c r="G5074" s="97"/>
    </row>
    <row r="5075" spans="1:7" ht="19.95" customHeight="1">
      <c r="A5075" s="95"/>
      <c r="B5075" s="88"/>
      <c r="C5075" s="96"/>
      <c r="D5075" s="92"/>
      <c r="G5075" s="97"/>
    </row>
    <row r="5076" spans="1:7" ht="19.95" customHeight="1">
      <c r="A5076" s="95"/>
      <c r="B5076" s="88"/>
      <c r="C5076" s="96"/>
      <c r="D5076" s="92"/>
      <c r="G5076" s="97"/>
    </row>
    <row r="5077" spans="1:7" ht="19.95" customHeight="1">
      <c r="A5077" s="95"/>
      <c r="B5077" s="88"/>
      <c r="C5077" s="96"/>
      <c r="D5077" s="92"/>
      <c r="G5077" s="97"/>
    </row>
    <row r="5078" spans="1:7" ht="19.95" customHeight="1">
      <c r="A5078" s="95"/>
      <c r="B5078" s="88"/>
      <c r="C5078" s="96"/>
      <c r="D5078" s="92"/>
      <c r="G5078" s="97"/>
    </row>
    <row r="5079" spans="1:7" ht="19.95" customHeight="1">
      <c r="A5079" s="95"/>
      <c r="B5079" s="88"/>
      <c r="C5079" s="96"/>
      <c r="D5079" s="92"/>
      <c r="G5079" s="97"/>
    </row>
    <row r="5080" spans="1:7" ht="19.95" customHeight="1">
      <c r="A5080" s="95"/>
      <c r="B5080" s="88"/>
      <c r="C5080" s="96"/>
      <c r="D5080" s="92"/>
      <c r="G5080" s="97"/>
    </row>
    <row r="5081" spans="1:7" ht="19.95" customHeight="1">
      <c r="A5081" s="95"/>
      <c r="B5081" s="88"/>
      <c r="C5081" s="96"/>
      <c r="D5081" s="92"/>
      <c r="G5081" s="97"/>
    </row>
    <row r="5082" spans="1:7" ht="19.95" customHeight="1">
      <c r="A5082" s="95"/>
      <c r="B5082" s="88"/>
      <c r="C5082" s="96"/>
      <c r="D5082" s="92"/>
      <c r="G5082" s="97"/>
    </row>
    <row r="5083" spans="1:7" ht="19.95" customHeight="1">
      <c r="A5083" s="95"/>
      <c r="B5083" s="88"/>
      <c r="C5083" s="96"/>
      <c r="D5083" s="92"/>
      <c r="G5083" s="97"/>
    </row>
    <row r="5084" spans="1:7" ht="19.95" customHeight="1">
      <c r="A5084" s="95"/>
      <c r="B5084" s="88"/>
      <c r="C5084" s="96"/>
      <c r="D5084" s="92"/>
      <c r="G5084" s="97"/>
    </row>
    <row r="5085" spans="1:7" ht="19.95" customHeight="1">
      <c r="A5085" s="95"/>
      <c r="B5085" s="88"/>
      <c r="C5085" s="96"/>
      <c r="D5085" s="92"/>
      <c r="G5085" s="97"/>
    </row>
    <row r="5086" spans="1:7" ht="19.95" customHeight="1">
      <c r="A5086" s="95"/>
      <c r="B5086" s="88"/>
      <c r="C5086" s="96"/>
      <c r="D5086" s="92"/>
      <c r="G5086" s="97"/>
    </row>
    <row r="5087" spans="1:7" ht="19.95" customHeight="1">
      <c r="A5087" s="95"/>
      <c r="B5087" s="88"/>
      <c r="C5087" s="96"/>
      <c r="D5087" s="92"/>
      <c r="G5087" s="97"/>
    </row>
    <row r="5088" spans="1:7" ht="19.95" customHeight="1">
      <c r="A5088" s="95"/>
      <c r="B5088" s="88"/>
      <c r="C5088" s="96"/>
      <c r="D5088" s="92"/>
      <c r="G5088" s="97"/>
    </row>
    <row r="5089" spans="1:7" ht="19.95" customHeight="1">
      <c r="A5089" s="95"/>
      <c r="B5089" s="88"/>
      <c r="C5089" s="96"/>
      <c r="D5089" s="92"/>
      <c r="G5089" s="97"/>
    </row>
    <row r="5090" spans="1:7" ht="19.95" customHeight="1">
      <c r="A5090" s="95"/>
      <c r="B5090" s="88"/>
      <c r="C5090" s="96"/>
      <c r="D5090" s="92"/>
      <c r="G5090" s="97"/>
    </row>
    <row r="5091" spans="1:7" ht="19.95" customHeight="1">
      <c r="A5091" s="95"/>
      <c r="B5091" s="88"/>
      <c r="C5091" s="96"/>
      <c r="D5091" s="92"/>
      <c r="G5091" s="97"/>
    </row>
    <row r="5092" spans="1:7" ht="19.95" customHeight="1">
      <c r="A5092" s="95"/>
      <c r="B5092" s="88"/>
      <c r="C5092" s="96"/>
      <c r="D5092" s="92"/>
      <c r="G5092" s="97"/>
    </row>
    <row r="5093" spans="1:7" ht="19.95" customHeight="1">
      <c r="A5093" s="95"/>
      <c r="B5093" s="88"/>
      <c r="C5093" s="96"/>
      <c r="D5093" s="92"/>
      <c r="G5093" s="97"/>
    </row>
    <row r="5094" spans="1:7" ht="19.95" customHeight="1">
      <c r="A5094" s="95"/>
      <c r="B5094" s="88"/>
      <c r="C5094" s="96"/>
      <c r="D5094" s="92"/>
      <c r="G5094" s="97"/>
    </row>
    <row r="5095" spans="1:7" ht="19.95" customHeight="1">
      <c r="A5095" s="95"/>
      <c r="B5095" s="88"/>
      <c r="C5095" s="96"/>
      <c r="D5095" s="92"/>
      <c r="G5095" s="97"/>
    </row>
    <row r="5096" spans="1:7" ht="19.95" customHeight="1">
      <c r="A5096" s="95"/>
      <c r="B5096" s="88"/>
      <c r="C5096" s="96"/>
      <c r="D5096" s="92"/>
      <c r="G5096" s="97"/>
    </row>
    <row r="5097" spans="1:7" ht="19.95" customHeight="1">
      <c r="A5097" s="95"/>
      <c r="B5097" s="88"/>
      <c r="C5097" s="96"/>
      <c r="D5097" s="92"/>
      <c r="G5097" s="97"/>
    </row>
    <row r="5098" spans="1:7" ht="19.95" customHeight="1">
      <c r="A5098" s="95"/>
      <c r="B5098" s="88"/>
      <c r="C5098" s="96"/>
      <c r="D5098" s="92"/>
      <c r="G5098" s="97"/>
    </row>
    <row r="5099" spans="1:7" ht="19.95" customHeight="1">
      <c r="A5099" s="95"/>
      <c r="B5099" s="88"/>
      <c r="C5099" s="96"/>
      <c r="D5099" s="92"/>
      <c r="G5099" s="97"/>
    </row>
    <row r="5100" spans="1:7" ht="19.95" customHeight="1">
      <c r="A5100" s="95"/>
      <c r="B5100" s="88"/>
      <c r="C5100" s="96"/>
      <c r="D5100" s="92"/>
      <c r="G5100" s="97"/>
    </row>
    <row r="5101" spans="1:7" ht="19.95" customHeight="1">
      <c r="A5101" s="95"/>
      <c r="B5101" s="88"/>
      <c r="C5101" s="96"/>
      <c r="D5101" s="92"/>
      <c r="G5101" s="97"/>
    </row>
    <row r="5102" spans="1:7" ht="19.95" customHeight="1">
      <c r="A5102" s="95"/>
      <c r="B5102" s="88"/>
      <c r="C5102" s="96"/>
      <c r="D5102" s="92"/>
      <c r="G5102" s="97"/>
    </row>
    <row r="5103" spans="1:7" ht="19.95" customHeight="1">
      <c r="A5103" s="95"/>
      <c r="B5103" s="88"/>
      <c r="C5103" s="96"/>
      <c r="D5103" s="92"/>
      <c r="G5103" s="97"/>
    </row>
    <row r="5104" spans="1:7" ht="19.95" customHeight="1">
      <c r="A5104" s="95"/>
      <c r="B5104" s="88"/>
      <c r="C5104" s="96"/>
      <c r="D5104" s="92"/>
      <c r="G5104" s="97"/>
    </row>
    <row r="5105" spans="1:7" ht="19.95" customHeight="1">
      <c r="A5105" s="95"/>
      <c r="B5105" s="88"/>
      <c r="C5105" s="96"/>
      <c r="D5105" s="92"/>
      <c r="G5105" s="97"/>
    </row>
    <row r="5106" spans="1:7" ht="19.95" customHeight="1">
      <c r="A5106" s="95"/>
      <c r="B5106" s="88"/>
      <c r="C5106" s="96"/>
      <c r="D5106" s="92"/>
      <c r="G5106" s="97"/>
    </row>
    <row r="5107" spans="1:7" ht="19.95" customHeight="1">
      <c r="A5107" s="95"/>
      <c r="B5107" s="88"/>
      <c r="C5107" s="96"/>
      <c r="D5107" s="92"/>
      <c r="G5107" s="97"/>
    </row>
    <row r="5108" spans="1:7" ht="19.95" customHeight="1">
      <c r="A5108" s="95"/>
      <c r="B5108" s="88"/>
      <c r="C5108" s="96"/>
      <c r="D5108" s="92"/>
      <c r="G5108" s="97"/>
    </row>
    <row r="5109" spans="1:7" ht="19.95" customHeight="1">
      <c r="A5109" s="95"/>
      <c r="B5109" s="88"/>
      <c r="C5109" s="96"/>
      <c r="D5109" s="92"/>
      <c r="G5109" s="97"/>
    </row>
    <row r="5110" spans="1:7" ht="19.95" customHeight="1">
      <c r="A5110" s="95"/>
      <c r="B5110" s="88"/>
      <c r="C5110" s="96"/>
      <c r="D5110" s="92"/>
      <c r="G5110" s="97"/>
    </row>
    <row r="5111" spans="1:7" ht="19.95" customHeight="1">
      <c r="A5111" s="95"/>
      <c r="B5111" s="88"/>
      <c r="C5111" s="96"/>
      <c r="D5111" s="92"/>
      <c r="G5111" s="97"/>
    </row>
    <row r="5112" spans="1:7" ht="19.95" customHeight="1">
      <c r="A5112" s="95"/>
      <c r="B5112" s="88"/>
      <c r="C5112" s="96"/>
      <c r="D5112" s="92"/>
      <c r="G5112" s="97"/>
    </row>
    <row r="5113" spans="1:7" ht="19.95" customHeight="1">
      <c r="A5113" s="95"/>
      <c r="B5113" s="88"/>
      <c r="C5113" s="96"/>
      <c r="D5113" s="92"/>
      <c r="G5113" s="97"/>
    </row>
    <row r="5114" spans="1:7" ht="19.95" customHeight="1">
      <c r="A5114" s="95"/>
      <c r="B5114" s="88"/>
      <c r="C5114" s="96"/>
      <c r="D5114" s="92"/>
      <c r="G5114" s="97"/>
    </row>
    <row r="5115" spans="1:7" ht="19.95" customHeight="1">
      <c r="A5115" s="95"/>
      <c r="B5115" s="88"/>
      <c r="C5115" s="96"/>
      <c r="D5115" s="92"/>
      <c r="G5115" s="97"/>
    </row>
    <row r="5116" spans="1:7" ht="19.95" customHeight="1">
      <c r="A5116" s="95"/>
      <c r="B5116" s="88"/>
      <c r="C5116" s="96"/>
      <c r="D5116" s="92"/>
      <c r="G5116" s="97"/>
    </row>
    <row r="5117" spans="1:7" ht="19.95" customHeight="1">
      <c r="A5117" s="95"/>
      <c r="B5117" s="88"/>
      <c r="C5117" s="96"/>
      <c r="D5117" s="92"/>
      <c r="G5117" s="97"/>
    </row>
    <row r="5118" spans="1:7" ht="19.95" customHeight="1">
      <c r="A5118" s="95"/>
      <c r="B5118" s="88"/>
      <c r="C5118" s="96"/>
      <c r="D5118" s="92"/>
      <c r="G5118" s="97"/>
    </row>
    <row r="5119" spans="1:7" ht="19.95" customHeight="1">
      <c r="A5119" s="95"/>
      <c r="B5119" s="88"/>
      <c r="C5119" s="96"/>
      <c r="D5119" s="92"/>
      <c r="G5119" s="97"/>
    </row>
    <row r="5120" spans="1:7" ht="19.95" customHeight="1">
      <c r="A5120" s="95"/>
      <c r="B5120" s="88"/>
      <c r="C5120" s="96"/>
      <c r="D5120" s="92"/>
      <c r="G5120" s="97"/>
    </row>
    <row r="5121" spans="1:7" ht="19.95" customHeight="1">
      <c r="A5121" s="95"/>
      <c r="B5121" s="88"/>
      <c r="C5121" s="96"/>
      <c r="D5121" s="92"/>
      <c r="G5121" s="97"/>
    </row>
    <row r="5122" spans="1:7" ht="19.95" customHeight="1">
      <c r="A5122" s="95"/>
      <c r="B5122" s="88"/>
      <c r="C5122" s="96"/>
      <c r="D5122" s="92"/>
      <c r="F5122" s="92"/>
      <c r="G5122" s="97"/>
    </row>
    <row r="5123" spans="1:7" ht="19.95" customHeight="1">
      <c r="A5123" s="95"/>
      <c r="B5123" s="88"/>
      <c r="C5123" s="96"/>
      <c r="G5123" s="97"/>
    </row>
    <row r="5124" spans="1:7" ht="19.95" customHeight="1">
      <c r="A5124" s="95"/>
      <c r="B5124" s="88"/>
      <c r="C5124" s="96"/>
      <c r="G5124" s="97"/>
    </row>
    <row r="5125" spans="1:7" ht="19.95" customHeight="1">
      <c r="A5125" s="95"/>
      <c r="B5125" s="88"/>
      <c r="C5125" s="96"/>
      <c r="G5125" s="98"/>
    </row>
    <row r="5126" spans="1:7" ht="19.95" customHeight="1">
      <c r="A5126" s="95"/>
      <c r="B5126" s="88"/>
      <c r="C5126" s="96"/>
      <c r="F5126" s="92"/>
      <c r="G5126" s="97"/>
    </row>
    <row r="5127" spans="1:7" ht="19.95" customHeight="1">
      <c r="A5127" s="95"/>
      <c r="B5127" s="88"/>
      <c r="C5127" s="96"/>
      <c r="G5127" s="97"/>
    </row>
    <row r="5128" spans="1:7" ht="19.95" customHeight="1">
      <c r="A5128" s="95"/>
      <c r="B5128" s="88"/>
      <c r="C5128" s="96"/>
      <c r="F5128" s="92"/>
      <c r="G5128" s="97"/>
    </row>
    <row r="5129" spans="1:7" ht="19.95" customHeight="1">
      <c r="A5129" s="95"/>
      <c r="B5129" s="88"/>
      <c r="C5129" s="96"/>
      <c r="F5129" s="92"/>
      <c r="G5129" s="97"/>
    </row>
    <row r="5130" spans="1:7" ht="19.95" customHeight="1">
      <c r="A5130" s="95"/>
      <c r="B5130" s="88"/>
      <c r="C5130" s="96"/>
      <c r="F5130" s="92"/>
      <c r="G5130" s="97"/>
    </row>
    <row r="5131" spans="1:7" ht="19.95" customHeight="1">
      <c r="A5131" s="95"/>
      <c r="B5131" s="88"/>
      <c r="C5131" s="96"/>
      <c r="F5131" s="92"/>
      <c r="G5131" s="97"/>
    </row>
    <row r="5132" spans="1:7" ht="19.95" customHeight="1">
      <c r="A5132" s="95"/>
      <c r="B5132" s="88"/>
      <c r="C5132" s="96"/>
      <c r="F5132" s="92"/>
      <c r="G5132" s="97"/>
    </row>
    <row r="5133" spans="1:7" ht="19.95" customHeight="1">
      <c r="A5133" s="95"/>
      <c r="B5133" s="88"/>
      <c r="C5133" s="96"/>
      <c r="F5133" s="92"/>
      <c r="G5133" s="97"/>
    </row>
    <row r="5134" spans="1:7" ht="19.95" customHeight="1">
      <c r="A5134" s="95"/>
      <c r="B5134" s="88"/>
      <c r="C5134" s="96"/>
      <c r="F5134" s="92"/>
      <c r="G5134" s="97"/>
    </row>
    <row r="5135" spans="1:7" ht="19.95" customHeight="1">
      <c r="A5135" s="95"/>
      <c r="B5135" s="88"/>
      <c r="C5135" s="96"/>
      <c r="F5135" s="92"/>
      <c r="G5135" s="97"/>
    </row>
    <row r="5136" spans="1:7" ht="19.95" customHeight="1">
      <c r="A5136" s="95"/>
      <c r="B5136" s="88"/>
      <c r="C5136" s="96"/>
      <c r="F5136" s="92"/>
      <c r="G5136" s="97"/>
    </row>
    <row r="5137" spans="1:7" ht="19.95" customHeight="1">
      <c r="A5137" s="95"/>
      <c r="B5137" s="88"/>
      <c r="C5137" s="96"/>
      <c r="D5137" s="92"/>
      <c r="F5137" s="92"/>
      <c r="G5137" s="97"/>
    </row>
    <row r="5138" spans="1:7" ht="19.95" customHeight="1">
      <c r="A5138" s="95"/>
      <c r="B5138" s="88"/>
      <c r="C5138" s="96"/>
      <c r="F5138" s="92"/>
      <c r="G5138" s="97"/>
    </row>
    <row r="5139" spans="1:7" ht="19.95" customHeight="1">
      <c r="A5139" s="95"/>
      <c r="B5139" s="88"/>
      <c r="C5139" s="96"/>
      <c r="F5139" s="92"/>
      <c r="G5139" s="97"/>
    </row>
    <row r="5140" spans="1:7" ht="19.95" customHeight="1">
      <c r="A5140" s="95"/>
      <c r="B5140" s="88"/>
      <c r="C5140" s="96"/>
      <c r="F5140" s="92"/>
      <c r="G5140" s="97"/>
    </row>
    <row r="5141" spans="1:7" ht="19.95" customHeight="1">
      <c r="A5141" s="95"/>
      <c r="B5141" s="88"/>
      <c r="C5141" s="96"/>
      <c r="F5141" s="92"/>
      <c r="G5141" s="97"/>
    </row>
    <row r="5142" spans="1:7" ht="19.95" customHeight="1">
      <c r="A5142" s="95"/>
      <c r="B5142" s="88"/>
      <c r="C5142" s="96"/>
      <c r="F5142" s="92"/>
      <c r="G5142" s="97"/>
    </row>
    <row r="5143" spans="1:7" ht="19.95" customHeight="1">
      <c r="A5143" s="95"/>
      <c r="B5143" s="88"/>
      <c r="C5143" s="96"/>
      <c r="F5143" s="92"/>
      <c r="G5143" s="97"/>
    </row>
    <row r="5144" spans="1:7" ht="19.95" customHeight="1">
      <c r="A5144" s="95"/>
      <c r="B5144" s="88"/>
      <c r="C5144" s="96"/>
      <c r="F5144" s="92"/>
      <c r="G5144" s="98"/>
    </row>
    <row r="5145" spans="1:7" ht="19.95" customHeight="1">
      <c r="A5145" s="95"/>
      <c r="B5145" s="88"/>
      <c r="C5145" s="96"/>
      <c r="F5145" s="92"/>
      <c r="G5145" s="97"/>
    </row>
    <row r="5146" spans="1:7" ht="19.95" customHeight="1">
      <c r="A5146" s="95"/>
      <c r="B5146" s="88"/>
      <c r="C5146" s="96"/>
      <c r="F5146" s="92"/>
      <c r="G5146" s="97"/>
    </row>
    <row r="5147" spans="1:7" ht="19.95" customHeight="1">
      <c r="A5147" s="95"/>
      <c r="B5147" s="88"/>
      <c r="C5147" s="96"/>
      <c r="F5147" s="92"/>
      <c r="G5147" s="97"/>
    </row>
    <row r="5148" spans="1:7" ht="19.95" customHeight="1">
      <c r="A5148" s="95"/>
      <c r="B5148" s="88"/>
      <c r="C5148" s="96"/>
      <c r="F5148" s="92"/>
      <c r="G5148" s="98"/>
    </row>
    <row r="5149" spans="1:7" ht="19.95" customHeight="1">
      <c r="A5149" s="95"/>
      <c r="B5149" s="88"/>
      <c r="C5149" s="96"/>
      <c r="F5149" s="92"/>
      <c r="G5149" s="97"/>
    </row>
    <row r="5150" spans="1:7" ht="19.95" customHeight="1">
      <c r="A5150" s="95"/>
      <c r="B5150" s="88"/>
      <c r="C5150" s="96"/>
      <c r="F5150" s="92"/>
      <c r="G5150" s="98"/>
    </row>
    <row r="5151" spans="1:7" ht="19.95" customHeight="1">
      <c r="A5151" s="95"/>
      <c r="B5151" s="88"/>
      <c r="C5151" s="96"/>
      <c r="F5151" s="92"/>
      <c r="G5151" s="98"/>
    </row>
    <row r="5152" spans="1:7" ht="19.95" customHeight="1">
      <c r="A5152" s="95"/>
      <c r="B5152" s="88"/>
      <c r="C5152" s="96"/>
      <c r="F5152" s="92"/>
      <c r="G5152" s="98"/>
    </row>
    <row r="5153" spans="1:7" ht="19.95" customHeight="1">
      <c r="A5153" s="95"/>
      <c r="B5153" s="88"/>
      <c r="C5153" s="96"/>
      <c r="F5153" s="92"/>
      <c r="G5153" s="98"/>
    </row>
    <row r="5154" spans="1:7" ht="19.95" customHeight="1">
      <c r="A5154" s="95"/>
      <c r="B5154" s="88"/>
      <c r="C5154" s="96"/>
      <c r="F5154" s="92"/>
      <c r="G5154" s="98"/>
    </row>
    <row r="5155" spans="1:7" ht="19.95" customHeight="1">
      <c r="A5155" s="95"/>
      <c r="B5155" s="88"/>
      <c r="C5155" s="96"/>
      <c r="F5155" s="92"/>
      <c r="G5155" s="98"/>
    </row>
    <row r="5156" spans="1:7" ht="19.95" customHeight="1">
      <c r="A5156" s="95"/>
      <c r="B5156" s="88"/>
      <c r="C5156" s="96"/>
      <c r="F5156" s="92"/>
      <c r="G5156" s="98"/>
    </row>
    <row r="5157" spans="1:7" ht="19.95" customHeight="1">
      <c r="A5157" s="95"/>
      <c r="B5157" s="88"/>
      <c r="C5157" s="96"/>
      <c r="F5157" s="92"/>
      <c r="G5157" s="98"/>
    </row>
    <row r="5158" spans="1:7" ht="19.95" customHeight="1">
      <c r="A5158" s="95"/>
      <c r="B5158" s="88"/>
      <c r="C5158" s="96"/>
      <c r="F5158" s="92"/>
      <c r="G5158" s="98"/>
    </row>
    <row r="5159" spans="1:7" ht="19.95" customHeight="1">
      <c r="A5159" s="95"/>
      <c r="B5159" s="88"/>
      <c r="C5159" s="96"/>
      <c r="F5159" s="92"/>
      <c r="G5159" s="98"/>
    </row>
    <row r="5160" spans="1:7" ht="19.95" customHeight="1">
      <c r="A5160" s="95"/>
      <c r="B5160" s="88"/>
      <c r="C5160" s="96"/>
      <c r="F5160" s="92"/>
      <c r="G5160" s="98"/>
    </row>
    <row r="5161" spans="1:7" ht="19.95" customHeight="1">
      <c r="A5161" s="95"/>
      <c r="B5161" s="88"/>
      <c r="C5161" s="96"/>
      <c r="F5161" s="92"/>
      <c r="G5161" s="98"/>
    </row>
    <row r="5162" spans="1:7" ht="19.95" customHeight="1">
      <c r="A5162" s="95"/>
      <c r="B5162" s="88"/>
      <c r="C5162" s="96"/>
      <c r="F5162" s="92"/>
      <c r="G5162" s="98"/>
    </row>
    <row r="5163" spans="1:7" ht="19.95" customHeight="1">
      <c r="A5163" s="95"/>
      <c r="B5163" s="88"/>
      <c r="C5163" s="96"/>
      <c r="F5163" s="92"/>
      <c r="G5163" s="98"/>
    </row>
    <row r="5164" spans="1:7" ht="19.95" customHeight="1">
      <c r="A5164" s="95"/>
      <c r="B5164" s="88"/>
      <c r="C5164" s="96"/>
      <c r="D5164" s="92"/>
      <c r="F5164" s="92"/>
      <c r="G5164" s="98"/>
    </row>
    <row r="5165" spans="1:7" ht="19.95" customHeight="1">
      <c r="A5165" s="95"/>
      <c r="B5165" s="88"/>
      <c r="C5165" s="96"/>
      <c r="F5165" s="92"/>
      <c r="G5165" s="98"/>
    </row>
    <row r="5166" spans="1:7" ht="19.95" customHeight="1">
      <c r="A5166" s="95"/>
      <c r="B5166" s="88"/>
      <c r="C5166" s="96"/>
      <c r="D5166" s="92"/>
      <c r="G5166" s="98"/>
    </row>
    <row r="5167" spans="1:7" ht="19.95" customHeight="1">
      <c r="A5167" s="95"/>
      <c r="B5167" s="88"/>
      <c r="C5167" s="96"/>
      <c r="G5167" s="98"/>
    </row>
    <row r="5168" spans="1:7" ht="19.95" customHeight="1">
      <c r="A5168" s="95"/>
      <c r="B5168" s="88"/>
      <c r="C5168" s="96"/>
      <c r="D5168" s="92"/>
      <c r="G5168" s="98"/>
    </row>
    <row r="5169" spans="1:7" ht="19.95" customHeight="1">
      <c r="A5169" s="95"/>
      <c r="B5169" s="88"/>
      <c r="C5169" s="96"/>
      <c r="G5169" s="98"/>
    </row>
    <row r="5170" spans="1:7" ht="19.95" customHeight="1">
      <c r="A5170" s="95"/>
      <c r="B5170" s="88"/>
      <c r="C5170" s="96"/>
      <c r="D5170" s="92"/>
      <c r="G5170" s="98"/>
    </row>
    <row r="5171" spans="1:7" ht="19.95" customHeight="1">
      <c r="A5171" s="95"/>
      <c r="B5171" s="88"/>
      <c r="C5171" s="96"/>
      <c r="G5171" s="98"/>
    </row>
    <row r="5172" spans="1:7" ht="19.95" customHeight="1">
      <c r="A5172" s="95"/>
      <c r="B5172" s="88"/>
      <c r="C5172" s="96"/>
      <c r="D5172" s="92"/>
      <c r="G5172" s="98"/>
    </row>
    <row r="5173" spans="1:7" ht="19.95" customHeight="1">
      <c r="A5173" s="95"/>
      <c r="B5173" s="88"/>
      <c r="C5173" s="96"/>
      <c r="G5173" s="98"/>
    </row>
    <row r="5174" spans="1:7" ht="19.95" customHeight="1">
      <c r="A5174" s="95"/>
      <c r="B5174" s="88"/>
      <c r="C5174" s="96"/>
      <c r="G5174" s="98"/>
    </row>
    <row r="5175" spans="1:7" ht="19.95" customHeight="1">
      <c r="A5175" s="95"/>
      <c r="B5175" s="88"/>
      <c r="C5175" s="96"/>
      <c r="G5175" s="98"/>
    </row>
    <row r="5176" spans="1:7" ht="19.95" customHeight="1">
      <c r="A5176" s="95"/>
      <c r="B5176" s="88"/>
      <c r="C5176" s="96"/>
      <c r="G5176" s="98"/>
    </row>
    <row r="5177" spans="1:7" ht="19.95" customHeight="1">
      <c r="A5177" s="95"/>
      <c r="B5177" s="88"/>
      <c r="C5177" s="96"/>
      <c r="G5177" s="98"/>
    </row>
    <row r="5178" spans="1:7" ht="19.95" customHeight="1">
      <c r="A5178" s="95"/>
      <c r="B5178" s="88"/>
      <c r="C5178" s="96"/>
      <c r="G5178" s="98"/>
    </row>
    <row r="5179" spans="1:7" ht="19.95" customHeight="1">
      <c r="A5179" s="95"/>
      <c r="B5179" s="88"/>
      <c r="C5179" s="96"/>
      <c r="G5179" s="98"/>
    </row>
    <row r="5180" spans="1:7" ht="19.95" customHeight="1">
      <c r="A5180" s="95"/>
      <c r="B5180" s="88"/>
      <c r="C5180" s="96"/>
      <c r="G5180" s="98"/>
    </row>
    <row r="5181" spans="1:7" ht="19.95" customHeight="1">
      <c r="A5181" s="95"/>
      <c r="B5181" s="88"/>
      <c r="C5181" s="96"/>
      <c r="G5181" s="98"/>
    </row>
    <row r="5182" spans="1:7" ht="19.95" customHeight="1">
      <c r="A5182" s="95"/>
      <c r="B5182" s="88"/>
      <c r="C5182" s="96"/>
      <c r="G5182" s="98"/>
    </row>
    <row r="5183" spans="1:7" ht="19.95" customHeight="1">
      <c r="A5183" s="95"/>
      <c r="B5183" s="88"/>
      <c r="C5183" s="96"/>
      <c r="G5183" s="98"/>
    </row>
    <row r="5184" spans="1:7" ht="19.95" customHeight="1">
      <c r="A5184" s="95"/>
      <c r="B5184" s="88"/>
      <c r="C5184" s="96"/>
      <c r="G5184" s="98"/>
    </row>
    <row r="5185" spans="1:7" ht="19.95" customHeight="1">
      <c r="A5185" s="95"/>
      <c r="B5185" s="88"/>
      <c r="C5185" s="96"/>
      <c r="G5185" s="98"/>
    </row>
    <row r="5186" spans="1:7" ht="19.95" customHeight="1">
      <c r="A5186" s="95"/>
      <c r="B5186" s="88"/>
      <c r="C5186" s="96"/>
      <c r="G5186" s="98"/>
    </row>
    <row r="5187" spans="1:7" ht="19.95" customHeight="1">
      <c r="A5187" s="95"/>
      <c r="B5187" s="88"/>
      <c r="C5187" s="96"/>
      <c r="G5187" s="98"/>
    </row>
    <row r="5188" spans="1:7" ht="19.95" customHeight="1">
      <c r="A5188" s="95"/>
      <c r="B5188" s="88"/>
      <c r="C5188" s="96"/>
      <c r="G5188" s="98"/>
    </row>
    <row r="5189" spans="1:7" ht="19.95" customHeight="1">
      <c r="A5189" s="95"/>
      <c r="B5189" s="88"/>
      <c r="C5189" s="96"/>
      <c r="G5189" s="98"/>
    </row>
    <row r="5190" spans="1:7" ht="19.95" customHeight="1">
      <c r="A5190" s="95"/>
      <c r="B5190" s="88"/>
      <c r="C5190" s="96"/>
      <c r="D5190" s="92"/>
      <c r="G5190" s="98"/>
    </row>
    <row r="5191" spans="1:7" ht="19.95" customHeight="1">
      <c r="A5191" s="95"/>
      <c r="B5191" s="88"/>
      <c r="C5191" s="96"/>
      <c r="G5191" s="98"/>
    </row>
    <row r="5192" spans="1:7" ht="19.95" customHeight="1">
      <c r="A5192" s="95"/>
      <c r="B5192" s="88"/>
      <c r="C5192" s="96"/>
      <c r="G5192" s="98"/>
    </row>
    <row r="5193" spans="1:7" ht="19.95" customHeight="1">
      <c r="A5193" s="95"/>
      <c r="B5193" s="88"/>
      <c r="C5193" s="96"/>
      <c r="G5193" s="98"/>
    </row>
    <row r="5194" spans="1:7" ht="19.95" customHeight="1">
      <c r="A5194" s="95"/>
      <c r="B5194" s="88"/>
      <c r="C5194" s="96"/>
      <c r="G5194" s="98"/>
    </row>
    <row r="5195" spans="1:7" ht="19.95" customHeight="1">
      <c r="A5195" s="95"/>
      <c r="B5195" s="88"/>
      <c r="C5195" s="96"/>
      <c r="D5195" s="92"/>
      <c r="G5195" s="98"/>
    </row>
    <row r="5196" spans="1:7" ht="19.95" customHeight="1">
      <c r="A5196" s="95"/>
      <c r="B5196" s="88"/>
      <c r="C5196" s="96"/>
      <c r="G5196" s="98"/>
    </row>
    <row r="5197" spans="1:7" ht="19.95" customHeight="1">
      <c r="A5197" s="95"/>
      <c r="B5197" s="88"/>
      <c r="C5197" s="96"/>
      <c r="D5197" s="92"/>
      <c r="G5197" s="98"/>
    </row>
    <row r="5198" spans="1:7" ht="19.95" customHeight="1">
      <c r="A5198" s="95"/>
      <c r="B5198" s="88"/>
      <c r="C5198" s="96"/>
      <c r="G5198" s="98"/>
    </row>
    <row r="5199" spans="1:7" ht="19.95" customHeight="1">
      <c r="A5199" s="95"/>
      <c r="B5199" s="88"/>
      <c r="C5199" s="96"/>
      <c r="D5199" s="92"/>
      <c r="G5199" s="98"/>
    </row>
    <row r="5200" spans="1:7" ht="19.95" customHeight="1">
      <c r="A5200" s="95"/>
      <c r="B5200" s="88"/>
      <c r="C5200" s="96"/>
      <c r="G5200" s="98"/>
    </row>
    <row r="5201" spans="1:7" ht="19.95" customHeight="1">
      <c r="A5201" s="95"/>
      <c r="B5201" s="88"/>
      <c r="C5201" s="96"/>
      <c r="D5201" s="92"/>
      <c r="G5201" s="97"/>
    </row>
    <row r="5202" spans="1:7" ht="19.95" customHeight="1">
      <c r="A5202" s="95"/>
      <c r="B5202" s="88"/>
      <c r="C5202" s="96"/>
      <c r="G5202" s="97"/>
    </row>
    <row r="5203" spans="1:7" ht="19.95" customHeight="1">
      <c r="A5203" s="95"/>
      <c r="B5203" s="88"/>
      <c r="C5203" s="96"/>
      <c r="D5203" s="92"/>
      <c r="G5203" s="97"/>
    </row>
    <row r="5204" spans="1:7" ht="19.95" customHeight="1">
      <c r="A5204" s="95"/>
      <c r="B5204" s="88"/>
      <c r="C5204" s="96"/>
      <c r="G5204" s="97"/>
    </row>
    <row r="5205" spans="1:7" ht="19.95" customHeight="1">
      <c r="A5205" s="95"/>
      <c r="B5205" s="88"/>
      <c r="C5205" s="96"/>
      <c r="D5205" s="92"/>
      <c r="G5205" s="97"/>
    </row>
    <row r="5206" spans="1:7" ht="19.95" customHeight="1">
      <c r="A5206" s="95"/>
      <c r="B5206" s="88"/>
      <c r="C5206" s="96"/>
      <c r="G5206" s="97"/>
    </row>
    <row r="5207" spans="1:7" ht="19.95" customHeight="1">
      <c r="A5207" s="95"/>
      <c r="B5207" s="88"/>
      <c r="C5207" s="96"/>
      <c r="D5207" s="92"/>
      <c r="G5207" s="97"/>
    </row>
    <row r="5208" spans="1:7" ht="19.95" customHeight="1">
      <c r="A5208" s="95"/>
      <c r="B5208" s="88"/>
      <c r="C5208" s="96"/>
      <c r="G5208" s="97"/>
    </row>
    <row r="5209" spans="1:7" ht="19.95" customHeight="1">
      <c r="A5209" s="95"/>
      <c r="B5209" s="88"/>
      <c r="C5209" s="96"/>
      <c r="D5209" s="92"/>
      <c r="G5209" s="97"/>
    </row>
    <row r="5210" spans="1:7" ht="19.95" customHeight="1">
      <c r="A5210" s="95"/>
      <c r="B5210" s="88"/>
      <c r="C5210" s="96"/>
      <c r="G5210" s="97"/>
    </row>
    <row r="5211" spans="1:7" ht="19.95" customHeight="1">
      <c r="A5211" s="95"/>
      <c r="B5211" s="88"/>
      <c r="C5211" s="96"/>
      <c r="D5211" s="92"/>
      <c r="G5211" s="97"/>
    </row>
    <row r="5212" spans="1:7" ht="19.95" customHeight="1">
      <c r="A5212" s="95"/>
      <c r="B5212" s="88"/>
      <c r="C5212" s="96"/>
      <c r="G5212" s="97"/>
    </row>
    <row r="5213" spans="1:7" ht="19.95" customHeight="1">
      <c r="A5213" s="95"/>
      <c r="B5213" s="88"/>
      <c r="C5213" s="96"/>
      <c r="D5213" s="92"/>
      <c r="G5213" s="97"/>
    </row>
    <row r="5214" spans="1:7" ht="19.95" customHeight="1">
      <c r="A5214" s="95"/>
      <c r="B5214" s="88"/>
      <c r="C5214" s="96"/>
      <c r="G5214" s="97"/>
    </row>
    <row r="5215" spans="1:7" ht="19.95" customHeight="1">
      <c r="A5215" s="95"/>
      <c r="B5215" s="88"/>
      <c r="C5215" s="96"/>
      <c r="G5215" s="97"/>
    </row>
    <row r="5216" spans="1:7" ht="19.95" customHeight="1">
      <c r="A5216" s="95"/>
      <c r="B5216" s="88"/>
      <c r="C5216" s="96"/>
      <c r="D5216" s="92"/>
      <c r="G5216" s="98"/>
    </row>
    <row r="5217" spans="1:7" ht="19.95" customHeight="1">
      <c r="A5217" s="95"/>
      <c r="B5217" s="88"/>
      <c r="C5217" s="96"/>
      <c r="F5217" s="92"/>
      <c r="G5217" s="97"/>
    </row>
    <row r="5218" spans="1:7" ht="19.95" customHeight="1">
      <c r="A5218" s="95"/>
      <c r="B5218" s="88"/>
      <c r="C5218" s="96"/>
      <c r="G5218" s="97"/>
    </row>
    <row r="5219" spans="1:7" ht="19.95" customHeight="1">
      <c r="A5219" s="95"/>
      <c r="B5219" s="88"/>
      <c r="C5219" s="96"/>
      <c r="F5219" s="92"/>
      <c r="G5219" s="97"/>
    </row>
    <row r="5220" spans="1:7" ht="19.95" customHeight="1">
      <c r="A5220" s="95"/>
      <c r="B5220" s="88"/>
      <c r="C5220" s="96"/>
      <c r="G5220" s="97"/>
    </row>
    <row r="5221" spans="1:7" ht="19.95" customHeight="1">
      <c r="A5221" s="95"/>
      <c r="B5221" s="88"/>
      <c r="C5221" s="96"/>
      <c r="F5221" s="92"/>
      <c r="G5221" s="97"/>
    </row>
    <row r="5222" spans="1:7" ht="19.95" customHeight="1">
      <c r="A5222" s="95"/>
      <c r="B5222" s="88"/>
      <c r="C5222" s="96"/>
      <c r="G5222" s="97"/>
    </row>
    <row r="5223" spans="1:7" ht="19.95" customHeight="1">
      <c r="A5223" s="95"/>
      <c r="B5223" s="88"/>
      <c r="C5223" s="96"/>
      <c r="F5223" s="92"/>
      <c r="G5223" s="97"/>
    </row>
    <row r="5224" spans="1:7" ht="19.95" customHeight="1">
      <c r="A5224" s="95"/>
      <c r="B5224" s="88"/>
      <c r="C5224" s="96"/>
      <c r="G5224" s="97"/>
    </row>
    <row r="5225" spans="1:7" ht="19.95" customHeight="1">
      <c r="A5225" s="95"/>
      <c r="B5225" s="88"/>
      <c r="C5225" s="96"/>
      <c r="F5225" s="92"/>
      <c r="G5225" s="97"/>
    </row>
    <row r="5226" spans="1:7" ht="19.95" customHeight="1">
      <c r="A5226" s="95"/>
      <c r="B5226" s="88"/>
      <c r="C5226" s="96"/>
      <c r="G5226" s="97"/>
    </row>
    <row r="5227" spans="1:7" ht="19.95" customHeight="1">
      <c r="A5227" s="95"/>
      <c r="B5227" s="88"/>
      <c r="C5227" s="96"/>
      <c r="G5227" s="97"/>
    </row>
    <row r="5228" spans="1:7" ht="19.95" customHeight="1">
      <c r="A5228" s="95"/>
      <c r="B5228" s="88"/>
      <c r="C5228" s="96"/>
      <c r="G5228" s="97"/>
    </row>
    <row r="5229" spans="1:7" ht="19.95" customHeight="1">
      <c r="A5229" s="95"/>
      <c r="B5229" s="88"/>
      <c r="C5229" s="96"/>
      <c r="G5229" s="97"/>
    </row>
    <row r="5230" spans="1:7" ht="19.95" customHeight="1">
      <c r="A5230" s="95"/>
      <c r="B5230" s="88"/>
      <c r="C5230" s="96"/>
      <c r="G5230" s="97"/>
    </row>
    <row r="5231" spans="1:7" ht="19.95" customHeight="1">
      <c r="A5231" s="95"/>
      <c r="B5231" s="88"/>
      <c r="C5231" s="96"/>
      <c r="G5231" s="97"/>
    </row>
    <row r="5232" spans="1:7" ht="19.95" customHeight="1">
      <c r="A5232" s="95"/>
      <c r="B5232" s="88"/>
      <c r="C5232" s="96"/>
      <c r="G5232" s="97"/>
    </row>
    <row r="5233" spans="1:7" ht="19.95" customHeight="1">
      <c r="A5233" s="95"/>
      <c r="B5233" s="88"/>
      <c r="C5233" s="96"/>
      <c r="G5233" s="97"/>
    </row>
    <row r="5234" spans="1:7" ht="19.95" customHeight="1">
      <c r="A5234" s="95"/>
      <c r="B5234" s="88"/>
      <c r="C5234" s="96"/>
      <c r="G5234" s="97"/>
    </row>
    <row r="5235" spans="1:7" ht="19.95" customHeight="1">
      <c r="A5235" s="95"/>
      <c r="B5235" s="88"/>
      <c r="C5235" s="96"/>
      <c r="G5235" s="97"/>
    </row>
    <row r="5236" spans="1:7" ht="19.95" customHeight="1">
      <c r="A5236" s="95"/>
      <c r="B5236" s="88"/>
      <c r="C5236" s="96"/>
      <c r="G5236" s="97"/>
    </row>
    <row r="5237" spans="1:7" ht="19.95" customHeight="1">
      <c r="A5237" s="95"/>
      <c r="B5237" s="88"/>
      <c r="C5237" s="96"/>
      <c r="D5237" s="92"/>
      <c r="G5237" s="97"/>
    </row>
    <row r="5238" spans="1:7" ht="19.95" customHeight="1">
      <c r="A5238" s="95"/>
      <c r="B5238" s="88"/>
      <c r="C5238" s="96"/>
      <c r="D5238" s="92"/>
      <c r="G5238" s="97"/>
    </row>
    <row r="5239" spans="1:7" ht="19.95" customHeight="1">
      <c r="A5239" s="95"/>
      <c r="B5239" s="88"/>
      <c r="C5239" s="96"/>
      <c r="G5239" s="97"/>
    </row>
    <row r="5240" spans="1:7" ht="19.95" customHeight="1">
      <c r="A5240" s="95"/>
      <c r="B5240" s="88"/>
      <c r="C5240" s="96"/>
      <c r="G5240" s="97"/>
    </row>
    <row r="5241" spans="1:7" ht="19.95" customHeight="1">
      <c r="A5241" s="95"/>
      <c r="B5241" s="88"/>
      <c r="C5241" s="96"/>
      <c r="D5241" s="92"/>
      <c r="G5241" s="97"/>
    </row>
    <row r="5242" spans="1:7" ht="19.95" customHeight="1">
      <c r="A5242" s="95"/>
      <c r="B5242" s="88"/>
      <c r="C5242" s="96"/>
      <c r="G5242" s="97"/>
    </row>
    <row r="5243" spans="1:7" ht="19.95" customHeight="1">
      <c r="A5243" s="95"/>
      <c r="B5243" s="88"/>
      <c r="C5243" s="96"/>
      <c r="D5243" s="92"/>
      <c r="G5243" s="97"/>
    </row>
    <row r="5244" spans="1:7" ht="19.95" customHeight="1">
      <c r="A5244" s="95"/>
      <c r="B5244" s="88"/>
      <c r="C5244" s="96"/>
      <c r="D5244" s="92"/>
      <c r="F5244" s="92"/>
      <c r="G5244" s="98"/>
    </row>
    <row r="5245" spans="1:7" ht="19.95" customHeight="1">
      <c r="A5245" s="95"/>
      <c r="B5245" s="88"/>
      <c r="C5245" s="96"/>
      <c r="G5245" s="97"/>
    </row>
    <row r="5246" spans="1:7" ht="19.95" customHeight="1">
      <c r="A5246" s="95"/>
      <c r="B5246" s="88"/>
      <c r="C5246" s="96"/>
      <c r="G5246" s="98"/>
    </row>
    <row r="5247" spans="1:7" ht="19.95" customHeight="1">
      <c r="A5247" s="95"/>
      <c r="B5247" s="88"/>
      <c r="C5247" s="96"/>
      <c r="G5247" s="97"/>
    </row>
    <row r="5248" spans="1:7" ht="19.95" customHeight="1">
      <c r="A5248" s="95"/>
      <c r="B5248" s="88"/>
      <c r="C5248" s="96"/>
      <c r="G5248" s="98"/>
    </row>
    <row r="5249" spans="1:7" ht="19.95" customHeight="1">
      <c r="A5249" s="95"/>
      <c r="B5249" s="88"/>
      <c r="C5249" s="96"/>
      <c r="F5249" s="92"/>
      <c r="G5249" s="97"/>
    </row>
    <row r="5250" spans="1:7" ht="19.95" customHeight="1">
      <c r="A5250" s="95"/>
      <c r="B5250" s="88"/>
      <c r="C5250" s="96"/>
      <c r="G5250" s="98"/>
    </row>
    <row r="5251" spans="1:7" ht="19.95" customHeight="1">
      <c r="A5251" s="95"/>
      <c r="B5251" s="88"/>
      <c r="C5251" s="96"/>
      <c r="F5251" s="92"/>
      <c r="G5251" s="97"/>
    </row>
    <row r="5252" spans="1:7" ht="19.95" customHeight="1">
      <c r="A5252" s="95"/>
      <c r="B5252" s="88"/>
      <c r="C5252" s="96"/>
      <c r="G5252" s="98"/>
    </row>
    <row r="5253" spans="1:7" ht="19.95" customHeight="1">
      <c r="A5253" s="95"/>
      <c r="B5253" s="88"/>
      <c r="C5253" s="96"/>
      <c r="F5253" s="92"/>
      <c r="G5253" s="97"/>
    </row>
    <row r="5254" spans="1:7" ht="19.95" customHeight="1">
      <c r="A5254" s="95"/>
      <c r="B5254" s="88"/>
      <c r="C5254" s="96"/>
      <c r="G5254" s="97"/>
    </row>
    <row r="5255" spans="1:7" ht="19.95" customHeight="1">
      <c r="A5255" s="95"/>
      <c r="B5255" s="88"/>
      <c r="C5255" s="96"/>
      <c r="F5255" s="92"/>
      <c r="G5255" s="97"/>
    </row>
    <row r="5256" spans="1:7" ht="19.95" customHeight="1">
      <c r="A5256" s="95"/>
      <c r="B5256" s="88"/>
      <c r="C5256" s="96"/>
      <c r="G5256" s="97"/>
    </row>
    <row r="5257" spans="1:7" ht="19.95" customHeight="1">
      <c r="A5257" s="95"/>
      <c r="B5257" s="88"/>
      <c r="C5257" s="96"/>
      <c r="F5257" s="92"/>
      <c r="G5257" s="97"/>
    </row>
    <row r="5258" spans="1:7" ht="19.95" customHeight="1">
      <c r="A5258" s="95"/>
      <c r="B5258" s="88"/>
      <c r="C5258" s="96"/>
      <c r="G5258" s="97"/>
    </row>
    <row r="5259" spans="1:7" ht="19.95" customHeight="1">
      <c r="A5259" s="95"/>
      <c r="B5259" s="88"/>
      <c r="C5259" s="96"/>
      <c r="F5259" s="92"/>
      <c r="G5259" s="97"/>
    </row>
    <row r="5260" spans="1:7" ht="19.95" customHeight="1">
      <c r="A5260" s="95"/>
      <c r="B5260" s="88"/>
      <c r="C5260" s="96"/>
      <c r="G5260" s="97"/>
    </row>
    <row r="5261" spans="1:7" ht="19.95" customHeight="1">
      <c r="A5261" s="95"/>
      <c r="B5261" s="88"/>
      <c r="C5261" s="96"/>
      <c r="F5261" s="92"/>
      <c r="G5261" s="97"/>
    </row>
    <row r="5262" spans="1:7" ht="19.95" customHeight="1">
      <c r="A5262" s="95"/>
      <c r="B5262" s="88"/>
      <c r="C5262" s="96"/>
      <c r="G5262" s="97"/>
    </row>
    <row r="5263" spans="1:7" ht="19.95" customHeight="1">
      <c r="A5263" s="95"/>
      <c r="B5263" s="88"/>
      <c r="C5263" s="96"/>
      <c r="F5263" s="92"/>
      <c r="G5263" s="97"/>
    </row>
    <row r="5264" spans="1:7" ht="19.95" customHeight="1">
      <c r="A5264" s="95"/>
      <c r="B5264" s="88"/>
      <c r="C5264" s="96"/>
      <c r="G5264" s="97"/>
    </row>
    <row r="5265" spans="1:7" ht="19.95" customHeight="1">
      <c r="A5265" s="95"/>
      <c r="B5265" s="88"/>
      <c r="C5265" s="96"/>
      <c r="G5265" s="97"/>
    </row>
    <row r="5266" spans="1:7" ht="19.95" customHeight="1">
      <c r="A5266" s="95"/>
      <c r="B5266" s="88"/>
      <c r="C5266" s="96"/>
      <c r="G5266" s="97"/>
    </row>
    <row r="5267" spans="1:7" ht="19.95" customHeight="1">
      <c r="A5267" s="95"/>
      <c r="B5267" s="88"/>
      <c r="C5267" s="96"/>
      <c r="F5267" s="92"/>
      <c r="G5267" s="97"/>
    </row>
    <row r="5268" spans="1:7" ht="19.95" customHeight="1">
      <c r="A5268" s="95"/>
      <c r="B5268" s="88"/>
      <c r="C5268" s="96"/>
      <c r="G5268" s="97"/>
    </row>
    <row r="5269" spans="1:7" ht="19.95" customHeight="1">
      <c r="A5269" s="95"/>
      <c r="B5269" s="88"/>
      <c r="C5269" s="96"/>
      <c r="F5269" s="92"/>
      <c r="G5269" s="97"/>
    </row>
    <row r="5270" spans="1:7" ht="19.95" customHeight="1">
      <c r="A5270" s="95"/>
      <c r="B5270" s="88"/>
      <c r="C5270" s="96"/>
      <c r="G5270" s="97"/>
    </row>
    <row r="5271" spans="1:7" ht="19.95" customHeight="1">
      <c r="A5271" s="95"/>
      <c r="B5271" s="88"/>
      <c r="C5271" s="96"/>
      <c r="G5271" s="98"/>
    </row>
    <row r="5272" spans="1:7" ht="19.95" customHeight="1">
      <c r="A5272" s="95"/>
      <c r="B5272" s="88"/>
      <c r="C5272" s="96"/>
      <c r="G5272" s="97"/>
    </row>
    <row r="5273" spans="1:7" ht="19.95" customHeight="1">
      <c r="A5273" s="95"/>
      <c r="B5273" s="88"/>
      <c r="C5273" s="96"/>
      <c r="G5273" s="97"/>
    </row>
    <row r="5274" spans="1:7" ht="19.95" customHeight="1">
      <c r="A5274" s="95"/>
      <c r="B5274" s="88"/>
      <c r="C5274" s="96"/>
      <c r="G5274" s="97"/>
    </row>
    <row r="5275" spans="1:7" ht="19.95" customHeight="1">
      <c r="A5275" s="95"/>
      <c r="B5275" s="88"/>
      <c r="C5275" s="96"/>
      <c r="G5275" s="97"/>
    </row>
    <row r="5276" spans="1:7" ht="19.95" customHeight="1">
      <c r="A5276" s="95"/>
      <c r="B5276" s="88"/>
      <c r="C5276" s="96"/>
      <c r="D5276" s="92"/>
      <c r="G5276" s="98"/>
    </row>
    <row r="5277" spans="1:7" ht="19.95" customHeight="1">
      <c r="A5277" s="95"/>
      <c r="B5277" s="88"/>
      <c r="C5277" s="96"/>
      <c r="G5277" s="97"/>
    </row>
    <row r="5278" spans="1:7" ht="19.95" customHeight="1">
      <c r="A5278" s="95"/>
      <c r="B5278" s="88"/>
      <c r="C5278" s="96"/>
      <c r="G5278" s="98"/>
    </row>
    <row r="5279" spans="1:7" ht="19.95" customHeight="1">
      <c r="A5279" s="95"/>
      <c r="B5279" s="88"/>
      <c r="C5279" s="96"/>
      <c r="G5279" s="97"/>
    </row>
    <row r="5280" spans="1:7" ht="19.95" customHeight="1">
      <c r="A5280" s="95"/>
      <c r="B5280" s="88"/>
      <c r="C5280" s="96"/>
      <c r="G5280" s="98"/>
    </row>
    <row r="5281" spans="1:7" ht="19.95" customHeight="1">
      <c r="A5281" s="95"/>
      <c r="B5281" s="88"/>
      <c r="C5281" s="96"/>
      <c r="G5281" s="97"/>
    </row>
    <row r="5282" spans="1:7" ht="19.95" customHeight="1">
      <c r="A5282" s="95"/>
      <c r="B5282" s="88"/>
      <c r="C5282" s="96"/>
      <c r="G5282" s="98"/>
    </row>
    <row r="5283" spans="1:7" ht="19.95" customHeight="1">
      <c r="A5283" s="95"/>
      <c r="B5283" s="88"/>
      <c r="C5283" s="96"/>
      <c r="D5283" s="92"/>
      <c r="G5283" s="97"/>
    </row>
    <row r="5284" spans="1:7" ht="19.95" customHeight="1">
      <c r="A5284" s="95"/>
      <c r="B5284" s="88"/>
      <c r="C5284" s="96"/>
      <c r="D5284" s="92"/>
      <c r="G5284" s="98"/>
    </row>
    <row r="5285" spans="1:7" ht="19.95" customHeight="1">
      <c r="A5285" s="95"/>
      <c r="B5285" s="88"/>
      <c r="C5285" s="96"/>
      <c r="D5285" s="92"/>
      <c r="G5285" s="97"/>
    </row>
    <row r="5286" spans="1:7" ht="19.95" customHeight="1">
      <c r="A5286" s="95"/>
      <c r="B5286" s="88"/>
      <c r="C5286" s="96"/>
      <c r="D5286" s="92"/>
      <c r="G5286" s="98"/>
    </row>
    <row r="5287" spans="1:7" ht="19.95" customHeight="1">
      <c r="A5287" s="95"/>
      <c r="B5287" s="88"/>
      <c r="C5287" s="96"/>
      <c r="D5287" s="92"/>
      <c r="G5287" s="97"/>
    </row>
    <row r="5288" spans="1:7" ht="19.95" customHeight="1">
      <c r="A5288" s="95"/>
      <c r="B5288" s="88"/>
      <c r="C5288" s="96"/>
      <c r="D5288" s="92"/>
      <c r="G5288" s="98"/>
    </row>
    <row r="5289" spans="1:7" ht="19.95" customHeight="1">
      <c r="A5289" s="95"/>
      <c r="B5289" s="88"/>
      <c r="C5289" s="96"/>
      <c r="D5289" s="92"/>
      <c r="G5289" s="97"/>
    </row>
    <row r="5290" spans="1:7" ht="19.95" customHeight="1">
      <c r="A5290" s="95"/>
      <c r="B5290" s="88"/>
      <c r="C5290" s="96"/>
      <c r="G5290" s="98"/>
    </row>
    <row r="5291" spans="1:7" ht="19.95" customHeight="1">
      <c r="A5291" s="95"/>
      <c r="B5291" s="88"/>
      <c r="C5291" s="96"/>
      <c r="D5291" s="92"/>
      <c r="G5291" s="97"/>
    </row>
    <row r="5292" spans="1:7" ht="19.95" customHeight="1">
      <c r="A5292" s="95"/>
      <c r="B5292" s="88"/>
      <c r="C5292" s="96"/>
      <c r="G5292" s="98"/>
    </row>
    <row r="5293" spans="1:7" ht="19.95" customHeight="1">
      <c r="A5293" s="95"/>
      <c r="B5293" s="88"/>
      <c r="C5293" s="96"/>
      <c r="G5293" s="97"/>
    </row>
    <row r="5294" spans="1:7" ht="19.95" customHeight="1">
      <c r="A5294" s="95"/>
      <c r="B5294" s="88"/>
      <c r="C5294" s="96"/>
      <c r="G5294" s="98"/>
    </row>
    <row r="5295" spans="1:7" ht="19.95" customHeight="1">
      <c r="A5295" s="95"/>
      <c r="B5295" s="88"/>
      <c r="C5295" s="96"/>
      <c r="F5295" s="92"/>
      <c r="G5295" s="97"/>
    </row>
    <row r="5296" spans="1:7" ht="19.95" customHeight="1">
      <c r="A5296" s="95"/>
      <c r="B5296" s="88"/>
      <c r="C5296" s="96"/>
      <c r="F5296" s="92"/>
      <c r="G5296" s="97"/>
    </row>
    <row r="5297" spans="1:7" ht="19.95" customHeight="1">
      <c r="A5297" s="95"/>
      <c r="B5297" s="88"/>
      <c r="C5297" s="96"/>
      <c r="G5297" s="98"/>
    </row>
    <row r="5298" spans="1:7" ht="19.95" customHeight="1">
      <c r="A5298" s="95"/>
      <c r="B5298" s="88"/>
      <c r="C5298" s="96"/>
      <c r="G5298" s="97"/>
    </row>
    <row r="5299" spans="1:7" ht="19.95" customHeight="1">
      <c r="A5299" s="95"/>
      <c r="B5299" s="88"/>
      <c r="C5299" s="96"/>
      <c r="G5299" s="97"/>
    </row>
    <row r="5300" spans="1:7" ht="19.95" customHeight="1">
      <c r="A5300" s="95"/>
      <c r="B5300" s="88"/>
      <c r="C5300" s="96"/>
      <c r="G5300" s="97"/>
    </row>
    <row r="5301" spans="1:7" ht="19.95" customHeight="1">
      <c r="A5301" s="95"/>
      <c r="B5301" s="88"/>
      <c r="C5301" s="96"/>
      <c r="G5301" s="97"/>
    </row>
    <row r="5302" spans="1:7" ht="19.95" customHeight="1">
      <c r="A5302" s="95"/>
      <c r="B5302" s="88"/>
      <c r="C5302" s="96"/>
      <c r="G5302" s="97"/>
    </row>
    <row r="5303" spans="1:7" ht="19.95" customHeight="1">
      <c r="A5303" s="95"/>
      <c r="B5303" s="88"/>
      <c r="C5303" s="96"/>
      <c r="G5303" s="97"/>
    </row>
    <row r="5304" spans="1:7" ht="19.95" customHeight="1">
      <c r="A5304" s="95"/>
      <c r="B5304" s="88"/>
      <c r="C5304" s="96"/>
      <c r="G5304" s="97"/>
    </row>
    <row r="5305" spans="1:7" ht="19.95" customHeight="1">
      <c r="A5305" s="95"/>
      <c r="B5305" s="88"/>
      <c r="C5305" s="96"/>
      <c r="G5305" s="97"/>
    </row>
    <row r="5306" spans="1:7" ht="19.95" customHeight="1">
      <c r="A5306" s="95"/>
      <c r="B5306" s="88"/>
      <c r="C5306" s="96"/>
      <c r="G5306" s="97"/>
    </row>
    <row r="5307" spans="1:7" ht="19.95" customHeight="1">
      <c r="A5307" s="95"/>
      <c r="B5307" s="88"/>
      <c r="C5307" s="96"/>
      <c r="G5307" s="97"/>
    </row>
    <row r="5308" spans="1:7" ht="19.95" customHeight="1">
      <c r="A5308" s="95"/>
      <c r="B5308" s="88"/>
      <c r="C5308" s="96"/>
      <c r="G5308" s="97"/>
    </row>
    <row r="5309" spans="1:7" ht="19.95" customHeight="1">
      <c r="A5309" s="95"/>
      <c r="B5309" s="88"/>
      <c r="C5309" s="96"/>
      <c r="G5309" s="97"/>
    </row>
    <row r="5310" spans="1:7" ht="19.95" customHeight="1">
      <c r="A5310" s="95"/>
      <c r="B5310" s="88"/>
      <c r="C5310" s="96"/>
      <c r="G5310" s="97"/>
    </row>
    <row r="5311" spans="1:7" ht="19.95" customHeight="1">
      <c r="A5311" s="95"/>
      <c r="B5311" s="88"/>
      <c r="C5311" s="96"/>
      <c r="G5311" s="97"/>
    </row>
    <row r="5312" spans="1:7" ht="19.95" customHeight="1">
      <c r="A5312" s="95"/>
      <c r="B5312" s="88"/>
      <c r="C5312" s="96"/>
      <c r="G5312" s="97"/>
    </row>
    <row r="5313" spans="1:7" ht="19.95" customHeight="1">
      <c r="A5313" s="95"/>
      <c r="B5313" s="88"/>
      <c r="C5313" s="96"/>
      <c r="G5313" s="97"/>
    </row>
    <row r="5314" spans="1:7" ht="19.95" customHeight="1">
      <c r="A5314" s="95"/>
      <c r="B5314" s="88"/>
      <c r="C5314" s="96"/>
      <c r="G5314" s="97"/>
    </row>
    <row r="5315" spans="1:7" ht="19.95" customHeight="1">
      <c r="A5315" s="95"/>
      <c r="B5315" s="88"/>
      <c r="C5315" s="96"/>
      <c r="G5315" s="97"/>
    </row>
    <row r="5316" spans="1:7" ht="19.95" customHeight="1">
      <c r="A5316" s="95"/>
      <c r="B5316" s="88"/>
      <c r="C5316" s="96"/>
      <c r="G5316" s="98"/>
    </row>
    <row r="5317" spans="1:7" ht="19.95" customHeight="1">
      <c r="A5317" s="95"/>
      <c r="B5317" s="88"/>
      <c r="C5317" s="96"/>
      <c r="G5317" s="98"/>
    </row>
    <row r="5318" spans="1:7" ht="19.95" customHeight="1">
      <c r="A5318" s="95"/>
      <c r="B5318" s="88"/>
      <c r="C5318" s="96"/>
      <c r="G5318" s="97"/>
    </row>
    <row r="5319" spans="1:7" ht="19.95" customHeight="1">
      <c r="A5319" s="95"/>
      <c r="B5319" s="88"/>
      <c r="C5319" s="96"/>
      <c r="G5319" s="97"/>
    </row>
    <row r="5320" spans="1:7" ht="19.95" customHeight="1">
      <c r="A5320" s="95"/>
      <c r="B5320" s="88"/>
      <c r="C5320" s="96"/>
      <c r="G5320" s="97"/>
    </row>
    <row r="5321" spans="1:7" ht="19.95" customHeight="1">
      <c r="A5321" s="95"/>
      <c r="B5321" s="88"/>
      <c r="C5321" s="96"/>
      <c r="G5321" s="97"/>
    </row>
    <row r="5322" spans="1:7" ht="19.95" customHeight="1">
      <c r="A5322" s="95"/>
      <c r="B5322" s="88"/>
      <c r="C5322" s="96"/>
      <c r="G5322" s="97"/>
    </row>
    <row r="5323" spans="1:7" ht="19.95" customHeight="1">
      <c r="A5323" s="95"/>
      <c r="B5323" s="88"/>
      <c r="C5323" s="96"/>
      <c r="G5323" s="97"/>
    </row>
    <row r="5324" spans="1:7" ht="19.95" customHeight="1">
      <c r="A5324" s="95"/>
      <c r="B5324" s="88"/>
      <c r="C5324" s="96"/>
      <c r="G5324" s="97"/>
    </row>
    <row r="5325" spans="1:7" ht="19.95" customHeight="1">
      <c r="A5325" s="95"/>
      <c r="B5325" s="88"/>
      <c r="C5325" s="96"/>
      <c r="G5325" s="97"/>
    </row>
    <row r="5326" spans="1:7" ht="19.95" customHeight="1">
      <c r="A5326" s="95"/>
      <c r="B5326" s="88"/>
      <c r="C5326" s="96"/>
      <c r="G5326" s="97"/>
    </row>
    <row r="5327" spans="1:7" ht="19.95" customHeight="1">
      <c r="A5327" s="95"/>
      <c r="B5327" s="88"/>
      <c r="C5327" s="96"/>
      <c r="G5327" s="97"/>
    </row>
    <row r="5328" spans="1:7" ht="19.95" customHeight="1">
      <c r="A5328" s="95"/>
      <c r="B5328" s="88"/>
      <c r="C5328" s="96"/>
      <c r="F5328" s="92"/>
      <c r="G5328" s="97"/>
    </row>
    <row r="5329" spans="1:7" ht="19.95" customHeight="1">
      <c r="A5329" s="95"/>
      <c r="B5329" s="88"/>
      <c r="C5329" s="96"/>
      <c r="G5329" s="97"/>
    </row>
    <row r="5330" spans="1:7" ht="19.95" customHeight="1">
      <c r="A5330" s="95"/>
      <c r="B5330" s="88"/>
      <c r="C5330" s="96"/>
      <c r="G5330" s="97"/>
    </row>
    <row r="5331" spans="1:7" ht="19.95" customHeight="1">
      <c r="A5331" s="95"/>
      <c r="B5331" s="88"/>
      <c r="C5331" s="96"/>
      <c r="G5331" s="97"/>
    </row>
    <row r="5332" spans="1:7" ht="19.95" customHeight="1">
      <c r="A5332" s="95"/>
      <c r="B5332" s="88"/>
      <c r="C5332" s="96"/>
      <c r="G5332" s="97"/>
    </row>
    <row r="5333" spans="1:7" ht="19.95" customHeight="1">
      <c r="A5333" s="95"/>
      <c r="B5333" s="88"/>
      <c r="C5333" s="96"/>
      <c r="G5333" s="97"/>
    </row>
    <row r="5334" spans="1:7" ht="19.95" customHeight="1">
      <c r="A5334" s="95"/>
      <c r="B5334" s="88"/>
      <c r="C5334" s="96"/>
      <c r="G5334" s="97"/>
    </row>
    <row r="5335" spans="1:7" ht="19.95" customHeight="1">
      <c r="A5335" s="95"/>
      <c r="B5335" s="88"/>
      <c r="C5335" s="96"/>
      <c r="G5335" s="97"/>
    </row>
    <row r="5336" spans="1:7" ht="19.95" customHeight="1">
      <c r="A5336" s="95"/>
      <c r="B5336" s="88"/>
      <c r="C5336" s="96"/>
      <c r="F5336" s="92"/>
      <c r="G5336" s="97"/>
    </row>
    <row r="5337" spans="1:7" ht="19.95" customHeight="1">
      <c r="A5337" s="95"/>
      <c r="B5337" s="88"/>
      <c r="C5337" s="96"/>
      <c r="F5337" s="92"/>
      <c r="G5337" s="97"/>
    </row>
    <row r="5338" spans="1:7" ht="19.95" customHeight="1">
      <c r="A5338" s="95"/>
      <c r="B5338" s="88"/>
      <c r="C5338" s="96"/>
      <c r="F5338" s="92"/>
      <c r="G5338" s="97"/>
    </row>
    <row r="5339" spans="1:7" ht="19.95" customHeight="1">
      <c r="A5339" s="95"/>
      <c r="B5339" s="88"/>
      <c r="C5339" s="96"/>
      <c r="F5339" s="92"/>
      <c r="G5339" s="97"/>
    </row>
    <row r="5340" spans="1:7" ht="19.95" customHeight="1">
      <c r="A5340" s="95"/>
      <c r="B5340" s="88"/>
      <c r="C5340" s="96"/>
      <c r="F5340" s="92"/>
      <c r="G5340" s="97"/>
    </row>
    <row r="5341" spans="1:7" ht="19.95" customHeight="1">
      <c r="A5341" s="95"/>
      <c r="B5341" s="88"/>
      <c r="C5341" s="96"/>
      <c r="F5341" s="92"/>
      <c r="G5341" s="97"/>
    </row>
    <row r="5342" spans="1:7" ht="19.95" customHeight="1">
      <c r="A5342" s="95"/>
      <c r="B5342" s="88"/>
      <c r="C5342" s="96"/>
      <c r="F5342" s="92"/>
      <c r="G5342" s="97"/>
    </row>
    <row r="5343" spans="1:7" ht="19.95" customHeight="1">
      <c r="A5343" s="95"/>
      <c r="B5343" s="88"/>
      <c r="C5343" s="96"/>
      <c r="G5343" s="97"/>
    </row>
    <row r="5344" spans="1:7" ht="19.95" customHeight="1">
      <c r="A5344" s="95"/>
      <c r="B5344" s="88"/>
      <c r="C5344" s="96"/>
      <c r="F5344" s="92"/>
      <c r="G5344" s="97"/>
    </row>
    <row r="5345" spans="1:7" ht="19.95" customHeight="1">
      <c r="A5345" s="95"/>
      <c r="B5345" s="88"/>
      <c r="C5345" s="96"/>
      <c r="G5345" s="97"/>
    </row>
    <row r="5346" spans="1:7" ht="19.95" customHeight="1">
      <c r="A5346" s="95"/>
      <c r="B5346" s="88"/>
      <c r="C5346" s="96"/>
      <c r="G5346" s="97"/>
    </row>
    <row r="5347" spans="1:7" ht="19.95" customHeight="1">
      <c r="A5347" s="95"/>
      <c r="B5347" s="88"/>
      <c r="C5347" s="96"/>
      <c r="G5347" s="97"/>
    </row>
    <row r="5348" spans="1:7" ht="19.95" customHeight="1">
      <c r="A5348" s="95"/>
      <c r="B5348" s="88"/>
      <c r="C5348" s="96"/>
      <c r="G5348" s="97"/>
    </row>
    <row r="5349" spans="1:7" ht="19.95" customHeight="1">
      <c r="A5349" s="95"/>
      <c r="B5349" s="88"/>
      <c r="C5349" s="96"/>
      <c r="G5349" s="97"/>
    </row>
    <row r="5350" spans="1:7" ht="19.95" customHeight="1">
      <c r="A5350" s="95"/>
      <c r="B5350" s="88"/>
      <c r="C5350" s="96"/>
      <c r="G5350" s="97"/>
    </row>
    <row r="5351" spans="1:7" ht="19.95" customHeight="1">
      <c r="A5351" s="95"/>
      <c r="B5351" s="88"/>
      <c r="C5351" s="96"/>
      <c r="G5351" s="97"/>
    </row>
    <row r="5352" spans="1:7" ht="19.95" customHeight="1">
      <c r="A5352" s="95"/>
      <c r="B5352" s="88"/>
      <c r="C5352" s="96"/>
      <c r="G5352" s="97"/>
    </row>
    <row r="5353" spans="1:7" ht="19.95" customHeight="1">
      <c r="A5353" s="95"/>
      <c r="B5353" s="88"/>
      <c r="C5353" s="96"/>
      <c r="G5353" s="97"/>
    </row>
    <row r="5354" spans="1:7" ht="19.95" customHeight="1">
      <c r="A5354" s="95"/>
      <c r="B5354" s="88"/>
      <c r="C5354" s="96"/>
      <c r="G5354" s="97"/>
    </row>
    <row r="5355" spans="1:7" ht="19.95" customHeight="1">
      <c r="A5355" s="95"/>
      <c r="B5355" s="88"/>
      <c r="C5355" s="96"/>
      <c r="G5355" s="98"/>
    </row>
    <row r="5356" spans="1:7" ht="19.95" customHeight="1">
      <c r="A5356" s="95"/>
      <c r="B5356" s="88"/>
      <c r="C5356" s="96"/>
      <c r="G5356" s="97"/>
    </row>
    <row r="5357" spans="1:7" ht="19.95" customHeight="1">
      <c r="A5357" s="95"/>
      <c r="B5357" s="88"/>
      <c r="C5357" s="96"/>
      <c r="G5357" s="97"/>
    </row>
    <row r="5358" spans="1:7" ht="19.95" customHeight="1">
      <c r="A5358" s="95"/>
      <c r="B5358" s="88"/>
      <c r="C5358" s="96"/>
      <c r="G5358" s="97"/>
    </row>
    <row r="5359" spans="1:7" ht="19.95" customHeight="1">
      <c r="A5359" s="95"/>
      <c r="B5359" s="88"/>
      <c r="C5359" s="96"/>
      <c r="G5359" s="97"/>
    </row>
    <row r="5360" spans="1:7" ht="19.95" customHeight="1">
      <c r="A5360" s="95"/>
      <c r="B5360" s="88"/>
      <c r="C5360" s="96"/>
      <c r="G5360" s="97"/>
    </row>
    <row r="5361" spans="1:7" ht="19.95" customHeight="1">
      <c r="A5361" s="95"/>
      <c r="B5361" s="88"/>
      <c r="C5361" s="96"/>
      <c r="G5361" s="97"/>
    </row>
    <row r="5362" spans="1:7" ht="19.95" customHeight="1">
      <c r="A5362" s="95"/>
      <c r="B5362" s="88"/>
      <c r="C5362" s="96"/>
      <c r="G5362" s="97"/>
    </row>
    <row r="5363" spans="1:7" ht="19.95" customHeight="1">
      <c r="A5363" s="95"/>
      <c r="B5363" s="88"/>
      <c r="C5363" s="96"/>
      <c r="D5363" s="92"/>
      <c r="G5363" s="98"/>
    </row>
    <row r="5364" spans="1:7" ht="19.95" customHeight="1">
      <c r="A5364" s="95"/>
      <c r="B5364" s="88"/>
      <c r="C5364" s="96"/>
      <c r="D5364" s="92"/>
      <c r="G5364" s="98"/>
    </row>
    <row r="5365" spans="1:7" ht="19.95" customHeight="1">
      <c r="A5365" s="95"/>
      <c r="B5365" s="88"/>
      <c r="C5365" s="96"/>
      <c r="G5365" s="98"/>
    </row>
    <row r="5366" spans="1:7" ht="19.95" customHeight="1">
      <c r="A5366" s="95"/>
      <c r="B5366" s="88"/>
      <c r="C5366" s="96"/>
      <c r="D5366" s="92"/>
      <c r="G5366" s="98"/>
    </row>
    <row r="5367" spans="1:7" ht="19.95" customHeight="1">
      <c r="A5367" s="95"/>
      <c r="B5367" s="88"/>
      <c r="C5367" s="96"/>
      <c r="G5367" s="98"/>
    </row>
    <row r="5368" spans="1:7" ht="19.95" customHeight="1">
      <c r="A5368" s="95"/>
      <c r="B5368" s="88"/>
      <c r="C5368" s="96"/>
      <c r="D5368" s="92"/>
      <c r="G5368" s="98"/>
    </row>
    <row r="5369" spans="1:7" ht="19.95" customHeight="1">
      <c r="A5369" s="95"/>
      <c r="B5369" s="88"/>
      <c r="C5369" s="96"/>
      <c r="D5369" s="92"/>
      <c r="G5369" s="98"/>
    </row>
    <row r="5370" spans="1:7" ht="19.95" customHeight="1">
      <c r="A5370" s="95"/>
      <c r="B5370" s="88"/>
      <c r="C5370" s="96"/>
      <c r="D5370" s="92"/>
      <c r="G5370" s="97"/>
    </row>
    <row r="5371" spans="1:7" ht="19.95" customHeight="1">
      <c r="A5371" s="95"/>
      <c r="B5371" s="88"/>
      <c r="C5371" s="96"/>
      <c r="D5371" s="92"/>
      <c r="G5371" s="98"/>
    </row>
    <row r="5372" spans="1:7" ht="19.95" customHeight="1">
      <c r="A5372" s="95"/>
      <c r="B5372" s="88"/>
      <c r="C5372" s="96"/>
      <c r="D5372" s="92"/>
      <c r="G5372" s="97"/>
    </row>
    <row r="5373" spans="1:7" ht="19.95" customHeight="1">
      <c r="A5373" s="95"/>
      <c r="B5373" s="88"/>
      <c r="C5373" s="96"/>
      <c r="D5373" s="92"/>
      <c r="G5373" s="97"/>
    </row>
    <row r="5374" spans="1:7" ht="19.95" customHeight="1">
      <c r="A5374" s="95"/>
      <c r="B5374" s="88"/>
      <c r="C5374" s="96"/>
      <c r="D5374" s="92"/>
      <c r="G5374" s="97"/>
    </row>
    <row r="5375" spans="1:7" ht="19.95" customHeight="1">
      <c r="A5375" s="95"/>
      <c r="B5375" s="88"/>
      <c r="C5375" s="96"/>
      <c r="D5375" s="92"/>
      <c r="G5375" s="97"/>
    </row>
    <row r="5376" spans="1:7" ht="19.95" customHeight="1">
      <c r="A5376" s="95"/>
      <c r="B5376" s="88"/>
      <c r="C5376" s="96"/>
      <c r="D5376" s="92"/>
      <c r="G5376" s="97"/>
    </row>
    <row r="5377" spans="1:7" ht="19.95" customHeight="1">
      <c r="A5377" s="95"/>
      <c r="B5377" s="88"/>
      <c r="C5377" s="96"/>
      <c r="D5377" s="92"/>
      <c r="G5377" s="97"/>
    </row>
    <row r="5378" spans="1:7" ht="19.95" customHeight="1">
      <c r="A5378" s="95"/>
      <c r="B5378" s="88"/>
      <c r="C5378" s="96"/>
      <c r="D5378" s="92"/>
      <c r="G5378" s="97"/>
    </row>
    <row r="5379" spans="1:7" ht="19.95" customHeight="1">
      <c r="A5379" s="95"/>
      <c r="B5379" s="88"/>
      <c r="C5379" s="96"/>
      <c r="D5379" s="92"/>
      <c r="G5379" s="97"/>
    </row>
    <row r="5380" spans="1:7" ht="19.95" customHeight="1">
      <c r="A5380" s="95"/>
      <c r="B5380" s="88"/>
      <c r="C5380" s="96"/>
      <c r="D5380" s="92"/>
      <c r="G5380" s="97"/>
    </row>
    <row r="5381" spans="1:7" ht="19.95" customHeight="1">
      <c r="A5381" s="95"/>
      <c r="B5381" s="88"/>
      <c r="C5381" s="96"/>
      <c r="D5381" s="92"/>
      <c r="G5381" s="97"/>
    </row>
    <row r="5382" spans="1:7" ht="19.95" customHeight="1">
      <c r="A5382" s="95"/>
      <c r="B5382" s="88"/>
      <c r="C5382" s="96"/>
      <c r="D5382" s="92"/>
      <c r="G5382" s="97"/>
    </row>
    <row r="5383" spans="1:7" ht="19.95" customHeight="1">
      <c r="A5383" s="95"/>
      <c r="B5383" s="88"/>
      <c r="C5383" s="96"/>
      <c r="D5383" s="92"/>
      <c r="G5383" s="97"/>
    </row>
    <row r="5384" spans="1:7" ht="19.95" customHeight="1">
      <c r="A5384" s="95"/>
      <c r="B5384" s="88"/>
      <c r="C5384" s="96"/>
      <c r="D5384" s="92"/>
      <c r="G5384" s="97"/>
    </row>
    <row r="5385" spans="1:7" ht="19.95" customHeight="1">
      <c r="A5385" s="95"/>
      <c r="B5385" s="88"/>
      <c r="C5385" s="96"/>
      <c r="D5385" s="92"/>
      <c r="G5385" s="97"/>
    </row>
    <row r="5386" spans="1:7" ht="19.95" customHeight="1">
      <c r="A5386" s="95"/>
      <c r="B5386" s="88"/>
      <c r="C5386" s="96"/>
      <c r="D5386" s="92"/>
      <c r="G5386" s="97"/>
    </row>
    <row r="5387" spans="1:7" ht="19.95" customHeight="1">
      <c r="A5387" s="95"/>
      <c r="B5387" s="88"/>
      <c r="C5387" s="96"/>
      <c r="D5387" s="92"/>
      <c r="G5387" s="97"/>
    </row>
    <row r="5388" spans="1:7" ht="19.95" customHeight="1">
      <c r="A5388" s="95"/>
      <c r="B5388" s="88"/>
      <c r="C5388" s="96"/>
      <c r="D5388" s="92"/>
      <c r="G5388" s="97"/>
    </row>
    <row r="5389" spans="1:7" ht="19.95" customHeight="1">
      <c r="A5389" s="95"/>
      <c r="B5389" s="88"/>
      <c r="C5389" s="96"/>
      <c r="D5389" s="92"/>
      <c r="G5389" s="97"/>
    </row>
    <row r="5390" spans="1:7" ht="19.95" customHeight="1">
      <c r="A5390" s="95"/>
      <c r="B5390" s="88"/>
      <c r="C5390" s="96"/>
      <c r="D5390" s="92"/>
      <c r="G5390" s="97"/>
    </row>
    <row r="5391" spans="1:7" ht="19.95" customHeight="1">
      <c r="A5391" s="95"/>
      <c r="B5391" s="88"/>
      <c r="C5391" s="96"/>
      <c r="D5391" s="92"/>
      <c r="G5391" s="97"/>
    </row>
    <row r="5392" spans="1:7" ht="19.95" customHeight="1">
      <c r="A5392" s="95"/>
      <c r="B5392" s="88"/>
      <c r="C5392" s="96"/>
      <c r="D5392" s="92"/>
      <c r="G5392" s="97"/>
    </row>
    <row r="5393" spans="1:7" ht="19.95" customHeight="1">
      <c r="A5393" s="95"/>
      <c r="B5393" s="88"/>
      <c r="C5393" s="96"/>
      <c r="G5393" s="97"/>
    </row>
    <row r="5394" spans="1:7" ht="19.95" customHeight="1">
      <c r="A5394" s="95"/>
      <c r="B5394" s="88"/>
      <c r="C5394" s="96"/>
      <c r="G5394" s="97"/>
    </row>
    <row r="5395" spans="1:7" ht="19.95" customHeight="1">
      <c r="A5395" s="95"/>
      <c r="B5395" s="88"/>
      <c r="C5395" s="96"/>
      <c r="G5395" s="97"/>
    </row>
    <row r="5396" spans="1:7" ht="19.95" customHeight="1">
      <c r="A5396" s="95"/>
      <c r="B5396" s="88"/>
      <c r="C5396" s="96"/>
      <c r="G5396" s="97"/>
    </row>
    <row r="5397" spans="1:7" ht="19.95" customHeight="1">
      <c r="A5397" s="95"/>
      <c r="B5397" s="88"/>
      <c r="C5397" s="96"/>
      <c r="G5397" s="97"/>
    </row>
    <row r="5398" spans="1:7" ht="19.95" customHeight="1">
      <c r="A5398" s="95"/>
      <c r="B5398" s="88"/>
      <c r="C5398" s="96"/>
      <c r="G5398" s="97"/>
    </row>
    <row r="5399" spans="1:7" ht="19.95" customHeight="1">
      <c r="A5399" s="95"/>
      <c r="B5399" s="88"/>
      <c r="C5399" s="96"/>
      <c r="G5399" s="97"/>
    </row>
    <row r="5400" spans="1:7" ht="19.95" customHeight="1">
      <c r="A5400" s="95"/>
      <c r="B5400" s="88"/>
      <c r="C5400" s="96"/>
      <c r="G5400" s="97"/>
    </row>
    <row r="5401" spans="1:7" ht="19.95" customHeight="1">
      <c r="A5401" s="95"/>
      <c r="B5401" s="88"/>
      <c r="C5401" s="96"/>
      <c r="G5401" s="97"/>
    </row>
    <row r="5402" spans="1:7" ht="19.95" customHeight="1">
      <c r="A5402" s="95"/>
      <c r="B5402" s="88"/>
      <c r="C5402" s="96"/>
      <c r="G5402" s="97"/>
    </row>
    <row r="5403" spans="1:7" ht="19.95" customHeight="1">
      <c r="A5403" s="95"/>
      <c r="B5403" s="88"/>
      <c r="C5403" s="96"/>
      <c r="G5403" s="97"/>
    </row>
    <row r="5404" spans="1:7" ht="19.95" customHeight="1">
      <c r="A5404" s="95"/>
      <c r="B5404" s="88"/>
      <c r="C5404" s="96"/>
      <c r="G5404" s="97"/>
    </row>
    <row r="5405" spans="1:7" ht="19.95" customHeight="1">
      <c r="A5405" s="95"/>
      <c r="B5405" s="88"/>
      <c r="C5405" s="96"/>
      <c r="G5405" s="97"/>
    </row>
    <row r="5406" spans="1:7" ht="19.95" customHeight="1">
      <c r="A5406" s="95"/>
      <c r="B5406" s="88"/>
      <c r="C5406" s="96"/>
      <c r="G5406" s="97"/>
    </row>
    <row r="5407" spans="1:7" ht="19.95" customHeight="1">
      <c r="A5407" s="95"/>
      <c r="B5407" s="88"/>
      <c r="C5407" s="96"/>
      <c r="G5407" s="97"/>
    </row>
    <row r="5408" spans="1:7" ht="19.95" customHeight="1">
      <c r="A5408" s="95"/>
      <c r="B5408" s="88"/>
      <c r="C5408" s="96"/>
      <c r="G5408" s="97"/>
    </row>
    <row r="5409" spans="1:7" ht="19.95" customHeight="1">
      <c r="A5409" s="95"/>
      <c r="B5409" s="88"/>
      <c r="C5409" s="96"/>
      <c r="G5409" s="97"/>
    </row>
    <row r="5410" spans="1:7" ht="19.95" customHeight="1">
      <c r="A5410" s="95"/>
      <c r="B5410" s="88"/>
      <c r="C5410" s="96"/>
      <c r="G5410" s="97"/>
    </row>
    <row r="5411" spans="1:7" ht="19.95" customHeight="1">
      <c r="A5411" s="95"/>
      <c r="B5411" s="88"/>
      <c r="C5411" s="96"/>
      <c r="G5411" s="97"/>
    </row>
    <row r="5412" spans="1:7" ht="19.95" customHeight="1">
      <c r="A5412" s="95"/>
      <c r="B5412" s="88"/>
      <c r="C5412" s="96"/>
      <c r="G5412" s="97"/>
    </row>
    <row r="5413" spans="1:7" ht="19.95" customHeight="1">
      <c r="A5413" s="95"/>
      <c r="B5413" s="88"/>
      <c r="C5413" s="96"/>
      <c r="G5413" s="97"/>
    </row>
    <row r="5414" spans="1:7" ht="19.95" customHeight="1">
      <c r="A5414" s="95"/>
      <c r="B5414" s="88"/>
      <c r="C5414" s="96"/>
      <c r="G5414" s="97"/>
    </row>
    <row r="5415" spans="1:7" ht="19.95" customHeight="1">
      <c r="A5415" s="95"/>
      <c r="B5415" s="88"/>
      <c r="C5415" s="96"/>
      <c r="G5415" s="97"/>
    </row>
    <row r="5416" spans="1:7" ht="19.95" customHeight="1">
      <c r="A5416" s="95"/>
      <c r="B5416" s="88"/>
      <c r="C5416" s="96"/>
      <c r="G5416" s="97"/>
    </row>
    <row r="5417" spans="1:7" ht="19.95" customHeight="1">
      <c r="A5417" s="95"/>
      <c r="B5417" s="88"/>
      <c r="C5417" s="96"/>
      <c r="G5417" s="97"/>
    </row>
    <row r="5418" spans="1:7" ht="19.95" customHeight="1">
      <c r="A5418" s="95"/>
      <c r="B5418" s="88"/>
      <c r="C5418" s="96"/>
      <c r="G5418" s="97"/>
    </row>
    <row r="5419" spans="1:7" ht="19.95" customHeight="1">
      <c r="A5419" s="95"/>
      <c r="B5419" s="88"/>
      <c r="C5419" s="96"/>
      <c r="F5419" s="92"/>
      <c r="G5419" s="97"/>
    </row>
    <row r="5420" spans="1:7" ht="19.95" customHeight="1">
      <c r="A5420" s="95"/>
      <c r="B5420" s="88"/>
      <c r="C5420" s="96"/>
      <c r="F5420" s="92"/>
      <c r="G5420" s="97"/>
    </row>
    <row r="5421" spans="1:7" ht="19.95" customHeight="1">
      <c r="A5421" s="95"/>
      <c r="B5421" s="88"/>
      <c r="C5421" s="96"/>
      <c r="G5421" s="97"/>
    </row>
    <row r="5422" spans="1:7" ht="19.95" customHeight="1">
      <c r="A5422" s="95"/>
      <c r="B5422" s="88"/>
      <c r="C5422" s="96"/>
      <c r="F5422" s="92"/>
      <c r="G5422" s="97"/>
    </row>
    <row r="5423" spans="1:7" ht="19.95" customHeight="1">
      <c r="A5423" s="95"/>
      <c r="B5423" s="88"/>
      <c r="C5423" s="96"/>
      <c r="G5423" s="97"/>
    </row>
    <row r="5424" spans="1:7" ht="19.95" customHeight="1">
      <c r="A5424" s="95"/>
      <c r="B5424" s="88"/>
      <c r="C5424" s="96"/>
      <c r="G5424" s="97"/>
    </row>
    <row r="5425" spans="1:7" ht="19.95" customHeight="1">
      <c r="A5425" s="95"/>
      <c r="B5425" s="88"/>
      <c r="C5425" s="96"/>
      <c r="G5425" s="97"/>
    </row>
    <row r="5426" spans="1:7" ht="19.95" customHeight="1">
      <c r="A5426" s="95"/>
      <c r="B5426" s="88"/>
      <c r="C5426" s="96"/>
      <c r="G5426" s="97"/>
    </row>
    <row r="5427" spans="1:7" ht="19.95" customHeight="1">
      <c r="A5427" s="95"/>
      <c r="B5427" s="88"/>
      <c r="C5427" s="96"/>
      <c r="F5427" s="92"/>
      <c r="G5427" s="97"/>
    </row>
    <row r="5428" spans="1:7" ht="19.95" customHeight="1">
      <c r="A5428" s="95"/>
      <c r="B5428" s="88"/>
      <c r="C5428" s="96"/>
      <c r="F5428" s="92"/>
      <c r="G5428" s="97"/>
    </row>
    <row r="5429" spans="1:7" ht="19.95" customHeight="1">
      <c r="A5429" s="95"/>
      <c r="B5429" s="88"/>
      <c r="C5429" s="96"/>
      <c r="F5429" s="92"/>
      <c r="G5429" s="97"/>
    </row>
    <row r="5430" spans="1:7" ht="19.95" customHeight="1">
      <c r="A5430" s="95"/>
      <c r="B5430" s="88"/>
      <c r="C5430" s="96"/>
      <c r="G5430" s="97"/>
    </row>
    <row r="5431" spans="1:7" ht="19.95" customHeight="1">
      <c r="A5431" s="95"/>
      <c r="B5431" s="88"/>
      <c r="C5431" s="96"/>
      <c r="F5431" s="92"/>
      <c r="G5431" s="97"/>
    </row>
    <row r="5432" spans="1:7" ht="19.95" customHeight="1">
      <c r="A5432" s="95"/>
      <c r="B5432" s="88"/>
      <c r="C5432" s="96"/>
      <c r="F5432" s="92"/>
      <c r="G5432" s="97"/>
    </row>
    <row r="5433" spans="1:7" ht="19.95" customHeight="1">
      <c r="A5433" s="95"/>
      <c r="B5433" s="88"/>
      <c r="C5433" s="96"/>
      <c r="F5433" s="92"/>
      <c r="G5433" s="97"/>
    </row>
    <row r="5434" spans="1:7" ht="19.95" customHeight="1">
      <c r="A5434" s="95"/>
      <c r="B5434" s="88"/>
      <c r="C5434" s="96"/>
      <c r="F5434" s="92"/>
      <c r="G5434" s="97"/>
    </row>
    <row r="5435" spans="1:7" ht="19.95" customHeight="1">
      <c r="A5435" s="95"/>
      <c r="B5435" s="88"/>
      <c r="C5435" s="96"/>
      <c r="F5435" s="92"/>
      <c r="G5435" s="97"/>
    </row>
    <row r="5436" spans="1:7" ht="19.95" customHeight="1">
      <c r="A5436" s="95"/>
      <c r="B5436" s="88"/>
      <c r="C5436" s="96"/>
      <c r="F5436" s="92"/>
      <c r="G5436" s="97"/>
    </row>
    <row r="5437" spans="1:7" ht="19.95" customHeight="1">
      <c r="A5437" s="95"/>
      <c r="B5437" s="88"/>
      <c r="C5437" s="96"/>
      <c r="F5437" s="92"/>
      <c r="G5437" s="97"/>
    </row>
    <row r="5438" spans="1:7" ht="19.95" customHeight="1">
      <c r="A5438" s="95"/>
      <c r="B5438" s="88"/>
      <c r="C5438" s="96"/>
      <c r="F5438" s="92"/>
      <c r="G5438" s="97"/>
    </row>
    <row r="5439" spans="1:7" ht="19.95" customHeight="1">
      <c r="A5439" s="95"/>
      <c r="B5439" s="88"/>
      <c r="C5439" s="96"/>
      <c r="F5439" s="92"/>
      <c r="G5439" s="97"/>
    </row>
    <row r="5440" spans="1:7" ht="19.95" customHeight="1">
      <c r="A5440" s="95"/>
      <c r="B5440" s="88"/>
      <c r="C5440" s="96"/>
      <c r="F5440" s="92"/>
      <c r="G5440" s="97"/>
    </row>
    <row r="5441" spans="1:7" ht="19.95" customHeight="1">
      <c r="A5441" s="95"/>
      <c r="B5441" s="88"/>
      <c r="C5441" s="96"/>
      <c r="F5441" s="92"/>
      <c r="G5441" s="97"/>
    </row>
    <row r="5442" spans="1:7" ht="19.95" customHeight="1">
      <c r="A5442" s="95"/>
      <c r="B5442" s="88"/>
      <c r="C5442" s="96"/>
      <c r="F5442" s="92"/>
      <c r="G5442" s="97"/>
    </row>
    <row r="5443" spans="1:7" ht="19.95" customHeight="1">
      <c r="A5443" s="95"/>
      <c r="B5443" s="88"/>
      <c r="C5443" s="96"/>
      <c r="F5443" s="92"/>
      <c r="G5443" s="97"/>
    </row>
    <row r="5444" spans="1:7" ht="19.95" customHeight="1">
      <c r="A5444" s="95"/>
      <c r="B5444" s="88"/>
      <c r="C5444" s="96"/>
      <c r="F5444" s="92"/>
      <c r="G5444" s="98"/>
    </row>
    <row r="5445" spans="1:7" ht="19.95" customHeight="1">
      <c r="A5445" s="95"/>
      <c r="B5445" s="88"/>
      <c r="C5445" s="96"/>
      <c r="F5445" s="92"/>
      <c r="G5445" s="98"/>
    </row>
    <row r="5446" spans="1:7" ht="19.95" customHeight="1">
      <c r="A5446" s="95"/>
      <c r="B5446" s="88"/>
      <c r="C5446" s="96"/>
      <c r="F5446" s="92"/>
      <c r="G5446" s="97"/>
    </row>
    <row r="5447" spans="1:7" ht="19.95" customHeight="1">
      <c r="A5447" s="95"/>
      <c r="B5447" s="88"/>
      <c r="C5447" s="96"/>
      <c r="F5447" s="92"/>
      <c r="G5447" s="98"/>
    </row>
    <row r="5448" spans="1:7" ht="19.95" customHeight="1">
      <c r="A5448" s="95"/>
      <c r="B5448" s="88"/>
      <c r="C5448" s="96"/>
      <c r="F5448" s="92"/>
      <c r="G5448" s="97"/>
    </row>
    <row r="5449" spans="1:7" ht="19.95" customHeight="1">
      <c r="A5449" s="95"/>
      <c r="B5449" s="88"/>
      <c r="C5449" s="96"/>
      <c r="G5449" s="97"/>
    </row>
    <row r="5450" spans="1:7" ht="19.95" customHeight="1">
      <c r="A5450" s="95"/>
      <c r="B5450" s="88"/>
      <c r="C5450" s="96"/>
      <c r="G5450" s="98"/>
    </row>
    <row r="5451" spans="1:7" ht="19.95" customHeight="1">
      <c r="A5451" s="95"/>
      <c r="B5451" s="88"/>
      <c r="C5451" s="96"/>
      <c r="G5451" s="98"/>
    </row>
    <row r="5452" spans="1:7" ht="19.95" customHeight="1">
      <c r="A5452" s="95"/>
      <c r="B5452" s="88"/>
      <c r="C5452" s="96"/>
      <c r="G5452" s="98"/>
    </row>
    <row r="5453" spans="1:7" ht="19.95" customHeight="1">
      <c r="A5453" s="95"/>
      <c r="B5453" s="88"/>
      <c r="C5453" s="96"/>
      <c r="G5453" s="98"/>
    </row>
    <row r="5454" spans="1:7" ht="19.95" customHeight="1">
      <c r="A5454" s="95"/>
      <c r="B5454" s="88"/>
      <c r="C5454" s="96"/>
      <c r="G5454" s="98"/>
    </row>
    <row r="5455" spans="1:7" ht="19.95" customHeight="1">
      <c r="A5455" s="95"/>
      <c r="B5455" s="88"/>
      <c r="C5455" s="96"/>
      <c r="G5455" s="98"/>
    </row>
    <row r="5456" spans="1:7" ht="19.95" customHeight="1">
      <c r="A5456" s="95"/>
      <c r="B5456" s="88"/>
      <c r="C5456" s="96"/>
      <c r="G5456" s="98"/>
    </row>
    <row r="5457" spans="1:7" ht="19.95" customHeight="1">
      <c r="A5457" s="95"/>
      <c r="B5457" s="88"/>
      <c r="C5457" s="96"/>
      <c r="G5457" s="98"/>
    </row>
    <row r="5458" spans="1:7" ht="19.95" customHeight="1">
      <c r="A5458" s="95"/>
      <c r="B5458" s="88"/>
      <c r="C5458" s="96"/>
      <c r="G5458" s="98"/>
    </row>
    <row r="5459" spans="1:7" ht="19.95" customHeight="1">
      <c r="A5459" s="95"/>
      <c r="B5459" s="88"/>
      <c r="C5459" s="96"/>
      <c r="G5459" s="98"/>
    </row>
    <row r="5460" spans="1:7" ht="19.95" customHeight="1">
      <c r="A5460" s="95"/>
      <c r="B5460" s="88"/>
      <c r="C5460" s="96"/>
      <c r="G5460" s="98"/>
    </row>
    <row r="5461" spans="1:7" ht="19.95" customHeight="1">
      <c r="A5461" s="95"/>
      <c r="B5461" s="88"/>
      <c r="C5461" s="96"/>
      <c r="G5461" s="98"/>
    </row>
    <row r="5462" spans="1:7" ht="19.95" customHeight="1">
      <c r="A5462" s="95"/>
      <c r="B5462" s="88"/>
      <c r="C5462" s="96"/>
      <c r="G5462" s="98"/>
    </row>
    <row r="5463" spans="1:7" ht="19.95" customHeight="1">
      <c r="A5463" s="95"/>
      <c r="B5463" s="88"/>
      <c r="C5463" s="96"/>
      <c r="G5463" s="98"/>
    </row>
    <row r="5464" spans="1:7" ht="19.95" customHeight="1">
      <c r="A5464" s="95"/>
      <c r="B5464" s="88"/>
      <c r="C5464" s="96"/>
      <c r="G5464" s="98"/>
    </row>
    <row r="5465" spans="1:7" ht="19.95" customHeight="1">
      <c r="A5465" s="95"/>
      <c r="B5465" s="88"/>
      <c r="C5465" s="96"/>
      <c r="G5465" s="98"/>
    </row>
    <row r="5466" spans="1:7" ht="19.95" customHeight="1">
      <c r="A5466" s="95"/>
      <c r="B5466" s="88"/>
      <c r="C5466" s="96"/>
      <c r="G5466" s="98"/>
    </row>
    <row r="5467" spans="1:7" ht="19.95" customHeight="1">
      <c r="A5467" s="95"/>
      <c r="B5467" s="88"/>
      <c r="C5467" s="96"/>
      <c r="G5467" s="98"/>
    </row>
    <row r="5468" spans="1:7" ht="19.95" customHeight="1">
      <c r="A5468" s="95"/>
      <c r="B5468" s="88"/>
      <c r="C5468" s="96"/>
      <c r="G5468" s="98"/>
    </row>
    <row r="5469" spans="1:7" ht="19.95" customHeight="1">
      <c r="A5469" s="95"/>
      <c r="B5469" s="88"/>
      <c r="C5469" s="96"/>
      <c r="G5469" s="98"/>
    </row>
    <row r="5470" spans="1:7" ht="19.95" customHeight="1">
      <c r="A5470" s="95"/>
      <c r="B5470" s="88"/>
      <c r="C5470" s="96"/>
      <c r="G5470" s="98"/>
    </row>
    <row r="5471" spans="1:7" ht="19.95" customHeight="1">
      <c r="A5471" s="95"/>
      <c r="B5471" s="88"/>
      <c r="C5471" s="96"/>
      <c r="G5471" s="98"/>
    </row>
    <row r="5472" spans="1:7" ht="19.95" customHeight="1">
      <c r="A5472" s="95"/>
      <c r="B5472" s="88"/>
      <c r="C5472" s="96"/>
      <c r="G5472" s="98"/>
    </row>
    <row r="5473" spans="1:7" ht="19.95" customHeight="1">
      <c r="A5473" s="95"/>
      <c r="B5473" s="88"/>
      <c r="C5473" s="96"/>
      <c r="G5473" s="98"/>
    </row>
    <row r="5474" spans="1:7" ht="19.95" customHeight="1">
      <c r="A5474" s="95"/>
      <c r="B5474" s="88"/>
      <c r="C5474" s="96"/>
      <c r="G5474" s="97"/>
    </row>
    <row r="5475" spans="1:7" ht="19.95" customHeight="1">
      <c r="A5475" s="95"/>
      <c r="B5475" s="88"/>
      <c r="C5475" s="96"/>
      <c r="G5475" s="97"/>
    </row>
    <row r="5476" spans="1:7" ht="19.95" customHeight="1">
      <c r="A5476" s="95"/>
      <c r="B5476" s="88"/>
      <c r="C5476" s="96"/>
      <c r="G5476" s="97"/>
    </row>
    <row r="5477" spans="1:7" ht="19.95" customHeight="1">
      <c r="A5477" s="95"/>
      <c r="B5477" s="88"/>
      <c r="C5477" s="96"/>
      <c r="G5477" s="97"/>
    </row>
    <row r="5478" spans="1:7" ht="19.95" customHeight="1">
      <c r="A5478" s="95"/>
      <c r="B5478" s="88"/>
      <c r="C5478" s="96"/>
      <c r="G5478" s="97"/>
    </row>
    <row r="5479" spans="1:7" ht="19.95" customHeight="1">
      <c r="A5479" s="95"/>
      <c r="B5479" s="88"/>
      <c r="C5479" s="96"/>
      <c r="G5479" s="97"/>
    </row>
    <row r="5480" spans="1:7" ht="19.95" customHeight="1">
      <c r="A5480" s="95"/>
      <c r="B5480" s="88"/>
      <c r="C5480" s="96"/>
      <c r="G5480" s="97"/>
    </row>
    <row r="5481" spans="1:7" ht="19.95" customHeight="1">
      <c r="A5481" s="95"/>
      <c r="B5481" s="88"/>
      <c r="C5481" s="96"/>
      <c r="G5481" s="97"/>
    </row>
    <row r="5482" spans="1:7" ht="19.95" customHeight="1">
      <c r="A5482" s="95"/>
      <c r="B5482" s="88"/>
      <c r="C5482" s="96"/>
      <c r="G5482" s="97"/>
    </row>
    <row r="5483" spans="1:7" ht="19.95" customHeight="1">
      <c r="A5483" s="95"/>
      <c r="B5483" s="88"/>
      <c r="C5483" s="96"/>
      <c r="G5483" s="97"/>
    </row>
    <row r="5484" spans="1:7" ht="19.95" customHeight="1">
      <c r="A5484" s="95"/>
      <c r="B5484" s="88"/>
      <c r="C5484" s="96"/>
      <c r="G5484" s="97"/>
    </row>
    <row r="5485" spans="1:7" ht="19.95" customHeight="1">
      <c r="A5485" s="95"/>
      <c r="B5485" s="88"/>
      <c r="C5485" s="96"/>
      <c r="G5485" s="97"/>
    </row>
    <row r="5486" spans="1:7" ht="19.95" customHeight="1">
      <c r="A5486" s="95"/>
      <c r="B5486" s="88"/>
      <c r="C5486" s="96"/>
      <c r="G5486" s="97"/>
    </row>
    <row r="5487" spans="1:7" ht="19.95" customHeight="1">
      <c r="A5487" s="95"/>
      <c r="B5487" s="88"/>
      <c r="C5487" s="96"/>
      <c r="G5487" s="97"/>
    </row>
    <row r="5488" spans="1:7" ht="19.95" customHeight="1">
      <c r="A5488" s="95"/>
      <c r="B5488" s="88"/>
      <c r="C5488" s="96"/>
      <c r="G5488" s="97"/>
    </row>
    <row r="5489" spans="1:7" ht="19.95" customHeight="1">
      <c r="A5489" s="95"/>
      <c r="B5489" s="88"/>
      <c r="C5489" s="96"/>
      <c r="G5489" s="97"/>
    </row>
    <row r="5490" spans="1:7" ht="19.95" customHeight="1">
      <c r="A5490" s="95"/>
      <c r="B5490" s="88"/>
      <c r="C5490" s="96"/>
      <c r="G5490" s="97"/>
    </row>
    <row r="5491" spans="1:7" ht="19.95" customHeight="1">
      <c r="A5491" s="95"/>
      <c r="B5491" s="88"/>
      <c r="C5491" s="96"/>
      <c r="G5491" s="97"/>
    </row>
    <row r="5492" spans="1:7" ht="19.95" customHeight="1">
      <c r="A5492" s="95"/>
      <c r="B5492" s="88"/>
      <c r="C5492" s="96"/>
      <c r="G5492" s="97"/>
    </row>
    <row r="5493" spans="1:7" ht="19.95" customHeight="1">
      <c r="A5493" s="95"/>
      <c r="B5493" s="88"/>
      <c r="C5493" s="96"/>
      <c r="G5493" s="97"/>
    </row>
    <row r="5494" spans="1:7" ht="19.95" customHeight="1">
      <c r="A5494" s="95"/>
      <c r="B5494" s="88"/>
      <c r="C5494" s="96"/>
      <c r="G5494" s="97"/>
    </row>
    <row r="5495" spans="1:7" ht="19.95" customHeight="1">
      <c r="A5495" s="95"/>
      <c r="B5495" s="88"/>
      <c r="C5495" s="96"/>
      <c r="G5495" s="97"/>
    </row>
    <row r="5496" spans="1:7" ht="19.95" customHeight="1">
      <c r="A5496" s="95"/>
      <c r="B5496" s="88"/>
      <c r="C5496" s="96"/>
      <c r="G5496" s="97"/>
    </row>
    <row r="5497" spans="1:7" ht="19.95" customHeight="1">
      <c r="A5497" s="95"/>
      <c r="B5497" s="88"/>
      <c r="C5497" s="96"/>
      <c r="G5497" s="97"/>
    </row>
    <row r="5498" spans="1:7" ht="19.95" customHeight="1">
      <c r="A5498" s="95"/>
      <c r="B5498" s="88"/>
      <c r="C5498" s="96"/>
      <c r="G5498" s="97"/>
    </row>
    <row r="5499" spans="1:7" ht="19.95" customHeight="1">
      <c r="A5499" s="95"/>
      <c r="B5499" s="88"/>
      <c r="C5499" s="96"/>
      <c r="G5499" s="97"/>
    </row>
    <row r="5500" spans="1:7" ht="19.95" customHeight="1">
      <c r="A5500" s="95"/>
      <c r="B5500" s="88"/>
      <c r="C5500" s="96"/>
      <c r="G5500" s="97"/>
    </row>
    <row r="5501" spans="1:7" ht="19.95" customHeight="1">
      <c r="A5501" s="95"/>
      <c r="B5501" s="88"/>
      <c r="C5501" s="96"/>
      <c r="G5501" s="97"/>
    </row>
    <row r="5502" spans="1:7" ht="19.95" customHeight="1">
      <c r="A5502" s="95"/>
      <c r="B5502" s="88"/>
      <c r="C5502" s="96"/>
      <c r="G5502" s="97"/>
    </row>
    <row r="5503" spans="1:7" ht="19.95" customHeight="1">
      <c r="A5503" s="95"/>
      <c r="B5503" s="88"/>
      <c r="C5503" s="96"/>
      <c r="G5503" s="97"/>
    </row>
    <row r="5504" spans="1:7" ht="19.95" customHeight="1">
      <c r="A5504" s="95"/>
      <c r="B5504" s="88"/>
      <c r="C5504" s="96"/>
      <c r="G5504" s="97"/>
    </row>
    <row r="5505" spans="1:7" ht="19.95" customHeight="1">
      <c r="A5505" s="95"/>
      <c r="B5505" s="88"/>
      <c r="C5505" s="96"/>
      <c r="G5505" s="97"/>
    </row>
    <row r="5506" spans="1:7" ht="19.95" customHeight="1">
      <c r="A5506" s="95"/>
      <c r="B5506" s="88"/>
      <c r="C5506" s="96"/>
      <c r="G5506" s="97"/>
    </row>
    <row r="5507" spans="1:7" ht="19.95" customHeight="1">
      <c r="A5507" s="95"/>
      <c r="B5507" s="88"/>
      <c r="C5507" s="96"/>
      <c r="G5507" s="97"/>
    </row>
    <row r="5508" spans="1:7" ht="19.95" customHeight="1">
      <c r="A5508" s="95"/>
      <c r="B5508" s="88"/>
      <c r="C5508" s="96"/>
      <c r="G5508" s="97"/>
    </row>
    <row r="5509" spans="1:7" ht="19.95" customHeight="1">
      <c r="A5509" s="95"/>
      <c r="B5509" s="88"/>
      <c r="C5509" s="96"/>
      <c r="G5509" s="97"/>
    </row>
    <row r="5510" spans="1:7" ht="19.95" customHeight="1">
      <c r="A5510" s="95"/>
      <c r="B5510" s="88"/>
      <c r="C5510" s="96"/>
      <c r="G5510" s="97"/>
    </row>
    <row r="5511" spans="1:7" ht="19.95" customHeight="1">
      <c r="A5511" s="95"/>
      <c r="B5511" s="88"/>
      <c r="C5511" s="96"/>
      <c r="G5511" s="97"/>
    </row>
    <row r="5512" spans="1:7" ht="19.95" customHeight="1">
      <c r="A5512" s="95"/>
      <c r="B5512" s="88"/>
      <c r="C5512" s="96"/>
      <c r="G5512" s="97"/>
    </row>
    <row r="5513" spans="1:7" ht="19.95" customHeight="1">
      <c r="A5513" s="95"/>
      <c r="B5513" s="88"/>
      <c r="C5513" s="96"/>
      <c r="G5513" s="97"/>
    </row>
    <row r="5514" spans="1:7" ht="19.95" customHeight="1">
      <c r="A5514" s="95"/>
      <c r="B5514" s="88"/>
      <c r="C5514" s="96"/>
      <c r="G5514" s="97"/>
    </row>
    <row r="5515" spans="1:7" ht="19.95" customHeight="1">
      <c r="A5515" s="95"/>
      <c r="B5515" s="88"/>
      <c r="C5515" s="96"/>
      <c r="G5515" s="97"/>
    </row>
    <row r="5516" spans="1:7" ht="19.95" customHeight="1">
      <c r="A5516" s="95"/>
      <c r="B5516" s="88"/>
      <c r="C5516" s="96"/>
      <c r="G5516" s="97"/>
    </row>
    <row r="5517" spans="1:7" ht="19.95" customHeight="1">
      <c r="A5517" s="95"/>
      <c r="B5517" s="88"/>
      <c r="C5517" s="96"/>
      <c r="G5517" s="97"/>
    </row>
    <row r="5518" spans="1:7" ht="19.95" customHeight="1">
      <c r="A5518" s="95"/>
      <c r="B5518" s="88"/>
      <c r="C5518" s="96"/>
      <c r="G5518" s="97"/>
    </row>
    <row r="5519" spans="1:7" ht="19.95" customHeight="1">
      <c r="A5519" s="95"/>
      <c r="B5519" s="88"/>
      <c r="C5519" s="96"/>
      <c r="G5519" s="97"/>
    </row>
    <row r="5520" spans="1:7" ht="19.95" customHeight="1">
      <c r="A5520" s="95"/>
      <c r="B5520" s="88"/>
      <c r="C5520" s="96"/>
      <c r="G5520" s="97"/>
    </row>
    <row r="5521" spans="1:7" ht="19.95" customHeight="1">
      <c r="A5521" s="95"/>
      <c r="B5521" s="88"/>
      <c r="C5521" s="96"/>
      <c r="G5521" s="97"/>
    </row>
    <row r="5522" spans="1:7" ht="19.95" customHeight="1">
      <c r="A5522" s="95"/>
      <c r="B5522" s="88"/>
      <c r="C5522" s="96"/>
      <c r="G5522" s="97"/>
    </row>
    <row r="5523" spans="1:7" ht="19.95" customHeight="1">
      <c r="A5523" s="95"/>
      <c r="B5523" s="88"/>
      <c r="C5523" s="96"/>
      <c r="G5523" s="97"/>
    </row>
    <row r="5524" spans="1:7" ht="19.95" customHeight="1">
      <c r="A5524" s="95"/>
      <c r="B5524" s="88"/>
      <c r="C5524" s="96"/>
      <c r="G5524" s="97"/>
    </row>
    <row r="5525" spans="1:7" ht="19.95" customHeight="1">
      <c r="A5525" s="95"/>
      <c r="B5525" s="88"/>
      <c r="C5525" s="96"/>
      <c r="G5525" s="97"/>
    </row>
    <row r="5526" spans="1:7" ht="19.95" customHeight="1">
      <c r="A5526" s="95"/>
      <c r="B5526" s="88"/>
      <c r="C5526" s="96"/>
      <c r="G5526" s="97"/>
    </row>
    <row r="5527" spans="1:7" ht="19.95" customHeight="1">
      <c r="A5527" s="95"/>
      <c r="B5527" s="88"/>
      <c r="C5527" s="96"/>
      <c r="G5527" s="97"/>
    </row>
    <row r="5528" spans="1:7" ht="19.95" customHeight="1">
      <c r="A5528" s="95"/>
      <c r="B5528" s="88"/>
      <c r="C5528" s="96"/>
      <c r="G5528" s="97"/>
    </row>
    <row r="5529" spans="1:7" ht="19.95" customHeight="1">
      <c r="A5529" s="95"/>
      <c r="B5529" s="88"/>
      <c r="C5529" s="96"/>
      <c r="G5529" s="97"/>
    </row>
    <row r="5530" spans="1:7" ht="19.95" customHeight="1">
      <c r="A5530" s="95"/>
      <c r="B5530" s="88"/>
      <c r="C5530" s="96"/>
      <c r="G5530" s="97"/>
    </row>
    <row r="5531" spans="1:7" ht="19.95" customHeight="1">
      <c r="A5531" s="95"/>
      <c r="B5531" s="88"/>
      <c r="C5531" s="96"/>
      <c r="G5531" s="97"/>
    </row>
    <row r="5532" spans="1:7" ht="19.95" customHeight="1">
      <c r="A5532" s="95"/>
      <c r="B5532" s="88"/>
      <c r="C5532" s="96"/>
      <c r="G5532" s="97"/>
    </row>
    <row r="5533" spans="1:7" ht="19.95" customHeight="1">
      <c r="A5533" s="95"/>
      <c r="B5533" s="88"/>
      <c r="C5533" s="96"/>
      <c r="G5533" s="97"/>
    </row>
    <row r="5534" spans="1:7" ht="19.95" customHeight="1">
      <c r="A5534" s="95"/>
      <c r="B5534" s="88"/>
      <c r="C5534" s="96"/>
      <c r="G5534" s="97"/>
    </row>
    <row r="5535" spans="1:7" ht="19.95" customHeight="1">
      <c r="A5535" s="95"/>
      <c r="B5535" s="88"/>
      <c r="C5535" s="96"/>
      <c r="G5535" s="97"/>
    </row>
    <row r="5536" spans="1:7" ht="19.95" customHeight="1">
      <c r="A5536" s="95"/>
      <c r="B5536" s="88"/>
      <c r="C5536" s="96"/>
      <c r="G5536" s="97"/>
    </row>
    <row r="5537" spans="1:7" ht="19.95" customHeight="1">
      <c r="A5537" s="95"/>
      <c r="B5537" s="88"/>
      <c r="C5537" s="96"/>
      <c r="G5537" s="97"/>
    </row>
    <row r="5538" spans="1:7" ht="19.95" customHeight="1">
      <c r="A5538" s="95"/>
      <c r="B5538" s="88"/>
      <c r="C5538" s="96"/>
      <c r="G5538" s="97"/>
    </row>
    <row r="5539" spans="1:7" ht="19.95" customHeight="1">
      <c r="A5539" s="95"/>
      <c r="B5539" s="88"/>
      <c r="C5539" s="96"/>
      <c r="G5539" s="97"/>
    </row>
    <row r="5540" spans="1:7" ht="19.95" customHeight="1">
      <c r="A5540" s="95"/>
      <c r="B5540" s="88"/>
      <c r="C5540" s="96"/>
      <c r="G5540" s="97"/>
    </row>
    <row r="5541" spans="1:7" ht="19.95" customHeight="1">
      <c r="A5541" s="95"/>
      <c r="B5541" s="88"/>
      <c r="C5541" s="96"/>
      <c r="G5541" s="97"/>
    </row>
    <row r="5542" spans="1:7" ht="19.95" customHeight="1">
      <c r="A5542" s="95"/>
      <c r="B5542" s="88"/>
      <c r="C5542" s="96"/>
      <c r="G5542" s="97"/>
    </row>
    <row r="5543" spans="1:7" ht="19.95" customHeight="1">
      <c r="A5543" s="95"/>
      <c r="B5543" s="88"/>
      <c r="C5543" s="96"/>
      <c r="G5543" s="97"/>
    </row>
    <row r="5544" spans="1:7" ht="19.95" customHeight="1">
      <c r="A5544" s="95"/>
      <c r="B5544" s="88"/>
      <c r="C5544" s="96"/>
      <c r="G5544" s="97"/>
    </row>
    <row r="5545" spans="1:7" ht="19.95" customHeight="1">
      <c r="A5545" s="95"/>
      <c r="B5545" s="88"/>
      <c r="C5545" s="96"/>
      <c r="G5545" s="97"/>
    </row>
    <row r="5546" spans="1:7" ht="19.95" customHeight="1">
      <c r="A5546" s="95"/>
      <c r="B5546" s="88"/>
      <c r="C5546" s="96"/>
      <c r="G5546" s="97"/>
    </row>
    <row r="5547" spans="1:7" ht="19.95" customHeight="1">
      <c r="A5547" s="95"/>
      <c r="B5547" s="88"/>
      <c r="C5547" s="96"/>
      <c r="G5547" s="97"/>
    </row>
    <row r="5548" spans="1:7" ht="19.95" customHeight="1">
      <c r="A5548" s="95"/>
      <c r="B5548" s="88"/>
      <c r="C5548" s="96"/>
      <c r="G5548" s="97"/>
    </row>
    <row r="5549" spans="1:7" ht="19.95" customHeight="1">
      <c r="A5549" s="95"/>
      <c r="B5549" s="88"/>
      <c r="C5549" s="96"/>
      <c r="G5549" s="97"/>
    </row>
    <row r="5550" spans="1:7" ht="19.95" customHeight="1">
      <c r="A5550" s="95"/>
      <c r="B5550" s="88"/>
      <c r="C5550" s="96"/>
      <c r="G5550" s="97"/>
    </row>
    <row r="5551" spans="1:7" ht="19.95" customHeight="1">
      <c r="A5551" s="95"/>
      <c r="B5551" s="88"/>
      <c r="C5551" s="96"/>
      <c r="G5551" s="97"/>
    </row>
    <row r="5552" spans="1:7" ht="19.95" customHeight="1">
      <c r="A5552" s="95"/>
      <c r="B5552" s="88"/>
      <c r="C5552" s="96"/>
      <c r="G5552" s="97"/>
    </row>
    <row r="5553" spans="1:7" ht="19.95" customHeight="1">
      <c r="A5553" s="95"/>
      <c r="B5553" s="88"/>
      <c r="C5553" s="96"/>
      <c r="G5553" s="97"/>
    </row>
    <row r="5554" spans="1:7" ht="19.95" customHeight="1">
      <c r="A5554" s="95"/>
      <c r="B5554" s="88"/>
      <c r="C5554" s="96"/>
      <c r="G5554" s="97"/>
    </row>
    <row r="5555" spans="1:7" ht="19.95" customHeight="1">
      <c r="A5555" s="95"/>
      <c r="B5555" s="88"/>
      <c r="C5555" s="96"/>
      <c r="G5555" s="97"/>
    </row>
    <row r="5556" spans="1:7" ht="19.95" customHeight="1">
      <c r="A5556" s="95"/>
      <c r="B5556" s="88"/>
      <c r="C5556" s="96"/>
      <c r="G5556" s="97"/>
    </row>
    <row r="5557" spans="1:7" ht="19.95" customHeight="1">
      <c r="A5557" s="95"/>
      <c r="B5557" s="88"/>
      <c r="C5557" s="96"/>
      <c r="G5557" s="97"/>
    </row>
    <row r="5558" spans="1:7" ht="19.95" customHeight="1">
      <c r="A5558" s="95"/>
      <c r="B5558" s="88"/>
      <c r="C5558" s="96"/>
      <c r="G5558" s="97"/>
    </row>
    <row r="5559" spans="1:7" ht="19.95" customHeight="1">
      <c r="A5559" s="95"/>
      <c r="B5559" s="88"/>
      <c r="C5559" s="96"/>
      <c r="G5559" s="97"/>
    </row>
    <row r="5560" spans="1:7" ht="19.95" customHeight="1">
      <c r="A5560" s="95"/>
      <c r="B5560" s="88"/>
      <c r="C5560" s="96"/>
      <c r="G5560" s="97"/>
    </row>
    <row r="5561" spans="1:7" ht="19.95" customHeight="1">
      <c r="A5561" s="95"/>
      <c r="B5561" s="88"/>
      <c r="C5561" s="96"/>
      <c r="G5561" s="97"/>
    </row>
    <row r="5562" spans="1:7" ht="19.95" customHeight="1">
      <c r="A5562" s="95"/>
      <c r="B5562" s="88"/>
      <c r="C5562" s="96"/>
      <c r="G5562" s="97"/>
    </row>
    <row r="5563" spans="1:7" ht="19.95" customHeight="1">
      <c r="A5563" s="95"/>
      <c r="B5563" s="88"/>
      <c r="C5563" s="96"/>
      <c r="G5563" s="97"/>
    </row>
    <row r="5564" spans="1:7" ht="19.95" customHeight="1">
      <c r="A5564" s="95"/>
      <c r="B5564" s="88"/>
      <c r="C5564" s="96"/>
      <c r="G5564" s="97"/>
    </row>
    <row r="5565" spans="1:7" ht="19.95" customHeight="1">
      <c r="A5565" s="95"/>
      <c r="B5565" s="88"/>
      <c r="C5565" s="96"/>
      <c r="G5565" s="97"/>
    </row>
    <row r="5566" spans="1:7" ht="19.95" customHeight="1">
      <c r="A5566" s="95"/>
      <c r="B5566" s="88"/>
      <c r="C5566" s="96"/>
      <c r="G5566" s="97"/>
    </row>
    <row r="5567" spans="1:7" ht="19.95" customHeight="1">
      <c r="A5567" s="95"/>
      <c r="B5567" s="88"/>
      <c r="C5567" s="96"/>
      <c r="G5567" s="97"/>
    </row>
    <row r="5568" spans="1:7" ht="19.95" customHeight="1">
      <c r="A5568" s="95"/>
      <c r="B5568" s="88"/>
      <c r="C5568" s="96"/>
      <c r="G5568" s="97"/>
    </row>
    <row r="5569" spans="1:7" ht="19.95" customHeight="1">
      <c r="A5569" s="95"/>
      <c r="B5569" s="88"/>
      <c r="C5569" s="96"/>
      <c r="G5569" s="97"/>
    </row>
    <row r="5570" spans="1:7" ht="19.95" customHeight="1">
      <c r="A5570" s="95"/>
      <c r="B5570" s="88"/>
      <c r="C5570" s="96"/>
      <c r="G5570" s="97"/>
    </row>
    <row r="5571" spans="1:7" ht="19.95" customHeight="1">
      <c r="A5571" s="95"/>
      <c r="B5571" s="88"/>
      <c r="C5571" s="96"/>
      <c r="G5571" s="97"/>
    </row>
    <row r="5572" spans="1:7" ht="19.95" customHeight="1">
      <c r="A5572" s="95"/>
      <c r="B5572" s="88"/>
      <c r="C5572" s="96"/>
      <c r="G5572" s="97"/>
    </row>
    <row r="5573" spans="1:7" ht="19.95" customHeight="1">
      <c r="A5573" s="95"/>
      <c r="B5573" s="88"/>
      <c r="C5573" s="96"/>
      <c r="G5573" s="97"/>
    </row>
    <row r="5574" spans="1:7" ht="19.95" customHeight="1">
      <c r="A5574" s="95"/>
      <c r="B5574" s="88"/>
      <c r="C5574" s="96"/>
      <c r="G5574" s="97"/>
    </row>
    <row r="5575" spans="1:7" ht="19.95" customHeight="1">
      <c r="A5575" s="95"/>
      <c r="B5575" s="88"/>
      <c r="C5575" s="96"/>
      <c r="G5575" s="97"/>
    </row>
    <row r="5576" spans="1:7" ht="19.95" customHeight="1">
      <c r="A5576" s="95"/>
      <c r="B5576" s="88"/>
      <c r="C5576" s="96"/>
      <c r="G5576" s="97"/>
    </row>
    <row r="5577" spans="1:7" ht="19.95" customHeight="1">
      <c r="A5577" s="95"/>
      <c r="B5577" s="88"/>
      <c r="C5577" s="96"/>
      <c r="G5577" s="97"/>
    </row>
    <row r="5578" spans="1:7" ht="19.95" customHeight="1">
      <c r="A5578" s="95"/>
      <c r="B5578" s="88"/>
      <c r="C5578" s="96"/>
      <c r="G5578" s="97"/>
    </row>
    <row r="5579" spans="1:7" ht="19.95" customHeight="1">
      <c r="A5579" s="95"/>
      <c r="B5579" s="88"/>
      <c r="C5579" s="96"/>
      <c r="G5579" s="97"/>
    </row>
    <row r="5580" spans="1:7" ht="19.95" customHeight="1">
      <c r="A5580" s="95"/>
      <c r="B5580" s="88"/>
      <c r="C5580" s="96"/>
      <c r="G5580" s="97"/>
    </row>
    <row r="5581" spans="1:7" ht="19.95" customHeight="1">
      <c r="A5581" s="95"/>
      <c r="B5581" s="88"/>
      <c r="C5581" s="96"/>
      <c r="G5581" s="97"/>
    </row>
    <row r="5582" spans="1:7" ht="19.95" customHeight="1">
      <c r="A5582" s="95"/>
      <c r="B5582" s="88"/>
      <c r="C5582" s="96"/>
      <c r="G5582" s="97"/>
    </row>
    <row r="5583" spans="1:7" ht="19.95" customHeight="1">
      <c r="A5583" s="95"/>
      <c r="B5583" s="88"/>
      <c r="C5583" s="96"/>
      <c r="G5583" s="97"/>
    </row>
    <row r="5584" spans="1:7" ht="19.95" customHeight="1">
      <c r="A5584" s="95"/>
      <c r="B5584" s="88"/>
      <c r="C5584" s="96"/>
      <c r="G5584" s="97"/>
    </row>
    <row r="5585" spans="1:7" ht="19.95" customHeight="1">
      <c r="A5585" s="95"/>
      <c r="B5585" s="88"/>
      <c r="C5585" s="96"/>
      <c r="G5585" s="97"/>
    </row>
    <row r="5586" spans="1:7" ht="19.95" customHeight="1">
      <c r="A5586" s="95"/>
      <c r="B5586" s="88"/>
      <c r="C5586" s="96"/>
      <c r="G5586" s="97"/>
    </row>
    <row r="5587" spans="1:7" ht="19.95" customHeight="1">
      <c r="A5587" s="95"/>
      <c r="B5587" s="88"/>
      <c r="C5587" s="96"/>
      <c r="G5587" s="97"/>
    </row>
    <row r="5588" spans="1:7" ht="19.95" customHeight="1">
      <c r="A5588" s="95"/>
      <c r="B5588" s="88"/>
      <c r="C5588" s="96"/>
      <c r="G5588" s="97"/>
    </row>
    <row r="5589" spans="1:7" ht="19.95" customHeight="1">
      <c r="A5589" s="95"/>
      <c r="B5589" s="88"/>
      <c r="C5589" s="96"/>
      <c r="G5589" s="97"/>
    </row>
    <row r="5590" spans="1:7" ht="19.95" customHeight="1">
      <c r="A5590" s="95"/>
      <c r="B5590" s="88"/>
      <c r="C5590" s="96"/>
      <c r="G5590" s="97"/>
    </row>
    <row r="5591" spans="1:7" ht="19.95" customHeight="1">
      <c r="A5591" s="95"/>
      <c r="B5591" s="88"/>
      <c r="C5591" s="96"/>
      <c r="G5591" s="97"/>
    </row>
    <row r="5592" spans="1:7" ht="19.95" customHeight="1">
      <c r="A5592" s="95"/>
      <c r="B5592" s="88"/>
      <c r="C5592" s="96"/>
      <c r="G5592" s="97"/>
    </row>
    <row r="5593" spans="1:7" ht="19.95" customHeight="1">
      <c r="A5593" s="95"/>
      <c r="B5593" s="88"/>
      <c r="C5593" s="96"/>
      <c r="G5593" s="97"/>
    </row>
    <row r="5594" spans="1:7" ht="19.95" customHeight="1">
      <c r="A5594" s="95"/>
      <c r="B5594" s="88"/>
      <c r="C5594" s="96"/>
      <c r="G5594" s="97"/>
    </row>
    <row r="5595" spans="1:7" ht="19.95" customHeight="1">
      <c r="A5595" s="95"/>
      <c r="B5595" s="88"/>
      <c r="C5595" s="96"/>
      <c r="G5595" s="97"/>
    </row>
    <row r="5596" spans="1:7" ht="19.95" customHeight="1">
      <c r="A5596" s="95"/>
      <c r="B5596" s="88"/>
      <c r="C5596" s="96"/>
      <c r="G5596" s="97"/>
    </row>
    <row r="5597" spans="1:7" ht="19.95" customHeight="1">
      <c r="A5597" s="95"/>
      <c r="B5597" s="88"/>
      <c r="C5597" s="96"/>
      <c r="G5597" s="97"/>
    </row>
    <row r="5598" spans="1:7" ht="19.95" customHeight="1">
      <c r="A5598" s="95"/>
      <c r="B5598" s="88"/>
      <c r="C5598" s="96"/>
      <c r="G5598" s="97"/>
    </row>
    <row r="5599" spans="1:7" ht="19.95" customHeight="1">
      <c r="A5599" s="95"/>
      <c r="B5599" s="88"/>
      <c r="C5599" s="96"/>
      <c r="G5599" s="97"/>
    </row>
    <row r="5600" spans="1:7" ht="19.95" customHeight="1">
      <c r="A5600" s="95"/>
      <c r="B5600" s="88"/>
      <c r="C5600" s="96"/>
      <c r="G5600" s="97"/>
    </row>
    <row r="5601" spans="1:7" ht="19.95" customHeight="1">
      <c r="A5601" s="95"/>
      <c r="B5601" s="88"/>
      <c r="C5601" s="96"/>
      <c r="G5601" s="97"/>
    </row>
    <row r="5602" spans="1:7" ht="19.95" customHeight="1">
      <c r="A5602" s="95"/>
      <c r="B5602" s="88"/>
      <c r="C5602" s="96"/>
      <c r="G5602" s="97"/>
    </row>
    <row r="5603" spans="1:7" ht="19.95" customHeight="1">
      <c r="A5603" s="95"/>
      <c r="B5603" s="88"/>
      <c r="C5603" s="96"/>
      <c r="G5603" s="97"/>
    </row>
    <row r="5604" spans="1:7" ht="19.95" customHeight="1">
      <c r="A5604" s="95"/>
      <c r="B5604" s="88"/>
      <c r="C5604" s="96"/>
      <c r="G5604" s="97"/>
    </row>
    <row r="5605" spans="1:7" ht="19.95" customHeight="1">
      <c r="A5605" s="95"/>
      <c r="B5605" s="88"/>
      <c r="C5605" s="96"/>
      <c r="G5605" s="97"/>
    </row>
    <row r="5606" spans="1:7" ht="19.95" customHeight="1">
      <c r="A5606" s="95"/>
      <c r="B5606" s="88"/>
      <c r="C5606" s="96"/>
      <c r="G5606" s="97"/>
    </row>
    <row r="5607" spans="1:7" ht="19.95" customHeight="1">
      <c r="A5607" s="95"/>
      <c r="B5607" s="88"/>
      <c r="C5607" s="96"/>
      <c r="G5607" s="97"/>
    </row>
    <row r="5608" spans="1:7" ht="19.95" customHeight="1">
      <c r="A5608" s="95"/>
      <c r="B5608" s="88"/>
      <c r="C5608" s="96"/>
      <c r="G5608" s="97"/>
    </row>
    <row r="5609" spans="1:7" ht="19.95" customHeight="1">
      <c r="A5609" s="95"/>
      <c r="B5609" s="88"/>
      <c r="C5609" s="96"/>
      <c r="G5609" s="97"/>
    </row>
    <row r="5610" spans="1:7" ht="19.95" customHeight="1">
      <c r="A5610" s="95"/>
      <c r="B5610" s="88"/>
      <c r="C5610" s="96"/>
      <c r="G5610" s="97"/>
    </row>
    <row r="5611" spans="1:7" ht="19.95" customHeight="1">
      <c r="A5611" s="95"/>
      <c r="B5611" s="88"/>
      <c r="C5611" s="96"/>
      <c r="G5611" s="97"/>
    </row>
    <row r="5612" spans="1:7" ht="19.95" customHeight="1">
      <c r="A5612" s="95"/>
      <c r="B5612" s="88"/>
      <c r="C5612" s="96"/>
      <c r="G5612" s="97"/>
    </row>
    <row r="5613" spans="1:7" ht="19.95" customHeight="1">
      <c r="A5613" s="95"/>
      <c r="B5613" s="88"/>
      <c r="C5613" s="96"/>
      <c r="G5613" s="97"/>
    </row>
    <row r="5614" spans="1:7" ht="19.95" customHeight="1">
      <c r="A5614" s="95"/>
      <c r="B5614" s="88"/>
      <c r="C5614" s="96"/>
      <c r="G5614" s="97"/>
    </row>
    <row r="5615" spans="1:7" ht="19.95" customHeight="1">
      <c r="A5615" s="95"/>
      <c r="B5615" s="88"/>
      <c r="C5615" s="96"/>
      <c r="G5615" s="97"/>
    </row>
    <row r="5616" spans="1:7" ht="19.95" customHeight="1">
      <c r="A5616" s="95"/>
      <c r="B5616" s="88"/>
      <c r="C5616" s="96"/>
      <c r="G5616" s="97"/>
    </row>
    <row r="5617" spans="1:7" ht="19.95" customHeight="1">
      <c r="A5617" s="95"/>
      <c r="B5617" s="88"/>
      <c r="C5617" s="96"/>
      <c r="G5617" s="97"/>
    </row>
    <row r="5618" spans="1:7" ht="19.95" customHeight="1">
      <c r="A5618" s="95"/>
      <c r="B5618" s="88"/>
      <c r="C5618" s="96"/>
      <c r="G5618" s="97"/>
    </row>
    <row r="5619" spans="1:7" ht="19.95" customHeight="1">
      <c r="A5619" s="95"/>
      <c r="B5619" s="88"/>
      <c r="C5619" s="96"/>
      <c r="G5619" s="97"/>
    </row>
    <row r="5620" spans="1:7" ht="19.95" customHeight="1">
      <c r="A5620" s="95"/>
      <c r="B5620" s="88"/>
      <c r="C5620" s="96"/>
      <c r="G5620" s="97"/>
    </row>
    <row r="5621" spans="1:7" ht="19.95" customHeight="1">
      <c r="A5621" s="95"/>
      <c r="B5621" s="88"/>
      <c r="C5621" s="96"/>
      <c r="G5621" s="97"/>
    </row>
    <row r="5622" spans="1:7" ht="19.95" customHeight="1">
      <c r="A5622" s="95"/>
      <c r="B5622" s="88"/>
      <c r="C5622" s="96"/>
      <c r="G5622" s="97"/>
    </row>
    <row r="5623" spans="1:7" ht="19.95" customHeight="1">
      <c r="A5623" s="95"/>
      <c r="B5623" s="88"/>
      <c r="C5623" s="96"/>
      <c r="G5623" s="97"/>
    </row>
    <row r="5624" spans="1:7" ht="19.95" customHeight="1">
      <c r="A5624" s="95"/>
      <c r="B5624" s="88"/>
      <c r="C5624" s="96"/>
      <c r="G5624" s="97"/>
    </row>
    <row r="5625" spans="1:7" ht="19.95" customHeight="1">
      <c r="A5625" s="95"/>
      <c r="B5625" s="88"/>
      <c r="C5625" s="96"/>
      <c r="G5625" s="97"/>
    </row>
    <row r="5626" spans="1:7" ht="19.95" customHeight="1">
      <c r="A5626" s="95"/>
      <c r="B5626" s="88"/>
      <c r="C5626" s="96"/>
      <c r="G5626" s="97"/>
    </row>
    <row r="5627" spans="1:7" ht="19.95" customHeight="1">
      <c r="A5627" s="95"/>
      <c r="B5627" s="88"/>
      <c r="C5627" s="96"/>
      <c r="G5627" s="97"/>
    </row>
    <row r="5628" spans="1:7" ht="19.95" customHeight="1">
      <c r="A5628" s="95"/>
      <c r="B5628" s="88"/>
      <c r="C5628" s="96"/>
      <c r="G5628" s="97"/>
    </row>
    <row r="5629" spans="1:7" ht="19.95" customHeight="1">
      <c r="A5629" s="95"/>
      <c r="B5629" s="88"/>
      <c r="C5629" s="96"/>
      <c r="G5629" s="97"/>
    </row>
    <row r="5630" spans="1:7" ht="19.95" customHeight="1">
      <c r="A5630" s="95"/>
      <c r="B5630" s="88"/>
      <c r="C5630" s="96"/>
      <c r="G5630" s="97"/>
    </row>
    <row r="5631" spans="1:7" ht="19.95" customHeight="1">
      <c r="A5631" s="95"/>
      <c r="B5631" s="88"/>
      <c r="C5631" s="96"/>
      <c r="G5631" s="97"/>
    </row>
    <row r="5632" spans="1:7" ht="19.95" customHeight="1">
      <c r="A5632" s="95"/>
      <c r="B5632" s="88"/>
      <c r="C5632" s="96"/>
      <c r="G5632" s="97"/>
    </row>
    <row r="5633" spans="1:7" ht="19.95" customHeight="1">
      <c r="A5633" s="95"/>
      <c r="B5633" s="88"/>
      <c r="C5633" s="96"/>
      <c r="G5633" s="97"/>
    </row>
    <row r="5634" spans="1:7" ht="19.95" customHeight="1">
      <c r="A5634" s="95"/>
      <c r="B5634" s="88"/>
      <c r="C5634" s="96"/>
      <c r="G5634" s="97"/>
    </row>
    <row r="5635" spans="1:7" ht="19.95" customHeight="1">
      <c r="A5635" s="95"/>
      <c r="B5635" s="88"/>
      <c r="C5635" s="96"/>
      <c r="G5635" s="97"/>
    </row>
    <row r="5636" spans="1:7" ht="19.95" customHeight="1">
      <c r="A5636" s="95"/>
      <c r="B5636" s="88"/>
      <c r="C5636" s="96"/>
      <c r="G5636" s="97"/>
    </row>
    <row r="5637" spans="1:7" ht="19.95" customHeight="1">
      <c r="A5637" s="95"/>
      <c r="B5637" s="88"/>
      <c r="C5637" s="96"/>
      <c r="G5637" s="97"/>
    </row>
    <row r="5638" spans="1:7" ht="19.95" customHeight="1">
      <c r="A5638" s="95"/>
      <c r="B5638" s="88"/>
      <c r="C5638" s="96"/>
      <c r="G5638" s="97"/>
    </row>
    <row r="5639" spans="1:7" ht="19.95" customHeight="1">
      <c r="A5639" s="95"/>
      <c r="B5639" s="88"/>
      <c r="C5639" s="96"/>
      <c r="G5639" s="97"/>
    </row>
    <row r="5640" spans="1:7" ht="19.95" customHeight="1">
      <c r="A5640" s="95"/>
      <c r="B5640" s="88"/>
      <c r="C5640" s="96"/>
      <c r="G5640" s="97"/>
    </row>
    <row r="5641" spans="1:7" ht="19.95" customHeight="1">
      <c r="A5641" s="95"/>
      <c r="B5641" s="88"/>
      <c r="C5641" s="96"/>
      <c r="D5641" s="92"/>
      <c r="G5641" s="97"/>
    </row>
    <row r="5642" spans="1:7" ht="19.95" customHeight="1">
      <c r="A5642" s="95"/>
      <c r="B5642" s="88"/>
      <c r="C5642" s="96"/>
      <c r="D5642" s="92"/>
      <c r="G5642" s="97"/>
    </row>
    <row r="5643" spans="1:7" ht="19.95" customHeight="1">
      <c r="A5643" s="95"/>
      <c r="B5643" s="88"/>
      <c r="C5643" s="96"/>
      <c r="D5643" s="92"/>
      <c r="G5643" s="97"/>
    </row>
    <row r="5644" spans="1:7" ht="19.95" customHeight="1">
      <c r="A5644" s="95"/>
      <c r="B5644" s="88"/>
      <c r="C5644" s="96"/>
      <c r="D5644" s="92"/>
      <c r="G5644" s="97"/>
    </row>
    <row r="5645" spans="1:7" ht="19.95" customHeight="1">
      <c r="A5645" s="95"/>
      <c r="B5645" s="88"/>
      <c r="C5645" s="96"/>
      <c r="G5645" s="97"/>
    </row>
    <row r="5646" spans="1:7" ht="19.95" customHeight="1">
      <c r="A5646" s="95"/>
      <c r="B5646" s="88"/>
      <c r="C5646" s="96"/>
      <c r="G5646" s="97"/>
    </row>
    <row r="5647" spans="1:7" ht="19.95" customHeight="1">
      <c r="A5647" s="95"/>
      <c r="B5647" s="88"/>
      <c r="C5647" s="96"/>
      <c r="G5647" s="97"/>
    </row>
    <row r="5648" spans="1:7" ht="19.95" customHeight="1">
      <c r="A5648" s="95"/>
      <c r="B5648" s="88"/>
      <c r="C5648" s="96"/>
      <c r="D5648" s="92"/>
      <c r="G5648" s="97"/>
    </row>
    <row r="5649" spans="1:7" ht="19.95" customHeight="1">
      <c r="A5649" s="95"/>
      <c r="B5649" s="88"/>
      <c r="C5649" s="96"/>
      <c r="G5649" s="97"/>
    </row>
    <row r="5650" spans="1:7" ht="19.95" customHeight="1">
      <c r="A5650" s="95"/>
      <c r="B5650" s="88"/>
      <c r="C5650" s="96"/>
      <c r="G5650" s="97"/>
    </row>
    <row r="5651" spans="1:7" ht="19.95" customHeight="1">
      <c r="A5651" s="95"/>
      <c r="B5651" s="88"/>
      <c r="C5651" s="96"/>
      <c r="G5651" s="97"/>
    </row>
    <row r="5652" spans="1:7" ht="19.95" customHeight="1">
      <c r="A5652" s="95"/>
      <c r="B5652" s="88"/>
      <c r="C5652" s="96"/>
      <c r="G5652" s="97"/>
    </row>
    <row r="5653" spans="1:7" ht="19.95" customHeight="1">
      <c r="A5653" s="95"/>
      <c r="B5653" s="88"/>
      <c r="C5653" s="96"/>
      <c r="G5653" s="97"/>
    </row>
    <row r="5654" spans="1:7" ht="19.95" customHeight="1">
      <c r="A5654" s="95"/>
      <c r="B5654" s="88"/>
      <c r="C5654" s="96"/>
      <c r="G5654" s="97"/>
    </row>
    <row r="5655" spans="1:7" ht="19.95" customHeight="1">
      <c r="A5655" s="95"/>
      <c r="B5655" s="88"/>
      <c r="C5655" s="96"/>
      <c r="G5655" s="97"/>
    </row>
    <row r="5656" spans="1:7" ht="19.95" customHeight="1">
      <c r="A5656" s="95"/>
      <c r="B5656" s="88"/>
      <c r="C5656" s="96"/>
      <c r="D5656" s="92"/>
      <c r="G5656" s="97"/>
    </row>
    <row r="5657" spans="1:7" ht="19.95" customHeight="1">
      <c r="A5657" s="95"/>
      <c r="B5657" s="88"/>
      <c r="C5657" s="96"/>
      <c r="G5657" s="97"/>
    </row>
    <row r="5658" spans="1:7" ht="19.95" customHeight="1">
      <c r="A5658" s="95"/>
      <c r="B5658" s="88"/>
      <c r="C5658" s="96"/>
      <c r="D5658" s="92"/>
      <c r="G5658" s="97"/>
    </row>
    <row r="5659" spans="1:7" ht="19.95" customHeight="1">
      <c r="A5659" s="95"/>
      <c r="B5659" s="88"/>
      <c r="C5659" s="96"/>
      <c r="D5659" s="92"/>
      <c r="G5659" s="97"/>
    </row>
    <row r="5660" spans="1:7" ht="19.95" customHeight="1">
      <c r="A5660" s="95"/>
      <c r="B5660" s="88"/>
      <c r="C5660" s="96"/>
      <c r="D5660" s="92"/>
      <c r="G5660" s="97"/>
    </row>
    <row r="5661" spans="1:7" ht="19.95" customHeight="1">
      <c r="A5661" s="95"/>
      <c r="B5661" s="88"/>
      <c r="C5661" s="96"/>
      <c r="D5661" s="92"/>
      <c r="G5661" s="97"/>
    </row>
    <row r="5662" spans="1:7" ht="19.95" customHeight="1">
      <c r="A5662" s="95"/>
      <c r="B5662" s="88"/>
      <c r="C5662" s="96"/>
      <c r="G5662" s="97"/>
    </row>
    <row r="5663" spans="1:7" ht="19.95" customHeight="1">
      <c r="A5663" s="95"/>
      <c r="B5663" s="88"/>
      <c r="C5663" s="96"/>
      <c r="D5663" s="92"/>
      <c r="G5663" s="97"/>
    </row>
    <row r="5664" spans="1:7" ht="19.95" customHeight="1">
      <c r="A5664" s="95"/>
      <c r="B5664" s="88"/>
      <c r="C5664" s="96"/>
      <c r="D5664" s="92"/>
      <c r="G5664" s="97"/>
    </row>
    <row r="5665" spans="1:7" ht="19.95" customHeight="1">
      <c r="A5665" s="95"/>
      <c r="B5665" s="88"/>
      <c r="C5665" s="96"/>
      <c r="G5665" s="97"/>
    </row>
    <row r="5666" spans="1:7" ht="19.95" customHeight="1">
      <c r="A5666" s="95"/>
      <c r="B5666" s="88"/>
      <c r="C5666" s="96"/>
      <c r="G5666" s="97"/>
    </row>
    <row r="5667" spans="1:7" ht="19.95" customHeight="1">
      <c r="A5667" s="95"/>
      <c r="B5667" s="88"/>
      <c r="C5667" s="96"/>
      <c r="G5667" s="97"/>
    </row>
    <row r="5668" spans="1:7" ht="19.95" customHeight="1">
      <c r="A5668" s="95"/>
      <c r="B5668" s="88"/>
      <c r="C5668" s="96"/>
      <c r="G5668" s="97"/>
    </row>
    <row r="5669" spans="1:7" ht="19.95" customHeight="1">
      <c r="A5669" s="95"/>
      <c r="B5669" s="88"/>
      <c r="C5669" s="96"/>
      <c r="D5669" s="92"/>
      <c r="G5669" s="97"/>
    </row>
    <row r="5670" spans="1:7" ht="19.95" customHeight="1">
      <c r="A5670" s="95"/>
      <c r="B5670" s="88"/>
      <c r="C5670" s="96"/>
      <c r="D5670" s="92"/>
      <c r="G5670" s="97"/>
    </row>
    <row r="5671" spans="1:7" ht="19.95" customHeight="1">
      <c r="A5671" s="95"/>
      <c r="B5671" s="88"/>
      <c r="C5671" s="96"/>
      <c r="G5671" s="97"/>
    </row>
    <row r="5672" spans="1:7" ht="19.95" customHeight="1">
      <c r="A5672" s="95"/>
      <c r="B5672" s="88"/>
      <c r="C5672" s="96"/>
      <c r="G5672" s="97"/>
    </row>
    <row r="5673" spans="1:7" ht="19.95" customHeight="1">
      <c r="A5673" s="95"/>
      <c r="B5673" s="88"/>
      <c r="C5673" s="96"/>
      <c r="G5673" s="97"/>
    </row>
    <row r="5674" spans="1:7" ht="19.95" customHeight="1">
      <c r="A5674" s="95"/>
      <c r="B5674" s="88"/>
      <c r="C5674" s="96"/>
      <c r="G5674" s="97"/>
    </row>
    <row r="5675" spans="1:7" ht="19.95" customHeight="1">
      <c r="A5675" s="95"/>
      <c r="B5675" s="88"/>
      <c r="C5675" s="96"/>
      <c r="G5675" s="97"/>
    </row>
    <row r="5676" spans="1:7" ht="19.95" customHeight="1">
      <c r="A5676" s="95"/>
      <c r="B5676" s="88"/>
      <c r="C5676" s="96"/>
      <c r="G5676" s="97"/>
    </row>
    <row r="5677" spans="1:7" ht="19.95" customHeight="1">
      <c r="A5677" s="95"/>
      <c r="B5677" s="88"/>
      <c r="C5677" s="96"/>
      <c r="G5677" s="97"/>
    </row>
    <row r="5678" spans="1:7" ht="19.95" customHeight="1">
      <c r="A5678" s="95"/>
      <c r="B5678" s="88"/>
      <c r="C5678" s="96"/>
      <c r="D5678" s="92"/>
      <c r="G5678" s="97"/>
    </row>
    <row r="5679" spans="1:7" ht="19.95" customHeight="1">
      <c r="A5679" s="95"/>
      <c r="B5679" s="88"/>
      <c r="C5679" s="96"/>
      <c r="G5679" s="97"/>
    </row>
    <row r="5680" spans="1:7" ht="19.95" customHeight="1">
      <c r="A5680" s="95"/>
      <c r="B5680" s="88"/>
      <c r="C5680" s="96"/>
      <c r="G5680" s="97"/>
    </row>
    <row r="5681" spans="1:7" ht="19.95" customHeight="1">
      <c r="A5681" s="95"/>
      <c r="B5681" s="88"/>
      <c r="C5681" s="96"/>
      <c r="G5681" s="97"/>
    </row>
    <row r="5682" spans="1:7" ht="19.95" customHeight="1">
      <c r="A5682" s="95"/>
      <c r="B5682" s="88"/>
      <c r="C5682" s="96"/>
      <c r="G5682" s="97"/>
    </row>
    <row r="5683" spans="1:7" ht="19.95" customHeight="1">
      <c r="A5683" s="95"/>
      <c r="B5683" s="88"/>
      <c r="C5683" s="96"/>
      <c r="G5683" s="97"/>
    </row>
    <row r="5684" spans="1:7" ht="19.95" customHeight="1">
      <c r="A5684" s="95"/>
      <c r="B5684" s="88"/>
      <c r="C5684" s="96"/>
      <c r="G5684" s="97"/>
    </row>
    <row r="5685" spans="1:7" ht="19.95" customHeight="1">
      <c r="A5685" s="95"/>
      <c r="B5685" s="88"/>
      <c r="C5685" s="96"/>
      <c r="G5685" s="97"/>
    </row>
    <row r="5686" spans="1:7" ht="19.95" customHeight="1">
      <c r="A5686" s="95"/>
      <c r="B5686" s="88"/>
      <c r="C5686" s="96"/>
      <c r="G5686" s="97"/>
    </row>
    <row r="5687" spans="1:7" ht="19.95" customHeight="1">
      <c r="A5687" s="95"/>
      <c r="B5687" s="88"/>
      <c r="C5687" s="96"/>
      <c r="G5687" s="97"/>
    </row>
    <row r="5688" spans="1:7" ht="19.95" customHeight="1">
      <c r="A5688" s="95"/>
      <c r="B5688" s="88"/>
      <c r="C5688" s="96"/>
      <c r="G5688" s="97"/>
    </row>
    <row r="5689" spans="1:7" ht="19.95" customHeight="1">
      <c r="A5689" s="95"/>
      <c r="B5689" s="88"/>
      <c r="C5689" s="96"/>
      <c r="G5689" s="97"/>
    </row>
    <row r="5690" spans="1:7" ht="19.95" customHeight="1">
      <c r="A5690" s="95"/>
      <c r="B5690" s="88"/>
      <c r="C5690" s="96"/>
      <c r="G5690" s="97"/>
    </row>
    <row r="5691" spans="1:7" ht="19.95" customHeight="1">
      <c r="A5691" s="95"/>
      <c r="B5691" s="88"/>
      <c r="C5691" s="96"/>
      <c r="G5691" s="97"/>
    </row>
    <row r="5692" spans="1:7" ht="19.95" customHeight="1">
      <c r="A5692" s="95"/>
      <c r="B5692" s="88"/>
      <c r="C5692" s="96"/>
      <c r="G5692" s="97"/>
    </row>
    <row r="5693" spans="1:7" ht="19.95" customHeight="1">
      <c r="A5693" s="95"/>
      <c r="B5693" s="88"/>
      <c r="C5693" s="96"/>
      <c r="G5693" s="97"/>
    </row>
    <row r="5694" spans="1:7" ht="19.95" customHeight="1">
      <c r="A5694" s="95"/>
      <c r="B5694" s="88"/>
      <c r="C5694" s="96"/>
      <c r="G5694" s="97"/>
    </row>
    <row r="5695" spans="1:7" ht="19.95" customHeight="1">
      <c r="A5695" s="95"/>
      <c r="B5695" s="88"/>
      <c r="C5695" s="96"/>
      <c r="G5695" s="97"/>
    </row>
    <row r="5696" spans="1:7" ht="19.95" customHeight="1">
      <c r="A5696" s="95"/>
      <c r="B5696" s="88"/>
      <c r="C5696" s="96"/>
      <c r="G5696" s="97"/>
    </row>
    <row r="5697" spans="1:7" ht="19.95" customHeight="1">
      <c r="A5697" s="95"/>
      <c r="B5697" s="88"/>
      <c r="C5697" s="96"/>
      <c r="G5697" s="97"/>
    </row>
    <row r="5698" spans="1:7" ht="19.95" customHeight="1">
      <c r="A5698" s="95"/>
      <c r="B5698" s="88"/>
      <c r="C5698" s="96"/>
      <c r="G5698" s="97"/>
    </row>
    <row r="5699" spans="1:7" ht="19.95" customHeight="1">
      <c r="A5699" s="95"/>
      <c r="B5699" s="88"/>
      <c r="C5699" s="96"/>
      <c r="G5699" s="97"/>
    </row>
    <row r="5700" spans="1:7" ht="19.95" customHeight="1">
      <c r="A5700" s="95"/>
      <c r="B5700" s="88"/>
      <c r="C5700" s="96"/>
      <c r="G5700" s="97"/>
    </row>
    <row r="5701" spans="1:7" ht="19.95" customHeight="1">
      <c r="A5701" s="95"/>
      <c r="B5701" s="88"/>
      <c r="C5701" s="96"/>
      <c r="G5701" s="97"/>
    </row>
    <row r="5702" spans="1:7" ht="19.95" customHeight="1">
      <c r="A5702" s="95"/>
      <c r="B5702" s="88"/>
      <c r="C5702" s="96"/>
      <c r="G5702" s="97"/>
    </row>
    <row r="5703" spans="1:7" ht="19.95" customHeight="1">
      <c r="A5703" s="95"/>
      <c r="B5703" s="88"/>
      <c r="C5703" s="96"/>
      <c r="G5703" s="97"/>
    </row>
    <row r="5704" spans="1:7" ht="19.95" customHeight="1">
      <c r="A5704" s="95"/>
      <c r="B5704" s="88"/>
      <c r="C5704" s="96"/>
      <c r="G5704" s="97"/>
    </row>
    <row r="5705" spans="1:7" ht="19.95" customHeight="1">
      <c r="A5705" s="95"/>
      <c r="B5705" s="88"/>
      <c r="C5705" s="96"/>
      <c r="G5705" s="97"/>
    </row>
    <row r="5706" spans="1:7" ht="19.95" customHeight="1">
      <c r="A5706" s="95"/>
      <c r="B5706" s="88"/>
      <c r="C5706" s="96"/>
      <c r="G5706" s="97"/>
    </row>
    <row r="5707" spans="1:7" ht="19.95" customHeight="1">
      <c r="A5707" s="95"/>
      <c r="B5707" s="88"/>
      <c r="C5707" s="96"/>
      <c r="G5707" s="97"/>
    </row>
    <row r="5708" spans="1:7" ht="19.95" customHeight="1">
      <c r="A5708" s="95"/>
      <c r="B5708" s="88"/>
      <c r="C5708" s="96"/>
      <c r="G5708" s="97"/>
    </row>
    <row r="5709" spans="1:7" ht="19.95" customHeight="1">
      <c r="A5709" s="95"/>
      <c r="B5709" s="88"/>
      <c r="C5709" s="96"/>
      <c r="G5709" s="97"/>
    </row>
    <row r="5710" spans="1:7" ht="19.95" customHeight="1">
      <c r="A5710" s="95"/>
      <c r="B5710" s="88"/>
      <c r="C5710" s="96"/>
      <c r="G5710" s="97"/>
    </row>
    <row r="5711" spans="1:7" ht="19.95" customHeight="1">
      <c r="A5711" s="95"/>
      <c r="B5711" s="88"/>
      <c r="C5711" s="96"/>
      <c r="G5711" s="97"/>
    </row>
    <row r="5712" spans="1:7" ht="19.95" customHeight="1">
      <c r="A5712" s="95"/>
      <c r="B5712" s="88"/>
      <c r="C5712" s="96"/>
      <c r="G5712" s="97"/>
    </row>
    <row r="5713" spans="1:7" ht="19.95" customHeight="1">
      <c r="A5713" s="95"/>
      <c r="B5713" s="88"/>
      <c r="C5713" s="96"/>
      <c r="G5713" s="97"/>
    </row>
    <row r="5714" spans="1:7" ht="19.95" customHeight="1">
      <c r="A5714" s="95"/>
      <c r="B5714" s="88"/>
      <c r="C5714" s="96"/>
      <c r="G5714" s="97"/>
    </row>
    <row r="5715" spans="1:7" ht="19.95" customHeight="1">
      <c r="A5715" s="95"/>
      <c r="B5715" s="88"/>
      <c r="C5715" s="96"/>
      <c r="G5715" s="97"/>
    </row>
    <row r="5716" spans="1:7" ht="19.95" customHeight="1">
      <c r="A5716" s="95"/>
      <c r="B5716" s="88"/>
      <c r="C5716" s="96"/>
      <c r="G5716" s="97"/>
    </row>
    <row r="5717" spans="1:7" ht="19.95" customHeight="1">
      <c r="A5717" s="95"/>
      <c r="B5717" s="88"/>
      <c r="C5717" s="96"/>
      <c r="G5717" s="97"/>
    </row>
    <row r="5718" spans="1:7" ht="19.95" customHeight="1">
      <c r="A5718" s="95"/>
      <c r="B5718" s="88"/>
      <c r="C5718" s="96"/>
      <c r="G5718" s="97"/>
    </row>
    <row r="5719" spans="1:7" ht="19.95" customHeight="1">
      <c r="A5719" s="95"/>
      <c r="B5719" s="88"/>
      <c r="C5719" s="96"/>
      <c r="G5719" s="97"/>
    </row>
    <row r="5720" spans="1:7" ht="19.95" customHeight="1">
      <c r="A5720" s="95"/>
      <c r="B5720" s="88"/>
      <c r="C5720" s="96"/>
      <c r="G5720" s="97"/>
    </row>
    <row r="5721" spans="1:7" ht="19.95" customHeight="1">
      <c r="A5721" s="95"/>
      <c r="B5721" s="88"/>
      <c r="C5721" s="96"/>
      <c r="G5721" s="97"/>
    </row>
    <row r="5722" spans="1:7" ht="19.95" customHeight="1">
      <c r="A5722" s="95"/>
      <c r="B5722" s="88"/>
      <c r="C5722" s="96"/>
      <c r="G5722" s="97"/>
    </row>
    <row r="5723" spans="1:7" ht="19.95" customHeight="1">
      <c r="A5723" s="95"/>
      <c r="B5723" s="88"/>
      <c r="C5723" s="96"/>
      <c r="G5723" s="97"/>
    </row>
    <row r="5724" spans="1:7" ht="19.95" customHeight="1">
      <c r="A5724" s="95"/>
      <c r="B5724" s="88"/>
      <c r="C5724" s="96"/>
      <c r="D5724" s="92"/>
      <c r="G5724" s="97"/>
    </row>
    <row r="5725" spans="1:7" ht="19.95" customHeight="1">
      <c r="A5725" s="95"/>
      <c r="B5725" s="88"/>
      <c r="C5725" s="96"/>
      <c r="G5725" s="97"/>
    </row>
    <row r="5726" spans="1:7" ht="19.95" customHeight="1">
      <c r="A5726" s="95"/>
      <c r="B5726" s="88"/>
      <c r="C5726" s="96"/>
      <c r="D5726" s="92"/>
      <c r="G5726" s="97"/>
    </row>
    <row r="5727" spans="1:7" ht="19.95" customHeight="1">
      <c r="A5727" s="95"/>
      <c r="B5727" s="88"/>
      <c r="C5727" s="96"/>
      <c r="G5727" s="97"/>
    </row>
    <row r="5728" spans="1:7" ht="19.95" customHeight="1">
      <c r="A5728" s="95"/>
      <c r="B5728" s="88"/>
      <c r="C5728" s="96"/>
      <c r="G5728" s="97"/>
    </row>
    <row r="5729" spans="1:7" ht="19.95" customHeight="1">
      <c r="A5729" s="95"/>
      <c r="B5729" s="88"/>
      <c r="C5729" s="96"/>
      <c r="G5729" s="97"/>
    </row>
    <row r="5730" spans="1:7" ht="19.95" customHeight="1">
      <c r="A5730" s="95"/>
      <c r="B5730" s="88"/>
      <c r="C5730" s="96"/>
      <c r="G5730" s="97"/>
    </row>
    <row r="5731" spans="1:7" ht="19.95" customHeight="1">
      <c r="A5731" s="95"/>
      <c r="B5731" s="88"/>
      <c r="C5731" s="96"/>
      <c r="G5731" s="97"/>
    </row>
    <row r="5732" spans="1:7" ht="19.95" customHeight="1">
      <c r="A5732" s="95"/>
      <c r="B5732" s="88"/>
      <c r="C5732" s="96"/>
      <c r="G5732" s="97"/>
    </row>
    <row r="5733" spans="1:7" ht="19.95" customHeight="1">
      <c r="A5733" s="95"/>
      <c r="B5733" s="88"/>
      <c r="C5733" s="96"/>
      <c r="G5733" s="97"/>
    </row>
    <row r="5734" spans="1:7" ht="19.95" customHeight="1">
      <c r="A5734" s="95"/>
      <c r="B5734" s="88"/>
      <c r="C5734" s="96"/>
      <c r="D5734" s="92"/>
      <c r="F5734" s="92"/>
      <c r="G5734" s="97"/>
    </row>
    <row r="5735" spans="1:7" ht="19.95" customHeight="1">
      <c r="A5735" s="95"/>
      <c r="B5735" s="88"/>
      <c r="C5735" s="96"/>
      <c r="F5735" s="92"/>
      <c r="G5735" s="97"/>
    </row>
    <row r="5736" spans="1:7" ht="19.95" customHeight="1">
      <c r="A5736" s="95"/>
      <c r="B5736" s="88"/>
      <c r="C5736" s="96"/>
      <c r="F5736" s="92"/>
      <c r="G5736" s="97"/>
    </row>
    <row r="5737" spans="1:7" ht="19.95" customHeight="1">
      <c r="A5737" s="95"/>
      <c r="B5737" s="88"/>
      <c r="C5737" s="96"/>
      <c r="F5737" s="92"/>
      <c r="G5737" s="97"/>
    </row>
    <row r="5738" spans="1:7" ht="19.95" customHeight="1">
      <c r="A5738" s="95"/>
      <c r="B5738" s="88"/>
      <c r="C5738" s="96"/>
      <c r="G5738" s="97"/>
    </row>
    <row r="5739" spans="1:7" ht="19.95" customHeight="1">
      <c r="A5739" s="95"/>
      <c r="B5739" s="88"/>
      <c r="C5739" s="96"/>
      <c r="G5739" s="97"/>
    </row>
    <row r="5740" spans="1:7" ht="19.95" customHeight="1">
      <c r="A5740" s="95"/>
      <c r="B5740" s="88"/>
      <c r="C5740" s="96"/>
      <c r="G5740" s="97"/>
    </row>
    <row r="5741" spans="1:7" ht="19.95" customHeight="1">
      <c r="A5741" s="95"/>
      <c r="B5741" s="88"/>
      <c r="C5741" s="96"/>
      <c r="G5741" s="97"/>
    </row>
    <row r="5742" spans="1:7" ht="19.95" customHeight="1">
      <c r="A5742" s="95"/>
      <c r="B5742" s="88"/>
      <c r="C5742" s="96"/>
      <c r="D5742" s="92"/>
      <c r="G5742" s="97"/>
    </row>
    <row r="5743" spans="1:7" ht="19.95" customHeight="1">
      <c r="A5743" s="95"/>
      <c r="B5743" s="88"/>
      <c r="C5743" s="96"/>
      <c r="D5743" s="92"/>
      <c r="G5743" s="97"/>
    </row>
    <row r="5744" spans="1:7" ht="19.95" customHeight="1">
      <c r="A5744" s="95"/>
      <c r="B5744" s="88"/>
      <c r="C5744" s="96"/>
      <c r="D5744" s="92"/>
      <c r="G5744" s="97"/>
    </row>
    <row r="5745" spans="1:7" ht="19.95" customHeight="1">
      <c r="A5745" s="95"/>
      <c r="B5745" s="88"/>
      <c r="C5745" s="96"/>
      <c r="G5745" s="97"/>
    </row>
    <row r="5746" spans="1:7" ht="19.95" customHeight="1">
      <c r="A5746" s="95"/>
      <c r="B5746" s="88"/>
      <c r="C5746" s="96"/>
      <c r="G5746" s="97"/>
    </row>
    <row r="5747" spans="1:7" ht="19.95" customHeight="1">
      <c r="A5747" s="95"/>
      <c r="B5747" s="88"/>
      <c r="C5747" s="96"/>
      <c r="G5747" s="97"/>
    </row>
    <row r="5748" spans="1:7" ht="19.95" customHeight="1">
      <c r="A5748" s="95"/>
      <c r="B5748" s="88"/>
      <c r="C5748" s="96"/>
      <c r="G5748" s="97"/>
    </row>
    <row r="5749" spans="1:7" ht="19.95" customHeight="1">
      <c r="A5749" s="95"/>
      <c r="B5749" s="88"/>
      <c r="C5749" s="96"/>
      <c r="G5749" s="97"/>
    </row>
    <row r="5750" spans="1:7" ht="19.95" customHeight="1">
      <c r="A5750" s="95"/>
      <c r="B5750" s="88"/>
      <c r="C5750" s="96"/>
      <c r="G5750" s="97"/>
    </row>
    <row r="5751" spans="1:7" ht="19.95" customHeight="1">
      <c r="A5751" s="95"/>
      <c r="B5751" s="88"/>
      <c r="C5751" s="96"/>
      <c r="G5751" s="97"/>
    </row>
    <row r="5752" spans="1:7" ht="19.95" customHeight="1">
      <c r="A5752" s="95"/>
      <c r="B5752" s="88"/>
      <c r="C5752" s="96"/>
      <c r="G5752" s="97"/>
    </row>
    <row r="5753" spans="1:7" ht="19.95" customHeight="1">
      <c r="A5753" s="95"/>
      <c r="B5753" s="88"/>
      <c r="C5753" s="96"/>
      <c r="G5753" s="97"/>
    </row>
    <row r="5754" spans="1:7" ht="19.95" customHeight="1">
      <c r="A5754" s="95"/>
      <c r="B5754" s="88"/>
      <c r="C5754" s="96"/>
      <c r="G5754" s="97"/>
    </row>
    <row r="5755" spans="1:7" ht="19.95" customHeight="1">
      <c r="A5755" s="95"/>
      <c r="B5755" s="88"/>
      <c r="C5755" s="96"/>
      <c r="F5755" s="92"/>
      <c r="G5755" s="97"/>
    </row>
    <row r="5756" spans="1:7" ht="19.95" customHeight="1">
      <c r="A5756" s="95"/>
      <c r="B5756" s="88"/>
      <c r="C5756" s="96"/>
      <c r="G5756" s="97"/>
    </row>
    <row r="5757" spans="1:7" ht="19.95" customHeight="1">
      <c r="A5757" s="95"/>
      <c r="B5757" s="88"/>
      <c r="C5757" s="96"/>
      <c r="D5757" s="92"/>
      <c r="G5757" s="97"/>
    </row>
    <row r="5758" spans="1:7" ht="19.95" customHeight="1">
      <c r="A5758" s="95"/>
      <c r="B5758" s="88"/>
      <c r="C5758" s="96"/>
      <c r="F5758" s="92"/>
      <c r="G5758" s="97"/>
    </row>
    <row r="5759" spans="1:7" ht="19.95" customHeight="1">
      <c r="A5759" s="95"/>
      <c r="B5759" s="88"/>
      <c r="C5759" s="96"/>
      <c r="G5759" s="97"/>
    </row>
    <row r="5760" spans="1:7" ht="19.95" customHeight="1">
      <c r="A5760" s="95"/>
      <c r="B5760" s="88"/>
      <c r="C5760" s="96"/>
      <c r="G5760" s="98"/>
    </row>
    <row r="5761" spans="1:7" ht="19.95" customHeight="1">
      <c r="A5761" s="95"/>
      <c r="B5761" s="88"/>
      <c r="C5761" s="96"/>
      <c r="G5761" s="98"/>
    </row>
    <row r="5762" spans="1:7" ht="19.95" customHeight="1">
      <c r="A5762" s="95"/>
      <c r="B5762" s="88"/>
      <c r="C5762" s="96"/>
      <c r="G5762" s="98"/>
    </row>
    <row r="5763" spans="1:7" ht="19.95" customHeight="1">
      <c r="A5763" s="95"/>
      <c r="B5763" s="88"/>
      <c r="C5763" s="96"/>
      <c r="G5763" s="98"/>
    </row>
    <row r="5764" spans="1:7" ht="19.95" customHeight="1">
      <c r="A5764" s="95"/>
      <c r="B5764" s="88"/>
      <c r="C5764" s="96"/>
      <c r="G5764" s="97"/>
    </row>
    <row r="5765" spans="1:7" ht="19.95" customHeight="1">
      <c r="A5765" s="95"/>
      <c r="B5765" s="88"/>
      <c r="C5765" s="96"/>
      <c r="G5765" s="97"/>
    </row>
    <row r="5766" spans="1:7" ht="19.95" customHeight="1">
      <c r="A5766" s="95"/>
      <c r="B5766" s="88"/>
      <c r="C5766" s="96"/>
      <c r="G5766" s="97"/>
    </row>
    <row r="5767" spans="1:7" ht="19.95" customHeight="1">
      <c r="A5767" s="95"/>
      <c r="B5767" s="88"/>
      <c r="C5767" s="96"/>
      <c r="G5767" s="97"/>
    </row>
    <row r="5768" spans="1:7" ht="19.95" customHeight="1">
      <c r="A5768" s="95"/>
      <c r="B5768" s="88"/>
      <c r="C5768" s="96"/>
      <c r="G5768" s="97"/>
    </row>
    <row r="5769" spans="1:7" ht="19.95" customHeight="1">
      <c r="A5769" s="95"/>
      <c r="B5769" s="88"/>
      <c r="C5769" s="96"/>
      <c r="G5769" s="97"/>
    </row>
    <row r="5770" spans="1:7" ht="19.95" customHeight="1">
      <c r="A5770" s="95"/>
      <c r="B5770" s="88"/>
      <c r="C5770" s="96"/>
      <c r="G5770" s="97"/>
    </row>
    <row r="5771" spans="1:7" ht="19.95" customHeight="1">
      <c r="A5771" s="95"/>
      <c r="B5771" s="88"/>
      <c r="C5771" s="96"/>
      <c r="G5771" s="97"/>
    </row>
    <row r="5772" spans="1:7" ht="19.95" customHeight="1">
      <c r="A5772" s="95"/>
      <c r="B5772" s="88"/>
      <c r="C5772" s="96"/>
      <c r="G5772" s="97"/>
    </row>
    <row r="5773" spans="1:7" ht="19.95" customHeight="1">
      <c r="A5773" s="95"/>
      <c r="B5773" s="88"/>
      <c r="C5773" s="96"/>
      <c r="G5773" s="97"/>
    </row>
    <row r="5774" spans="1:7" ht="19.95" customHeight="1">
      <c r="A5774" s="95"/>
      <c r="B5774" s="88"/>
      <c r="C5774" s="96"/>
      <c r="G5774" s="97"/>
    </row>
    <row r="5775" spans="1:7" ht="19.95" customHeight="1">
      <c r="A5775" s="95"/>
      <c r="B5775" s="88"/>
      <c r="C5775" s="96"/>
      <c r="G5775" s="97"/>
    </row>
    <row r="5776" spans="1:7" ht="19.95" customHeight="1">
      <c r="A5776" s="95"/>
      <c r="B5776" s="88"/>
      <c r="C5776" s="96"/>
      <c r="D5776" s="92"/>
      <c r="G5776" s="97"/>
    </row>
    <row r="5777" spans="1:7" ht="19.95" customHeight="1">
      <c r="A5777" s="95"/>
      <c r="B5777" s="88"/>
      <c r="C5777" s="96"/>
      <c r="D5777" s="92"/>
      <c r="G5777" s="97"/>
    </row>
    <row r="5778" spans="1:7" ht="19.95" customHeight="1">
      <c r="A5778" s="95"/>
      <c r="B5778" s="88"/>
      <c r="C5778" s="96"/>
      <c r="D5778" s="92"/>
      <c r="G5778" s="97"/>
    </row>
    <row r="5779" spans="1:7" ht="19.95" customHeight="1">
      <c r="A5779" s="95"/>
      <c r="B5779" s="88"/>
      <c r="C5779" s="96"/>
      <c r="D5779" s="92"/>
      <c r="G5779" s="97"/>
    </row>
    <row r="5780" spans="1:7" ht="19.95" customHeight="1">
      <c r="A5780" s="95"/>
      <c r="B5780" s="88"/>
      <c r="C5780" s="96"/>
      <c r="D5780" s="92"/>
      <c r="G5780" s="97"/>
    </row>
    <row r="5781" spans="1:7" ht="19.95" customHeight="1">
      <c r="A5781" s="95"/>
      <c r="B5781" s="88"/>
      <c r="C5781" s="96"/>
      <c r="D5781" s="92"/>
      <c r="G5781" s="97"/>
    </row>
    <row r="5782" spans="1:7" ht="19.95" customHeight="1">
      <c r="A5782" s="95"/>
      <c r="B5782" s="88"/>
      <c r="C5782" s="96"/>
      <c r="D5782" s="92"/>
      <c r="G5782" s="98"/>
    </row>
    <row r="5783" spans="1:7" ht="19.95" customHeight="1">
      <c r="A5783" s="95"/>
      <c r="B5783" s="88"/>
      <c r="C5783" s="96"/>
      <c r="D5783" s="92"/>
      <c r="G5783" s="97"/>
    </row>
    <row r="5784" spans="1:7" ht="19.95" customHeight="1">
      <c r="A5784" s="95"/>
      <c r="B5784" s="88"/>
      <c r="C5784" s="96"/>
      <c r="D5784" s="92"/>
      <c r="G5784" s="97"/>
    </row>
    <row r="5785" spans="1:7" ht="19.95" customHeight="1">
      <c r="A5785" s="95"/>
      <c r="B5785" s="88"/>
      <c r="C5785" s="96"/>
      <c r="D5785" s="92"/>
      <c r="G5785" s="98"/>
    </row>
    <row r="5786" spans="1:7" ht="19.95" customHeight="1">
      <c r="A5786" s="95"/>
      <c r="B5786" s="88"/>
      <c r="C5786" s="96"/>
      <c r="D5786" s="92"/>
      <c r="G5786" s="97"/>
    </row>
    <row r="5787" spans="1:7" ht="19.95" customHeight="1">
      <c r="A5787" s="95"/>
      <c r="B5787" s="88"/>
      <c r="C5787" s="96"/>
      <c r="D5787" s="92"/>
      <c r="G5787" s="97"/>
    </row>
    <row r="5788" spans="1:7" ht="19.95" customHeight="1">
      <c r="A5788" s="95"/>
      <c r="B5788" s="88"/>
      <c r="C5788" s="96"/>
      <c r="D5788" s="92"/>
      <c r="G5788" s="97"/>
    </row>
    <row r="5789" spans="1:7" ht="19.95" customHeight="1">
      <c r="A5789" s="95"/>
      <c r="B5789" s="88"/>
      <c r="C5789" s="96"/>
      <c r="G5789" s="97"/>
    </row>
    <row r="5790" spans="1:7" ht="19.95" customHeight="1">
      <c r="A5790" s="95"/>
      <c r="B5790" s="88"/>
      <c r="C5790" s="96"/>
      <c r="G5790" s="97"/>
    </row>
    <row r="5791" spans="1:7" ht="19.95" customHeight="1">
      <c r="A5791" s="95"/>
      <c r="B5791" s="88"/>
      <c r="C5791" s="96"/>
      <c r="G5791" s="97"/>
    </row>
    <row r="5792" spans="1:7" ht="19.95" customHeight="1">
      <c r="A5792" s="95"/>
      <c r="B5792" s="88"/>
      <c r="C5792" s="96"/>
      <c r="G5792" s="97"/>
    </row>
    <row r="5793" spans="1:7" ht="19.95" customHeight="1">
      <c r="A5793" s="95"/>
      <c r="B5793" s="88"/>
      <c r="C5793" s="96"/>
      <c r="G5793" s="97"/>
    </row>
    <row r="5794" spans="1:7" ht="19.95" customHeight="1">
      <c r="A5794" s="95"/>
      <c r="B5794" s="88"/>
      <c r="C5794" s="96"/>
      <c r="F5794" s="92"/>
      <c r="G5794" s="97"/>
    </row>
    <row r="5795" spans="1:7" ht="19.95" customHeight="1">
      <c r="A5795" s="95"/>
      <c r="B5795" s="88"/>
      <c r="C5795" s="96"/>
      <c r="F5795" s="92"/>
      <c r="G5795" s="97"/>
    </row>
    <row r="5796" spans="1:7" ht="19.95" customHeight="1">
      <c r="A5796" s="95"/>
      <c r="B5796" s="88"/>
      <c r="C5796" s="96"/>
      <c r="G5796" s="97"/>
    </row>
    <row r="5797" spans="1:7" ht="19.95" customHeight="1">
      <c r="A5797" s="95"/>
      <c r="B5797" s="88"/>
      <c r="C5797" s="96"/>
      <c r="G5797" s="97"/>
    </row>
    <row r="5798" spans="1:7" ht="19.95" customHeight="1">
      <c r="A5798" s="95"/>
      <c r="B5798" s="88"/>
      <c r="C5798" s="96"/>
      <c r="G5798" s="97"/>
    </row>
    <row r="5799" spans="1:7" ht="19.95" customHeight="1">
      <c r="A5799" s="95"/>
      <c r="B5799" s="88"/>
      <c r="C5799" s="96"/>
      <c r="F5799" s="92"/>
      <c r="G5799" s="97"/>
    </row>
    <row r="5800" spans="1:7" ht="19.95" customHeight="1">
      <c r="A5800" s="95"/>
      <c r="B5800" s="88"/>
      <c r="C5800" s="96"/>
      <c r="G5800" s="97"/>
    </row>
    <row r="5801" spans="1:7" ht="19.95" customHeight="1">
      <c r="A5801" s="95"/>
      <c r="B5801" s="88"/>
      <c r="C5801" s="96"/>
      <c r="G5801" s="97"/>
    </row>
    <row r="5802" spans="1:7" ht="19.95" customHeight="1">
      <c r="A5802" s="95"/>
      <c r="B5802" s="88"/>
      <c r="C5802" s="96"/>
      <c r="G5802" s="97"/>
    </row>
    <row r="5803" spans="1:7" ht="19.95" customHeight="1">
      <c r="A5803" s="95"/>
      <c r="B5803" s="88"/>
      <c r="C5803" s="96"/>
      <c r="G5803" s="97"/>
    </row>
    <row r="5804" spans="1:7" ht="19.95" customHeight="1">
      <c r="A5804" s="95"/>
      <c r="B5804" s="88"/>
      <c r="C5804" s="96"/>
      <c r="G5804" s="97"/>
    </row>
    <row r="5805" spans="1:7" ht="19.95" customHeight="1">
      <c r="A5805" s="95"/>
      <c r="B5805" s="88"/>
      <c r="C5805" s="96"/>
      <c r="G5805" s="97"/>
    </row>
    <row r="5806" spans="1:7" ht="19.95" customHeight="1">
      <c r="A5806" s="95"/>
      <c r="B5806" s="88"/>
      <c r="C5806" s="96"/>
      <c r="G5806" s="97"/>
    </row>
    <row r="5807" spans="1:7" ht="19.95" customHeight="1">
      <c r="A5807" s="95"/>
      <c r="B5807" s="88"/>
      <c r="C5807" s="96"/>
      <c r="G5807" s="97"/>
    </row>
    <row r="5808" spans="1:7" ht="19.95" customHeight="1">
      <c r="A5808" s="95"/>
      <c r="B5808" s="88"/>
      <c r="C5808" s="96"/>
      <c r="G5808" s="97"/>
    </row>
    <row r="5809" spans="1:7" ht="19.95" customHeight="1">
      <c r="A5809" s="95"/>
      <c r="B5809" s="88"/>
      <c r="C5809" s="96"/>
      <c r="G5809" s="97"/>
    </row>
    <row r="5810" spans="1:7" ht="19.95" customHeight="1">
      <c r="A5810" s="95"/>
      <c r="B5810" s="88"/>
      <c r="C5810" s="96"/>
      <c r="G5810" s="97"/>
    </row>
    <row r="5811" spans="1:7" ht="19.95" customHeight="1">
      <c r="A5811" s="95"/>
      <c r="B5811" s="88"/>
      <c r="C5811" s="96"/>
      <c r="G5811" s="97"/>
    </row>
    <row r="5812" spans="1:7" ht="19.95" customHeight="1">
      <c r="A5812" s="95"/>
      <c r="B5812" s="88"/>
      <c r="C5812" s="96"/>
      <c r="G5812" s="97"/>
    </row>
    <row r="5813" spans="1:7" ht="19.95" customHeight="1">
      <c r="A5813" s="95"/>
      <c r="B5813" s="88"/>
      <c r="C5813" s="96"/>
      <c r="G5813" s="97"/>
    </row>
    <row r="5814" spans="1:7" ht="19.95" customHeight="1">
      <c r="A5814" s="95"/>
      <c r="B5814" s="88"/>
      <c r="C5814" s="96"/>
      <c r="G5814" s="97"/>
    </row>
    <row r="5815" spans="1:7" ht="19.95" customHeight="1">
      <c r="A5815" s="95"/>
      <c r="B5815" s="88"/>
      <c r="C5815" s="96"/>
      <c r="G5815" s="97"/>
    </row>
    <row r="5816" spans="1:7" ht="19.95" customHeight="1">
      <c r="A5816" s="95"/>
      <c r="B5816" s="88"/>
      <c r="C5816" s="96"/>
      <c r="G5816" s="97"/>
    </row>
    <row r="5817" spans="1:7" ht="19.95" customHeight="1">
      <c r="A5817" s="95"/>
      <c r="B5817" s="88"/>
      <c r="C5817" s="96"/>
      <c r="G5817" s="97"/>
    </row>
    <row r="5818" spans="1:7" ht="19.95" customHeight="1">
      <c r="A5818" s="95"/>
      <c r="B5818" s="88"/>
      <c r="C5818" s="96"/>
      <c r="F5818" s="92"/>
      <c r="G5818" s="97"/>
    </row>
    <row r="5819" spans="1:7" ht="19.95" customHeight="1">
      <c r="A5819" s="95"/>
      <c r="B5819" s="88"/>
      <c r="C5819" s="96"/>
      <c r="G5819" s="97"/>
    </row>
    <row r="5820" spans="1:7" ht="19.95" customHeight="1">
      <c r="A5820" s="95"/>
      <c r="B5820" s="88"/>
      <c r="C5820" s="96"/>
      <c r="F5820" s="92"/>
      <c r="G5820" s="97"/>
    </row>
    <row r="5821" spans="1:7" ht="19.95" customHeight="1">
      <c r="A5821" s="95"/>
      <c r="B5821" s="88"/>
      <c r="C5821" s="96"/>
      <c r="F5821" s="92"/>
      <c r="G5821" s="97"/>
    </row>
    <row r="5822" spans="1:7" ht="19.95" customHeight="1">
      <c r="A5822" s="95"/>
      <c r="B5822" s="88"/>
      <c r="C5822" s="96"/>
      <c r="F5822" s="92"/>
      <c r="G5822" s="97"/>
    </row>
    <row r="5823" spans="1:7" ht="19.95" customHeight="1">
      <c r="A5823" s="95"/>
      <c r="B5823" s="88"/>
      <c r="C5823" s="96"/>
      <c r="G5823" s="97"/>
    </row>
    <row r="5824" spans="1:7" ht="19.95" customHeight="1">
      <c r="A5824" s="95"/>
      <c r="B5824" s="88"/>
      <c r="C5824" s="96"/>
      <c r="G5824" s="97"/>
    </row>
    <row r="5825" spans="1:7" ht="19.95" customHeight="1">
      <c r="A5825" s="95"/>
      <c r="B5825" s="88"/>
      <c r="C5825" s="96"/>
      <c r="G5825" s="97"/>
    </row>
    <row r="5826" spans="1:7" ht="19.95" customHeight="1">
      <c r="A5826" s="95"/>
      <c r="B5826" s="88"/>
      <c r="C5826" s="96"/>
      <c r="G5826" s="97"/>
    </row>
    <row r="5827" spans="1:7" ht="19.95" customHeight="1">
      <c r="A5827" s="95"/>
      <c r="B5827" s="88"/>
      <c r="C5827" s="96"/>
      <c r="G5827" s="97"/>
    </row>
    <row r="5828" spans="1:7" ht="19.95" customHeight="1">
      <c r="A5828" s="95"/>
      <c r="B5828" s="88"/>
      <c r="C5828" s="96"/>
      <c r="G5828" s="97"/>
    </row>
    <row r="5829" spans="1:7" ht="19.95" customHeight="1">
      <c r="A5829" s="95"/>
      <c r="B5829" s="88"/>
      <c r="C5829" s="96"/>
      <c r="G5829" s="97"/>
    </row>
    <row r="5830" spans="1:7" ht="19.95" customHeight="1">
      <c r="A5830" s="95"/>
      <c r="B5830" s="88"/>
      <c r="C5830" s="96"/>
      <c r="G5830" s="97"/>
    </row>
    <row r="5831" spans="1:7" ht="19.95" customHeight="1">
      <c r="A5831" s="95"/>
      <c r="B5831" s="88"/>
      <c r="C5831" s="96"/>
      <c r="G5831" s="97"/>
    </row>
    <row r="5832" spans="1:7" ht="19.95" customHeight="1">
      <c r="A5832" s="95"/>
      <c r="B5832" s="88"/>
      <c r="C5832" s="96"/>
      <c r="G5832" s="98"/>
    </row>
    <row r="5833" spans="1:7" ht="19.95" customHeight="1">
      <c r="A5833" s="95"/>
      <c r="B5833" s="88"/>
      <c r="C5833" s="96"/>
      <c r="G5833" s="97"/>
    </row>
    <row r="5834" spans="1:7" ht="19.95" customHeight="1">
      <c r="A5834" s="95"/>
      <c r="B5834" s="88"/>
      <c r="C5834" s="96"/>
      <c r="G5834" s="98"/>
    </row>
    <row r="5835" spans="1:7" ht="19.95" customHeight="1">
      <c r="A5835" s="95"/>
      <c r="B5835" s="88"/>
      <c r="C5835" s="96"/>
      <c r="G5835" s="97"/>
    </row>
    <row r="5836" spans="1:7" ht="19.95" customHeight="1">
      <c r="A5836" s="95"/>
      <c r="B5836" s="88"/>
      <c r="C5836" s="96"/>
      <c r="G5836" s="97"/>
    </row>
    <row r="5837" spans="1:7" ht="19.95" customHeight="1">
      <c r="A5837" s="95"/>
      <c r="B5837" s="88"/>
      <c r="C5837" s="96"/>
      <c r="F5837" s="92"/>
      <c r="G5837" s="97"/>
    </row>
    <row r="5838" spans="1:7" ht="19.95" customHeight="1">
      <c r="A5838" s="95"/>
      <c r="B5838" s="88"/>
      <c r="C5838" s="96"/>
      <c r="G5838" s="97"/>
    </row>
    <row r="5839" spans="1:7" ht="19.95" customHeight="1">
      <c r="A5839" s="95"/>
      <c r="B5839" s="88"/>
      <c r="C5839" s="96"/>
      <c r="G5839" s="97"/>
    </row>
    <row r="5840" spans="1:7" ht="19.95" customHeight="1">
      <c r="A5840" s="95"/>
      <c r="B5840" s="88"/>
      <c r="C5840" s="96"/>
      <c r="F5840" s="92"/>
      <c r="G5840" s="97"/>
    </row>
    <row r="5841" spans="1:7" ht="19.95" customHeight="1">
      <c r="A5841" s="95"/>
      <c r="B5841" s="88"/>
      <c r="C5841" s="96"/>
      <c r="G5841" s="97"/>
    </row>
    <row r="5842" spans="1:7" ht="19.95" customHeight="1">
      <c r="A5842" s="95"/>
      <c r="B5842" s="88"/>
      <c r="C5842" s="96"/>
      <c r="G5842" s="98"/>
    </row>
    <row r="5843" spans="1:7" ht="19.95" customHeight="1">
      <c r="A5843" s="95"/>
      <c r="B5843" s="88"/>
      <c r="C5843" s="96"/>
      <c r="G5843" s="97"/>
    </row>
    <row r="5844" spans="1:7" ht="19.95" customHeight="1">
      <c r="A5844" s="95"/>
      <c r="B5844" s="88"/>
      <c r="C5844" s="96"/>
      <c r="G5844" s="97"/>
    </row>
    <row r="5845" spans="1:7" ht="19.95" customHeight="1">
      <c r="A5845" s="95"/>
      <c r="B5845" s="88"/>
      <c r="C5845" s="96"/>
      <c r="G5845" s="97"/>
    </row>
    <row r="5846" spans="1:7" ht="19.95" customHeight="1">
      <c r="A5846" s="95"/>
      <c r="B5846" s="88"/>
      <c r="C5846" s="96"/>
      <c r="G5846" s="97"/>
    </row>
    <row r="5847" spans="1:7" ht="19.95" customHeight="1">
      <c r="A5847" s="95"/>
      <c r="B5847" s="88"/>
      <c r="C5847" s="96"/>
      <c r="G5847" s="97"/>
    </row>
    <row r="5848" spans="1:7" ht="19.95" customHeight="1">
      <c r="A5848" s="95"/>
      <c r="B5848" s="88"/>
      <c r="C5848" s="96"/>
      <c r="G5848" s="97"/>
    </row>
    <row r="5849" spans="1:7" ht="19.95" customHeight="1">
      <c r="A5849" s="95"/>
      <c r="B5849" s="88"/>
      <c r="C5849" s="96"/>
      <c r="G5849" s="97"/>
    </row>
    <row r="5850" spans="1:7" ht="19.95" customHeight="1">
      <c r="A5850" s="95"/>
      <c r="B5850" s="88"/>
      <c r="C5850" s="96"/>
      <c r="G5850" s="97"/>
    </row>
    <row r="5851" spans="1:7" ht="19.95" customHeight="1">
      <c r="A5851" s="95"/>
      <c r="B5851" s="88"/>
      <c r="C5851" s="96"/>
      <c r="G5851" s="98"/>
    </row>
    <row r="5852" spans="1:7" ht="19.95" customHeight="1">
      <c r="A5852" s="95"/>
      <c r="B5852" s="88"/>
      <c r="C5852" s="96"/>
      <c r="G5852" s="98"/>
    </row>
    <row r="5853" spans="1:7" ht="19.95" customHeight="1">
      <c r="A5853" s="95"/>
      <c r="B5853" s="88"/>
      <c r="C5853" s="96"/>
      <c r="G5853" s="98"/>
    </row>
    <row r="5854" spans="1:7" ht="19.95" customHeight="1">
      <c r="A5854" s="95"/>
      <c r="B5854" s="88"/>
      <c r="C5854" s="96"/>
      <c r="G5854" s="97"/>
    </row>
    <row r="5855" spans="1:7" ht="19.95" customHeight="1">
      <c r="A5855" s="95"/>
      <c r="B5855" s="88"/>
      <c r="C5855" s="96"/>
      <c r="G5855" s="97"/>
    </row>
    <row r="5856" spans="1:7" ht="19.95" customHeight="1">
      <c r="A5856" s="95"/>
      <c r="B5856" s="88"/>
      <c r="C5856" s="96"/>
      <c r="G5856" s="97"/>
    </row>
    <row r="5857" spans="1:7" ht="19.95" customHeight="1">
      <c r="A5857" s="95"/>
      <c r="B5857" s="88"/>
      <c r="C5857" s="96"/>
      <c r="G5857" s="97"/>
    </row>
    <row r="5858" spans="1:7" ht="19.95" customHeight="1">
      <c r="A5858" s="95"/>
      <c r="B5858" s="88"/>
      <c r="C5858" s="96"/>
      <c r="F5858" s="92"/>
      <c r="G5858" s="97"/>
    </row>
    <row r="5859" spans="1:7" ht="19.95" customHeight="1">
      <c r="A5859" s="95"/>
      <c r="B5859" s="88"/>
      <c r="C5859" s="96"/>
      <c r="F5859" s="92"/>
      <c r="G5859" s="97"/>
    </row>
    <row r="5860" spans="1:7" ht="19.95" customHeight="1">
      <c r="A5860" s="95"/>
      <c r="B5860" s="88"/>
      <c r="C5860" s="96"/>
      <c r="F5860" s="92"/>
      <c r="G5860" s="97"/>
    </row>
    <row r="5861" spans="1:7" ht="19.95" customHeight="1">
      <c r="A5861" s="95"/>
      <c r="B5861" s="88"/>
      <c r="C5861" s="96"/>
      <c r="F5861" s="92"/>
      <c r="G5861" s="97"/>
    </row>
    <row r="5862" spans="1:7" ht="19.95" customHeight="1">
      <c r="A5862" s="95"/>
      <c r="B5862" s="88"/>
      <c r="C5862" s="96"/>
      <c r="F5862" s="92"/>
      <c r="G5862" s="97"/>
    </row>
    <row r="5863" spans="1:7" ht="19.95" customHeight="1">
      <c r="A5863" s="95"/>
      <c r="B5863" s="88"/>
      <c r="C5863" s="96"/>
      <c r="F5863" s="92"/>
      <c r="G5863" s="97"/>
    </row>
    <row r="5864" spans="1:7" ht="19.95" customHeight="1">
      <c r="A5864" s="95"/>
      <c r="B5864" s="88"/>
      <c r="C5864" s="96"/>
      <c r="D5864" s="92"/>
      <c r="F5864" s="92"/>
      <c r="G5864" s="97"/>
    </row>
    <row r="5865" spans="1:7" ht="19.95" customHeight="1">
      <c r="A5865" s="95"/>
      <c r="B5865" s="88"/>
      <c r="C5865" s="96"/>
      <c r="F5865" s="92"/>
      <c r="G5865" s="97"/>
    </row>
    <row r="5866" spans="1:7" ht="19.95" customHeight="1">
      <c r="A5866" s="95"/>
      <c r="B5866" s="88"/>
      <c r="C5866" s="96"/>
      <c r="D5866" s="92"/>
      <c r="F5866" s="92"/>
      <c r="G5866" s="97"/>
    </row>
    <row r="5867" spans="1:7" ht="19.95" customHeight="1">
      <c r="A5867" s="95"/>
      <c r="B5867" s="88"/>
      <c r="C5867" s="96"/>
      <c r="F5867" s="92"/>
      <c r="G5867" s="97"/>
    </row>
    <row r="5868" spans="1:7" ht="19.95" customHeight="1">
      <c r="A5868" s="95"/>
      <c r="B5868" s="88"/>
      <c r="C5868" s="96"/>
      <c r="D5868" s="92"/>
      <c r="F5868" s="92"/>
      <c r="G5868" s="97"/>
    </row>
    <row r="5869" spans="1:7" ht="19.95" customHeight="1">
      <c r="A5869" s="95"/>
      <c r="B5869" s="88"/>
      <c r="C5869" s="96"/>
      <c r="F5869" s="92"/>
      <c r="G5869" s="98"/>
    </row>
    <row r="5870" spans="1:7" ht="19.95" customHeight="1">
      <c r="A5870" s="95"/>
      <c r="B5870" s="88"/>
      <c r="C5870" s="96"/>
      <c r="D5870" s="92"/>
      <c r="F5870" s="92"/>
      <c r="G5870" s="97"/>
    </row>
    <row r="5871" spans="1:7" ht="19.95" customHeight="1">
      <c r="A5871" s="95"/>
      <c r="B5871" s="88"/>
      <c r="C5871" s="96"/>
      <c r="F5871" s="92"/>
      <c r="G5871" s="97"/>
    </row>
    <row r="5872" spans="1:7" ht="19.95" customHeight="1">
      <c r="A5872" s="95"/>
      <c r="B5872" s="88"/>
      <c r="C5872" s="96"/>
      <c r="D5872" s="92"/>
      <c r="F5872" s="92"/>
      <c r="G5872" s="98"/>
    </row>
    <row r="5873" spans="1:7" ht="19.95" customHeight="1">
      <c r="A5873" s="95"/>
      <c r="B5873" s="88"/>
      <c r="C5873" s="96"/>
      <c r="D5873" s="92"/>
      <c r="F5873" s="92"/>
      <c r="G5873" s="97"/>
    </row>
    <row r="5874" spans="1:7" ht="19.95" customHeight="1">
      <c r="A5874" s="95"/>
      <c r="B5874" s="88"/>
      <c r="C5874" s="96"/>
      <c r="D5874" s="92"/>
      <c r="F5874" s="92"/>
      <c r="G5874" s="97"/>
    </row>
    <row r="5875" spans="1:7" ht="19.95" customHeight="1">
      <c r="A5875" s="95"/>
      <c r="B5875" s="88"/>
      <c r="C5875" s="96"/>
      <c r="D5875" s="92"/>
      <c r="F5875" s="92"/>
      <c r="G5875" s="97"/>
    </row>
    <row r="5876" spans="1:7" ht="19.95" customHeight="1">
      <c r="A5876" s="95"/>
      <c r="B5876" s="88"/>
      <c r="C5876" s="96"/>
      <c r="D5876" s="92"/>
      <c r="F5876" s="92"/>
      <c r="G5876" s="97"/>
    </row>
    <row r="5877" spans="1:7" ht="19.95" customHeight="1">
      <c r="A5877" s="95"/>
      <c r="B5877" s="88"/>
      <c r="C5877" s="96"/>
      <c r="D5877" s="92"/>
      <c r="F5877" s="92"/>
      <c r="G5877" s="97"/>
    </row>
    <row r="5878" spans="1:7" ht="19.95" customHeight="1">
      <c r="A5878" s="95"/>
      <c r="B5878" s="88"/>
      <c r="C5878" s="96"/>
      <c r="F5878" s="92"/>
      <c r="G5878" s="97"/>
    </row>
    <row r="5879" spans="1:7" ht="19.95" customHeight="1">
      <c r="A5879" s="95"/>
      <c r="B5879" s="88"/>
      <c r="C5879" s="96"/>
      <c r="D5879" s="92"/>
      <c r="G5879" s="97"/>
    </row>
    <row r="5880" spans="1:7" ht="19.95" customHeight="1">
      <c r="A5880" s="95"/>
      <c r="B5880" s="88"/>
      <c r="C5880" s="96"/>
      <c r="G5880" s="97"/>
    </row>
    <row r="5881" spans="1:7" ht="19.95" customHeight="1">
      <c r="A5881" s="95"/>
      <c r="B5881" s="88"/>
      <c r="C5881" s="96"/>
      <c r="G5881" s="97"/>
    </row>
    <row r="5882" spans="1:7" ht="19.95" customHeight="1">
      <c r="A5882" s="95"/>
      <c r="B5882" s="88"/>
      <c r="C5882" s="96"/>
      <c r="G5882" s="97"/>
    </row>
    <row r="5883" spans="1:7" ht="19.95" customHeight="1">
      <c r="A5883" s="95"/>
      <c r="B5883" s="88"/>
      <c r="C5883" s="96"/>
      <c r="D5883" s="92"/>
      <c r="G5883" s="97"/>
    </row>
    <row r="5884" spans="1:7" ht="19.95" customHeight="1">
      <c r="A5884" s="95"/>
      <c r="B5884" s="88"/>
      <c r="C5884" s="96"/>
      <c r="D5884" s="92"/>
      <c r="G5884" s="97"/>
    </row>
    <row r="5885" spans="1:7" ht="19.95" customHeight="1">
      <c r="A5885" s="95"/>
      <c r="B5885" s="88"/>
      <c r="C5885" s="96"/>
      <c r="D5885" s="92"/>
      <c r="G5885" s="97"/>
    </row>
    <row r="5886" spans="1:7" ht="19.95" customHeight="1">
      <c r="A5886" s="95"/>
      <c r="B5886" s="88"/>
      <c r="C5886" s="96"/>
      <c r="D5886" s="92"/>
      <c r="G5886" s="97"/>
    </row>
    <row r="5887" spans="1:7" ht="19.95" customHeight="1">
      <c r="A5887" s="95"/>
      <c r="B5887" s="88"/>
      <c r="C5887" s="96"/>
      <c r="D5887" s="92"/>
      <c r="G5887" s="97"/>
    </row>
    <row r="5888" spans="1:7" ht="19.95" customHeight="1">
      <c r="A5888" s="95"/>
      <c r="B5888" s="88"/>
      <c r="C5888" s="96"/>
      <c r="D5888" s="92"/>
      <c r="G5888" s="97"/>
    </row>
    <row r="5889" spans="1:7" ht="19.95" customHeight="1">
      <c r="A5889" s="95"/>
      <c r="B5889" s="88"/>
      <c r="C5889" s="96"/>
      <c r="G5889" s="97"/>
    </row>
    <row r="5890" spans="1:7" ht="19.95" customHeight="1">
      <c r="A5890" s="95"/>
      <c r="B5890" s="88"/>
      <c r="C5890" s="96"/>
      <c r="D5890" s="92"/>
      <c r="G5890" s="98"/>
    </row>
    <row r="5891" spans="1:7" ht="19.95" customHeight="1">
      <c r="A5891" s="95"/>
      <c r="B5891" s="88"/>
      <c r="C5891" s="96"/>
      <c r="D5891" s="92"/>
      <c r="G5891" s="98"/>
    </row>
    <row r="5892" spans="1:7" ht="19.95" customHeight="1">
      <c r="A5892" s="95"/>
      <c r="B5892" s="88"/>
      <c r="C5892" s="96"/>
      <c r="D5892" s="92"/>
      <c r="G5892" s="98"/>
    </row>
    <row r="5893" spans="1:7" ht="19.95" customHeight="1">
      <c r="A5893" s="95"/>
      <c r="B5893" s="88"/>
      <c r="C5893" s="96"/>
      <c r="D5893" s="92"/>
      <c r="G5893" s="98"/>
    </row>
    <row r="5894" spans="1:7" ht="19.95" customHeight="1">
      <c r="A5894" s="95"/>
      <c r="B5894" s="88"/>
      <c r="C5894" s="96"/>
      <c r="D5894" s="92"/>
      <c r="G5894" s="98"/>
    </row>
    <row r="5895" spans="1:7" ht="19.95" customHeight="1">
      <c r="A5895" s="95"/>
      <c r="B5895" s="88"/>
      <c r="C5895" s="96"/>
      <c r="G5895" s="98"/>
    </row>
    <row r="5896" spans="1:7" ht="19.95" customHeight="1">
      <c r="A5896" s="95"/>
      <c r="B5896" s="88"/>
      <c r="C5896" s="96"/>
      <c r="D5896" s="92"/>
      <c r="G5896" s="98"/>
    </row>
    <row r="5897" spans="1:7" ht="19.95" customHeight="1">
      <c r="A5897" s="95"/>
      <c r="B5897" s="88"/>
      <c r="C5897" s="96"/>
      <c r="D5897" s="92"/>
      <c r="G5897" s="98"/>
    </row>
    <row r="5898" spans="1:7" ht="19.95" customHeight="1">
      <c r="A5898" s="95"/>
      <c r="B5898" s="88"/>
      <c r="C5898" s="96"/>
      <c r="G5898" s="98"/>
    </row>
    <row r="5899" spans="1:7" ht="19.95" customHeight="1">
      <c r="A5899" s="95"/>
      <c r="B5899" s="88"/>
      <c r="C5899" s="96"/>
      <c r="G5899" s="98"/>
    </row>
    <row r="5900" spans="1:7" ht="19.95" customHeight="1">
      <c r="A5900" s="95"/>
      <c r="B5900" s="88"/>
      <c r="C5900" s="96"/>
      <c r="G5900" s="98"/>
    </row>
    <row r="5901" spans="1:7" ht="19.95" customHeight="1">
      <c r="A5901" s="95"/>
      <c r="B5901" s="88"/>
      <c r="C5901" s="96"/>
      <c r="G5901" s="98"/>
    </row>
    <row r="5902" spans="1:7" ht="19.95" customHeight="1">
      <c r="A5902" s="95"/>
      <c r="B5902" s="88"/>
      <c r="C5902" s="96"/>
      <c r="G5902" s="98"/>
    </row>
    <row r="5903" spans="1:7" ht="19.95" customHeight="1">
      <c r="A5903" s="95"/>
      <c r="B5903" s="88"/>
      <c r="C5903" s="96"/>
      <c r="G5903" s="98"/>
    </row>
    <row r="5904" spans="1:7" ht="19.95" customHeight="1">
      <c r="A5904" s="95"/>
      <c r="B5904" s="88"/>
      <c r="C5904" s="96"/>
      <c r="G5904" s="98"/>
    </row>
    <row r="5905" spans="1:7" ht="19.95" customHeight="1">
      <c r="A5905" s="95"/>
      <c r="B5905" s="88"/>
      <c r="C5905" s="96"/>
      <c r="G5905" s="98"/>
    </row>
    <row r="5906" spans="1:7" ht="19.95" customHeight="1">
      <c r="A5906" s="95"/>
      <c r="B5906" s="88"/>
      <c r="C5906" s="96"/>
      <c r="G5906" s="98"/>
    </row>
    <row r="5907" spans="1:7" ht="19.95" customHeight="1">
      <c r="A5907" s="95"/>
      <c r="B5907" s="88"/>
      <c r="C5907" s="96"/>
      <c r="G5907" s="98"/>
    </row>
    <row r="5908" spans="1:7" ht="19.95" customHeight="1">
      <c r="A5908" s="95"/>
      <c r="B5908" s="88"/>
      <c r="C5908" s="96"/>
      <c r="G5908" s="98"/>
    </row>
    <row r="5909" spans="1:7" ht="19.95" customHeight="1">
      <c r="A5909" s="95"/>
      <c r="B5909" s="88"/>
      <c r="C5909" s="96"/>
      <c r="G5909" s="98"/>
    </row>
    <row r="5910" spans="1:7" ht="19.95" customHeight="1">
      <c r="A5910" s="95"/>
      <c r="B5910" s="88"/>
      <c r="C5910" s="96"/>
      <c r="G5910" s="98"/>
    </row>
    <row r="5911" spans="1:7" ht="19.95" customHeight="1">
      <c r="A5911" s="95"/>
      <c r="B5911" s="88"/>
      <c r="C5911" s="96"/>
      <c r="G5911" s="97"/>
    </row>
    <row r="5912" spans="1:7" ht="19.95" customHeight="1">
      <c r="A5912" s="95"/>
      <c r="B5912" s="88"/>
      <c r="C5912" s="96"/>
      <c r="G5912" s="97"/>
    </row>
    <row r="5913" spans="1:7" ht="19.95" customHeight="1">
      <c r="A5913" s="95"/>
      <c r="B5913" s="88"/>
      <c r="C5913" s="96"/>
      <c r="G5913" s="97"/>
    </row>
    <row r="5914" spans="1:7" ht="19.95" customHeight="1">
      <c r="A5914" s="95"/>
      <c r="B5914" s="88"/>
      <c r="C5914" s="96"/>
      <c r="G5914" s="97"/>
    </row>
    <row r="5915" spans="1:7" ht="19.95" customHeight="1">
      <c r="A5915" s="95"/>
      <c r="B5915" s="88"/>
      <c r="C5915" s="96"/>
      <c r="G5915" s="97"/>
    </row>
    <row r="5916" spans="1:7" ht="19.95" customHeight="1">
      <c r="A5916" s="95"/>
      <c r="B5916" s="88"/>
      <c r="C5916" s="96"/>
      <c r="G5916" s="97"/>
    </row>
    <row r="5917" spans="1:7" ht="19.95" customHeight="1">
      <c r="A5917" s="95"/>
      <c r="B5917" s="88"/>
      <c r="C5917" s="96"/>
      <c r="G5917" s="97"/>
    </row>
    <row r="5918" spans="1:7" ht="19.95" customHeight="1">
      <c r="A5918" s="95"/>
      <c r="B5918" s="88"/>
      <c r="C5918" s="96"/>
      <c r="G5918" s="97"/>
    </row>
    <row r="5919" spans="1:7" ht="19.95" customHeight="1">
      <c r="A5919" s="95"/>
      <c r="B5919" s="88"/>
      <c r="C5919" s="96"/>
      <c r="G5919" s="97"/>
    </row>
    <row r="5920" spans="1:7" ht="19.95" customHeight="1">
      <c r="A5920" s="95"/>
      <c r="B5920" s="88"/>
      <c r="C5920" s="96"/>
      <c r="G5920" s="97"/>
    </row>
    <row r="5921" spans="1:7" ht="19.95" customHeight="1">
      <c r="A5921" s="95"/>
      <c r="B5921" s="88"/>
      <c r="C5921" s="96"/>
      <c r="G5921" s="97"/>
    </row>
    <row r="5922" spans="1:7" ht="19.95" customHeight="1">
      <c r="A5922" s="95"/>
      <c r="B5922" s="88"/>
      <c r="C5922" s="96"/>
      <c r="G5922" s="97"/>
    </row>
    <row r="5923" spans="1:7" ht="19.95" customHeight="1">
      <c r="A5923" s="95"/>
      <c r="B5923" s="88"/>
      <c r="C5923" s="96"/>
      <c r="G5923" s="97"/>
    </row>
    <row r="5924" spans="1:7" ht="19.95" customHeight="1">
      <c r="A5924" s="95"/>
      <c r="B5924" s="88"/>
      <c r="C5924" s="96"/>
      <c r="G5924" s="97"/>
    </row>
    <row r="5925" spans="1:7" ht="19.95" customHeight="1">
      <c r="A5925" s="95"/>
      <c r="B5925" s="88"/>
      <c r="C5925" s="96"/>
      <c r="G5925" s="97"/>
    </row>
    <row r="5926" spans="1:7" ht="19.95" customHeight="1">
      <c r="A5926" s="95"/>
      <c r="B5926" s="88"/>
      <c r="C5926" s="96"/>
      <c r="G5926" s="97"/>
    </row>
    <row r="5927" spans="1:7" ht="19.95" customHeight="1">
      <c r="A5927" s="95"/>
      <c r="B5927" s="88"/>
      <c r="C5927" s="96"/>
      <c r="G5927" s="97"/>
    </row>
    <row r="5928" spans="1:7" ht="19.95" customHeight="1">
      <c r="A5928" s="95"/>
      <c r="B5928" s="88"/>
      <c r="C5928" s="96"/>
      <c r="G5928" s="97"/>
    </row>
    <row r="5929" spans="1:7" ht="19.95" customHeight="1">
      <c r="A5929" s="95"/>
      <c r="B5929" s="88"/>
      <c r="C5929" s="96"/>
      <c r="G5929" s="97"/>
    </row>
    <row r="5930" spans="1:7" ht="19.95" customHeight="1">
      <c r="A5930" s="95"/>
      <c r="B5930" s="88"/>
      <c r="C5930" s="96"/>
      <c r="G5930" s="97"/>
    </row>
    <row r="5931" spans="1:7" ht="19.95" customHeight="1">
      <c r="A5931" s="95"/>
      <c r="B5931" s="88"/>
      <c r="C5931" s="96"/>
      <c r="G5931" s="97"/>
    </row>
    <row r="5932" spans="1:7" ht="19.95" customHeight="1">
      <c r="A5932" s="95"/>
      <c r="B5932" s="88"/>
      <c r="C5932" s="96"/>
      <c r="G5932" s="97"/>
    </row>
    <row r="5933" spans="1:7" ht="19.95" customHeight="1">
      <c r="A5933" s="95"/>
      <c r="B5933" s="88"/>
      <c r="C5933" s="96"/>
      <c r="G5933" s="97"/>
    </row>
    <row r="5934" spans="1:7" ht="19.95" customHeight="1">
      <c r="A5934" s="95"/>
      <c r="B5934" s="88"/>
      <c r="C5934" s="96"/>
      <c r="G5934" s="97"/>
    </row>
    <row r="5935" spans="1:7" ht="19.95" customHeight="1">
      <c r="A5935" s="95"/>
      <c r="B5935" s="88"/>
      <c r="C5935" s="96"/>
      <c r="G5935" s="97"/>
    </row>
    <row r="5936" spans="1:7" ht="19.95" customHeight="1">
      <c r="A5936" s="95"/>
      <c r="B5936" s="88"/>
      <c r="C5936" s="96"/>
      <c r="G5936" s="97"/>
    </row>
    <row r="5937" spans="1:7" ht="19.95" customHeight="1">
      <c r="A5937" s="95"/>
      <c r="B5937" s="88"/>
      <c r="C5937" s="96"/>
      <c r="G5937" s="97"/>
    </row>
    <row r="5938" spans="1:7" ht="19.95" customHeight="1">
      <c r="A5938" s="95"/>
      <c r="B5938" s="88"/>
      <c r="C5938" s="96"/>
      <c r="G5938" s="97"/>
    </row>
    <row r="5939" spans="1:7" ht="19.95" customHeight="1">
      <c r="A5939" s="95"/>
      <c r="B5939" s="88"/>
      <c r="C5939" s="96"/>
      <c r="G5939" s="97"/>
    </row>
    <row r="5940" spans="1:7" ht="19.95" customHeight="1">
      <c r="A5940" s="95"/>
      <c r="B5940" s="88"/>
      <c r="C5940" s="96"/>
      <c r="G5940" s="97"/>
    </row>
    <row r="5941" spans="1:7" ht="19.95" customHeight="1">
      <c r="A5941" s="95"/>
      <c r="B5941" s="88"/>
      <c r="C5941" s="96"/>
      <c r="G5941" s="97"/>
    </row>
    <row r="5942" spans="1:7" ht="19.95" customHeight="1">
      <c r="A5942" s="95"/>
      <c r="B5942" s="88"/>
      <c r="C5942" s="96"/>
      <c r="G5942" s="97"/>
    </row>
    <row r="5943" spans="1:7" ht="19.95" customHeight="1">
      <c r="A5943" s="95"/>
      <c r="B5943" s="88"/>
      <c r="C5943" s="96"/>
      <c r="G5943" s="97"/>
    </row>
    <row r="5944" spans="1:7" ht="19.95" customHeight="1">
      <c r="A5944" s="95"/>
      <c r="B5944" s="88"/>
      <c r="C5944" s="96"/>
      <c r="G5944" s="97"/>
    </row>
    <row r="5945" spans="1:7" ht="19.95" customHeight="1">
      <c r="A5945" s="95"/>
      <c r="B5945" s="88"/>
      <c r="C5945" s="96"/>
      <c r="G5945" s="97"/>
    </row>
    <row r="5946" spans="1:7" ht="19.95" customHeight="1">
      <c r="A5946" s="95"/>
      <c r="B5946" s="88"/>
      <c r="C5946" s="96"/>
      <c r="G5946" s="97"/>
    </row>
    <row r="5947" spans="1:7" ht="19.95" customHeight="1">
      <c r="A5947" s="95"/>
      <c r="B5947" s="88"/>
      <c r="C5947" s="96"/>
      <c r="G5947" s="97"/>
    </row>
    <row r="5948" spans="1:7" ht="19.95" customHeight="1">
      <c r="A5948" s="95"/>
      <c r="B5948" s="88"/>
      <c r="C5948" s="96"/>
      <c r="G5948" s="97"/>
    </row>
    <row r="5949" spans="1:7" ht="19.95" customHeight="1">
      <c r="A5949" s="95"/>
      <c r="B5949" s="88"/>
      <c r="C5949" s="96"/>
      <c r="G5949" s="97"/>
    </row>
    <row r="5950" spans="1:7" ht="19.95" customHeight="1">
      <c r="A5950" s="95"/>
      <c r="B5950" s="88"/>
      <c r="C5950" s="96"/>
      <c r="G5950" s="97"/>
    </row>
    <row r="5951" spans="1:7" ht="19.95" customHeight="1">
      <c r="A5951" s="95"/>
      <c r="B5951" s="88"/>
      <c r="C5951" s="96"/>
      <c r="G5951" s="97"/>
    </row>
    <row r="5952" spans="1:7" ht="19.95" customHeight="1">
      <c r="A5952" s="95"/>
      <c r="B5952" s="88"/>
      <c r="C5952" s="96"/>
      <c r="G5952" s="97"/>
    </row>
    <row r="5953" spans="1:7" ht="19.95" customHeight="1">
      <c r="A5953" s="95"/>
      <c r="B5953" s="88"/>
      <c r="C5953" s="96"/>
      <c r="G5953" s="97"/>
    </row>
    <row r="5954" spans="1:7" ht="19.95" customHeight="1">
      <c r="A5954" s="95"/>
      <c r="B5954" s="88"/>
      <c r="C5954" s="96"/>
      <c r="G5954" s="97"/>
    </row>
    <row r="5955" spans="1:7" ht="19.95" customHeight="1">
      <c r="A5955" s="95"/>
      <c r="B5955" s="88"/>
      <c r="C5955" s="96"/>
      <c r="G5955" s="97"/>
    </row>
    <row r="5956" spans="1:7" ht="19.95" customHeight="1">
      <c r="A5956" s="95"/>
      <c r="B5956" s="88"/>
      <c r="C5956" s="96"/>
      <c r="G5956" s="97"/>
    </row>
    <row r="5957" spans="1:7" ht="19.95" customHeight="1">
      <c r="A5957" s="95"/>
      <c r="B5957" s="88"/>
      <c r="C5957" s="96"/>
      <c r="G5957" s="97"/>
    </row>
    <row r="5958" spans="1:7" ht="19.95" customHeight="1">
      <c r="A5958" s="95"/>
      <c r="B5958" s="88"/>
      <c r="C5958" s="96"/>
      <c r="G5958" s="97"/>
    </row>
    <row r="5959" spans="1:7" ht="19.95" customHeight="1">
      <c r="A5959" s="95"/>
      <c r="B5959" s="88"/>
      <c r="C5959" s="96"/>
      <c r="G5959" s="97"/>
    </row>
    <row r="5960" spans="1:7" ht="19.95" customHeight="1">
      <c r="A5960" s="95"/>
      <c r="B5960" s="88"/>
      <c r="C5960" s="96"/>
      <c r="G5960" s="97"/>
    </row>
    <row r="5961" spans="1:7" ht="19.95" customHeight="1">
      <c r="A5961" s="95"/>
      <c r="B5961" s="88"/>
      <c r="C5961" s="96"/>
      <c r="G5961" s="97"/>
    </row>
    <row r="5962" spans="1:7" ht="19.95" customHeight="1">
      <c r="A5962" s="95"/>
      <c r="B5962" s="88"/>
      <c r="C5962" s="96"/>
      <c r="G5962" s="97"/>
    </row>
    <row r="5963" spans="1:7" ht="19.95" customHeight="1">
      <c r="A5963" s="95"/>
      <c r="B5963" s="88"/>
      <c r="C5963" s="96"/>
      <c r="G5963" s="97"/>
    </row>
    <row r="5964" spans="1:7" ht="19.95" customHeight="1">
      <c r="A5964" s="95"/>
      <c r="B5964" s="88"/>
      <c r="C5964" s="96"/>
      <c r="F5964" s="92"/>
      <c r="G5964" s="97"/>
    </row>
    <row r="5965" spans="1:7" ht="19.95" customHeight="1">
      <c r="A5965" s="95"/>
      <c r="B5965" s="88"/>
      <c r="C5965" s="96"/>
      <c r="G5965" s="97"/>
    </row>
    <row r="5966" spans="1:7" ht="19.95" customHeight="1">
      <c r="A5966" s="95"/>
      <c r="B5966" s="88"/>
      <c r="C5966" s="96"/>
      <c r="F5966" s="92"/>
      <c r="G5966" s="97"/>
    </row>
    <row r="5967" spans="1:7" ht="19.95" customHeight="1">
      <c r="A5967" s="95"/>
      <c r="B5967" s="88"/>
      <c r="C5967" s="96"/>
      <c r="G5967" s="97"/>
    </row>
    <row r="5968" spans="1:7" ht="19.95" customHeight="1">
      <c r="A5968" s="95"/>
      <c r="B5968" s="88"/>
      <c r="C5968" s="96"/>
      <c r="F5968" s="92"/>
      <c r="G5968" s="97"/>
    </row>
    <row r="5969" spans="1:7" ht="19.95" customHeight="1">
      <c r="A5969" s="95"/>
      <c r="B5969" s="88"/>
      <c r="C5969" s="96"/>
      <c r="G5969" s="97"/>
    </row>
    <row r="5970" spans="1:7" ht="19.95" customHeight="1">
      <c r="A5970" s="95"/>
      <c r="B5970" s="88"/>
      <c r="C5970" s="96"/>
      <c r="F5970" s="92"/>
      <c r="G5970" s="97"/>
    </row>
    <row r="5971" spans="1:7" ht="19.95" customHeight="1">
      <c r="A5971" s="95"/>
      <c r="B5971" s="88"/>
      <c r="C5971" s="96"/>
      <c r="G5971" s="97"/>
    </row>
    <row r="5972" spans="1:7" ht="19.95" customHeight="1">
      <c r="A5972" s="95"/>
      <c r="B5972" s="88"/>
      <c r="C5972" s="96"/>
      <c r="F5972" s="92"/>
      <c r="G5972" s="97"/>
    </row>
    <row r="5973" spans="1:7" ht="19.95" customHeight="1">
      <c r="A5973" s="95"/>
      <c r="B5973" s="88"/>
      <c r="C5973" s="96"/>
      <c r="F5973" s="92"/>
      <c r="G5973" s="97"/>
    </row>
    <row r="5974" spans="1:7" ht="19.95" customHeight="1">
      <c r="A5974" s="95"/>
      <c r="B5974" s="88"/>
      <c r="C5974" s="96"/>
      <c r="F5974" s="92"/>
      <c r="G5974" s="97"/>
    </row>
    <row r="5975" spans="1:7" ht="19.95" customHeight="1">
      <c r="A5975" s="95"/>
      <c r="B5975" s="88"/>
      <c r="C5975" s="96"/>
      <c r="F5975" s="92"/>
      <c r="G5975" s="97"/>
    </row>
    <row r="5976" spans="1:7" ht="19.95" customHeight="1">
      <c r="A5976" s="95"/>
      <c r="B5976" s="88"/>
      <c r="C5976" s="96"/>
      <c r="F5976" s="92"/>
      <c r="G5976" s="97"/>
    </row>
    <row r="5977" spans="1:7" ht="19.95" customHeight="1">
      <c r="A5977" s="95"/>
      <c r="B5977" s="88"/>
      <c r="C5977" s="96"/>
      <c r="F5977" s="92"/>
      <c r="G5977" s="97"/>
    </row>
    <row r="5978" spans="1:7" ht="19.95" customHeight="1">
      <c r="A5978" s="95"/>
      <c r="B5978" s="88"/>
      <c r="C5978" s="96"/>
      <c r="F5978" s="92"/>
      <c r="G5978" s="97"/>
    </row>
    <row r="5979" spans="1:7" ht="19.95" customHeight="1">
      <c r="A5979" s="95"/>
      <c r="B5979" s="88"/>
      <c r="C5979" s="96"/>
      <c r="G5979" s="97"/>
    </row>
    <row r="5980" spans="1:7" ht="19.95" customHeight="1">
      <c r="A5980" s="95"/>
      <c r="B5980" s="88"/>
      <c r="C5980" s="96"/>
      <c r="G5980" s="97"/>
    </row>
    <row r="5981" spans="1:7" ht="19.95" customHeight="1">
      <c r="A5981" s="95"/>
      <c r="B5981" s="88"/>
      <c r="C5981" s="96"/>
      <c r="G5981" s="97"/>
    </row>
    <row r="5982" spans="1:7" ht="19.95" customHeight="1">
      <c r="A5982" s="95"/>
      <c r="B5982" s="88"/>
      <c r="C5982" s="96"/>
      <c r="G5982" s="97"/>
    </row>
    <row r="5983" spans="1:7" ht="19.95" customHeight="1">
      <c r="A5983" s="95"/>
      <c r="B5983" s="88"/>
      <c r="C5983" s="96"/>
      <c r="F5983" s="92"/>
      <c r="G5983" s="97"/>
    </row>
    <row r="5984" spans="1:7" ht="19.95" customHeight="1">
      <c r="A5984" s="95"/>
      <c r="B5984" s="88"/>
      <c r="C5984" s="96"/>
      <c r="F5984" s="92"/>
      <c r="G5984" s="97"/>
    </row>
    <row r="5985" spans="1:7" ht="19.95" customHeight="1">
      <c r="A5985" s="95"/>
      <c r="B5985" s="88"/>
      <c r="C5985" s="96"/>
      <c r="F5985" s="92"/>
      <c r="G5985" s="97"/>
    </row>
    <row r="5986" spans="1:7" ht="19.95" customHeight="1">
      <c r="A5986" s="95"/>
      <c r="B5986" s="88"/>
      <c r="C5986" s="96"/>
      <c r="F5986" s="92"/>
      <c r="G5986" s="97"/>
    </row>
    <row r="5987" spans="1:7" ht="19.95" customHeight="1">
      <c r="A5987" s="95"/>
      <c r="B5987" s="88"/>
      <c r="C5987" s="96"/>
      <c r="F5987" s="92"/>
      <c r="G5987" s="97"/>
    </row>
    <row r="5988" spans="1:7" ht="19.95" customHeight="1">
      <c r="A5988" s="95"/>
      <c r="B5988" s="88"/>
      <c r="C5988" s="96"/>
      <c r="F5988" s="92"/>
      <c r="G5988" s="97"/>
    </row>
    <row r="5989" spans="1:7" ht="19.95" customHeight="1">
      <c r="A5989" s="95"/>
      <c r="B5989" s="88"/>
      <c r="C5989" s="96"/>
      <c r="G5989" s="97"/>
    </row>
    <row r="5990" spans="1:7" ht="19.95" customHeight="1">
      <c r="A5990" s="95"/>
      <c r="B5990" s="88"/>
      <c r="C5990" s="96"/>
      <c r="F5990" s="92"/>
      <c r="G5990" s="97"/>
    </row>
    <row r="5991" spans="1:7" ht="19.95" customHeight="1">
      <c r="A5991" s="95"/>
      <c r="B5991" s="88"/>
      <c r="C5991" s="96"/>
      <c r="G5991" s="97"/>
    </row>
    <row r="5992" spans="1:7" ht="19.95" customHeight="1">
      <c r="A5992" s="95"/>
      <c r="B5992" s="88"/>
      <c r="C5992" s="96"/>
      <c r="G5992" s="97"/>
    </row>
    <row r="5993" spans="1:7" ht="19.95" customHeight="1">
      <c r="A5993" s="95"/>
      <c r="B5993" s="88"/>
      <c r="C5993" s="96"/>
      <c r="F5993" s="92"/>
      <c r="G5993" s="98"/>
    </row>
    <row r="5994" spans="1:7" ht="19.95" customHeight="1">
      <c r="A5994" s="95"/>
      <c r="B5994" s="88"/>
      <c r="C5994" s="96"/>
      <c r="G5994" s="97"/>
    </row>
    <row r="5995" spans="1:7" ht="19.95" customHeight="1">
      <c r="A5995" s="95"/>
      <c r="B5995" s="88"/>
      <c r="C5995" s="96"/>
      <c r="D5995" s="92"/>
      <c r="G5995" s="98"/>
    </row>
    <row r="5996" spans="1:7" ht="19.95" customHeight="1">
      <c r="A5996" s="95"/>
      <c r="B5996" s="88"/>
      <c r="C5996" s="96"/>
      <c r="D5996" s="92"/>
      <c r="G5996" s="97"/>
    </row>
    <row r="5997" spans="1:7" ht="19.95" customHeight="1">
      <c r="A5997" s="95"/>
      <c r="B5997" s="88"/>
      <c r="C5997" s="96"/>
      <c r="D5997" s="92"/>
      <c r="G5997" s="98"/>
    </row>
    <row r="5998" spans="1:7" ht="19.95" customHeight="1">
      <c r="A5998" s="95"/>
      <c r="B5998" s="88"/>
      <c r="C5998" s="96"/>
      <c r="D5998" s="92"/>
      <c r="G5998" s="97"/>
    </row>
    <row r="5999" spans="1:7" ht="19.95" customHeight="1">
      <c r="A5999" s="95"/>
      <c r="B5999" s="88"/>
      <c r="C5999" s="96"/>
      <c r="D5999" s="92"/>
      <c r="G5999" s="98"/>
    </row>
    <row r="6000" spans="1:7" ht="19.95" customHeight="1">
      <c r="A6000" s="95"/>
      <c r="B6000" s="88"/>
      <c r="C6000" s="96"/>
      <c r="D6000" s="92"/>
      <c r="G6000" s="97"/>
    </row>
    <row r="6001" spans="1:7" ht="19.95" customHeight="1">
      <c r="A6001" s="95"/>
      <c r="B6001" s="88"/>
      <c r="C6001" s="96"/>
      <c r="D6001" s="92"/>
      <c r="G6001" s="98"/>
    </row>
    <row r="6002" spans="1:7" ht="19.95" customHeight="1">
      <c r="A6002" s="95"/>
      <c r="B6002" s="88"/>
      <c r="C6002" s="96"/>
      <c r="G6002" s="98"/>
    </row>
    <row r="6003" spans="1:7" ht="19.95" customHeight="1">
      <c r="A6003" s="95"/>
      <c r="B6003" s="88"/>
      <c r="C6003" s="96"/>
      <c r="G6003" s="98"/>
    </row>
    <row r="6004" spans="1:7" ht="19.95" customHeight="1">
      <c r="A6004" s="95"/>
      <c r="B6004" s="88"/>
      <c r="C6004" s="96"/>
      <c r="G6004" s="98"/>
    </row>
    <row r="6005" spans="1:7" ht="19.95" customHeight="1">
      <c r="A6005" s="95"/>
      <c r="B6005" s="88"/>
      <c r="C6005" s="96"/>
      <c r="G6005" s="98"/>
    </row>
    <row r="6006" spans="1:7" ht="19.95" customHeight="1">
      <c r="A6006" s="95"/>
      <c r="B6006" s="88"/>
      <c r="C6006" s="96"/>
      <c r="G6006" s="98"/>
    </row>
    <row r="6007" spans="1:7" ht="19.95" customHeight="1">
      <c r="A6007" s="95"/>
      <c r="B6007" s="88"/>
      <c r="C6007" s="96"/>
      <c r="G6007" s="98"/>
    </row>
    <row r="6008" spans="1:7" ht="19.95" customHeight="1">
      <c r="A6008" s="95"/>
      <c r="B6008" s="88"/>
      <c r="C6008" s="96"/>
      <c r="G6008" s="97"/>
    </row>
    <row r="6009" spans="1:7" ht="19.95" customHeight="1">
      <c r="A6009" s="95"/>
      <c r="B6009" s="88"/>
      <c r="C6009" s="96"/>
      <c r="G6009" s="97"/>
    </row>
    <row r="6010" spans="1:7" ht="19.95" customHeight="1">
      <c r="A6010" s="95"/>
      <c r="B6010" s="88"/>
      <c r="C6010" s="96"/>
      <c r="D6010" s="92"/>
      <c r="G6010" s="97"/>
    </row>
    <row r="6011" spans="1:7" ht="19.95" customHeight="1">
      <c r="A6011" s="95"/>
      <c r="B6011" s="88"/>
      <c r="C6011" s="96"/>
      <c r="D6011" s="92"/>
      <c r="G6011" s="97"/>
    </row>
    <row r="6012" spans="1:7" ht="19.95" customHeight="1">
      <c r="A6012" s="95"/>
      <c r="B6012" s="88"/>
      <c r="C6012" s="96"/>
      <c r="D6012" s="92"/>
      <c r="G6012" s="98"/>
    </row>
    <row r="6013" spans="1:7" ht="19.95" customHeight="1">
      <c r="A6013" s="95"/>
      <c r="B6013" s="88"/>
      <c r="C6013" s="96"/>
      <c r="D6013" s="92"/>
      <c r="F6013" s="92"/>
      <c r="G6013" s="98"/>
    </row>
    <row r="6014" spans="1:7" ht="19.95" customHeight="1">
      <c r="A6014" s="95"/>
      <c r="B6014" s="88"/>
      <c r="C6014" s="96"/>
      <c r="D6014" s="92"/>
      <c r="G6014" s="98"/>
    </row>
    <row r="6015" spans="1:7" ht="19.95" customHeight="1">
      <c r="A6015" s="95"/>
      <c r="B6015" s="88"/>
      <c r="C6015" s="96"/>
      <c r="D6015" s="92"/>
      <c r="G6015" s="98"/>
    </row>
    <row r="6016" spans="1:7" ht="19.95" customHeight="1">
      <c r="A6016" s="95"/>
      <c r="B6016" s="88"/>
      <c r="C6016" s="96"/>
      <c r="D6016" s="92"/>
      <c r="G6016" s="98"/>
    </row>
    <row r="6017" spans="1:7" ht="19.95" customHeight="1">
      <c r="A6017" s="95"/>
      <c r="B6017" s="88"/>
      <c r="C6017" s="96"/>
      <c r="D6017" s="92"/>
      <c r="G6017" s="98"/>
    </row>
    <row r="6018" spans="1:7" ht="19.95" customHeight="1">
      <c r="A6018" s="95"/>
      <c r="B6018" s="88"/>
      <c r="C6018" s="96"/>
      <c r="G6018" s="97"/>
    </row>
    <row r="6019" spans="1:7" ht="19.95" customHeight="1">
      <c r="A6019" s="95"/>
      <c r="B6019" s="88"/>
      <c r="C6019" s="96"/>
      <c r="G6019" s="98"/>
    </row>
    <row r="6020" spans="1:7" ht="19.95" customHeight="1">
      <c r="A6020" s="95"/>
      <c r="B6020" s="88"/>
      <c r="C6020" s="96"/>
      <c r="G6020" s="97"/>
    </row>
    <row r="6021" spans="1:7" ht="19.95" customHeight="1">
      <c r="A6021" s="95"/>
      <c r="B6021" s="88"/>
      <c r="C6021" s="96"/>
      <c r="G6021" s="98"/>
    </row>
    <row r="6022" spans="1:7" ht="19.95" customHeight="1">
      <c r="A6022" s="95"/>
      <c r="B6022" s="88"/>
      <c r="C6022" s="96"/>
      <c r="G6022" s="98"/>
    </row>
    <row r="6023" spans="1:7" ht="19.95" customHeight="1">
      <c r="A6023" s="95"/>
      <c r="B6023" s="88"/>
      <c r="C6023" s="96"/>
      <c r="G6023" s="98"/>
    </row>
    <row r="6024" spans="1:7" ht="19.95" customHeight="1">
      <c r="A6024" s="95"/>
      <c r="B6024" s="88"/>
      <c r="C6024" s="96"/>
      <c r="G6024" s="98"/>
    </row>
    <row r="6025" spans="1:7" ht="19.95" customHeight="1">
      <c r="A6025" s="95"/>
      <c r="B6025" s="88"/>
      <c r="C6025" s="96"/>
      <c r="G6025" s="97"/>
    </row>
    <row r="6026" spans="1:7" ht="19.95" customHeight="1">
      <c r="A6026" s="95"/>
      <c r="B6026" s="88"/>
      <c r="C6026" s="96"/>
      <c r="G6026" s="98"/>
    </row>
    <row r="6027" spans="1:7" ht="19.95" customHeight="1">
      <c r="A6027" s="95"/>
      <c r="B6027" s="88"/>
      <c r="C6027" s="96"/>
      <c r="G6027" s="97"/>
    </row>
    <row r="6028" spans="1:7" ht="19.95" customHeight="1">
      <c r="A6028" s="95"/>
      <c r="B6028" s="88"/>
      <c r="C6028" s="96"/>
      <c r="G6028" s="97"/>
    </row>
    <row r="6029" spans="1:7" ht="19.95" customHeight="1">
      <c r="A6029" s="95"/>
      <c r="B6029" s="88"/>
      <c r="C6029" s="96"/>
      <c r="G6029" s="97"/>
    </row>
    <row r="6030" spans="1:7" ht="19.95" customHeight="1">
      <c r="A6030" s="95"/>
      <c r="B6030" s="88"/>
      <c r="C6030" s="96"/>
      <c r="G6030" s="97"/>
    </row>
    <row r="6031" spans="1:7" ht="19.95" customHeight="1">
      <c r="A6031" s="95"/>
      <c r="B6031" s="88"/>
      <c r="C6031" s="96"/>
      <c r="G6031" s="97"/>
    </row>
    <row r="6032" spans="1:7" ht="19.95" customHeight="1">
      <c r="A6032" s="95"/>
      <c r="B6032" s="88"/>
      <c r="C6032" s="96"/>
      <c r="G6032" s="97"/>
    </row>
    <row r="6033" spans="1:7" ht="19.95" customHeight="1">
      <c r="A6033" s="95"/>
      <c r="B6033" s="88"/>
      <c r="C6033" s="96"/>
      <c r="G6033" s="97"/>
    </row>
    <row r="6034" spans="1:7" ht="19.95" customHeight="1">
      <c r="A6034" s="95"/>
      <c r="B6034" s="88"/>
      <c r="C6034" s="96"/>
      <c r="G6034" s="97"/>
    </row>
    <row r="6035" spans="1:7" ht="19.95" customHeight="1">
      <c r="A6035" s="95"/>
      <c r="B6035" s="88"/>
      <c r="C6035" s="96"/>
      <c r="G6035" s="97"/>
    </row>
    <row r="6036" spans="1:7" ht="19.95" customHeight="1">
      <c r="A6036" s="95"/>
      <c r="B6036" s="88"/>
      <c r="C6036" s="96"/>
      <c r="G6036" s="97"/>
    </row>
    <row r="6037" spans="1:7" ht="19.95" customHeight="1">
      <c r="A6037" s="95"/>
      <c r="B6037" s="88"/>
      <c r="C6037" s="96"/>
      <c r="G6037" s="97"/>
    </row>
    <row r="6038" spans="1:7" ht="19.95" customHeight="1">
      <c r="A6038" s="95"/>
      <c r="B6038" s="88"/>
      <c r="C6038" s="96"/>
      <c r="G6038" s="97"/>
    </row>
    <row r="6039" spans="1:7" ht="19.95" customHeight="1">
      <c r="A6039" s="95"/>
      <c r="B6039" s="88"/>
      <c r="C6039" s="96"/>
      <c r="G6039" s="97"/>
    </row>
    <row r="6040" spans="1:7" ht="19.95" customHeight="1">
      <c r="A6040" s="95"/>
      <c r="B6040" s="88"/>
      <c r="C6040" s="96"/>
      <c r="G6040" s="97"/>
    </row>
    <row r="6041" spans="1:7" ht="19.95" customHeight="1">
      <c r="A6041" s="95"/>
      <c r="B6041" s="88"/>
      <c r="C6041" s="96"/>
      <c r="G6041" s="97"/>
    </row>
    <row r="6042" spans="1:7" ht="19.95" customHeight="1">
      <c r="A6042" s="95"/>
      <c r="B6042" s="88"/>
      <c r="C6042" s="96"/>
      <c r="G6042" s="97"/>
    </row>
    <row r="6043" spans="1:7" ht="19.95" customHeight="1">
      <c r="A6043" s="95"/>
      <c r="B6043" s="88"/>
      <c r="C6043" s="96"/>
      <c r="G6043" s="97"/>
    </row>
    <row r="6044" spans="1:7" ht="19.95" customHeight="1">
      <c r="A6044" s="95"/>
      <c r="B6044" s="88"/>
      <c r="C6044" s="96"/>
      <c r="G6044" s="97"/>
    </row>
    <row r="6045" spans="1:7" ht="19.95" customHeight="1">
      <c r="A6045" s="95"/>
      <c r="B6045" s="88"/>
      <c r="C6045" s="96"/>
      <c r="G6045" s="97"/>
    </row>
    <row r="6046" spans="1:7" ht="19.95" customHeight="1">
      <c r="A6046" s="95"/>
      <c r="B6046" s="88"/>
      <c r="C6046" s="96"/>
      <c r="G6046" s="97"/>
    </row>
    <row r="6047" spans="1:7" ht="19.95" customHeight="1">
      <c r="A6047" s="95"/>
      <c r="B6047" s="88"/>
      <c r="C6047" s="96"/>
      <c r="G6047" s="97"/>
    </row>
    <row r="6048" spans="1:7" ht="19.95" customHeight="1">
      <c r="A6048" s="95"/>
      <c r="B6048" s="88"/>
      <c r="C6048" s="96"/>
      <c r="G6048" s="97"/>
    </row>
    <row r="6049" spans="1:7" ht="19.95" customHeight="1">
      <c r="A6049" s="95"/>
      <c r="B6049" s="88"/>
      <c r="C6049" s="96"/>
      <c r="G6049" s="97"/>
    </row>
    <row r="6050" spans="1:7" ht="19.95" customHeight="1">
      <c r="A6050" s="95"/>
      <c r="B6050" s="88"/>
      <c r="C6050" s="96"/>
      <c r="G6050" s="97"/>
    </row>
    <row r="6051" spans="1:7" ht="19.95" customHeight="1">
      <c r="A6051" s="95"/>
      <c r="B6051" s="88"/>
      <c r="C6051" s="96"/>
      <c r="G6051" s="97"/>
    </row>
    <row r="6052" spans="1:7" ht="19.95" customHeight="1">
      <c r="A6052" s="95"/>
      <c r="B6052" s="88"/>
      <c r="C6052" s="96"/>
      <c r="G6052" s="97"/>
    </row>
    <row r="6053" spans="1:7" ht="19.95" customHeight="1">
      <c r="A6053" s="95"/>
      <c r="B6053" s="88"/>
      <c r="C6053" s="96"/>
      <c r="G6053" s="97"/>
    </row>
    <row r="6054" spans="1:7" ht="19.95" customHeight="1">
      <c r="A6054" s="95"/>
      <c r="B6054" s="88"/>
      <c r="C6054" s="96"/>
      <c r="G6054" s="97"/>
    </row>
    <row r="6055" spans="1:7" ht="19.95" customHeight="1">
      <c r="A6055" s="95"/>
      <c r="B6055" s="88"/>
      <c r="C6055" s="96"/>
      <c r="G6055" s="97"/>
    </row>
    <row r="6056" spans="1:7" ht="19.95" customHeight="1">
      <c r="A6056" s="95"/>
      <c r="B6056" s="88"/>
      <c r="C6056" s="96"/>
      <c r="G6056" s="97"/>
    </row>
    <row r="6057" spans="1:7" ht="19.95" customHeight="1">
      <c r="A6057" s="95"/>
      <c r="B6057" s="88"/>
      <c r="C6057" s="96"/>
      <c r="G6057" s="97"/>
    </row>
    <row r="6058" spans="1:7" ht="19.95" customHeight="1">
      <c r="A6058" s="95"/>
      <c r="B6058" s="88"/>
      <c r="C6058" s="96"/>
      <c r="G6058" s="97"/>
    </row>
    <row r="6059" spans="1:7" ht="19.95" customHeight="1">
      <c r="A6059" s="95"/>
      <c r="B6059" s="88"/>
      <c r="C6059" s="96"/>
      <c r="G6059" s="97"/>
    </row>
    <row r="6060" spans="1:7" ht="19.95" customHeight="1">
      <c r="A6060" s="95"/>
      <c r="B6060" s="88"/>
      <c r="C6060" s="96"/>
      <c r="G6060" s="97"/>
    </row>
    <row r="6061" spans="1:7" ht="19.95" customHeight="1">
      <c r="A6061" s="95"/>
      <c r="B6061" s="88"/>
      <c r="C6061" s="96"/>
      <c r="G6061" s="97"/>
    </row>
    <row r="6062" spans="1:7" ht="19.95" customHeight="1">
      <c r="A6062" s="95"/>
      <c r="B6062" s="88"/>
      <c r="C6062" s="96"/>
      <c r="G6062" s="97"/>
    </row>
    <row r="6063" spans="1:7" ht="19.95" customHeight="1">
      <c r="A6063" s="95"/>
      <c r="B6063" s="88"/>
      <c r="C6063" s="96"/>
      <c r="G6063" s="97"/>
    </row>
    <row r="6064" spans="1:7" ht="19.95" customHeight="1">
      <c r="A6064" s="95"/>
      <c r="B6064" s="88"/>
      <c r="C6064" s="96"/>
      <c r="G6064" s="97"/>
    </row>
    <row r="6065" spans="1:7" ht="19.95" customHeight="1">
      <c r="A6065" s="95"/>
      <c r="B6065" s="88"/>
      <c r="C6065" s="96"/>
      <c r="G6065" s="97"/>
    </row>
    <row r="6066" spans="1:7" ht="19.95" customHeight="1">
      <c r="A6066" s="95"/>
      <c r="B6066" s="88"/>
      <c r="C6066" s="96"/>
      <c r="G6066" s="97"/>
    </row>
    <row r="6067" spans="1:7" ht="19.95" customHeight="1">
      <c r="A6067" s="95"/>
      <c r="B6067" s="88"/>
      <c r="C6067" s="96"/>
      <c r="G6067" s="97"/>
    </row>
    <row r="6068" spans="1:7" ht="19.95" customHeight="1">
      <c r="A6068" s="95"/>
      <c r="B6068" s="88"/>
      <c r="C6068" s="96"/>
      <c r="G6068" s="97"/>
    </row>
    <row r="6069" spans="1:7" ht="19.95" customHeight="1">
      <c r="A6069" s="95"/>
      <c r="B6069" s="88"/>
      <c r="C6069" s="96"/>
      <c r="G6069" s="97"/>
    </row>
    <row r="6070" spans="1:7" ht="19.95" customHeight="1">
      <c r="A6070" s="95"/>
      <c r="B6070" s="88"/>
      <c r="C6070" s="96"/>
      <c r="G6070" s="97"/>
    </row>
    <row r="6071" spans="1:7" ht="19.95" customHeight="1">
      <c r="A6071" s="95"/>
      <c r="B6071" s="88"/>
      <c r="C6071" s="96"/>
      <c r="G6071" s="97"/>
    </row>
    <row r="6072" spans="1:7" ht="19.95" customHeight="1">
      <c r="A6072" s="95"/>
      <c r="B6072" s="88"/>
      <c r="C6072" s="96"/>
      <c r="G6072" s="97"/>
    </row>
    <row r="6073" spans="1:7" ht="19.95" customHeight="1">
      <c r="A6073" s="95"/>
      <c r="B6073" s="88"/>
      <c r="C6073" s="96"/>
      <c r="G6073" s="97"/>
    </row>
    <row r="6074" spans="1:7" ht="19.95" customHeight="1">
      <c r="A6074" s="95"/>
      <c r="B6074" s="88"/>
      <c r="C6074" s="96"/>
      <c r="G6074" s="97"/>
    </row>
    <row r="6075" spans="1:7" ht="19.95" customHeight="1">
      <c r="A6075" s="95"/>
      <c r="B6075" s="88"/>
      <c r="C6075" s="96"/>
      <c r="G6075" s="97"/>
    </row>
    <row r="6076" spans="1:7" ht="19.95" customHeight="1">
      <c r="A6076" s="95"/>
      <c r="B6076" s="88"/>
      <c r="C6076" s="96"/>
      <c r="G6076" s="97"/>
    </row>
    <row r="6077" spans="1:7" ht="19.95" customHeight="1">
      <c r="A6077" s="95"/>
      <c r="B6077" s="88"/>
      <c r="C6077" s="96"/>
      <c r="G6077" s="97"/>
    </row>
    <row r="6078" spans="1:7" ht="19.95" customHeight="1">
      <c r="A6078" s="95"/>
      <c r="B6078" s="88"/>
      <c r="C6078" s="96"/>
      <c r="G6078" s="97"/>
    </row>
    <row r="6079" spans="1:7" ht="19.95" customHeight="1">
      <c r="A6079" s="95"/>
      <c r="B6079" s="88"/>
      <c r="C6079" s="96"/>
      <c r="G6079" s="97"/>
    </row>
    <row r="6080" spans="1:7" ht="19.95" customHeight="1">
      <c r="A6080" s="95"/>
      <c r="B6080" s="88"/>
      <c r="C6080" s="96"/>
      <c r="G6080" s="97"/>
    </row>
    <row r="6081" spans="1:7" ht="19.95" customHeight="1">
      <c r="A6081" s="95"/>
      <c r="B6081" s="88"/>
      <c r="C6081" s="96"/>
      <c r="G6081" s="97"/>
    </row>
    <row r="6082" spans="1:7" ht="19.95" customHeight="1">
      <c r="A6082" s="95"/>
      <c r="B6082" s="88"/>
      <c r="C6082" s="96"/>
      <c r="G6082" s="97"/>
    </row>
    <row r="6083" spans="1:7" ht="19.95" customHeight="1">
      <c r="A6083" s="95"/>
      <c r="B6083" s="88"/>
      <c r="C6083" s="96"/>
      <c r="G6083" s="97"/>
    </row>
    <row r="6084" spans="1:7" ht="19.95" customHeight="1">
      <c r="A6084" s="95"/>
      <c r="B6084" s="88"/>
      <c r="C6084" s="96"/>
      <c r="G6084" s="97"/>
    </row>
    <row r="6085" spans="1:7" ht="19.95" customHeight="1">
      <c r="A6085" s="95"/>
      <c r="B6085" s="88"/>
      <c r="C6085" s="96"/>
      <c r="G6085" s="97"/>
    </row>
    <row r="6086" spans="1:7" ht="19.95" customHeight="1">
      <c r="A6086" s="95"/>
      <c r="B6086" s="88"/>
      <c r="C6086" s="96"/>
      <c r="G6086" s="97"/>
    </row>
    <row r="6087" spans="1:7" ht="19.95" customHeight="1">
      <c r="A6087" s="95"/>
      <c r="B6087" s="88"/>
      <c r="C6087" s="96"/>
      <c r="G6087" s="97"/>
    </row>
    <row r="6088" spans="1:7" ht="19.95" customHeight="1">
      <c r="A6088" s="95"/>
      <c r="B6088" s="88"/>
      <c r="C6088" s="96"/>
      <c r="G6088" s="97"/>
    </row>
    <row r="6089" spans="1:7" ht="19.95" customHeight="1">
      <c r="A6089" s="95"/>
      <c r="B6089" s="88"/>
      <c r="C6089" s="96"/>
      <c r="G6089" s="97"/>
    </row>
    <row r="6090" spans="1:7" ht="19.95" customHeight="1">
      <c r="A6090" s="95"/>
      <c r="B6090" s="88"/>
      <c r="C6090" s="96"/>
      <c r="G6090" s="97"/>
    </row>
    <row r="6091" spans="1:7" ht="19.95" customHeight="1">
      <c r="A6091" s="95"/>
      <c r="B6091" s="88"/>
      <c r="C6091" s="96"/>
      <c r="G6091" s="97"/>
    </row>
    <row r="6092" spans="1:7" ht="19.95" customHeight="1">
      <c r="A6092" s="95"/>
      <c r="B6092" s="88"/>
      <c r="C6092" s="96"/>
      <c r="G6092" s="97"/>
    </row>
    <row r="6093" spans="1:7" ht="19.95" customHeight="1">
      <c r="A6093" s="95"/>
      <c r="B6093" s="88"/>
      <c r="C6093" s="96"/>
      <c r="G6093" s="97"/>
    </row>
    <row r="6094" spans="1:7" ht="19.95" customHeight="1">
      <c r="A6094" s="95"/>
      <c r="B6094" s="88"/>
      <c r="C6094" s="96"/>
      <c r="G6094" s="97"/>
    </row>
    <row r="6095" spans="1:7" ht="19.95" customHeight="1">
      <c r="A6095" s="95"/>
      <c r="B6095" s="88"/>
      <c r="C6095" s="96"/>
      <c r="G6095" s="97"/>
    </row>
    <row r="6096" spans="1:7" ht="19.95" customHeight="1">
      <c r="A6096" s="95"/>
      <c r="B6096" s="88"/>
      <c r="C6096" s="96"/>
      <c r="G6096" s="97"/>
    </row>
    <row r="6097" spans="1:7" ht="19.95" customHeight="1">
      <c r="A6097" s="95"/>
      <c r="B6097" s="88"/>
      <c r="C6097" s="96"/>
      <c r="G6097" s="97"/>
    </row>
    <row r="6098" spans="1:7" ht="19.95" customHeight="1">
      <c r="A6098" s="95"/>
      <c r="B6098" s="88"/>
      <c r="C6098" s="96"/>
      <c r="G6098" s="97"/>
    </row>
    <row r="6099" spans="1:7" ht="19.95" customHeight="1">
      <c r="A6099" s="95"/>
      <c r="B6099" s="88"/>
      <c r="C6099" s="96"/>
      <c r="G6099" s="97"/>
    </row>
    <row r="6100" spans="1:7" ht="19.95" customHeight="1">
      <c r="A6100" s="95"/>
      <c r="B6100" s="88"/>
      <c r="C6100" s="96"/>
      <c r="G6100" s="97"/>
    </row>
    <row r="6101" spans="1:7" ht="19.95" customHeight="1">
      <c r="A6101" s="95"/>
      <c r="B6101" s="88"/>
      <c r="C6101" s="96"/>
      <c r="G6101" s="97"/>
    </row>
    <row r="6102" spans="1:7" ht="19.95" customHeight="1">
      <c r="A6102" s="95"/>
      <c r="B6102" s="88"/>
      <c r="C6102" s="96"/>
      <c r="G6102" s="97"/>
    </row>
    <row r="6103" spans="1:7" ht="19.95" customHeight="1">
      <c r="A6103" s="95"/>
      <c r="B6103" s="88"/>
      <c r="C6103" s="96"/>
      <c r="G6103" s="97"/>
    </row>
    <row r="6104" spans="1:7" ht="19.95" customHeight="1">
      <c r="A6104" s="95"/>
      <c r="B6104" s="88"/>
      <c r="C6104" s="96"/>
      <c r="F6104" s="92"/>
      <c r="G6104" s="97"/>
    </row>
    <row r="6105" spans="1:7" ht="19.95" customHeight="1">
      <c r="A6105" s="95"/>
      <c r="B6105" s="88"/>
      <c r="C6105" s="96"/>
      <c r="G6105" s="97"/>
    </row>
    <row r="6106" spans="1:7" ht="19.95" customHeight="1">
      <c r="A6106" s="95"/>
      <c r="B6106" s="88"/>
      <c r="C6106" s="96"/>
      <c r="G6106" s="97"/>
    </row>
    <row r="6107" spans="1:7" ht="19.95" customHeight="1">
      <c r="A6107" s="95"/>
      <c r="B6107" s="88"/>
      <c r="C6107" s="96"/>
      <c r="G6107" s="97"/>
    </row>
    <row r="6108" spans="1:7" ht="19.95" customHeight="1">
      <c r="A6108" s="95"/>
      <c r="B6108" s="88"/>
      <c r="C6108" s="96"/>
      <c r="G6108" s="97"/>
    </row>
    <row r="6109" spans="1:7" ht="19.95" customHeight="1">
      <c r="A6109" s="95"/>
      <c r="B6109" s="88"/>
      <c r="C6109" s="96"/>
      <c r="G6109" s="97"/>
    </row>
    <row r="6110" spans="1:7" ht="19.95" customHeight="1">
      <c r="A6110" s="95"/>
      <c r="B6110" s="88"/>
      <c r="C6110" s="96"/>
      <c r="G6110" s="97"/>
    </row>
    <row r="6111" spans="1:7" ht="19.95" customHeight="1">
      <c r="A6111" s="95"/>
      <c r="B6111" s="88"/>
      <c r="C6111" s="96"/>
      <c r="G6111" s="97"/>
    </row>
    <row r="6112" spans="1:7" ht="19.95" customHeight="1">
      <c r="A6112" s="95"/>
      <c r="B6112" s="88"/>
      <c r="C6112" s="96"/>
      <c r="G6112" s="97"/>
    </row>
    <row r="6113" spans="1:7" ht="19.95" customHeight="1">
      <c r="A6113" s="95"/>
      <c r="B6113" s="88"/>
      <c r="C6113" s="96"/>
      <c r="G6113" s="97"/>
    </row>
    <row r="6114" spans="1:7" ht="19.95" customHeight="1">
      <c r="A6114" s="95"/>
      <c r="B6114" s="88"/>
      <c r="C6114" s="96"/>
      <c r="G6114" s="97"/>
    </row>
    <row r="6115" spans="1:7" ht="19.95" customHeight="1">
      <c r="A6115" s="95"/>
      <c r="B6115" s="88"/>
      <c r="C6115" s="96"/>
      <c r="G6115" s="98"/>
    </row>
    <row r="6116" spans="1:7" ht="19.95" customHeight="1">
      <c r="A6116" s="95"/>
      <c r="B6116" s="88"/>
      <c r="C6116" s="96"/>
      <c r="G6116" s="97"/>
    </row>
    <row r="6117" spans="1:7" ht="19.95" customHeight="1">
      <c r="A6117" s="95"/>
      <c r="B6117" s="88"/>
      <c r="C6117" s="96"/>
      <c r="G6117" s="97"/>
    </row>
    <row r="6118" spans="1:7" ht="19.95" customHeight="1">
      <c r="A6118" s="95"/>
      <c r="B6118" s="88"/>
      <c r="C6118" s="96"/>
      <c r="G6118" s="97"/>
    </row>
    <row r="6119" spans="1:7" ht="19.95" customHeight="1">
      <c r="A6119" s="95"/>
      <c r="B6119" s="88"/>
      <c r="C6119" s="96"/>
      <c r="G6119" s="97"/>
    </row>
    <row r="6120" spans="1:7" ht="19.95" customHeight="1">
      <c r="A6120" s="95"/>
      <c r="B6120" s="88"/>
      <c r="C6120" s="96"/>
      <c r="G6120" s="97"/>
    </row>
    <row r="6121" spans="1:7" ht="19.95" customHeight="1">
      <c r="A6121" s="95"/>
      <c r="B6121" s="88"/>
      <c r="C6121" s="96"/>
      <c r="G6121" s="97"/>
    </row>
    <row r="6122" spans="1:7" ht="19.95" customHeight="1">
      <c r="A6122" s="95"/>
      <c r="B6122" s="88"/>
      <c r="C6122" s="96"/>
      <c r="G6122" s="97"/>
    </row>
    <row r="6123" spans="1:7" ht="19.95" customHeight="1">
      <c r="A6123" s="95"/>
      <c r="B6123" s="88"/>
      <c r="C6123" s="96"/>
      <c r="G6123" s="97"/>
    </row>
    <row r="6124" spans="1:7" ht="19.95" customHeight="1">
      <c r="A6124" s="95"/>
      <c r="B6124" s="88"/>
      <c r="C6124" s="96"/>
      <c r="G6124" s="97"/>
    </row>
    <row r="6125" spans="1:7" ht="19.95" customHeight="1">
      <c r="A6125" s="95"/>
      <c r="B6125" s="88"/>
      <c r="C6125" s="96"/>
      <c r="G6125" s="97"/>
    </row>
    <row r="6126" spans="1:7" ht="19.95" customHeight="1">
      <c r="A6126" s="95"/>
      <c r="B6126" s="88"/>
      <c r="C6126" s="96"/>
      <c r="G6126" s="97"/>
    </row>
    <row r="6127" spans="1:7" ht="19.95" customHeight="1">
      <c r="A6127" s="95"/>
      <c r="B6127" s="88"/>
      <c r="C6127" s="96"/>
      <c r="G6127" s="97"/>
    </row>
    <row r="6128" spans="1:7" ht="19.95" customHeight="1">
      <c r="A6128" s="95"/>
      <c r="B6128" s="88"/>
      <c r="C6128" s="96"/>
      <c r="G6128" s="97"/>
    </row>
    <row r="6129" spans="1:7" ht="19.95" customHeight="1">
      <c r="A6129" s="95"/>
      <c r="B6129" s="88"/>
      <c r="C6129" s="96"/>
      <c r="G6129" s="97"/>
    </row>
    <row r="6130" spans="1:7" ht="19.95" customHeight="1">
      <c r="A6130" s="95"/>
      <c r="B6130" s="88"/>
      <c r="C6130" s="96"/>
      <c r="G6130" s="97"/>
    </row>
    <row r="6131" spans="1:7" ht="19.95" customHeight="1">
      <c r="A6131" s="95"/>
      <c r="B6131" s="88"/>
      <c r="C6131" s="96"/>
      <c r="G6131" s="97"/>
    </row>
    <row r="6132" spans="1:7" ht="19.95" customHeight="1">
      <c r="A6132" s="95"/>
      <c r="B6132" s="88"/>
      <c r="C6132" s="96"/>
      <c r="F6132" s="92"/>
      <c r="G6132" s="97"/>
    </row>
    <row r="6133" spans="1:7" ht="19.95" customHeight="1">
      <c r="A6133" s="95"/>
      <c r="B6133" s="88"/>
      <c r="C6133" s="96"/>
      <c r="F6133" s="92"/>
      <c r="G6133" s="97"/>
    </row>
    <row r="6134" spans="1:7" ht="19.95" customHeight="1">
      <c r="A6134" s="95"/>
      <c r="B6134" s="88"/>
      <c r="C6134" s="96"/>
      <c r="F6134" s="92"/>
      <c r="G6134" s="97"/>
    </row>
    <row r="6135" spans="1:7" ht="19.95" customHeight="1">
      <c r="A6135" s="95"/>
      <c r="B6135" s="88"/>
      <c r="C6135" s="96"/>
      <c r="F6135" s="92"/>
      <c r="G6135" s="97"/>
    </row>
    <row r="6136" spans="1:7" ht="19.95" customHeight="1">
      <c r="A6136" s="95"/>
      <c r="B6136" s="88"/>
      <c r="C6136" s="96"/>
      <c r="F6136" s="92"/>
      <c r="G6136" s="97"/>
    </row>
    <row r="6137" spans="1:7" ht="19.95" customHeight="1">
      <c r="A6137" s="95"/>
      <c r="B6137" s="88"/>
      <c r="C6137" s="96"/>
      <c r="F6137" s="92"/>
      <c r="G6137" s="97"/>
    </row>
    <row r="6138" spans="1:7" ht="19.95" customHeight="1">
      <c r="A6138" s="95"/>
      <c r="B6138" s="88"/>
      <c r="C6138" s="96"/>
      <c r="F6138" s="92"/>
      <c r="G6138" s="97"/>
    </row>
    <row r="6139" spans="1:7" ht="19.95" customHeight="1">
      <c r="A6139" s="95"/>
      <c r="B6139" s="88"/>
      <c r="C6139" s="96"/>
      <c r="F6139" s="92"/>
      <c r="G6139" s="97"/>
    </row>
    <row r="6140" spans="1:7" ht="19.95" customHeight="1">
      <c r="A6140" s="95"/>
      <c r="B6140" s="88"/>
      <c r="C6140" s="96"/>
      <c r="F6140" s="92"/>
      <c r="G6140" s="97"/>
    </row>
    <row r="6141" spans="1:7" ht="19.95" customHeight="1">
      <c r="A6141" s="95"/>
      <c r="B6141" s="88"/>
      <c r="C6141" s="96"/>
      <c r="F6141" s="92"/>
      <c r="G6141" s="97"/>
    </row>
    <row r="6142" spans="1:7" ht="19.95" customHeight="1">
      <c r="A6142" s="95"/>
      <c r="B6142" s="88"/>
      <c r="C6142" s="96"/>
      <c r="F6142" s="92"/>
      <c r="G6142" s="97"/>
    </row>
    <row r="6143" spans="1:7" ht="19.95" customHeight="1">
      <c r="A6143" s="95"/>
      <c r="B6143" s="88"/>
      <c r="C6143" s="96"/>
      <c r="F6143" s="92"/>
      <c r="G6143" s="98"/>
    </row>
    <row r="6144" spans="1:7" ht="19.95" customHeight="1">
      <c r="A6144" s="95"/>
      <c r="B6144" s="88"/>
      <c r="C6144" s="96"/>
      <c r="F6144" s="92"/>
      <c r="G6144" s="98"/>
    </row>
    <row r="6145" spans="1:7" ht="19.95" customHeight="1">
      <c r="A6145" s="95"/>
      <c r="B6145" s="88"/>
      <c r="C6145" s="96"/>
      <c r="F6145" s="92"/>
      <c r="G6145" s="98"/>
    </row>
    <row r="6146" spans="1:7" ht="19.95" customHeight="1">
      <c r="A6146" s="95"/>
      <c r="B6146" s="88"/>
      <c r="C6146" s="96"/>
      <c r="F6146" s="92"/>
      <c r="G6146" s="98"/>
    </row>
    <row r="6147" spans="1:7" ht="19.95" customHeight="1">
      <c r="A6147" s="95"/>
      <c r="B6147" s="88"/>
      <c r="C6147" s="96"/>
      <c r="F6147" s="92"/>
      <c r="G6147" s="98"/>
    </row>
    <row r="6148" spans="1:7" ht="19.95" customHeight="1">
      <c r="A6148" s="95"/>
      <c r="B6148" s="88"/>
      <c r="C6148" s="96"/>
      <c r="G6148" s="98"/>
    </row>
    <row r="6149" spans="1:7" ht="19.95" customHeight="1">
      <c r="A6149" s="95"/>
      <c r="B6149" s="88"/>
      <c r="C6149" s="96"/>
      <c r="G6149" s="98"/>
    </row>
    <row r="6150" spans="1:7" ht="19.95" customHeight="1">
      <c r="A6150" s="95"/>
      <c r="B6150" s="88"/>
      <c r="C6150" s="96"/>
      <c r="G6150" s="98"/>
    </row>
    <row r="6151" spans="1:7" ht="19.95" customHeight="1">
      <c r="A6151" s="95"/>
      <c r="B6151" s="88"/>
      <c r="C6151" s="96"/>
      <c r="G6151" s="98"/>
    </row>
    <row r="6152" spans="1:7" ht="19.95" customHeight="1">
      <c r="A6152" s="95"/>
      <c r="B6152" s="88"/>
      <c r="C6152" s="96"/>
      <c r="G6152" s="98"/>
    </row>
    <row r="6153" spans="1:7" ht="19.95" customHeight="1">
      <c r="A6153" s="95"/>
      <c r="B6153" s="88"/>
      <c r="C6153" s="96"/>
      <c r="G6153" s="98"/>
    </row>
    <row r="6154" spans="1:7" ht="19.95" customHeight="1">
      <c r="A6154" s="95"/>
      <c r="B6154" s="88"/>
      <c r="C6154" s="96"/>
      <c r="G6154" s="98"/>
    </row>
    <row r="6155" spans="1:7" ht="19.95" customHeight="1">
      <c r="A6155" s="95"/>
      <c r="B6155" s="88"/>
      <c r="C6155" s="96"/>
      <c r="G6155" s="98"/>
    </row>
    <row r="6156" spans="1:7" ht="19.95" customHeight="1">
      <c r="A6156" s="95"/>
      <c r="B6156" s="88"/>
      <c r="C6156" s="96"/>
      <c r="G6156" s="98"/>
    </row>
    <row r="6157" spans="1:7" ht="19.95" customHeight="1">
      <c r="A6157" s="95"/>
      <c r="B6157" s="88"/>
      <c r="C6157" s="96"/>
      <c r="G6157" s="98"/>
    </row>
    <row r="6158" spans="1:7" ht="19.95" customHeight="1">
      <c r="A6158" s="95"/>
      <c r="B6158" s="88"/>
      <c r="C6158" s="96"/>
      <c r="G6158" s="98"/>
    </row>
    <row r="6159" spans="1:7" ht="19.95" customHeight="1">
      <c r="A6159" s="95"/>
      <c r="B6159" s="88"/>
      <c r="C6159" s="96"/>
      <c r="G6159" s="97"/>
    </row>
    <row r="6160" spans="1:7" ht="19.95" customHeight="1">
      <c r="A6160" s="95"/>
      <c r="B6160" s="88"/>
      <c r="C6160" s="96"/>
      <c r="G6160" s="97"/>
    </row>
    <row r="6161" spans="1:7" ht="19.95" customHeight="1">
      <c r="A6161" s="95"/>
      <c r="B6161" s="88"/>
      <c r="C6161" s="96"/>
      <c r="G6161" s="97"/>
    </row>
    <row r="6162" spans="1:7" ht="19.95" customHeight="1">
      <c r="A6162" s="95"/>
      <c r="B6162" s="88"/>
      <c r="C6162" s="96"/>
      <c r="G6162" s="97"/>
    </row>
    <row r="6163" spans="1:7" ht="19.95" customHeight="1">
      <c r="A6163" s="95"/>
      <c r="B6163" s="88"/>
      <c r="C6163" s="96"/>
      <c r="G6163" s="97"/>
    </row>
    <row r="6164" spans="1:7" ht="19.95" customHeight="1">
      <c r="A6164" s="95"/>
      <c r="B6164" s="88"/>
      <c r="C6164" s="96"/>
      <c r="G6164" s="97"/>
    </row>
    <row r="6165" spans="1:7" ht="19.95" customHeight="1">
      <c r="A6165" s="95"/>
      <c r="B6165" s="88"/>
      <c r="C6165" s="96"/>
      <c r="G6165" s="97"/>
    </row>
    <row r="6166" spans="1:7" ht="19.95" customHeight="1">
      <c r="A6166" s="95"/>
      <c r="B6166" s="88"/>
      <c r="C6166" s="96"/>
      <c r="G6166" s="97"/>
    </row>
    <row r="6167" spans="1:7" ht="19.95" customHeight="1">
      <c r="A6167" s="95"/>
      <c r="B6167" s="88"/>
      <c r="C6167" s="96"/>
      <c r="G6167" s="97"/>
    </row>
    <row r="6168" spans="1:7" ht="19.95" customHeight="1">
      <c r="A6168" s="95"/>
      <c r="B6168" s="88"/>
      <c r="C6168" s="96"/>
      <c r="G6168" s="97"/>
    </row>
    <row r="6169" spans="1:7" ht="19.95" customHeight="1">
      <c r="A6169" s="95"/>
      <c r="B6169" s="88"/>
      <c r="C6169" s="96"/>
      <c r="G6169" s="97"/>
    </row>
    <row r="6170" spans="1:7" ht="19.95" customHeight="1">
      <c r="A6170" s="95"/>
      <c r="B6170" s="88"/>
      <c r="C6170" s="96"/>
      <c r="G6170" s="97"/>
    </row>
    <row r="6171" spans="1:7" ht="19.95" customHeight="1">
      <c r="A6171" s="95"/>
      <c r="B6171" s="88"/>
      <c r="C6171" s="96"/>
      <c r="G6171" s="97"/>
    </row>
    <row r="6172" spans="1:7" ht="19.95" customHeight="1">
      <c r="A6172" s="95"/>
      <c r="B6172" s="88"/>
      <c r="C6172" s="96"/>
      <c r="G6172" s="97"/>
    </row>
    <row r="6173" spans="1:7" ht="19.95" customHeight="1">
      <c r="A6173" s="95"/>
      <c r="B6173" s="88"/>
      <c r="C6173" s="96"/>
      <c r="G6173" s="97"/>
    </row>
    <row r="6174" spans="1:7" ht="19.95" customHeight="1">
      <c r="A6174" s="95"/>
      <c r="B6174" s="88"/>
      <c r="C6174" s="96"/>
      <c r="G6174" s="97"/>
    </row>
    <row r="6175" spans="1:7" ht="19.95" customHeight="1">
      <c r="A6175" s="95"/>
      <c r="B6175" s="88"/>
      <c r="C6175" s="96"/>
      <c r="G6175" s="97"/>
    </row>
    <row r="6176" spans="1:7" ht="19.95" customHeight="1">
      <c r="A6176" s="95"/>
      <c r="B6176" s="88"/>
      <c r="C6176" s="96"/>
      <c r="G6176" s="97"/>
    </row>
    <row r="6177" spans="1:7" ht="19.95" customHeight="1">
      <c r="A6177" s="95"/>
      <c r="B6177" s="88"/>
      <c r="C6177" s="96"/>
      <c r="F6177" s="92"/>
      <c r="G6177" s="97"/>
    </row>
    <row r="6178" spans="1:7" ht="19.95" customHeight="1">
      <c r="A6178" s="95"/>
      <c r="B6178" s="88"/>
      <c r="C6178" s="96"/>
      <c r="G6178" s="97"/>
    </row>
    <row r="6179" spans="1:7" ht="19.95" customHeight="1">
      <c r="A6179" s="95"/>
      <c r="B6179" s="88"/>
      <c r="C6179" s="96"/>
      <c r="D6179" s="92"/>
      <c r="G6179" s="97"/>
    </row>
    <row r="6180" spans="1:7" ht="19.95" customHeight="1">
      <c r="A6180" s="95"/>
      <c r="B6180" s="88"/>
      <c r="C6180" s="96"/>
      <c r="G6180" s="97"/>
    </row>
    <row r="6181" spans="1:7" ht="19.95" customHeight="1">
      <c r="A6181" s="95"/>
      <c r="B6181" s="88"/>
      <c r="C6181" s="96"/>
      <c r="G6181" s="97"/>
    </row>
    <row r="6182" spans="1:7" ht="19.95" customHeight="1">
      <c r="A6182" s="95"/>
      <c r="B6182" s="88"/>
      <c r="C6182" s="96"/>
      <c r="G6182" s="97"/>
    </row>
    <row r="6183" spans="1:7" ht="19.95" customHeight="1">
      <c r="A6183" s="95"/>
      <c r="B6183" s="88"/>
      <c r="C6183" s="96"/>
      <c r="G6183" s="97"/>
    </row>
    <row r="6184" spans="1:7" ht="19.95" customHeight="1">
      <c r="A6184" s="95"/>
      <c r="B6184" s="88"/>
      <c r="C6184" s="96"/>
      <c r="G6184" s="97"/>
    </row>
    <row r="6185" spans="1:7" ht="19.95" customHeight="1">
      <c r="A6185" s="95"/>
      <c r="B6185" s="88"/>
      <c r="C6185" s="96"/>
      <c r="G6185" s="97"/>
    </row>
    <row r="6186" spans="1:7" ht="19.95" customHeight="1">
      <c r="A6186" s="95"/>
      <c r="B6186" s="88"/>
      <c r="C6186" s="96"/>
      <c r="G6186" s="97"/>
    </row>
    <row r="6187" spans="1:7" ht="19.95" customHeight="1">
      <c r="A6187" s="95"/>
      <c r="B6187" s="88"/>
      <c r="C6187" s="96"/>
      <c r="G6187" s="97"/>
    </row>
    <row r="6188" spans="1:7" ht="19.95" customHeight="1">
      <c r="A6188" s="95"/>
      <c r="B6188" s="88"/>
      <c r="C6188" s="96"/>
      <c r="G6188" s="97"/>
    </row>
    <row r="6189" spans="1:7" ht="19.95" customHeight="1">
      <c r="A6189" s="95"/>
      <c r="B6189" s="88"/>
      <c r="C6189" s="96"/>
      <c r="G6189" s="97"/>
    </row>
    <row r="6190" spans="1:7" ht="19.95" customHeight="1">
      <c r="A6190" s="95"/>
      <c r="B6190" s="88"/>
      <c r="C6190" s="96"/>
      <c r="G6190" s="97"/>
    </row>
    <row r="6191" spans="1:7" ht="19.95" customHeight="1">
      <c r="A6191" s="95"/>
      <c r="B6191" s="88"/>
      <c r="C6191" s="96"/>
      <c r="G6191" s="97"/>
    </row>
    <row r="6192" spans="1:7" ht="19.95" customHeight="1">
      <c r="A6192" s="95"/>
      <c r="B6192" s="88"/>
      <c r="C6192" s="96"/>
      <c r="G6192" s="97"/>
    </row>
    <row r="6193" spans="1:7" ht="19.95" customHeight="1">
      <c r="A6193" s="95"/>
      <c r="B6193" s="88"/>
      <c r="C6193" s="96"/>
      <c r="G6193" s="97"/>
    </row>
    <row r="6194" spans="1:7" ht="19.95" customHeight="1">
      <c r="A6194" s="95"/>
      <c r="B6194" s="88"/>
      <c r="C6194" s="96"/>
      <c r="G6194" s="97"/>
    </row>
    <row r="6195" spans="1:7" ht="19.95" customHeight="1">
      <c r="A6195" s="95"/>
      <c r="B6195" s="88"/>
      <c r="C6195" s="96"/>
      <c r="D6195" s="92"/>
      <c r="G6195" s="97"/>
    </row>
    <row r="6196" spans="1:7" ht="19.95" customHeight="1">
      <c r="A6196" s="95"/>
      <c r="B6196" s="88"/>
      <c r="C6196" s="96"/>
      <c r="D6196" s="92"/>
      <c r="G6196" s="97"/>
    </row>
    <row r="6197" spans="1:7" ht="19.95" customHeight="1">
      <c r="A6197" s="95"/>
      <c r="B6197" s="88"/>
      <c r="C6197" s="96"/>
      <c r="G6197" s="97"/>
    </row>
    <row r="6198" spans="1:7" ht="19.95" customHeight="1">
      <c r="A6198" s="95"/>
      <c r="B6198" s="88"/>
      <c r="C6198" s="96"/>
      <c r="D6198" s="92"/>
      <c r="G6198" s="97"/>
    </row>
    <row r="6199" spans="1:7" ht="19.95" customHeight="1">
      <c r="A6199" s="95"/>
      <c r="B6199" s="88"/>
      <c r="C6199" s="96"/>
      <c r="D6199" s="92"/>
      <c r="G6199" s="97"/>
    </row>
    <row r="6200" spans="1:7" ht="19.95" customHeight="1">
      <c r="A6200" s="95"/>
      <c r="B6200" s="88"/>
      <c r="C6200" s="96"/>
      <c r="D6200" s="92"/>
      <c r="G6200" s="97"/>
    </row>
    <row r="6201" spans="1:7" ht="19.95" customHeight="1">
      <c r="A6201" s="95"/>
      <c r="B6201" s="88"/>
      <c r="C6201" s="96"/>
      <c r="G6201" s="97"/>
    </row>
    <row r="6202" spans="1:7" ht="19.95" customHeight="1">
      <c r="A6202" s="95"/>
      <c r="B6202" s="88"/>
      <c r="C6202" s="96"/>
      <c r="D6202" s="92"/>
      <c r="G6202" s="97"/>
    </row>
    <row r="6203" spans="1:7" ht="19.95" customHeight="1">
      <c r="A6203" s="95"/>
      <c r="B6203" s="88"/>
      <c r="C6203" s="96"/>
      <c r="G6203" s="97"/>
    </row>
    <row r="6204" spans="1:7" ht="19.95" customHeight="1">
      <c r="A6204" s="95"/>
      <c r="B6204" s="88"/>
      <c r="C6204" s="96"/>
      <c r="D6204" s="92"/>
      <c r="G6204" s="97"/>
    </row>
    <row r="6205" spans="1:7" ht="19.95" customHeight="1">
      <c r="A6205" s="95"/>
      <c r="B6205" s="88"/>
      <c r="C6205" s="96"/>
      <c r="G6205" s="97"/>
    </row>
    <row r="6206" spans="1:7" ht="19.95" customHeight="1">
      <c r="A6206" s="95"/>
      <c r="B6206" s="88"/>
      <c r="C6206" s="96"/>
      <c r="G6206" s="97"/>
    </row>
    <row r="6207" spans="1:7" ht="19.95" customHeight="1">
      <c r="A6207" s="95"/>
      <c r="B6207" s="88"/>
      <c r="C6207" s="96"/>
      <c r="G6207" s="97"/>
    </row>
    <row r="6208" spans="1:7" ht="19.95" customHeight="1">
      <c r="A6208" s="95"/>
      <c r="B6208" s="88"/>
      <c r="C6208" s="96"/>
      <c r="D6208" s="92"/>
      <c r="G6208" s="97"/>
    </row>
    <row r="6209" spans="1:7" ht="19.95" customHeight="1">
      <c r="A6209" s="95"/>
      <c r="B6209" s="88"/>
      <c r="C6209" s="96"/>
      <c r="D6209" s="92"/>
      <c r="G6209" s="97"/>
    </row>
    <row r="6210" spans="1:7" ht="19.95" customHeight="1">
      <c r="A6210" s="95"/>
      <c r="B6210" s="88"/>
      <c r="C6210" s="96"/>
      <c r="G6210" s="97"/>
    </row>
    <row r="6211" spans="1:7" ht="19.95" customHeight="1">
      <c r="A6211" s="95"/>
      <c r="B6211" s="88"/>
      <c r="C6211" s="96"/>
      <c r="D6211" s="92"/>
      <c r="G6211" s="97"/>
    </row>
    <row r="6212" spans="1:7" ht="19.95" customHeight="1">
      <c r="A6212" s="95"/>
      <c r="B6212" s="88"/>
      <c r="C6212" s="96"/>
      <c r="G6212" s="97"/>
    </row>
    <row r="6213" spans="1:7" ht="19.95" customHeight="1">
      <c r="A6213" s="95"/>
      <c r="B6213" s="88"/>
      <c r="C6213" s="96"/>
      <c r="D6213" s="92"/>
      <c r="G6213" s="97"/>
    </row>
    <row r="6214" spans="1:7" ht="19.95" customHeight="1">
      <c r="A6214" s="95"/>
      <c r="B6214" s="88"/>
      <c r="C6214" s="96"/>
      <c r="G6214" s="97"/>
    </row>
    <row r="6215" spans="1:7" ht="19.95" customHeight="1">
      <c r="A6215" s="95"/>
      <c r="B6215" s="88"/>
      <c r="C6215" s="96"/>
      <c r="G6215" s="97"/>
    </row>
    <row r="6216" spans="1:7" ht="19.95" customHeight="1">
      <c r="A6216" s="95"/>
      <c r="B6216" s="88"/>
      <c r="C6216" s="96"/>
      <c r="D6216" s="92"/>
      <c r="G6216" s="97"/>
    </row>
    <row r="6217" spans="1:7" ht="19.95" customHeight="1">
      <c r="A6217" s="95"/>
      <c r="B6217" s="88"/>
      <c r="C6217" s="96"/>
      <c r="G6217" s="97"/>
    </row>
    <row r="6218" spans="1:7" ht="19.95" customHeight="1">
      <c r="A6218" s="95"/>
      <c r="B6218" s="88"/>
      <c r="C6218" s="96"/>
      <c r="G6218" s="97"/>
    </row>
    <row r="6219" spans="1:7" ht="19.95" customHeight="1">
      <c r="A6219" s="95"/>
      <c r="B6219" s="88"/>
      <c r="C6219" s="96"/>
      <c r="G6219" s="97"/>
    </row>
    <row r="6220" spans="1:7" ht="19.95" customHeight="1">
      <c r="A6220" s="95"/>
      <c r="B6220" s="88"/>
      <c r="C6220" s="96"/>
      <c r="D6220" s="92"/>
      <c r="G6220" s="97"/>
    </row>
    <row r="6221" spans="1:7" ht="19.95" customHeight="1">
      <c r="A6221" s="95"/>
      <c r="B6221" s="88"/>
      <c r="C6221" s="96"/>
      <c r="G6221" s="97"/>
    </row>
    <row r="6222" spans="1:7" ht="19.95" customHeight="1">
      <c r="A6222" s="95"/>
      <c r="B6222" s="88"/>
      <c r="C6222" s="96"/>
      <c r="G6222" s="97"/>
    </row>
    <row r="6223" spans="1:7" ht="19.95" customHeight="1">
      <c r="A6223" s="95"/>
      <c r="B6223" s="88"/>
      <c r="C6223" s="96"/>
      <c r="G6223" s="97"/>
    </row>
    <row r="6224" spans="1:7" ht="19.95" customHeight="1">
      <c r="A6224" s="95"/>
      <c r="B6224" s="88"/>
      <c r="C6224" s="96"/>
      <c r="G6224" s="97"/>
    </row>
    <row r="6225" spans="1:7" ht="19.95" customHeight="1">
      <c r="A6225" s="95"/>
      <c r="B6225" s="88"/>
      <c r="C6225" s="96"/>
      <c r="G6225" s="97"/>
    </row>
    <row r="6226" spans="1:7" ht="19.95" customHeight="1">
      <c r="A6226" s="95"/>
      <c r="B6226" s="88"/>
      <c r="C6226" s="96"/>
      <c r="G6226" s="97"/>
    </row>
    <row r="6227" spans="1:7" ht="19.95" customHeight="1">
      <c r="A6227" s="95"/>
      <c r="B6227" s="88"/>
      <c r="C6227" s="96"/>
      <c r="G6227" s="97"/>
    </row>
    <row r="6228" spans="1:7" ht="19.95" customHeight="1">
      <c r="A6228" s="95"/>
      <c r="B6228" s="88"/>
      <c r="C6228" s="96"/>
      <c r="G6228" s="97"/>
    </row>
    <row r="6229" spans="1:7" ht="19.95" customHeight="1">
      <c r="A6229" s="95"/>
      <c r="B6229" s="88"/>
      <c r="C6229" s="96"/>
      <c r="G6229" s="97"/>
    </row>
    <row r="6230" spans="1:7" ht="19.95" customHeight="1">
      <c r="A6230" s="95"/>
      <c r="B6230" s="88"/>
      <c r="C6230" s="96"/>
      <c r="G6230" s="97"/>
    </row>
    <row r="6231" spans="1:7" ht="19.95" customHeight="1">
      <c r="A6231" s="95"/>
      <c r="B6231" s="88"/>
      <c r="C6231" s="96"/>
      <c r="D6231" s="92"/>
      <c r="G6231" s="97"/>
    </row>
    <row r="6232" spans="1:7" ht="19.95" customHeight="1">
      <c r="A6232" s="95"/>
      <c r="B6232" s="88"/>
      <c r="C6232" s="96"/>
      <c r="D6232" s="92"/>
      <c r="G6232" s="97"/>
    </row>
    <row r="6233" spans="1:7" ht="19.95" customHeight="1">
      <c r="A6233" s="95"/>
      <c r="B6233" s="88"/>
      <c r="C6233" s="96"/>
      <c r="G6233" s="97"/>
    </row>
    <row r="6234" spans="1:7" ht="19.95" customHeight="1">
      <c r="A6234" s="95"/>
      <c r="B6234" s="88"/>
      <c r="C6234" s="96"/>
      <c r="G6234" s="97"/>
    </row>
    <row r="6235" spans="1:7" ht="19.95" customHeight="1">
      <c r="A6235" s="95"/>
      <c r="B6235" s="88"/>
      <c r="C6235" s="96"/>
      <c r="G6235" s="97"/>
    </row>
    <row r="6236" spans="1:7" ht="19.95" customHeight="1">
      <c r="A6236" s="95"/>
      <c r="B6236" s="88"/>
      <c r="C6236" s="96"/>
      <c r="G6236" s="97"/>
    </row>
    <row r="6237" spans="1:7" ht="19.95" customHeight="1">
      <c r="A6237" s="95"/>
      <c r="B6237" s="88"/>
      <c r="C6237" s="96"/>
      <c r="G6237" s="97"/>
    </row>
    <row r="6238" spans="1:7" ht="19.95" customHeight="1">
      <c r="A6238" s="95"/>
      <c r="B6238" s="88"/>
      <c r="C6238" s="96"/>
      <c r="G6238" s="97"/>
    </row>
    <row r="6239" spans="1:7" ht="19.95" customHeight="1">
      <c r="A6239" s="95"/>
      <c r="B6239" s="88"/>
      <c r="C6239" s="96"/>
      <c r="G6239" s="97"/>
    </row>
    <row r="6240" spans="1:7" ht="19.95" customHeight="1">
      <c r="A6240" s="95"/>
      <c r="B6240" s="88"/>
      <c r="C6240" s="96"/>
      <c r="G6240" s="97"/>
    </row>
    <row r="6241" spans="1:7" ht="19.95" customHeight="1">
      <c r="A6241" s="95"/>
      <c r="B6241" s="88"/>
      <c r="C6241" s="96"/>
      <c r="G6241" s="97"/>
    </row>
    <row r="6242" spans="1:7" ht="19.95" customHeight="1">
      <c r="A6242" s="95"/>
      <c r="B6242" s="88"/>
      <c r="C6242" s="96"/>
      <c r="G6242" s="97"/>
    </row>
    <row r="6243" spans="1:7" ht="19.95" customHeight="1">
      <c r="A6243" s="95"/>
      <c r="B6243" s="88"/>
      <c r="C6243" s="96"/>
      <c r="G6243" s="97"/>
    </row>
    <row r="6244" spans="1:7" ht="19.95" customHeight="1">
      <c r="A6244" s="95"/>
      <c r="B6244" s="88"/>
      <c r="C6244" s="96"/>
      <c r="G6244" s="97"/>
    </row>
    <row r="6245" spans="1:7" ht="19.95" customHeight="1">
      <c r="A6245" s="95"/>
      <c r="B6245" s="88"/>
      <c r="C6245" s="96"/>
      <c r="G6245" s="97"/>
    </row>
    <row r="6246" spans="1:7" ht="19.95" customHeight="1">
      <c r="A6246" s="95"/>
      <c r="B6246" s="88"/>
      <c r="C6246" s="96"/>
      <c r="G6246" s="97"/>
    </row>
    <row r="6247" spans="1:7" ht="19.95" customHeight="1">
      <c r="A6247" s="95"/>
      <c r="B6247" s="88"/>
      <c r="C6247" s="96"/>
      <c r="G6247" s="97"/>
    </row>
    <row r="6248" spans="1:7" ht="19.95" customHeight="1">
      <c r="A6248" s="95"/>
      <c r="B6248" s="88"/>
      <c r="C6248" s="96"/>
      <c r="G6248" s="97"/>
    </row>
    <row r="6249" spans="1:7" ht="19.95" customHeight="1">
      <c r="A6249" s="95"/>
      <c r="B6249" s="88"/>
      <c r="C6249" s="96"/>
      <c r="G6249" s="97"/>
    </row>
    <row r="6250" spans="1:7" ht="19.95" customHeight="1">
      <c r="A6250" s="95"/>
      <c r="B6250" s="88"/>
      <c r="C6250" s="96"/>
      <c r="G6250" s="97"/>
    </row>
    <row r="6251" spans="1:7" ht="19.95" customHeight="1">
      <c r="A6251" s="95"/>
      <c r="B6251" s="88"/>
      <c r="C6251" s="96"/>
      <c r="G6251" s="97"/>
    </row>
    <row r="6252" spans="1:7" ht="19.95" customHeight="1">
      <c r="A6252" s="95"/>
      <c r="B6252" s="88"/>
      <c r="C6252" s="96"/>
      <c r="G6252" s="97"/>
    </row>
    <row r="6253" spans="1:7" ht="19.95" customHeight="1">
      <c r="A6253" s="95"/>
      <c r="B6253" s="88"/>
      <c r="C6253" s="96"/>
      <c r="G6253" s="97"/>
    </row>
    <row r="6254" spans="1:7" ht="19.95" customHeight="1">
      <c r="A6254" s="95"/>
      <c r="B6254" s="88"/>
      <c r="C6254" s="96"/>
      <c r="G6254" s="97"/>
    </row>
    <row r="6255" spans="1:7" ht="19.95" customHeight="1">
      <c r="A6255" s="95"/>
      <c r="B6255" s="88"/>
      <c r="C6255" s="96"/>
      <c r="G6255" s="97"/>
    </row>
    <row r="6256" spans="1:7" ht="19.95" customHeight="1">
      <c r="A6256" s="95"/>
      <c r="B6256" s="88"/>
      <c r="C6256" s="96"/>
      <c r="G6256" s="97"/>
    </row>
    <row r="6257" spans="1:7" ht="19.95" customHeight="1">
      <c r="A6257" s="95"/>
      <c r="B6257" s="88"/>
      <c r="C6257" s="96"/>
      <c r="G6257" s="97"/>
    </row>
    <row r="6258" spans="1:7" ht="19.95" customHeight="1">
      <c r="A6258" s="95"/>
      <c r="B6258" s="88"/>
      <c r="C6258" s="96"/>
      <c r="G6258" s="97"/>
    </row>
    <row r="6259" spans="1:7" ht="19.95" customHeight="1">
      <c r="A6259" s="95"/>
      <c r="B6259" s="88"/>
      <c r="C6259" s="96"/>
      <c r="G6259" s="97"/>
    </row>
    <row r="6260" spans="1:7" ht="19.95" customHeight="1">
      <c r="A6260" s="95"/>
      <c r="B6260" s="88"/>
      <c r="C6260" s="96"/>
      <c r="G6260" s="97"/>
    </row>
    <row r="6261" spans="1:7" ht="19.95" customHeight="1">
      <c r="A6261" s="95"/>
      <c r="B6261" s="88"/>
      <c r="C6261" s="96"/>
      <c r="G6261" s="97"/>
    </row>
    <row r="6262" spans="1:7" ht="19.95" customHeight="1">
      <c r="A6262" s="95"/>
      <c r="B6262" s="88"/>
      <c r="C6262" s="96"/>
      <c r="G6262" s="97"/>
    </row>
    <row r="6263" spans="1:7" ht="19.95" customHeight="1">
      <c r="A6263" s="95"/>
      <c r="B6263" s="88"/>
      <c r="C6263" s="96"/>
      <c r="D6263" s="92"/>
      <c r="G6263" s="97"/>
    </row>
    <row r="6264" spans="1:7" ht="19.95" customHeight="1">
      <c r="A6264" s="95"/>
      <c r="B6264" s="88"/>
      <c r="C6264" s="96"/>
      <c r="G6264" s="97"/>
    </row>
    <row r="6265" spans="1:7" ht="19.95" customHeight="1">
      <c r="A6265" s="95"/>
      <c r="B6265" s="88"/>
      <c r="C6265" s="96"/>
      <c r="G6265" s="97"/>
    </row>
    <row r="6266" spans="1:7" ht="19.95" customHeight="1">
      <c r="A6266" s="95"/>
      <c r="B6266" s="88"/>
      <c r="C6266" s="96"/>
      <c r="G6266" s="97"/>
    </row>
    <row r="6267" spans="1:7" ht="19.95" customHeight="1">
      <c r="A6267" s="95"/>
      <c r="B6267" s="88"/>
      <c r="C6267" s="96"/>
      <c r="G6267" s="97"/>
    </row>
    <row r="6268" spans="1:7" ht="19.95" customHeight="1">
      <c r="A6268" s="95"/>
      <c r="B6268" s="88"/>
      <c r="C6268" s="96"/>
      <c r="G6268" s="97"/>
    </row>
    <row r="6269" spans="1:7" ht="19.95" customHeight="1">
      <c r="A6269" s="95"/>
      <c r="B6269" s="88"/>
      <c r="C6269" s="96"/>
      <c r="G6269" s="97"/>
    </row>
    <row r="6270" spans="1:7" ht="19.95" customHeight="1">
      <c r="A6270" s="95"/>
      <c r="B6270" s="88"/>
      <c r="C6270" s="96"/>
      <c r="G6270" s="97"/>
    </row>
    <row r="6271" spans="1:7" ht="19.95" customHeight="1">
      <c r="A6271" s="95"/>
      <c r="B6271" s="88"/>
      <c r="C6271" s="96"/>
      <c r="G6271" s="97"/>
    </row>
    <row r="6272" spans="1:7" ht="19.95" customHeight="1">
      <c r="A6272" s="95"/>
      <c r="B6272" s="88"/>
      <c r="C6272" s="96"/>
      <c r="G6272" s="97"/>
    </row>
    <row r="6273" spans="1:7" ht="19.95" customHeight="1">
      <c r="A6273" s="95"/>
      <c r="B6273" s="88"/>
      <c r="C6273" s="96"/>
      <c r="G6273" s="97"/>
    </row>
    <row r="6274" spans="1:7" ht="19.95" customHeight="1">
      <c r="A6274" s="95"/>
      <c r="B6274" s="88"/>
      <c r="C6274" s="96"/>
      <c r="G6274" s="97"/>
    </row>
    <row r="6275" spans="1:7" ht="19.95" customHeight="1">
      <c r="A6275" s="95"/>
      <c r="B6275" s="88"/>
      <c r="C6275" s="96"/>
      <c r="G6275" s="97"/>
    </row>
    <row r="6276" spans="1:7" ht="19.95" customHeight="1">
      <c r="A6276" s="95"/>
      <c r="B6276" s="88"/>
      <c r="C6276" s="96"/>
      <c r="G6276" s="97"/>
    </row>
    <row r="6277" spans="1:7" ht="19.95" customHeight="1">
      <c r="A6277" s="95"/>
      <c r="B6277" s="88"/>
      <c r="C6277" s="96"/>
      <c r="G6277" s="97"/>
    </row>
    <row r="6278" spans="1:7" ht="19.95" customHeight="1">
      <c r="A6278" s="95"/>
      <c r="B6278" s="88"/>
      <c r="C6278" s="96"/>
      <c r="G6278" s="97"/>
    </row>
    <row r="6279" spans="1:7" ht="19.95" customHeight="1">
      <c r="A6279" s="95"/>
      <c r="B6279" s="88"/>
      <c r="C6279" s="96"/>
      <c r="G6279" s="97"/>
    </row>
    <row r="6280" spans="1:7" ht="19.95" customHeight="1">
      <c r="A6280" s="95"/>
      <c r="B6280" s="88"/>
      <c r="C6280" s="96"/>
      <c r="G6280" s="97"/>
    </row>
    <row r="6281" spans="1:7" ht="19.95" customHeight="1">
      <c r="A6281" s="95"/>
      <c r="B6281" s="88"/>
      <c r="C6281" s="96"/>
      <c r="G6281" s="97"/>
    </row>
    <row r="6282" spans="1:7" ht="19.95" customHeight="1">
      <c r="A6282" s="95"/>
      <c r="B6282" s="88"/>
      <c r="C6282" s="96"/>
      <c r="G6282" s="97"/>
    </row>
    <row r="6283" spans="1:7" ht="19.95" customHeight="1">
      <c r="A6283" s="95"/>
      <c r="B6283" s="88"/>
      <c r="C6283" s="96"/>
      <c r="G6283" s="97"/>
    </row>
    <row r="6284" spans="1:7" ht="19.95" customHeight="1">
      <c r="A6284" s="95"/>
      <c r="B6284" s="88"/>
      <c r="C6284" s="96"/>
      <c r="G6284" s="97"/>
    </row>
    <row r="6285" spans="1:7" ht="19.95" customHeight="1">
      <c r="A6285" s="95"/>
      <c r="B6285" s="88"/>
      <c r="C6285" s="96"/>
      <c r="G6285" s="97"/>
    </row>
    <row r="6286" spans="1:7" ht="19.95" customHeight="1">
      <c r="A6286" s="95"/>
      <c r="B6286" s="88"/>
      <c r="C6286" s="96"/>
      <c r="G6286" s="97"/>
    </row>
    <row r="6287" spans="1:7" ht="19.95" customHeight="1">
      <c r="A6287" s="95"/>
      <c r="B6287" s="88"/>
      <c r="C6287" s="96"/>
      <c r="G6287" s="97"/>
    </row>
    <row r="6288" spans="1:7" ht="19.95" customHeight="1">
      <c r="A6288" s="95"/>
      <c r="B6288" s="88"/>
      <c r="C6288" s="96"/>
      <c r="D6288" s="92"/>
      <c r="G6288" s="97"/>
    </row>
    <row r="6289" spans="1:7" ht="19.95" customHeight="1">
      <c r="A6289" s="95"/>
      <c r="B6289" s="88"/>
      <c r="C6289" s="96"/>
      <c r="G6289" s="97"/>
    </row>
    <row r="6290" spans="1:7" ht="19.95" customHeight="1">
      <c r="A6290" s="95"/>
      <c r="B6290" s="88"/>
      <c r="C6290" s="96"/>
      <c r="G6290" s="97"/>
    </row>
    <row r="6291" spans="1:7" ht="19.95" customHeight="1">
      <c r="A6291" s="95"/>
      <c r="B6291" s="88"/>
      <c r="C6291" s="96"/>
      <c r="G6291" s="97"/>
    </row>
    <row r="6292" spans="1:7" ht="19.95" customHeight="1">
      <c r="A6292" s="95"/>
      <c r="B6292" s="88"/>
      <c r="C6292" s="96"/>
      <c r="G6292" s="97"/>
    </row>
    <row r="6293" spans="1:7" ht="19.95" customHeight="1">
      <c r="A6293" s="95"/>
      <c r="B6293" s="88"/>
      <c r="C6293" s="96"/>
      <c r="G6293" s="97"/>
    </row>
    <row r="6294" spans="1:7" ht="19.95" customHeight="1">
      <c r="A6294" s="95"/>
      <c r="B6294" s="88"/>
      <c r="C6294" s="96"/>
      <c r="G6294" s="97"/>
    </row>
    <row r="6295" spans="1:7" ht="19.95" customHeight="1">
      <c r="A6295" s="95"/>
      <c r="B6295" s="88"/>
      <c r="C6295" s="96"/>
      <c r="G6295" s="97"/>
    </row>
    <row r="6296" spans="1:7" ht="19.95" customHeight="1">
      <c r="A6296" s="95"/>
      <c r="B6296" s="88"/>
      <c r="C6296" s="96"/>
      <c r="G6296" s="97"/>
    </row>
    <row r="6297" spans="1:7" ht="19.95" customHeight="1">
      <c r="A6297" s="95"/>
      <c r="B6297" s="88"/>
      <c r="C6297" s="96"/>
      <c r="G6297" s="97"/>
    </row>
    <row r="6298" spans="1:7" ht="19.95" customHeight="1">
      <c r="A6298" s="95"/>
      <c r="B6298" s="88"/>
      <c r="C6298" s="96"/>
      <c r="G6298" s="97"/>
    </row>
    <row r="6299" spans="1:7" ht="19.95" customHeight="1">
      <c r="A6299" s="95"/>
      <c r="B6299" s="88"/>
      <c r="C6299" s="96"/>
      <c r="G6299" s="97"/>
    </row>
    <row r="6300" spans="1:7" ht="19.95" customHeight="1">
      <c r="A6300" s="95"/>
      <c r="B6300" s="88"/>
      <c r="C6300" s="96"/>
      <c r="G6300" s="97"/>
    </row>
    <row r="6301" spans="1:7" ht="19.95" customHeight="1">
      <c r="A6301" s="95"/>
      <c r="B6301" s="88"/>
      <c r="C6301" s="96"/>
      <c r="G6301" s="97"/>
    </row>
    <row r="6302" spans="1:7" ht="19.95" customHeight="1">
      <c r="A6302" s="95"/>
      <c r="B6302" s="88"/>
      <c r="C6302" s="96"/>
      <c r="G6302" s="97"/>
    </row>
    <row r="6303" spans="1:7" ht="19.95" customHeight="1">
      <c r="A6303" s="95"/>
      <c r="B6303" s="88"/>
      <c r="C6303" s="96"/>
      <c r="G6303" s="97"/>
    </row>
    <row r="6304" spans="1:7" ht="19.95" customHeight="1">
      <c r="A6304" s="95"/>
      <c r="B6304" s="88"/>
      <c r="C6304" s="96"/>
      <c r="G6304" s="97"/>
    </row>
    <row r="6305" spans="1:7" ht="19.95" customHeight="1">
      <c r="A6305" s="95"/>
      <c r="B6305" s="88"/>
      <c r="C6305" s="96"/>
      <c r="G6305" s="97"/>
    </row>
    <row r="6306" spans="1:7" ht="19.95" customHeight="1">
      <c r="A6306" s="95"/>
      <c r="B6306" s="88"/>
      <c r="C6306" s="96"/>
      <c r="G6306" s="97"/>
    </row>
    <row r="6307" spans="1:7" ht="19.95" customHeight="1">
      <c r="A6307" s="95"/>
      <c r="B6307" s="88"/>
      <c r="C6307" s="96"/>
      <c r="G6307" s="97"/>
    </row>
    <row r="6308" spans="1:7" ht="19.95" customHeight="1">
      <c r="A6308" s="95"/>
      <c r="B6308" s="88"/>
      <c r="C6308" s="96"/>
      <c r="G6308" s="97"/>
    </row>
    <row r="6309" spans="1:7" ht="19.95" customHeight="1">
      <c r="A6309" s="95"/>
      <c r="B6309" s="88"/>
      <c r="C6309" s="96"/>
      <c r="G6309" s="97"/>
    </row>
    <row r="6310" spans="1:7" ht="19.95" customHeight="1">
      <c r="A6310" s="95"/>
      <c r="B6310" s="88"/>
      <c r="C6310" s="96"/>
      <c r="G6310" s="97"/>
    </row>
    <row r="6311" spans="1:7" ht="19.95" customHeight="1">
      <c r="A6311" s="95"/>
      <c r="B6311" s="88"/>
      <c r="C6311" s="96"/>
      <c r="G6311" s="97"/>
    </row>
    <row r="6312" spans="1:7" ht="19.95" customHeight="1">
      <c r="A6312" s="95"/>
      <c r="B6312" s="88"/>
      <c r="C6312" s="96"/>
      <c r="G6312" s="97"/>
    </row>
    <row r="6313" spans="1:7" ht="19.95" customHeight="1">
      <c r="A6313" s="95"/>
      <c r="B6313" s="88"/>
      <c r="C6313" s="96"/>
      <c r="G6313" s="97"/>
    </row>
    <row r="6314" spans="1:7" ht="19.95" customHeight="1">
      <c r="A6314" s="95"/>
      <c r="B6314" s="88"/>
      <c r="C6314" s="96"/>
      <c r="G6314" s="97"/>
    </row>
    <row r="6315" spans="1:7" ht="19.95" customHeight="1">
      <c r="A6315" s="95"/>
      <c r="B6315" s="88"/>
      <c r="C6315" s="96"/>
      <c r="G6315" s="97"/>
    </row>
    <row r="6316" spans="1:7" ht="19.95" customHeight="1">
      <c r="A6316" s="95"/>
      <c r="B6316" s="88"/>
      <c r="C6316" s="96"/>
      <c r="G6316" s="97"/>
    </row>
    <row r="6317" spans="1:7" ht="19.95" customHeight="1">
      <c r="A6317" s="95"/>
      <c r="B6317" s="88"/>
      <c r="C6317" s="96"/>
      <c r="G6317" s="97"/>
    </row>
    <row r="6318" spans="1:7" ht="19.95" customHeight="1">
      <c r="A6318" s="95"/>
      <c r="B6318" s="88"/>
      <c r="C6318" s="96"/>
      <c r="G6318" s="97"/>
    </row>
    <row r="6319" spans="1:7" ht="19.95" customHeight="1">
      <c r="A6319" s="95"/>
      <c r="B6319" s="88"/>
      <c r="C6319" s="96"/>
      <c r="G6319" s="97"/>
    </row>
    <row r="6320" spans="1:7" ht="19.95" customHeight="1">
      <c r="A6320" s="95"/>
      <c r="B6320" s="88"/>
      <c r="C6320" s="96"/>
      <c r="G6320" s="97"/>
    </row>
    <row r="6321" spans="1:7" ht="19.95" customHeight="1">
      <c r="A6321" s="95"/>
      <c r="B6321" s="88"/>
      <c r="C6321" s="96"/>
      <c r="G6321" s="97"/>
    </row>
    <row r="6322" spans="1:7" ht="19.95" customHeight="1">
      <c r="A6322" s="95"/>
      <c r="B6322" s="88"/>
      <c r="C6322" s="96"/>
      <c r="G6322" s="97"/>
    </row>
    <row r="6323" spans="1:7" ht="19.95" customHeight="1">
      <c r="A6323" s="95"/>
      <c r="B6323" s="88"/>
      <c r="C6323" s="96"/>
      <c r="G6323" s="97"/>
    </row>
    <row r="6324" spans="1:7" ht="19.95" customHeight="1">
      <c r="A6324" s="95"/>
      <c r="B6324" s="88"/>
      <c r="C6324" s="96"/>
      <c r="G6324" s="97"/>
    </row>
    <row r="6325" spans="1:7" ht="19.95" customHeight="1">
      <c r="A6325" s="95"/>
      <c r="B6325" s="88"/>
      <c r="C6325" s="96"/>
      <c r="G6325" s="97"/>
    </row>
    <row r="6326" spans="1:7" ht="19.95" customHeight="1">
      <c r="A6326" s="95"/>
      <c r="B6326" s="88"/>
      <c r="C6326" s="96"/>
      <c r="G6326" s="97"/>
    </row>
    <row r="6327" spans="1:7" ht="19.95" customHeight="1">
      <c r="A6327" s="95"/>
      <c r="B6327" s="88"/>
      <c r="C6327" s="96"/>
      <c r="G6327" s="97"/>
    </row>
    <row r="6328" spans="1:7" ht="19.95" customHeight="1">
      <c r="A6328" s="95"/>
      <c r="B6328" s="88"/>
      <c r="C6328" s="96"/>
      <c r="G6328" s="97"/>
    </row>
    <row r="6329" spans="1:7" ht="19.95" customHeight="1">
      <c r="A6329" s="95"/>
      <c r="B6329" s="88"/>
      <c r="C6329" s="96"/>
      <c r="G6329" s="97"/>
    </row>
    <row r="6330" spans="1:7" ht="19.95" customHeight="1">
      <c r="A6330" s="95"/>
      <c r="B6330" s="88"/>
      <c r="C6330" s="96"/>
      <c r="G6330" s="97"/>
    </row>
    <row r="6331" spans="1:7" ht="19.95" customHeight="1">
      <c r="A6331" s="95"/>
      <c r="B6331" s="88"/>
      <c r="C6331" s="96"/>
      <c r="G6331" s="97"/>
    </row>
    <row r="6332" spans="1:7" ht="19.95" customHeight="1">
      <c r="A6332" s="95"/>
      <c r="B6332" s="88"/>
      <c r="C6332" s="96"/>
      <c r="G6332" s="97"/>
    </row>
    <row r="6333" spans="1:7" ht="19.95" customHeight="1">
      <c r="A6333" s="95"/>
      <c r="B6333" s="88"/>
      <c r="C6333" s="96"/>
      <c r="G6333" s="97"/>
    </row>
    <row r="6334" spans="1:7" ht="19.95" customHeight="1">
      <c r="A6334" s="95"/>
      <c r="B6334" s="88"/>
      <c r="C6334" s="96"/>
      <c r="G6334" s="97"/>
    </row>
    <row r="6335" spans="1:7" ht="19.95" customHeight="1">
      <c r="A6335" s="95"/>
      <c r="B6335" s="88"/>
      <c r="C6335" s="96"/>
      <c r="G6335" s="97"/>
    </row>
    <row r="6336" spans="1:7" ht="19.95" customHeight="1">
      <c r="A6336" s="95"/>
      <c r="B6336" s="88"/>
      <c r="C6336" s="96"/>
      <c r="F6336" s="92"/>
      <c r="G6336" s="97"/>
    </row>
    <row r="6337" spans="1:7" ht="19.95" customHeight="1">
      <c r="A6337" s="95"/>
      <c r="B6337" s="88"/>
      <c r="C6337" s="96"/>
      <c r="F6337" s="92"/>
      <c r="G6337" s="97"/>
    </row>
    <row r="6338" spans="1:7" ht="19.95" customHeight="1">
      <c r="A6338" s="95"/>
      <c r="B6338" s="88"/>
      <c r="C6338" s="96"/>
      <c r="F6338" s="92"/>
      <c r="G6338" s="97"/>
    </row>
    <row r="6339" spans="1:7" ht="19.95" customHeight="1">
      <c r="A6339" s="95"/>
      <c r="B6339" s="88"/>
      <c r="C6339" s="96"/>
      <c r="F6339" s="92"/>
      <c r="G6339" s="97"/>
    </row>
    <row r="6340" spans="1:7" ht="19.95" customHeight="1">
      <c r="A6340" s="95"/>
      <c r="B6340" s="88"/>
      <c r="C6340" s="96"/>
      <c r="F6340" s="92"/>
      <c r="G6340" s="97"/>
    </row>
    <row r="6341" spans="1:7" ht="19.95" customHeight="1">
      <c r="A6341" s="95"/>
      <c r="B6341" s="88"/>
      <c r="C6341" s="96"/>
      <c r="G6341" s="97"/>
    </row>
    <row r="6342" spans="1:7" ht="19.95" customHeight="1">
      <c r="A6342" s="95"/>
      <c r="B6342" s="88"/>
      <c r="C6342" s="96"/>
      <c r="F6342" s="92"/>
      <c r="G6342" s="97"/>
    </row>
    <row r="6343" spans="1:7" ht="19.95" customHeight="1">
      <c r="A6343" s="95"/>
      <c r="B6343" s="88"/>
      <c r="C6343" s="96"/>
      <c r="G6343" s="97"/>
    </row>
    <row r="6344" spans="1:7" ht="19.95" customHeight="1">
      <c r="A6344" s="95"/>
      <c r="B6344" s="88"/>
      <c r="C6344" s="96"/>
      <c r="F6344" s="92"/>
      <c r="G6344" s="97"/>
    </row>
    <row r="6345" spans="1:7" ht="19.95" customHeight="1">
      <c r="A6345" s="95"/>
      <c r="B6345" s="88"/>
      <c r="C6345" s="96"/>
      <c r="G6345" s="97"/>
    </row>
    <row r="6346" spans="1:7" ht="19.95" customHeight="1">
      <c r="A6346" s="95"/>
      <c r="B6346" s="88"/>
      <c r="C6346" s="96"/>
      <c r="G6346" s="97"/>
    </row>
    <row r="6347" spans="1:7" ht="19.95" customHeight="1">
      <c r="A6347" s="95"/>
      <c r="B6347" s="88"/>
      <c r="C6347" s="96"/>
      <c r="G6347" s="98"/>
    </row>
    <row r="6348" spans="1:7" ht="19.95" customHeight="1">
      <c r="A6348" s="95"/>
      <c r="B6348" s="88"/>
      <c r="C6348" s="96"/>
      <c r="F6348" s="92"/>
      <c r="G6348" s="98"/>
    </row>
    <row r="6349" spans="1:7" ht="19.95" customHeight="1">
      <c r="A6349" s="95"/>
      <c r="B6349" s="88"/>
      <c r="C6349" s="96"/>
      <c r="F6349" s="92"/>
      <c r="G6349" s="97"/>
    </row>
    <row r="6350" spans="1:7" ht="19.95" customHeight="1">
      <c r="A6350" s="95"/>
      <c r="B6350" s="88"/>
      <c r="C6350" s="96"/>
      <c r="G6350" s="98"/>
    </row>
    <row r="6351" spans="1:7" ht="19.95" customHeight="1">
      <c r="A6351" s="95"/>
      <c r="B6351" s="88"/>
      <c r="C6351" s="96"/>
      <c r="F6351" s="92"/>
      <c r="G6351" s="98"/>
    </row>
    <row r="6352" spans="1:7" ht="19.95" customHeight="1">
      <c r="A6352" s="95"/>
      <c r="B6352" s="88"/>
      <c r="C6352" s="96"/>
      <c r="G6352" s="98"/>
    </row>
    <row r="6353" spans="1:7" ht="19.95" customHeight="1">
      <c r="A6353" s="95"/>
      <c r="B6353" s="88"/>
      <c r="C6353" s="96"/>
      <c r="F6353" s="92"/>
      <c r="G6353" s="97"/>
    </row>
    <row r="6354" spans="1:7" ht="19.95" customHeight="1">
      <c r="A6354" s="95"/>
      <c r="B6354" s="88"/>
      <c r="C6354" s="96"/>
      <c r="G6354" s="98"/>
    </row>
    <row r="6355" spans="1:7" ht="19.95" customHeight="1">
      <c r="A6355" s="95"/>
      <c r="B6355" s="88"/>
      <c r="C6355" s="96"/>
      <c r="G6355" s="97"/>
    </row>
    <row r="6356" spans="1:7" ht="19.95" customHeight="1">
      <c r="A6356" s="95"/>
      <c r="B6356" s="88"/>
      <c r="C6356" s="96"/>
      <c r="F6356" s="92"/>
      <c r="G6356" s="98"/>
    </row>
    <row r="6357" spans="1:7" ht="19.95" customHeight="1">
      <c r="A6357" s="95"/>
      <c r="B6357" s="88"/>
      <c r="C6357" s="96"/>
      <c r="G6357" s="97"/>
    </row>
    <row r="6358" spans="1:7" ht="19.95" customHeight="1">
      <c r="A6358" s="95"/>
      <c r="B6358" s="88"/>
      <c r="C6358" s="96"/>
      <c r="G6358" s="97"/>
    </row>
    <row r="6359" spans="1:7" ht="19.95" customHeight="1">
      <c r="A6359" s="95"/>
      <c r="B6359" s="88"/>
      <c r="C6359" s="96"/>
      <c r="F6359" s="92"/>
      <c r="G6359" s="97"/>
    </row>
    <row r="6360" spans="1:7" ht="19.95" customHeight="1">
      <c r="A6360" s="95"/>
      <c r="B6360" s="88"/>
      <c r="C6360" s="96"/>
      <c r="G6360" s="98"/>
    </row>
    <row r="6361" spans="1:7" ht="19.95" customHeight="1">
      <c r="A6361" s="95"/>
      <c r="B6361" s="88"/>
      <c r="C6361" s="96"/>
      <c r="G6361" s="98"/>
    </row>
    <row r="6362" spans="1:7" ht="19.95" customHeight="1">
      <c r="A6362" s="95"/>
      <c r="B6362" s="88"/>
      <c r="C6362" s="96"/>
      <c r="G6362" s="97"/>
    </row>
    <row r="6363" spans="1:7" ht="19.95" customHeight="1">
      <c r="A6363" s="95"/>
      <c r="B6363" s="88"/>
      <c r="C6363" s="96"/>
      <c r="G6363" s="98"/>
    </row>
    <row r="6364" spans="1:7" ht="19.95" customHeight="1">
      <c r="A6364" s="95"/>
      <c r="B6364" s="88"/>
      <c r="C6364" s="96"/>
      <c r="G6364" s="97"/>
    </row>
    <row r="6365" spans="1:7" ht="19.95" customHeight="1">
      <c r="A6365" s="95"/>
      <c r="B6365" s="88"/>
      <c r="C6365" s="96"/>
      <c r="G6365" s="98"/>
    </row>
    <row r="6366" spans="1:7" ht="19.95" customHeight="1">
      <c r="A6366" s="95"/>
      <c r="B6366" s="88"/>
      <c r="C6366" s="96"/>
      <c r="G6366" s="97"/>
    </row>
    <row r="6367" spans="1:7" ht="19.95" customHeight="1">
      <c r="A6367" s="95"/>
      <c r="B6367" s="88"/>
      <c r="C6367" s="96"/>
      <c r="G6367" s="97"/>
    </row>
    <row r="6368" spans="1:7" ht="19.95" customHeight="1">
      <c r="A6368" s="95"/>
      <c r="B6368" s="88"/>
      <c r="C6368" s="96"/>
      <c r="G6368" s="98"/>
    </row>
    <row r="6369" spans="1:7" ht="19.95" customHeight="1">
      <c r="A6369" s="95"/>
      <c r="B6369" s="88"/>
      <c r="C6369" s="96"/>
      <c r="G6369" s="97"/>
    </row>
    <row r="6370" spans="1:7" ht="19.95" customHeight="1">
      <c r="A6370" s="95"/>
      <c r="B6370" s="88"/>
      <c r="C6370" s="96"/>
      <c r="G6370" s="97"/>
    </row>
    <row r="6371" spans="1:7" ht="19.95" customHeight="1">
      <c r="A6371" s="95"/>
      <c r="B6371" s="88"/>
      <c r="C6371" s="96"/>
      <c r="F6371" s="92"/>
      <c r="G6371" s="98"/>
    </row>
    <row r="6372" spans="1:7" ht="19.95" customHeight="1">
      <c r="A6372" s="95"/>
      <c r="B6372" s="88"/>
      <c r="C6372" s="96"/>
      <c r="F6372" s="92"/>
      <c r="G6372" s="97"/>
    </row>
    <row r="6373" spans="1:7" ht="19.95" customHeight="1">
      <c r="A6373" s="95"/>
      <c r="B6373" s="88"/>
      <c r="C6373" s="96"/>
      <c r="G6373" s="97"/>
    </row>
    <row r="6374" spans="1:7" ht="19.95" customHeight="1">
      <c r="A6374" s="95"/>
      <c r="B6374" s="88"/>
      <c r="C6374" s="96"/>
      <c r="G6374" s="97"/>
    </row>
    <row r="6375" spans="1:7" ht="19.95" customHeight="1">
      <c r="A6375" s="95"/>
      <c r="B6375" s="88"/>
      <c r="C6375" s="96"/>
      <c r="G6375" s="97"/>
    </row>
    <row r="6376" spans="1:7" ht="19.95" customHeight="1">
      <c r="A6376" s="95"/>
      <c r="B6376" s="88"/>
      <c r="C6376" s="96"/>
      <c r="G6376" s="97"/>
    </row>
    <row r="6377" spans="1:7" ht="19.95" customHeight="1">
      <c r="A6377" s="95"/>
      <c r="B6377" s="88"/>
      <c r="C6377" s="96"/>
      <c r="G6377" s="97"/>
    </row>
    <row r="6378" spans="1:7" ht="19.95" customHeight="1">
      <c r="A6378" s="95"/>
      <c r="B6378" s="88"/>
      <c r="C6378" s="96"/>
      <c r="G6378" s="97"/>
    </row>
    <row r="6379" spans="1:7" ht="19.95" customHeight="1">
      <c r="A6379" s="95"/>
      <c r="B6379" s="88"/>
      <c r="C6379" s="96"/>
      <c r="G6379" s="97"/>
    </row>
    <row r="6380" spans="1:7" ht="19.95" customHeight="1">
      <c r="A6380" s="95"/>
      <c r="B6380" s="88"/>
      <c r="C6380" s="96"/>
      <c r="G6380" s="97"/>
    </row>
    <row r="6381" spans="1:7" ht="19.95" customHeight="1">
      <c r="A6381" s="95"/>
      <c r="B6381" s="88"/>
      <c r="C6381" s="96"/>
      <c r="G6381" s="97"/>
    </row>
    <row r="6382" spans="1:7" ht="19.95" customHeight="1">
      <c r="A6382" s="95"/>
      <c r="B6382" s="88"/>
      <c r="C6382" s="96"/>
      <c r="G6382" s="97"/>
    </row>
    <row r="6383" spans="1:7" ht="19.95" customHeight="1">
      <c r="A6383" s="95"/>
      <c r="B6383" s="88"/>
      <c r="C6383" s="96"/>
      <c r="G6383" s="98"/>
    </row>
    <row r="6384" spans="1:7" ht="19.95" customHeight="1">
      <c r="A6384" s="95"/>
      <c r="B6384" s="88"/>
      <c r="C6384" s="96"/>
      <c r="G6384" s="98"/>
    </row>
    <row r="6385" spans="1:7" ht="19.95" customHeight="1">
      <c r="A6385" s="95"/>
      <c r="B6385" s="88"/>
      <c r="C6385" s="96"/>
      <c r="G6385" s="97"/>
    </row>
    <row r="6386" spans="1:7" ht="19.95" customHeight="1">
      <c r="A6386" s="95"/>
      <c r="B6386" s="88"/>
      <c r="C6386" s="96"/>
      <c r="G6386" s="97"/>
    </row>
    <row r="6387" spans="1:7" ht="19.95" customHeight="1">
      <c r="A6387" s="95"/>
      <c r="B6387" s="88"/>
      <c r="C6387" s="96"/>
      <c r="G6387" s="97"/>
    </row>
    <row r="6388" spans="1:7" ht="19.95" customHeight="1">
      <c r="A6388" s="95"/>
      <c r="B6388" s="88"/>
      <c r="C6388" s="96"/>
      <c r="G6388" s="97"/>
    </row>
    <row r="6389" spans="1:7" ht="19.95" customHeight="1">
      <c r="A6389" s="95"/>
      <c r="B6389" s="88"/>
      <c r="C6389" s="96"/>
      <c r="G6389" s="97"/>
    </row>
    <row r="6390" spans="1:7" ht="19.95" customHeight="1">
      <c r="A6390" s="95"/>
      <c r="B6390" s="88"/>
      <c r="C6390" s="96"/>
      <c r="G6390" s="97"/>
    </row>
    <row r="6391" spans="1:7" ht="19.95" customHeight="1">
      <c r="A6391" s="95"/>
      <c r="B6391" s="88"/>
      <c r="C6391" s="96"/>
      <c r="G6391" s="97"/>
    </row>
    <row r="6392" spans="1:7" ht="19.95" customHeight="1">
      <c r="A6392" s="95"/>
      <c r="B6392" s="88"/>
      <c r="C6392" s="96"/>
      <c r="G6392" s="97"/>
    </row>
    <row r="6393" spans="1:7" ht="19.95" customHeight="1">
      <c r="A6393" s="95"/>
      <c r="B6393" s="88"/>
      <c r="C6393" s="96"/>
      <c r="G6393" s="97"/>
    </row>
    <row r="6394" spans="1:7" ht="19.95" customHeight="1">
      <c r="A6394" s="95"/>
      <c r="B6394" s="88"/>
      <c r="C6394" s="96"/>
      <c r="G6394" s="97"/>
    </row>
    <row r="6395" spans="1:7" ht="19.95" customHeight="1">
      <c r="A6395" s="95"/>
      <c r="B6395" s="88"/>
      <c r="C6395" s="96"/>
      <c r="G6395" s="97"/>
    </row>
    <row r="6396" spans="1:7" ht="19.95" customHeight="1">
      <c r="A6396" s="95"/>
      <c r="B6396" s="88"/>
      <c r="C6396" s="96"/>
      <c r="G6396" s="97"/>
    </row>
    <row r="6397" spans="1:7" ht="19.95" customHeight="1">
      <c r="A6397" s="95"/>
      <c r="B6397" s="88"/>
      <c r="C6397" s="96"/>
      <c r="G6397" s="97"/>
    </row>
    <row r="6398" spans="1:7" ht="19.95" customHeight="1">
      <c r="A6398" s="95"/>
      <c r="B6398" s="88"/>
      <c r="C6398" s="96"/>
      <c r="G6398" s="97"/>
    </row>
    <row r="6399" spans="1:7" ht="19.95" customHeight="1">
      <c r="A6399" s="95"/>
      <c r="B6399" s="88"/>
      <c r="C6399" s="96"/>
      <c r="G6399" s="97"/>
    </row>
    <row r="6400" spans="1:7" ht="19.95" customHeight="1">
      <c r="A6400" s="95"/>
      <c r="B6400" s="88"/>
      <c r="C6400" s="96"/>
      <c r="G6400" s="97"/>
    </row>
    <row r="6401" spans="1:7">
      <c r="A6401" s="95"/>
      <c r="B6401" s="88"/>
      <c r="C6401" s="96"/>
      <c r="G6401" s="97"/>
    </row>
    <row r="6402" spans="1:7">
      <c r="A6402" s="95"/>
      <c r="B6402" s="88"/>
      <c r="C6402" s="96"/>
      <c r="G6402" s="97"/>
    </row>
    <row r="6403" spans="1:7">
      <c r="A6403" s="95"/>
      <c r="B6403" s="88"/>
      <c r="C6403" s="96"/>
      <c r="G6403" s="97"/>
    </row>
    <row r="6404" spans="1:7">
      <c r="A6404" s="95"/>
      <c r="B6404" s="88"/>
      <c r="C6404" s="96"/>
      <c r="G6404" s="97"/>
    </row>
    <row r="6405" spans="1:7">
      <c r="A6405" s="95"/>
      <c r="B6405" s="88"/>
      <c r="C6405" s="96"/>
      <c r="G6405" s="97"/>
    </row>
    <row r="6406" spans="1:7">
      <c r="A6406" s="95"/>
      <c r="B6406" s="88"/>
      <c r="C6406" s="96"/>
      <c r="G6406" s="97"/>
    </row>
    <row r="6407" spans="1:7">
      <c r="A6407" s="95"/>
      <c r="B6407" s="88"/>
      <c r="C6407" s="96"/>
      <c r="G6407" s="97"/>
    </row>
    <row r="6408" spans="1:7">
      <c r="A6408" s="95"/>
      <c r="B6408" s="88"/>
      <c r="C6408" s="96"/>
      <c r="G6408" s="97"/>
    </row>
    <row r="6409" spans="1:7">
      <c r="A6409" s="95"/>
      <c r="B6409" s="88"/>
      <c r="C6409" s="96"/>
      <c r="G6409" s="97"/>
    </row>
    <row r="6410" spans="1:7">
      <c r="A6410" s="95"/>
      <c r="B6410" s="88"/>
      <c r="C6410" s="96"/>
      <c r="G6410" s="97"/>
    </row>
    <row r="6411" spans="1:7">
      <c r="A6411" s="95"/>
      <c r="B6411" s="88"/>
      <c r="C6411" s="96"/>
      <c r="G6411" s="97"/>
    </row>
    <row r="6412" spans="1:7">
      <c r="A6412" s="95"/>
      <c r="B6412" s="88"/>
      <c r="C6412" s="96"/>
      <c r="G6412" s="97"/>
    </row>
    <row r="6413" spans="1:7">
      <c r="A6413" s="95"/>
      <c r="B6413" s="88"/>
      <c r="C6413" s="96"/>
      <c r="G6413" s="97"/>
    </row>
    <row r="6414" spans="1:7">
      <c r="A6414" s="95"/>
      <c r="B6414" s="88"/>
      <c r="C6414" s="96"/>
      <c r="G6414" s="97"/>
    </row>
    <row r="6415" spans="1:7">
      <c r="A6415" s="95"/>
      <c r="B6415" s="88"/>
      <c r="C6415" s="96"/>
      <c r="G6415" s="98"/>
    </row>
    <row r="6416" spans="1:7">
      <c r="A6416" s="95"/>
      <c r="B6416" s="88"/>
      <c r="C6416" s="96"/>
      <c r="G6416" s="97"/>
    </row>
    <row r="6417" spans="1:7">
      <c r="A6417" s="95"/>
      <c r="B6417" s="88"/>
      <c r="C6417" s="96"/>
      <c r="G6417" s="97"/>
    </row>
    <row r="6418" spans="1:7">
      <c r="A6418" s="95"/>
      <c r="B6418" s="88"/>
      <c r="C6418" s="96"/>
      <c r="G6418" s="97"/>
    </row>
    <row r="6419" spans="1:7">
      <c r="A6419" s="95"/>
      <c r="B6419" s="88"/>
      <c r="C6419" s="96"/>
      <c r="G6419" s="97"/>
    </row>
    <row r="6420" spans="1:7">
      <c r="A6420" s="95"/>
      <c r="B6420" s="88"/>
      <c r="C6420" s="96"/>
      <c r="G6420" s="97"/>
    </row>
    <row r="6421" spans="1:7">
      <c r="A6421" s="95"/>
      <c r="B6421" s="88"/>
      <c r="C6421" s="96"/>
      <c r="G6421" s="97"/>
    </row>
    <row r="6422" spans="1:7">
      <c r="A6422" s="95"/>
      <c r="B6422" s="88"/>
      <c r="C6422" s="96"/>
      <c r="G6422" s="97"/>
    </row>
    <row r="6423" spans="1:7">
      <c r="A6423" s="95"/>
      <c r="B6423" s="88"/>
      <c r="C6423" s="96"/>
      <c r="G6423" s="97"/>
    </row>
    <row r="6424" spans="1:7">
      <c r="A6424" s="95"/>
      <c r="B6424" s="88"/>
      <c r="C6424" s="96"/>
      <c r="G6424" s="97"/>
    </row>
    <row r="6425" spans="1:7">
      <c r="A6425" s="95"/>
      <c r="B6425" s="88"/>
      <c r="C6425" s="96"/>
      <c r="G6425" s="97"/>
    </row>
    <row r="6426" spans="1:7">
      <c r="A6426" s="95"/>
      <c r="B6426" s="88"/>
      <c r="C6426" s="96"/>
      <c r="G6426" s="97"/>
    </row>
    <row r="6427" spans="1:7">
      <c r="A6427" s="95"/>
      <c r="B6427" s="88"/>
      <c r="C6427" s="96"/>
      <c r="G6427" s="97"/>
    </row>
    <row r="6428" spans="1:7">
      <c r="A6428" s="95"/>
      <c r="B6428" s="88"/>
      <c r="C6428" s="96"/>
      <c r="F6428" s="92"/>
      <c r="G6428" s="97"/>
    </row>
    <row r="6429" spans="1:7">
      <c r="A6429" s="95"/>
      <c r="B6429" s="88"/>
      <c r="C6429" s="96"/>
      <c r="G6429" s="97"/>
    </row>
    <row r="6430" spans="1:7">
      <c r="A6430" s="95"/>
      <c r="B6430" s="88"/>
      <c r="C6430" s="96"/>
      <c r="G6430" s="97"/>
    </row>
    <row r="6431" spans="1:7">
      <c r="A6431" s="95"/>
      <c r="B6431" s="88"/>
      <c r="C6431" s="96"/>
      <c r="G6431" s="97"/>
    </row>
    <row r="6432" spans="1:7">
      <c r="A6432" s="95"/>
      <c r="B6432" s="88"/>
      <c r="C6432" s="96"/>
      <c r="G6432" s="97"/>
    </row>
    <row r="6433" spans="1:7">
      <c r="A6433" s="95"/>
      <c r="B6433" s="88"/>
      <c r="C6433" s="96"/>
      <c r="G6433" s="97"/>
    </row>
    <row r="6434" spans="1:7">
      <c r="A6434" s="95"/>
      <c r="B6434" s="88"/>
      <c r="C6434" s="96"/>
      <c r="G6434" s="97"/>
    </row>
    <row r="6435" spans="1:7">
      <c r="A6435" s="95"/>
      <c r="B6435" s="88"/>
      <c r="C6435" s="96"/>
      <c r="G6435" s="97"/>
    </row>
    <row r="6436" spans="1:7">
      <c r="A6436" s="95"/>
      <c r="B6436" s="88"/>
      <c r="C6436" s="96"/>
      <c r="G6436" s="97"/>
    </row>
    <row r="6437" spans="1:7">
      <c r="A6437" s="95"/>
      <c r="B6437" s="88"/>
      <c r="C6437" s="96"/>
      <c r="G6437" s="97"/>
    </row>
    <row r="6438" spans="1:7">
      <c r="A6438" s="95"/>
      <c r="B6438" s="88"/>
      <c r="C6438" s="96"/>
      <c r="G6438" s="97"/>
    </row>
    <row r="6439" spans="1:7">
      <c r="A6439" s="95"/>
      <c r="B6439" s="88"/>
      <c r="C6439" s="96"/>
      <c r="G6439" s="97"/>
    </row>
    <row r="6440" spans="1:7">
      <c r="A6440" s="95"/>
      <c r="B6440" s="88"/>
      <c r="C6440" s="96"/>
      <c r="G6440" s="98"/>
    </row>
    <row r="6441" spans="1:7">
      <c r="A6441" s="95"/>
      <c r="B6441" s="88"/>
      <c r="C6441" s="96"/>
      <c r="G6441" s="97"/>
    </row>
    <row r="6442" spans="1:7">
      <c r="A6442" s="95"/>
      <c r="B6442" s="88"/>
      <c r="C6442" s="96"/>
      <c r="G6442" s="97"/>
    </row>
    <row r="6443" spans="1:7">
      <c r="A6443" s="95"/>
      <c r="B6443" s="88"/>
      <c r="C6443" s="96"/>
      <c r="G6443" s="97"/>
    </row>
    <row r="6444" spans="1:7">
      <c r="A6444" s="95"/>
      <c r="B6444" s="88"/>
      <c r="C6444" s="96"/>
      <c r="G6444" s="97"/>
    </row>
    <row r="6445" spans="1:7">
      <c r="A6445" s="95"/>
      <c r="B6445" s="88"/>
      <c r="C6445" s="96"/>
      <c r="G6445" s="97"/>
    </row>
    <row r="6446" spans="1:7">
      <c r="A6446" s="95"/>
      <c r="B6446" s="88"/>
      <c r="C6446" s="96"/>
      <c r="G6446" s="97"/>
    </row>
    <row r="6447" spans="1:7">
      <c r="A6447" s="95"/>
      <c r="B6447" s="88"/>
      <c r="C6447" s="96"/>
      <c r="G6447" s="97"/>
    </row>
    <row r="6448" spans="1:7">
      <c r="A6448" s="95"/>
      <c r="B6448" s="88"/>
      <c r="C6448" s="96"/>
      <c r="G6448" s="97"/>
    </row>
    <row r="6449" spans="1:7">
      <c r="A6449" s="95"/>
      <c r="B6449" s="88"/>
      <c r="C6449" s="96"/>
      <c r="G6449" s="97"/>
    </row>
    <row r="6450" spans="1:7">
      <c r="A6450" s="95"/>
      <c r="B6450" s="88"/>
      <c r="C6450" s="96"/>
      <c r="G6450" s="97"/>
    </row>
    <row r="6451" spans="1:7">
      <c r="A6451" s="95"/>
      <c r="B6451" s="88"/>
      <c r="C6451" s="96"/>
      <c r="G6451" s="97"/>
    </row>
    <row r="6452" spans="1:7">
      <c r="A6452" s="95"/>
      <c r="B6452" s="88"/>
      <c r="C6452" s="96"/>
      <c r="G6452" s="97"/>
    </row>
    <row r="6453" spans="1:7">
      <c r="A6453" s="95"/>
      <c r="B6453" s="88"/>
      <c r="C6453" s="96"/>
      <c r="G6453" s="97"/>
    </row>
    <row r="6454" spans="1:7">
      <c r="A6454" s="95"/>
      <c r="B6454" s="88"/>
      <c r="C6454" s="96"/>
      <c r="G6454" s="97"/>
    </row>
    <row r="6455" spans="1:7">
      <c r="A6455" s="95"/>
      <c r="B6455" s="88"/>
      <c r="C6455" s="96"/>
      <c r="G6455" s="97"/>
    </row>
    <row r="6456" spans="1:7">
      <c r="A6456" s="95"/>
      <c r="B6456" s="88"/>
      <c r="C6456" s="96"/>
      <c r="G6456" s="97"/>
    </row>
    <row r="6457" spans="1:7">
      <c r="A6457" s="95"/>
      <c r="B6457" s="88"/>
      <c r="C6457" s="96"/>
      <c r="G6457" s="97"/>
    </row>
    <row r="6458" spans="1:7">
      <c r="A6458" s="95"/>
      <c r="B6458" s="88"/>
      <c r="C6458" s="96"/>
      <c r="G6458" s="97"/>
    </row>
    <row r="6459" spans="1:7">
      <c r="A6459" s="95"/>
      <c r="B6459" s="88"/>
      <c r="C6459" s="96"/>
      <c r="G6459" s="97"/>
    </row>
    <row r="6460" spans="1:7">
      <c r="A6460" s="95"/>
      <c r="B6460" s="88"/>
      <c r="C6460" s="96"/>
      <c r="D6460" s="92"/>
      <c r="G6460" s="97"/>
    </row>
    <row r="6461" spans="1:7">
      <c r="A6461" s="95"/>
      <c r="B6461" s="88"/>
      <c r="C6461" s="96"/>
      <c r="G6461" s="97"/>
    </row>
    <row r="6462" spans="1:7">
      <c r="A6462" s="95"/>
      <c r="B6462" s="88"/>
      <c r="C6462" s="96"/>
      <c r="G6462" s="97"/>
    </row>
    <row r="6463" spans="1:7">
      <c r="A6463" s="95"/>
      <c r="B6463" s="88"/>
      <c r="C6463" s="96"/>
      <c r="G6463" s="97"/>
    </row>
    <row r="6464" spans="1:7">
      <c r="A6464" s="95"/>
      <c r="B6464" s="88"/>
      <c r="C6464" s="96"/>
      <c r="G6464" s="97"/>
    </row>
    <row r="6465" spans="1:7">
      <c r="A6465" s="95"/>
      <c r="B6465" s="88"/>
      <c r="C6465" s="96"/>
      <c r="G6465" s="97"/>
    </row>
    <row r="6466" spans="1:7">
      <c r="A6466" s="95"/>
      <c r="B6466" s="88"/>
      <c r="C6466" s="96"/>
      <c r="G6466" s="97"/>
    </row>
    <row r="6467" spans="1:7">
      <c r="A6467" s="95"/>
      <c r="B6467" s="88"/>
      <c r="C6467" s="96"/>
      <c r="G6467" s="97"/>
    </row>
    <row r="6468" spans="1:7">
      <c r="A6468" s="95"/>
      <c r="B6468" s="88"/>
      <c r="C6468" s="96"/>
      <c r="G6468" s="97"/>
    </row>
    <row r="6469" spans="1:7">
      <c r="A6469" s="95"/>
      <c r="B6469" s="88"/>
      <c r="C6469" s="96"/>
      <c r="G6469" s="97"/>
    </row>
    <row r="6470" spans="1:7">
      <c r="A6470" s="95"/>
      <c r="B6470" s="88"/>
      <c r="C6470" s="96"/>
      <c r="G6470" s="97"/>
    </row>
    <row r="6471" spans="1:7">
      <c r="A6471" s="95"/>
      <c r="B6471" s="88"/>
      <c r="C6471" s="96"/>
      <c r="G6471" s="97"/>
    </row>
    <row r="6472" spans="1:7">
      <c r="A6472" s="95"/>
      <c r="B6472" s="88"/>
      <c r="C6472" s="96"/>
      <c r="G6472" s="97"/>
    </row>
    <row r="6473" spans="1:7">
      <c r="A6473" s="95"/>
      <c r="B6473" s="88"/>
      <c r="C6473" s="96"/>
      <c r="G6473" s="97"/>
    </row>
    <row r="6474" spans="1:7">
      <c r="A6474" s="95"/>
      <c r="B6474" s="88"/>
      <c r="C6474" s="96"/>
      <c r="G6474" s="97"/>
    </row>
    <row r="6475" spans="1:7">
      <c r="A6475" s="95"/>
      <c r="B6475" s="88"/>
      <c r="C6475" s="96"/>
      <c r="G6475" s="97"/>
    </row>
    <row r="6476" spans="1:7">
      <c r="A6476" s="95"/>
      <c r="B6476" s="88"/>
      <c r="C6476" s="96"/>
      <c r="G6476" s="97"/>
    </row>
    <row r="6477" spans="1:7">
      <c r="A6477" s="95"/>
      <c r="B6477" s="88"/>
      <c r="C6477" s="96"/>
      <c r="G6477" s="97"/>
    </row>
    <row r="6478" spans="1:7">
      <c r="A6478" s="95"/>
      <c r="B6478" s="88"/>
      <c r="C6478" s="96"/>
      <c r="G6478" s="97"/>
    </row>
    <row r="6479" spans="1:7">
      <c r="A6479" s="95"/>
      <c r="B6479" s="88"/>
      <c r="C6479" s="96"/>
      <c r="G6479" s="97"/>
    </row>
    <row r="6480" spans="1:7">
      <c r="A6480" s="95"/>
      <c r="B6480" s="88"/>
      <c r="C6480" s="96"/>
      <c r="G6480" s="97"/>
    </row>
    <row r="6481" spans="1:7">
      <c r="A6481" s="95"/>
      <c r="B6481" s="88"/>
      <c r="C6481" s="96"/>
      <c r="G6481" s="97"/>
    </row>
    <row r="6482" spans="1:7">
      <c r="A6482" s="95"/>
      <c r="B6482" s="88"/>
      <c r="C6482" s="96"/>
      <c r="G6482" s="97"/>
    </row>
    <row r="6483" spans="1:7">
      <c r="A6483" s="95"/>
      <c r="B6483" s="88"/>
      <c r="C6483" s="96"/>
      <c r="G6483" s="97"/>
    </row>
    <row r="6484" spans="1:7">
      <c r="A6484" s="95"/>
      <c r="B6484" s="88"/>
      <c r="C6484" s="96"/>
      <c r="G6484" s="97"/>
    </row>
    <row r="6485" spans="1:7">
      <c r="A6485" s="95"/>
      <c r="B6485" s="88"/>
      <c r="C6485" s="96"/>
      <c r="G6485" s="97"/>
    </row>
    <row r="6486" spans="1:7">
      <c r="A6486" s="95"/>
      <c r="B6486" s="88"/>
      <c r="C6486" s="96"/>
      <c r="G6486" s="97"/>
    </row>
    <row r="6487" spans="1:7">
      <c r="A6487" s="95"/>
      <c r="B6487" s="88"/>
      <c r="C6487" s="96"/>
      <c r="G6487" s="97"/>
    </row>
    <row r="6488" spans="1:7">
      <c r="A6488" s="95"/>
      <c r="B6488" s="88"/>
      <c r="C6488" s="96"/>
      <c r="G6488" s="97"/>
    </row>
    <row r="6489" spans="1:7">
      <c r="A6489" s="95"/>
      <c r="B6489" s="88"/>
      <c r="C6489" s="96"/>
      <c r="G6489" s="97"/>
    </row>
    <row r="6490" spans="1:7">
      <c r="A6490" s="95"/>
      <c r="B6490" s="88"/>
      <c r="C6490" s="96"/>
      <c r="G6490" s="97"/>
    </row>
    <row r="6491" spans="1:7">
      <c r="A6491" s="95"/>
      <c r="B6491" s="88"/>
      <c r="C6491" s="96"/>
      <c r="G6491" s="97"/>
    </row>
    <row r="6492" spans="1:7">
      <c r="A6492" s="95"/>
      <c r="B6492" s="88"/>
      <c r="C6492" s="96"/>
      <c r="G6492" s="97"/>
    </row>
    <row r="6493" spans="1:7">
      <c r="A6493" s="95"/>
      <c r="B6493" s="88"/>
      <c r="C6493" s="96"/>
      <c r="G6493" s="97"/>
    </row>
    <row r="6494" spans="1:7">
      <c r="A6494" s="95"/>
      <c r="B6494" s="88"/>
      <c r="C6494" s="96"/>
      <c r="G6494" s="97"/>
    </row>
    <row r="6495" spans="1:7">
      <c r="A6495" s="95"/>
      <c r="B6495" s="88"/>
      <c r="C6495" s="96"/>
      <c r="G6495" s="97"/>
    </row>
    <row r="6496" spans="1:7">
      <c r="A6496" s="95"/>
      <c r="B6496" s="88"/>
      <c r="C6496" s="96"/>
      <c r="G6496" s="97"/>
    </row>
    <row r="6497" spans="1:7">
      <c r="A6497" s="95"/>
      <c r="B6497" s="88"/>
      <c r="C6497" s="96"/>
      <c r="G6497" s="97"/>
    </row>
    <row r="6498" spans="1:7">
      <c r="A6498" s="95"/>
      <c r="B6498" s="88"/>
      <c r="C6498" s="96"/>
      <c r="D6498" s="92"/>
      <c r="G6498" s="97"/>
    </row>
    <row r="6499" spans="1:7">
      <c r="A6499" s="95"/>
      <c r="B6499" s="88"/>
      <c r="C6499" s="96"/>
      <c r="G6499" s="97"/>
    </row>
    <row r="6500" spans="1:7">
      <c r="A6500" s="95"/>
      <c r="B6500" s="88"/>
      <c r="C6500" s="96"/>
      <c r="D6500" s="92"/>
      <c r="G6500" s="97"/>
    </row>
    <row r="6501" spans="1:7">
      <c r="A6501" s="95"/>
      <c r="B6501" s="88"/>
      <c r="C6501" s="96"/>
      <c r="G6501" s="97"/>
    </row>
    <row r="6502" spans="1:7">
      <c r="A6502" s="95"/>
      <c r="B6502" s="88"/>
      <c r="C6502" s="96"/>
      <c r="D6502" s="92"/>
      <c r="G6502" s="97"/>
    </row>
    <row r="6503" spans="1:7">
      <c r="A6503" s="95"/>
      <c r="B6503" s="88"/>
      <c r="C6503" s="96"/>
      <c r="G6503" s="97"/>
    </row>
    <row r="6504" spans="1:7">
      <c r="A6504" s="95"/>
      <c r="B6504" s="88"/>
      <c r="C6504" s="96"/>
      <c r="D6504" s="92"/>
      <c r="G6504" s="97"/>
    </row>
    <row r="6505" spans="1:7">
      <c r="A6505" s="95"/>
      <c r="B6505" s="88"/>
      <c r="C6505" s="96"/>
      <c r="G6505" s="97"/>
    </row>
    <row r="6506" spans="1:7">
      <c r="A6506" s="95"/>
      <c r="B6506" s="88"/>
      <c r="C6506" s="96"/>
      <c r="G6506" s="97"/>
    </row>
    <row r="6507" spans="1:7">
      <c r="A6507" s="95"/>
      <c r="B6507" s="88"/>
      <c r="C6507" s="96"/>
      <c r="G6507" s="97"/>
    </row>
    <row r="6508" spans="1:7">
      <c r="A6508" s="95"/>
      <c r="B6508" s="88"/>
      <c r="C6508" s="96"/>
      <c r="G6508" s="97"/>
    </row>
    <row r="6509" spans="1:7">
      <c r="A6509" s="95"/>
      <c r="B6509" s="88"/>
      <c r="C6509" s="96"/>
      <c r="G6509" s="97"/>
    </row>
    <row r="6510" spans="1:7">
      <c r="A6510" s="95"/>
      <c r="B6510" s="88"/>
      <c r="C6510" s="96"/>
      <c r="G6510" s="97"/>
    </row>
    <row r="6511" spans="1:7">
      <c r="A6511" s="95"/>
      <c r="B6511" s="88"/>
      <c r="C6511" s="96"/>
      <c r="G6511" s="97"/>
    </row>
    <row r="6512" spans="1:7">
      <c r="A6512" s="95"/>
      <c r="B6512" s="88"/>
      <c r="C6512" s="96"/>
      <c r="G6512" s="97"/>
    </row>
    <row r="6513" spans="1:7">
      <c r="A6513" s="95"/>
      <c r="B6513" s="88"/>
      <c r="C6513" s="96"/>
      <c r="G6513" s="97"/>
    </row>
    <row r="6514" spans="1:7">
      <c r="A6514" s="95"/>
      <c r="B6514" s="88"/>
      <c r="C6514" s="96"/>
      <c r="G6514" s="97"/>
    </row>
    <row r="6515" spans="1:7">
      <c r="A6515" s="95"/>
      <c r="B6515" s="88"/>
      <c r="C6515" s="96"/>
      <c r="G6515" s="97"/>
    </row>
    <row r="6516" spans="1:7">
      <c r="A6516" s="95"/>
      <c r="B6516" s="88"/>
      <c r="C6516" s="96"/>
      <c r="G6516" s="97"/>
    </row>
    <row r="6517" spans="1:7">
      <c r="A6517" s="95"/>
      <c r="B6517" s="88"/>
      <c r="C6517" s="96"/>
      <c r="G6517" s="97"/>
    </row>
    <row r="6518" spans="1:7">
      <c r="A6518" s="95"/>
      <c r="B6518" s="88"/>
      <c r="C6518" s="96"/>
      <c r="G6518" s="97"/>
    </row>
    <row r="6519" spans="1:7">
      <c r="A6519" s="95"/>
      <c r="B6519" s="88"/>
      <c r="C6519" s="96"/>
      <c r="D6519" s="92"/>
      <c r="G6519" s="97"/>
    </row>
    <row r="6520" spans="1:7">
      <c r="A6520" s="95"/>
      <c r="B6520" s="88"/>
      <c r="C6520" s="96"/>
      <c r="D6520" s="92"/>
      <c r="G6520" s="97"/>
    </row>
    <row r="6521" spans="1:7">
      <c r="A6521" s="95"/>
      <c r="B6521" s="88"/>
      <c r="C6521" s="96"/>
      <c r="D6521" s="92"/>
      <c r="G6521" s="97"/>
    </row>
    <row r="6522" spans="1:7">
      <c r="A6522" s="95"/>
      <c r="B6522" s="88"/>
      <c r="C6522" s="96"/>
      <c r="D6522" s="92"/>
      <c r="G6522" s="97"/>
    </row>
    <row r="6523" spans="1:7">
      <c r="A6523" s="95"/>
      <c r="B6523" s="88"/>
      <c r="C6523" s="96"/>
      <c r="G6523" s="97"/>
    </row>
    <row r="6524" spans="1:7">
      <c r="A6524" s="95"/>
      <c r="B6524" s="88"/>
      <c r="C6524" s="96"/>
      <c r="G6524" s="97"/>
    </row>
    <row r="6525" spans="1:7">
      <c r="A6525" s="95"/>
      <c r="B6525" s="88"/>
      <c r="C6525" s="96"/>
      <c r="G6525" s="97"/>
    </row>
    <row r="6526" spans="1:7">
      <c r="A6526" s="95"/>
      <c r="B6526" s="88"/>
      <c r="C6526" s="96"/>
      <c r="G6526" s="97"/>
    </row>
    <row r="6527" spans="1:7">
      <c r="A6527" s="95"/>
      <c r="B6527" s="88"/>
      <c r="C6527" s="96"/>
      <c r="G6527" s="97"/>
    </row>
    <row r="6528" spans="1:7">
      <c r="A6528" s="95"/>
      <c r="B6528" s="88"/>
      <c r="C6528" s="96"/>
      <c r="D6528" s="92"/>
      <c r="G6528" s="97"/>
    </row>
    <row r="6529" spans="1:7">
      <c r="A6529" s="95"/>
      <c r="B6529" s="88"/>
      <c r="C6529" s="96"/>
      <c r="D6529" s="92"/>
      <c r="G6529" s="97"/>
    </row>
    <row r="6530" spans="1:7">
      <c r="A6530" s="95"/>
      <c r="B6530" s="88"/>
      <c r="C6530" s="96"/>
      <c r="D6530" s="92"/>
      <c r="G6530" s="97"/>
    </row>
    <row r="6531" spans="1:7">
      <c r="A6531" s="95"/>
      <c r="B6531" s="88"/>
      <c r="C6531" s="96"/>
      <c r="D6531" s="92"/>
      <c r="G6531" s="97"/>
    </row>
    <row r="6532" spans="1:7">
      <c r="A6532" s="95"/>
      <c r="B6532" s="88"/>
      <c r="C6532" s="96"/>
      <c r="D6532" s="92"/>
      <c r="G6532" s="97"/>
    </row>
    <row r="6533" spans="1:7">
      <c r="A6533" s="95"/>
      <c r="B6533" s="88"/>
      <c r="C6533" s="96"/>
      <c r="G6533" s="97"/>
    </row>
    <row r="6534" spans="1:7">
      <c r="A6534" s="95"/>
      <c r="B6534" s="88"/>
      <c r="C6534" s="96"/>
      <c r="G6534" s="97"/>
    </row>
    <row r="6535" spans="1:7">
      <c r="A6535" s="95"/>
      <c r="B6535" s="88"/>
      <c r="C6535" s="96"/>
      <c r="G6535" s="97"/>
    </row>
    <row r="6536" spans="1:7">
      <c r="A6536" s="95"/>
      <c r="B6536" s="88"/>
      <c r="C6536" s="96"/>
      <c r="G6536" s="97"/>
    </row>
    <row r="6537" spans="1:7">
      <c r="A6537" s="95"/>
      <c r="B6537" s="88"/>
      <c r="C6537" s="96"/>
      <c r="G6537" s="97"/>
    </row>
    <row r="6538" spans="1:7">
      <c r="A6538" s="95"/>
      <c r="B6538" s="88"/>
      <c r="C6538" s="96"/>
      <c r="G6538" s="97"/>
    </row>
    <row r="6539" spans="1:7">
      <c r="A6539" s="95"/>
      <c r="B6539" s="88"/>
      <c r="C6539" s="96"/>
      <c r="G6539" s="97"/>
    </row>
    <row r="6540" spans="1:7">
      <c r="A6540" s="95"/>
      <c r="B6540" s="88"/>
      <c r="C6540" s="96"/>
      <c r="G6540" s="97"/>
    </row>
    <row r="6541" spans="1:7">
      <c r="A6541" s="95"/>
      <c r="B6541" s="88"/>
      <c r="C6541" s="96"/>
      <c r="G6541" s="97"/>
    </row>
    <row r="6542" spans="1:7">
      <c r="A6542" s="95"/>
      <c r="B6542" s="88"/>
      <c r="C6542" s="96"/>
      <c r="G6542" s="97"/>
    </row>
    <row r="6543" spans="1:7">
      <c r="A6543" s="95"/>
      <c r="B6543" s="88"/>
      <c r="C6543" s="96"/>
      <c r="G6543" s="97"/>
    </row>
    <row r="6544" spans="1:7">
      <c r="A6544" s="95"/>
      <c r="B6544" s="88"/>
      <c r="C6544" s="96"/>
      <c r="G6544" s="97"/>
    </row>
    <row r="6545" spans="1:7">
      <c r="A6545" s="95"/>
      <c r="B6545" s="88"/>
      <c r="C6545" s="96"/>
      <c r="G6545" s="97"/>
    </row>
    <row r="6546" spans="1:7">
      <c r="A6546" s="95"/>
      <c r="B6546" s="88"/>
      <c r="C6546" s="96"/>
      <c r="G6546" s="97"/>
    </row>
    <row r="6547" spans="1:7">
      <c r="A6547" s="95"/>
      <c r="B6547" s="88"/>
      <c r="C6547" s="96"/>
      <c r="G6547" s="97"/>
    </row>
    <row r="6548" spans="1:7">
      <c r="A6548" s="95"/>
      <c r="B6548" s="88"/>
      <c r="C6548" s="96"/>
      <c r="G6548" s="97"/>
    </row>
    <row r="6549" spans="1:7">
      <c r="A6549" s="95"/>
      <c r="B6549" s="88"/>
      <c r="C6549" s="96"/>
      <c r="G6549" s="97"/>
    </row>
    <row r="6550" spans="1:7">
      <c r="A6550" s="95"/>
      <c r="B6550" s="88"/>
      <c r="C6550" s="96"/>
      <c r="G6550" s="97"/>
    </row>
    <row r="6551" spans="1:7">
      <c r="A6551" s="95"/>
      <c r="B6551" s="88"/>
      <c r="C6551" s="96"/>
      <c r="G6551" s="97"/>
    </row>
    <row r="6552" spans="1:7">
      <c r="A6552" s="95"/>
      <c r="B6552" s="88"/>
      <c r="C6552" s="96"/>
      <c r="G6552" s="97"/>
    </row>
    <row r="6553" spans="1:7">
      <c r="A6553" s="95"/>
      <c r="B6553" s="88"/>
      <c r="C6553" s="96"/>
      <c r="G6553" s="97"/>
    </row>
    <row r="6554" spans="1:7">
      <c r="A6554" s="95"/>
      <c r="B6554" s="88"/>
      <c r="C6554" s="96"/>
      <c r="G6554" s="97"/>
    </row>
    <row r="6555" spans="1:7">
      <c r="A6555" s="95"/>
      <c r="B6555" s="88"/>
      <c r="C6555" s="96"/>
      <c r="G6555" s="97"/>
    </row>
    <row r="6556" spans="1:7">
      <c r="A6556" s="95"/>
      <c r="B6556" s="88"/>
      <c r="C6556" s="96"/>
      <c r="G6556" s="97"/>
    </row>
    <row r="6557" spans="1:7">
      <c r="A6557" s="95"/>
      <c r="B6557" s="88"/>
      <c r="C6557" s="96"/>
      <c r="G6557" s="97"/>
    </row>
    <row r="6558" spans="1:7">
      <c r="A6558" s="95"/>
      <c r="B6558" s="88"/>
      <c r="C6558" s="96"/>
      <c r="G6558" s="97"/>
    </row>
    <row r="6559" spans="1:7">
      <c r="A6559" s="95"/>
      <c r="B6559" s="88"/>
      <c r="C6559" s="96"/>
      <c r="G6559" s="97"/>
    </row>
    <row r="6560" spans="1:7">
      <c r="A6560" s="95"/>
      <c r="B6560" s="88"/>
      <c r="C6560" s="96"/>
      <c r="G6560" s="97"/>
    </row>
    <row r="6561" spans="1:7">
      <c r="A6561" s="95"/>
      <c r="B6561" s="88"/>
      <c r="C6561" s="96"/>
      <c r="G6561" s="97"/>
    </row>
    <row r="6562" spans="1:7">
      <c r="A6562" s="95"/>
      <c r="B6562" s="88"/>
      <c r="C6562" s="96"/>
      <c r="G6562" s="97"/>
    </row>
    <row r="6563" spans="1:7">
      <c r="A6563" s="95"/>
      <c r="B6563" s="88"/>
      <c r="C6563" s="96"/>
      <c r="G6563" s="97"/>
    </row>
    <row r="6564" spans="1:7">
      <c r="A6564" s="95"/>
      <c r="B6564" s="88"/>
      <c r="C6564" s="96"/>
      <c r="G6564" s="97"/>
    </row>
    <row r="6565" spans="1:7">
      <c r="A6565" s="95"/>
      <c r="B6565" s="88"/>
      <c r="C6565" s="96"/>
      <c r="G6565" s="97"/>
    </row>
    <row r="6566" spans="1:7">
      <c r="A6566" s="95"/>
      <c r="B6566" s="88"/>
      <c r="C6566" s="96"/>
      <c r="G6566" s="97"/>
    </row>
    <row r="6567" spans="1:7">
      <c r="A6567" s="95"/>
      <c r="B6567" s="88"/>
      <c r="C6567" s="96"/>
      <c r="G6567" s="97"/>
    </row>
    <row r="6568" spans="1:7">
      <c r="A6568" s="95"/>
      <c r="B6568" s="88"/>
      <c r="C6568" s="96"/>
      <c r="G6568" s="97"/>
    </row>
    <row r="6569" spans="1:7">
      <c r="A6569" s="95"/>
      <c r="B6569" s="88"/>
      <c r="C6569" s="96"/>
      <c r="G6569" s="97"/>
    </row>
    <row r="6570" spans="1:7">
      <c r="A6570" s="95"/>
      <c r="B6570" s="88"/>
      <c r="C6570" s="96"/>
      <c r="G6570" s="97"/>
    </row>
    <row r="6571" spans="1:7">
      <c r="A6571" s="95"/>
      <c r="B6571" s="88"/>
      <c r="C6571" s="96"/>
      <c r="G6571" s="97"/>
    </row>
    <row r="6572" spans="1:7">
      <c r="A6572" s="95"/>
      <c r="B6572" s="88"/>
      <c r="C6572" s="96"/>
      <c r="G6572" s="97"/>
    </row>
    <row r="6573" spans="1:7">
      <c r="A6573" s="95"/>
      <c r="B6573" s="88"/>
      <c r="C6573" s="96"/>
      <c r="G6573" s="97"/>
    </row>
    <row r="6574" spans="1:7">
      <c r="A6574" s="95"/>
      <c r="B6574" s="88"/>
      <c r="C6574" s="96"/>
      <c r="G6574" s="97"/>
    </row>
    <row r="6575" spans="1:7">
      <c r="A6575" s="95"/>
      <c r="B6575" s="88"/>
      <c r="C6575" s="96"/>
      <c r="G6575" s="97"/>
    </row>
    <row r="6576" spans="1:7">
      <c r="A6576" s="95"/>
      <c r="B6576" s="88"/>
      <c r="C6576" s="96"/>
      <c r="G6576" s="97"/>
    </row>
    <row r="6577" spans="1:7">
      <c r="A6577" s="95"/>
      <c r="B6577" s="88"/>
      <c r="C6577" s="96"/>
      <c r="G6577" s="97"/>
    </row>
    <row r="6578" spans="1:7">
      <c r="A6578" s="95"/>
      <c r="B6578" s="88"/>
      <c r="C6578" s="96"/>
      <c r="G6578" s="97"/>
    </row>
    <row r="6579" spans="1:7">
      <c r="A6579" s="95"/>
      <c r="B6579" s="88"/>
      <c r="C6579" s="96"/>
      <c r="G6579" s="97"/>
    </row>
    <row r="6580" spans="1:7">
      <c r="A6580" s="95"/>
      <c r="B6580" s="88"/>
      <c r="C6580" s="96"/>
      <c r="G6580" s="97"/>
    </row>
    <row r="6581" spans="1:7">
      <c r="A6581" s="95"/>
      <c r="B6581" s="88"/>
      <c r="C6581" s="96"/>
      <c r="G6581" s="97"/>
    </row>
    <row r="6582" spans="1:7">
      <c r="A6582" s="95"/>
      <c r="B6582" s="88"/>
      <c r="C6582" s="96"/>
      <c r="G6582" s="97"/>
    </row>
    <row r="6583" spans="1:7">
      <c r="A6583" s="95"/>
      <c r="B6583" s="88"/>
      <c r="C6583" s="96"/>
      <c r="D6583" s="92"/>
      <c r="G6583" s="97"/>
    </row>
    <row r="6584" spans="1:7">
      <c r="A6584" s="95"/>
      <c r="B6584" s="88"/>
      <c r="C6584" s="96"/>
      <c r="D6584" s="92"/>
      <c r="G6584" s="97"/>
    </row>
    <row r="6585" spans="1:7">
      <c r="A6585" s="95"/>
      <c r="B6585" s="88"/>
      <c r="C6585" s="96"/>
      <c r="G6585" s="97"/>
    </row>
    <row r="6586" spans="1:7">
      <c r="A6586" s="95"/>
      <c r="B6586" s="88"/>
      <c r="C6586" s="96"/>
      <c r="G6586" s="97"/>
    </row>
    <row r="6587" spans="1:7">
      <c r="A6587" s="95"/>
      <c r="B6587" s="88"/>
      <c r="C6587" s="96"/>
      <c r="G6587" s="97"/>
    </row>
    <row r="6588" spans="1:7">
      <c r="A6588" s="95"/>
      <c r="B6588" s="88"/>
      <c r="C6588" s="96"/>
      <c r="G6588" s="97"/>
    </row>
    <row r="6589" spans="1:7">
      <c r="A6589" s="95"/>
      <c r="B6589" s="88"/>
      <c r="C6589" s="96"/>
      <c r="G6589" s="97"/>
    </row>
    <row r="6590" spans="1:7">
      <c r="A6590" s="95"/>
      <c r="B6590" s="88"/>
      <c r="C6590" s="96"/>
      <c r="G6590" s="97"/>
    </row>
    <row r="6591" spans="1:7">
      <c r="A6591" s="95"/>
      <c r="B6591" s="88"/>
      <c r="C6591" s="96"/>
      <c r="G6591" s="97"/>
    </row>
    <row r="6592" spans="1:7">
      <c r="A6592" s="95"/>
      <c r="B6592" s="88"/>
      <c r="C6592" s="96"/>
      <c r="G6592" s="97"/>
    </row>
    <row r="6593" spans="1:7">
      <c r="A6593" s="95"/>
      <c r="B6593" s="88"/>
      <c r="C6593" s="96"/>
      <c r="G6593" s="97"/>
    </row>
    <row r="6594" spans="1:7">
      <c r="A6594" s="95"/>
      <c r="B6594" s="88"/>
      <c r="C6594" s="96"/>
      <c r="G6594" s="97"/>
    </row>
    <row r="6595" spans="1:7">
      <c r="A6595" s="95"/>
      <c r="B6595" s="88"/>
      <c r="C6595" s="96"/>
      <c r="G6595" s="97"/>
    </row>
    <row r="6596" spans="1:7">
      <c r="A6596" s="95"/>
      <c r="B6596" s="88"/>
      <c r="C6596" s="96"/>
      <c r="D6596" s="92"/>
      <c r="G6596" s="97"/>
    </row>
    <row r="6597" spans="1:7">
      <c r="A6597" s="95"/>
      <c r="B6597" s="88"/>
      <c r="C6597" s="96"/>
      <c r="G6597" s="97"/>
    </row>
    <row r="6598" spans="1:7">
      <c r="A6598" s="95"/>
      <c r="B6598" s="88"/>
      <c r="C6598" s="96"/>
      <c r="G6598" s="97"/>
    </row>
    <row r="6599" spans="1:7">
      <c r="A6599" s="95"/>
      <c r="B6599" s="88"/>
      <c r="C6599" s="96"/>
      <c r="G6599" s="97"/>
    </row>
    <row r="6600" spans="1:7">
      <c r="A6600" s="95"/>
      <c r="B6600" s="88"/>
      <c r="C6600" s="96"/>
      <c r="G6600" s="97"/>
    </row>
    <row r="6601" spans="1:7">
      <c r="A6601" s="95"/>
      <c r="B6601" s="88"/>
      <c r="C6601" s="96"/>
      <c r="G6601" s="97"/>
    </row>
    <row r="6602" spans="1:7">
      <c r="A6602" s="95"/>
      <c r="B6602" s="88"/>
      <c r="C6602" s="96"/>
      <c r="G6602" s="97"/>
    </row>
    <row r="6603" spans="1:7">
      <c r="A6603" s="95"/>
      <c r="B6603" s="88"/>
      <c r="C6603" s="96"/>
      <c r="G6603" s="97"/>
    </row>
    <row r="6604" spans="1:7">
      <c r="A6604" s="95"/>
      <c r="B6604" s="88"/>
      <c r="C6604" s="96"/>
      <c r="D6604" s="92"/>
      <c r="G6604" s="97"/>
    </row>
    <row r="6605" spans="1:7">
      <c r="A6605" s="95"/>
      <c r="B6605" s="88"/>
      <c r="C6605" s="96"/>
      <c r="G6605" s="97"/>
    </row>
    <row r="6606" spans="1:7">
      <c r="A6606" s="95"/>
      <c r="B6606" s="88"/>
      <c r="C6606" s="96"/>
      <c r="G6606" s="97"/>
    </row>
    <row r="6607" spans="1:7">
      <c r="A6607" s="95"/>
      <c r="B6607" s="88"/>
      <c r="C6607" s="96"/>
      <c r="G6607" s="97"/>
    </row>
    <row r="6608" spans="1:7">
      <c r="A6608" s="95"/>
      <c r="B6608" s="88"/>
      <c r="C6608" s="96"/>
      <c r="G6608" s="97"/>
    </row>
    <row r="6609" spans="1:7">
      <c r="A6609" s="95"/>
      <c r="B6609" s="88"/>
      <c r="C6609" s="96"/>
      <c r="D6609" s="92"/>
      <c r="G6609" s="97"/>
    </row>
    <row r="6610" spans="1:7">
      <c r="A6610" s="95"/>
      <c r="B6610" s="88"/>
      <c r="C6610" s="96"/>
      <c r="G6610" s="97"/>
    </row>
    <row r="6611" spans="1:7">
      <c r="A6611" s="95"/>
      <c r="B6611" s="88"/>
      <c r="C6611" s="96"/>
      <c r="G6611" s="97"/>
    </row>
    <row r="6612" spans="1:7">
      <c r="A6612" s="95"/>
      <c r="B6612" s="88"/>
      <c r="C6612" s="96"/>
      <c r="G6612" s="97"/>
    </row>
    <row r="6613" spans="1:7">
      <c r="A6613" s="95"/>
      <c r="B6613" s="88"/>
      <c r="C6613" s="96"/>
      <c r="G6613" s="97"/>
    </row>
    <row r="6614" spans="1:7">
      <c r="A6614" s="95"/>
      <c r="B6614" s="88"/>
      <c r="C6614" s="96"/>
      <c r="G6614" s="97"/>
    </row>
    <row r="6615" spans="1:7">
      <c r="A6615" s="95"/>
      <c r="B6615" s="88"/>
      <c r="C6615" s="96"/>
      <c r="G6615" s="97"/>
    </row>
    <row r="6616" spans="1:7">
      <c r="A6616" s="95"/>
      <c r="B6616" s="88"/>
      <c r="C6616" s="96"/>
      <c r="G6616" s="97"/>
    </row>
    <row r="6617" spans="1:7">
      <c r="A6617" s="95"/>
      <c r="B6617" s="88"/>
      <c r="C6617" s="96"/>
      <c r="G6617" s="97"/>
    </row>
    <row r="6618" spans="1:7">
      <c r="A6618" s="95"/>
      <c r="B6618" s="88"/>
      <c r="C6618" s="96"/>
      <c r="G6618" s="97"/>
    </row>
    <row r="6619" spans="1:7">
      <c r="A6619" s="95"/>
      <c r="B6619" s="88"/>
      <c r="C6619" s="96"/>
      <c r="G6619" s="97"/>
    </row>
    <row r="6620" spans="1:7">
      <c r="A6620" s="95"/>
      <c r="B6620" s="88"/>
      <c r="C6620" s="96"/>
      <c r="G6620" s="97"/>
    </row>
    <row r="6621" spans="1:7">
      <c r="A6621" s="95"/>
      <c r="B6621" s="88"/>
      <c r="C6621" s="96"/>
      <c r="G6621" s="97"/>
    </row>
    <row r="6622" spans="1:7">
      <c r="A6622" s="95"/>
      <c r="B6622" s="88"/>
      <c r="C6622" s="96"/>
      <c r="G6622" s="97"/>
    </row>
    <row r="6623" spans="1:7">
      <c r="A6623" s="95"/>
      <c r="B6623" s="88"/>
      <c r="C6623" s="96"/>
      <c r="G6623" s="97"/>
    </row>
    <row r="6624" spans="1:7">
      <c r="A6624" s="95"/>
      <c r="B6624" s="88"/>
      <c r="C6624" s="96"/>
      <c r="D6624" s="92"/>
      <c r="G6624" s="97"/>
    </row>
    <row r="6625" spans="1:7">
      <c r="A6625" s="95"/>
      <c r="B6625" s="88"/>
      <c r="C6625" s="96"/>
      <c r="G6625" s="97"/>
    </row>
    <row r="6626" spans="1:7">
      <c r="A6626" s="95"/>
      <c r="B6626" s="88"/>
      <c r="C6626" s="96"/>
      <c r="D6626" s="92"/>
      <c r="G6626" s="97"/>
    </row>
    <row r="6627" spans="1:7">
      <c r="A6627" s="95"/>
      <c r="B6627" s="88"/>
      <c r="C6627" s="96"/>
      <c r="G6627" s="97"/>
    </row>
    <row r="6628" spans="1:7">
      <c r="A6628" s="95"/>
      <c r="B6628" s="88"/>
      <c r="C6628" s="96"/>
      <c r="G6628" s="97"/>
    </row>
    <row r="6629" spans="1:7">
      <c r="A6629" s="95"/>
      <c r="B6629" s="88"/>
      <c r="C6629" s="96"/>
      <c r="G6629" s="97"/>
    </row>
    <row r="6630" spans="1:7">
      <c r="A6630" s="95"/>
      <c r="B6630" s="88"/>
      <c r="C6630" s="96"/>
      <c r="G6630" s="97"/>
    </row>
    <row r="6631" spans="1:7">
      <c r="A6631" s="95"/>
      <c r="B6631" s="88"/>
      <c r="C6631" s="96"/>
      <c r="G6631" s="97"/>
    </row>
    <row r="6632" spans="1:7">
      <c r="A6632" s="95"/>
      <c r="B6632" s="88"/>
      <c r="C6632" s="96"/>
      <c r="G6632" s="97"/>
    </row>
    <row r="6633" spans="1:7">
      <c r="A6633" s="95"/>
      <c r="B6633" s="88"/>
      <c r="C6633" s="96"/>
      <c r="G6633" s="97"/>
    </row>
    <row r="6634" spans="1:7">
      <c r="A6634" s="95"/>
      <c r="B6634" s="88"/>
      <c r="C6634" s="96"/>
      <c r="G6634" s="97"/>
    </row>
    <row r="6635" spans="1:7">
      <c r="A6635" s="95"/>
      <c r="B6635" s="88"/>
      <c r="C6635" s="96"/>
      <c r="G6635" s="97"/>
    </row>
    <row r="6636" spans="1:7">
      <c r="A6636" s="95"/>
      <c r="B6636" s="88"/>
      <c r="C6636" s="96"/>
      <c r="G6636" s="97"/>
    </row>
    <row r="6637" spans="1:7">
      <c r="A6637" s="95"/>
      <c r="B6637" s="88"/>
      <c r="C6637" s="96"/>
      <c r="G6637" s="97"/>
    </row>
    <row r="6638" spans="1:7">
      <c r="A6638" s="95"/>
      <c r="B6638" s="88"/>
      <c r="C6638" s="96"/>
      <c r="G6638" s="97"/>
    </row>
    <row r="6639" spans="1:7">
      <c r="A6639" s="95"/>
      <c r="B6639" s="88"/>
      <c r="C6639" s="96"/>
      <c r="G6639" s="97"/>
    </row>
    <row r="6640" spans="1:7">
      <c r="A6640" s="95"/>
      <c r="B6640" s="88"/>
      <c r="C6640" s="96"/>
      <c r="G6640" s="97"/>
    </row>
    <row r="6641" spans="1:7">
      <c r="A6641" s="95"/>
      <c r="B6641" s="88"/>
      <c r="C6641" s="96"/>
      <c r="G6641" s="97"/>
    </row>
    <row r="6642" spans="1:7">
      <c r="A6642" s="95"/>
      <c r="B6642" s="88"/>
      <c r="C6642" s="96"/>
      <c r="G6642" s="97"/>
    </row>
    <row r="6643" spans="1:7">
      <c r="A6643" s="95"/>
      <c r="B6643" s="88"/>
      <c r="C6643" s="96"/>
      <c r="G6643" s="97"/>
    </row>
    <row r="6644" spans="1:7">
      <c r="A6644" s="95"/>
      <c r="B6644" s="88"/>
      <c r="C6644" s="96"/>
      <c r="G6644" s="97"/>
    </row>
    <row r="6645" spans="1:7">
      <c r="A6645" s="95"/>
      <c r="B6645" s="88"/>
      <c r="C6645" s="96"/>
      <c r="G6645" s="97"/>
    </row>
    <row r="6646" spans="1:7">
      <c r="A6646" s="95"/>
      <c r="B6646" s="88"/>
      <c r="C6646" s="96"/>
      <c r="G6646" s="97"/>
    </row>
    <row r="6647" spans="1:7">
      <c r="A6647" s="95"/>
      <c r="B6647" s="88"/>
      <c r="C6647" s="96"/>
      <c r="G6647" s="97"/>
    </row>
    <row r="6648" spans="1:7">
      <c r="A6648" s="95"/>
      <c r="B6648" s="88"/>
      <c r="C6648" s="96"/>
      <c r="G6648" s="97"/>
    </row>
    <row r="6649" spans="1:7">
      <c r="A6649" s="95"/>
      <c r="B6649" s="88"/>
      <c r="C6649" s="96"/>
      <c r="G6649" s="97"/>
    </row>
    <row r="6650" spans="1:7">
      <c r="A6650" s="95"/>
      <c r="B6650" s="88"/>
      <c r="C6650" s="96"/>
      <c r="G6650" s="97"/>
    </row>
    <row r="6651" spans="1:7">
      <c r="A6651" s="95"/>
      <c r="B6651" s="88"/>
      <c r="C6651" s="96"/>
      <c r="G6651" s="97"/>
    </row>
    <row r="6652" spans="1:7">
      <c r="A6652" s="95"/>
      <c r="B6652" s="88"/>
      <c r="C6652" s="96"/>
      <c r="G6652" s="97"/>
    </row>
    <row r="6653" spans="1:7">
      <c r="A6653" s="95"/>
      <c r="B6653" s="88"/>
      <c r="C6653" s="96"/>
      <c r="G6653" s="97"/>
    </row>
    <row r="6654" spans="1:7">
      <c r="A6654" s="95"/>
      <c r="B6654" s="88"/>
      <c r="C6654" s="96"/>
      <c r="G6654" s="97"/>
    </row>
    <row r="6655" spans="1:7">
      <c r="A6655" s="95"/>
      <c r="B6655" s="88"/>
      <c r="C6655" s="96"/>
      <c r="G6655" s="97"/>
    </row>
    <row r="6656" spans="1:7">
      <c r="A6656" s="95"/>
      <c r="B6656" s="88"/>
      <c r="C6656" s="96"/>
      <c r="G6656" s="97"/>
    </row>
    <row r="6657" spans="1:7">
      <c r="A6657" s="95"/>
      <c r="B6657" s="88"/>
      <c r="C6657" s="96"/>
      <c r="G6657" s="97"/>
    </row>
    <row r="6658" spans="1:7">
      <c r="A6658" s="95"/>
      <c r="B6658" s="88"/>
      <c r="C6658" s="96"/>
      <c r="G6658" s="97"/>
    </row>
    <row r="6659" spans="1:7">
      <c r="A6659" s="95"/>
      <c r="B6659" s="88"/>
      <c r="C6659" s="96"/>
      <c r="G6659" s="97"/>
    </row>
    <row r="6660" spans="1:7">
      <c r="A6660" s="95"/>
      <c r="B6660" s="88"/>
      <c r="C6660" s="96"/>
      <c r="G6660" s="97"/>
    </row>
    <row r="6661" spans="1:7">
      <c r="A6661" s="95"/>
      <c r="B6661" s="88"/>
      <c r="C6661" s="96"/>
      <c r="G6661" s="97"/>
    </row>
    <row r="6662" spans="1:7">
      <c r="A6662" s="95"/>
      <c r="B6662" s="88"/>
      <c r="C6662" s="96"/>
      <c r="G6662" s="97"/>
    </row>
    <row r="6663" spans="1:7">
      <c r="A6663" s="95"/>
      <c r="B6663" s="88"/>
      <c r="C6663" s="96"/>
      <c r="G6663" s="97"/>
    </row>
    <row r="6664" spans="1:7">
      <c r="A6664" s="95"/>
      <c r="B6664" s="88"/>
      <c r="C6664" s="96"/>
      <c r="G6664" s="97"/>
    </row>
    <row r="6665" spans="1:7">
      <c r="A6665" s="95"/>
      <c r="B6665" s="88"/>
      <c r="C6665" s="96"/>
      <c r="G6665" s="97"/>
    </row>
    <row r="6666" spans="1:7">
      <c r="A6666" s="95"/>
      <c r="B6666" s="88"/>
      <c r="C6666" s="96"/>
      <c r="G6666" s="97"/>
    </row>
    <row r="6667" spans="1:7">
      <c r="A6667" s="95"/>
      <c r="B6667" s="88"/>
      <c r="C6667" s="96"/>
      <c r="G6667" s="97"/>
    </row>
    <row r="6668" spans="1:7">
      <c r="A6668" s="95"/>
      <c r="B6668" s="88"/>
      <c r="C6668" s="96"/>
      <c r="F6668" s="92"/>
      <c r="G6668" s="97"/>
    </row>
    <row r="6669" spans="1:7">
      <c r="A6669" s="95"/>
      <c r="B6669" s="88"/>
      <c r="C6669" s="96"/>
      <c r="G6669" s="97"/>
    </row>
    <row r="6670" spans="1:7">
      <c r="A6670" s="95"/>
      <c r="B6670" s="88"/>
      <c r="C6670" s="96"/>
      <c r="F6670" s="92"/>
      <c r="G6670" s="97"/>
    </row>
    <row r="6671" spans="1:7">
      <c r="A6671" s="95"/>
      <c r="B6671" s="88"/>
      <c r="C6671" s="96"/>
      <c r="G6671" s="97"/>
    </row>
    <row r="6672" spans="1:7">
      <c r="A6672" s="95"/>
      <c r="B6672" s="88"/>
      <c r="C6672" s="96"/>
      <c r="F6672" s="92"/>
      <c r="G6672" s="97"/>
    </row>
    <row r="6673" spans="1:7">
      <c r="A6673" s="95"/>
      <c r="B6673" s="88"/>
      <c r="C6673" s="96"/>
      <c r="G6673" s="98"/>
    </row>
    <row r="6674" spans="1:7">
      <c r="A6674" s="95"/>
      <c r="B6674" s="88"/>
      <c r="C6674" s="96"/>
      <c r="F6674" s="92"/>
      <c r="G6674" s="97"/>
    </row>
    <row r="6675" spans="1:7">
      <c r="A6675" s="95"/>
      <c r="B6675" s="88"/>
      <c r="C6675" s="96"/>
      <c r="G6675" s="98"/>
    </row>
    <row r="6676" spans="1:7">
      <c r="A6676" s="95"/>
      <c r="B6676" s="88"/>
      <c r="C6676" s="96"/>
      <c r="G6676" s="97"/>
    </row>
    <row r="6677" spans="1:7">
      <c r="A6677" s="95"/>
      <c r="B6677" s="88"/>
      <c r="C6677" s="96"/>
      <c r="G6677" s="98"/>
    </row>
    <row r="6678" spans="1:7">
      <c r="A6678" s="95"/>
      <c r="B6678" s="88"/>
      <c r="C6678" s="96"/>
      <c r="G6678" s="97"/>
    </row>
    <row r="6679" spans="1:7">
      <c r="A6679" s="95"/>
      <c r="B6679" s="88"/>
      <c r="C6679" s="96"/>
      <c r="G6679" s="98"/>
    </row>
    <row r="6680" spans="1:7">
      <c r="A6680" s="95"/>
      <c r="B6680" s="88"/>
      <c r="C6680" s="96"/>
      <c r="G6680" s="97"/>
    </row>
    <row r="6681" spans="1:7">
      <c r="A6681" s="95"/>
      <c r="B6681" s="88"/>
      <c r="C6681" s="96"/>
      <c r="G6681" s="97"/>
    </row>
    <row r="6682" spans="1:7">
      <c r="A6682" s="95"/>
      <c r="B6682" s="88"/>
      <c r="C6682" s="96"/>
      <c r="G6682" s="97"/>
    </row>
    <row r="6683" spans="1:7">
      <c r="A6683" s="95"/>
      <c r="B6683" s="88"/>
      <c r="C6683" s="96"/>
      <c r="D6683" s="92"/>
      <c r="G6683" s="97"/>
    </row>
    <row r="6684" spans="1:7">
      <c r="A6684" s="95"/>
      <c r="B6684" s="88"/>
      <c r="C6684" s="96"/>
      <c r="D6684" s="92"/>
      <c r="G6684" s="97"/>
    </row>
    <row r="6685" spans="1:7">
      <c r="A6685" s="95"/>
      <c r="B6685" s="88"/>
      <c r="C6685" s="96"/>
      <c r="D6685" s="92"/>
      <c r="G6685" s="97"/>
    </row>
    <row r="6686" spans="1:7">
      <c r="A6686" s="95"/>
      <c r="B6686" s="88"/>
      <c r="C6686" s="96"/>
      <c r="F6686" s="92"/>
      <c r="G6686" s="97"/>
    </row>
    <row r="6687" spans="1:7">
      <c r="A6687" s="95"/>
      <c r="B6687" s="88"/>
      <c r="C6687" s="96"/>
      <c r="G6687" s="97"/>
    </row>
    <row r="6688" spans="1:7">
      <c r="A6688" s="95"/>
      <c r="B6688" s="88"/>
      <c r="C6688" s="96"/>
      <c r="F6688" s="92"/>
      <c r="G6688" s="97"/>
    </row>
    <row r="6689" spans="1:7">
      <c r="A6689" s="95"/>
      <c r="B6689" s="88"/>
      <c r="C6689" s="96"/>
      <c r="F6689" s="92"/>
      <c r="G6689" s="97"/>
    </row>
    <row r="6690" spans="1:7">
      <c r="A6690" s="95"/>
      <c r="B6690" s="88"/>
      <c r="C6690" s="96"/>
      <c r="G6690" s="97"/>
    </row>
    <row r="6691" spans="1:7">
      <c r="A6691" s="95"/>
      <c r="B6691" s="88"/>
      <c r="C6691" s="96"/>
      <c r="G6691" s="98"/>
    </row>
    <row r="6692" spans="1:7">
      <c r="A6692" s="95"/>
      <c r="B6692" s="88"/>
      <c r="C6692" s="96"/>
      <c r="G6692" s="97"/>
    </row>
    <row r="6693" spans="1:7">
      <c r="A6693" s="95"/>
      <c r="B6693" s="88"/>
      <c r="C6693" s="96"/>
      <c r="G6693" s="98"/>
    </row>
    <row r="6694" spans="1:7">
      <c r="A6694" s="95"/>
      <c r="B6694" s="88"/>
      <c r="C6694" s="96"/>
      <c r="G6694" s="98"/>
    </row>
    <row r="6695" spans="1:7">
      <c r="A6695" s="95"/>
      <c r="B6695" s="88"/>
      <c r="C6695" s="96"/>
      <c r="D6695" s="92"/>
      <c r="F6695" s="92"/>
      <c r="G6695" s="97"/>
    </row>
    <row r="6696" spans="1:7">
      <c r="A6696" s="95"/>
      <c r="B6696" s="88"/>
      <c r="C6696" s="96"/>
      <c r="G6696" s="97"/>
    </row>
    <row r="6697" spans="1:7">
      <c r="A6697" s="95"/>
      <c r="B6697" s="88"/>
      <c r="C6697" s="96"/>
      <c r="D6697" s="92"/>
      <c r="G6697" s="97"/>
    </row>
    <row r="6698" spans="1:7">
      <c r="A6698" s="95"/>
      <c r="B6698" s="88"/>
      <c r="C6698" s="96"/>
      <c r="F6698" s="92"/>
      <c r="G6698" s="97"/>
    </row>
    <row r="6699" spans="1:7">
      <c r="A6699" s="95"/>
      <c r="B6699" s="88"/>
      <c r="C6699" s="96"/>
      <c r="F6699" s="92"/>
      <c r="G6699" s="97"/>
    </row>
    <row r="6700" spans="1:7">
      <c r="A6700" s="95"/>
      <c r="B6700" s="88"/>
      <c r="C6700" s="96"/>
      <c r="G6700" s="98"/>
    </row>
    <row r="6701" spans="1:7">
      <c r="A6701" s="95"/>
      <c r="B6701" s="88"/>
      <c r="C6701" s="96"/>
      <c r="G6701" s="98"/>
    </row>
    <row r="6702" spans="1:7">
      <c r="A6702" s="95"/>
      <c r="B6702" s="88"/>
      <c r="C6702" s="96"/>
      <c r="G6702" s="98"/>
    </row>
    <row r="6703" spans="1:7">
      <c r="A6703" s="95"/>
      <c r="B6703" s="88"/>
      <c r="C6703" s="96"/>
      <c r="G6703" s="98"/>
    </row>
    <row r="6704" spans="1:7">
      <c r="A6704" s="95"/>
      <c r="B6704" s="88"/>
      <c r="C6704" s="96"/>
      <c r="G6704" s="98"/>
    </row>
    <row r="6705" spans="1:7">
      <c r="A6705" s="95"/>
      <c r="B6705" s="88"/>
      <c r="C6705" s="96"/>
      <c r="G6705" s="97"/>
    </row>
    <row r="6706" spans="1:7">
      <c r="A6706" s="95"/>
      <c r="B6706" s="88"/>
      <c r="C6706" s="96"/>
      <c r="D6706" s="92"/>
      <c r="G6706" s="97"/>
    </row>
    <row r="6707" spans="1:7">
      <c r="A6707" s="95"/>
      <c r="B6707" s="88"/>
      <c r="C6707" s="96"/>
      <c r="G6707" s="97"/>
    </row>
    <row r="6708" spans="1:7">
      <c r="A6708" s="95"/>
      <c r="B6708" s="88"/>
      <c r="C6708" s="96"/>
      <c r="D6708" s="92"/>
      <c r="G6708" s="97"/>
    </row>
    <row r="6709" spans="1:7">
      <c r="A6709" s="95"/>
      <c r="B6709" s="88"/>
      <c r="C6709" s="96"/>
      <c r="G6709" s="97"/>
    </row>
    <row r="6710" spans="1:7">
      <c r="A6710" s="95"/>
      <c r="B6710" s="88"/>
      <c r="C6710" s="96"/>
      <c r="D6710" s="92"/>
      <c r="G6710" s="97"/>
    </row>
    <row r="6711" spans="1:7">
      <c r="A6711" s="95"/>
      <c r="B6711" s="88"/>
      <c r="C6711" s="96"/>
      <c r="G6711" s="97"/>
    </row>
    <row r="6712" spans="1:7">
      <c r="A6712" s="95"/>
      <c r="B6712" s="88"/>
      <c r="C6712" s="96"/>
      <c r="D6712" s="92"/>
      <c r="G6712" s="97"/>
    </row>
    <row r="6713" spans="1:7">
      <c r="A6713" s="95"/>
      <c r="B6713" s="88"/>
      <c r="C6713" s="96"/>
      <c r="G6713" s="97"/>
    </row>
    <row r="6714" spans="1:7">
      <c r="A6714" s="95"/>
      <c r="B6714" s="88"/>
      <c r="C6714" s="96"/>
      <c r="D6714" s="92"/>
      <c r="G6714" s="97"/>
    </row>
    <row r="6715" spans="1:7">
      <c r="A6715" s="95"/>
      <c r="B6715" s="88"/>
      <c r="C6715" s="96"/>
      <c r="G6715" s="97"/>
    </row>
    <row r="6716" spans="1:7">
      <c r="A6716" s="95"/>
      <c r="B6716" s="88"/>
      <c r="C6716" s="96"/>
      <c r="D6716" s="92"/>
      <c r="G6716" s="97"/>
    </row>
    <row r="6717" spans="1:7">
      <c r="A6717" s="95"/>
      <c r="B6717" s="88"/>
      <c r="C6717" s="96"/>
      <c r="G6717" s="97"/>
    </row>
    <row r="6718" spans="1:7">
      <c r="A6718" s="95"/>
      <c r="B6718" s="88"/>
      <c r="C6718" s="96"/>
      <c r="D6718" s="92"/>
      <c r="G6718" s="97"/>
    </row>
    <row r="6719" spans="1:7">
      <c r="A6719" s="95"/>
      <c r="B6719" s="88"/>
      <c r="C6719" s="96"/>
      <c r="G6719" s="97"/>
    </row>
    <row r="6720" spans="1:7">
      <c r="A6720" s="95"/>
      <c r="B6720" s="88"/>
      <c r="C6720" s="96"/>
      <c r="D6720" s="92"/>
      <c r="G6720" s="97"/>
    </row>
    <row r="6721" spans="1:7">
      <c r="A6721" s="95"/>
      <c r="B6721" s="88"/>
      <c r="C6721" s="96"/>
      <c r="G6721" s="97"/>
    </row>
    <row r="6722" spans="1:7">
      <c r="A6722" s="95"/>
      <c r="B6722" s="88"/>
      <c r="C6722" s="96"/>
      <c r="G6722" s="97"/>
    </row>
    <row r="6723" spans="1:7">
      <c r="A6723" s="95"/>
      <c r="B6723" s="88"/>
      <c r="C6723" s="96"/>
      <c r="G6723" s="97"/>
    </row>
    <row r="6724" spans="1:7">
      <c r="A6724" s="95"/>
      <c r="B6724" s="88"/>
      <c r="C6724" s="96"/>
      <c r="G6724" s="97"/>
    </row>
    <row r="6725" spans="1:7">
      <c r="A6725" s="95"/>
      <c r="B6725" s="88"/>
      <c r="C6725" s="96"/>
      <c r="G6725" s="97"/>
    </row>
    <row r="6726" spans="1:7">
      <c r="A6726" s="95"/>
      <c r="B6726" s="88"/>
      <c r="C6726" s="96"/>
      <c r="G6726" s="97"/>
    </row>
    <row r="6727" spans="1:7">
      <c r="A6727" s="95"/>
      <c r="B6727" s="88"/>
      <c r="C6727" s="96"/>
      <c r="G6727" s="97"/>
    </row>
    <row r="6728" spans="1:7">
      <c r="A6728" s="95"/>
      <c r="B6728" s="88"/>
      <c r="C6728" s="96"/>
      <c r="G6728" s="97"/>
    </row>
    <row r="6729" spans="1:7">
      <c r="A6729" s="95"/>
      <c r="B6729" s="88"/>
      <c r="C6729" s="96"/>
      <c r="G6729" s="97"/>
    </row>
    <row r="6730" spans="1:7">
      <c r="A6730" s="95"/>
      <c r="B6730" s="88"/>
      <c r="C6730" s="96"/>
      <c r="G6730" s="97"/>
    </row>
    <row r="6731" spans="1:7">
      <c r="A6731" s="95"/>
      <c r="B6731" s="88"/>
      <c r="C6731" s="96"/>
      <c r="G6731" s="97"/>
    </row>
    <row r="6732" spans="1:7">
      <c r="A6732" s="95"/>
      <c r="B6732" s="88"/>
      <c r="C6732" s="96"/>
      <c r="G6732" s="97"/>
    </row>
    <row r="6733" spans="1:7">
      <c r="A6733" s="95"/>
      <c r="B6733" s="88"/>
      <c r="C6733" s="96"/>
      <c r="G6733" s="97"/>
    </row>
    <row r="6734" spans="1:7">
      <c r="A6734" s="95"/>
      <c r="B6734" s="88"/>
      <c r="C6734" s="96"/>
      <c r="G6734" s="97"/>
    </row>
    <row r="6735" spans="1:7">
      <c r="A6735" s="95"/>
      <c r="B6735" s="88"/>
      <c r="C6735" s="96"/>
      <c r="G6735" s="97"/>
    </row>
    <row r="6736" spans="1:7">
      <c r="A6736" s="95"/>
      <c r="B6736" s="88"/>
      <c r="C6736" s="96"/>
      <c r="G6736" s="97"/>
    </row>
    <row r="6737" spans="1:7">
      <c r="A6737" s="95"/>
      <c r="B6737" s="88"/>
      <c r="C6737" s="96"/>
      <c r="G6737" s="97"/>
    </row>
    <row r="6738" spans="1:7">
      <c r="A6738" s="95"/>
      <c r="B6738" s="88"/>
      <c r="C6738" s="96"/>
      <c r="G6738" s="97"/>
    </row>
    <row r="6739" spans="1:7">
      <c r="A6739" s="95"/>
      <c r="B6739" s="88"/>
      <c r="C6739" s="96"/>
      <c r="G6739" s="97"/>
    </row>
    <row r="6740" spans="1:7">
      <c r="A6740" s="95"/>
      <c r="B6740" s="88"/>
      <c r="C6740" s="96"/>
      <c r="G6740" s="97"/>
    </row>
    <row r="6741" spans="1:7">
      <c r="A6741" s="95"/>
      <c r="B6741" s="88"/>
      <c r="C6741" s="96"/>
      <c r="G6741" s="97"/>
    </row>
    <row r="6742" spans="1:7">
      <c r="A6742" s="95"/>
      <c r="B6742" s="88"/>
      <c r="C6742" s="96"/>
      <c r="G6742" s="97"/>
    </row>
    <row r="6743" spans="1:7">
      <c r="A6743" s="95"/>
      <c r="B6743" s="88"/>
      <c r="C6743" s="96"/>
      <c r="G6743" s="97"/>
    </row>
    <row r="6744" spans="1:7">
      <c r="A6744" s="95"/>
      <c r="B6744" s="88"/>
      <c r="C6744" s="96"/>
      <c r="G6744" s="97"/>
    </row>
    <row r="6745" spans="1:7">
      <c r="A6745" s="95"/>
      <c r="B6745" s="88"/>
      <c r="C6745" s="96"/>
      <c r="G6745" s="97"/>
    </row>
    <row r="6746" spans="1:7">
      <c r="A6746" s="95"/>
      <c r="B6746" s="88"/>
      <c r="C6746" s="96"/>
      <c r="D6746" s="92"/>
      <c r="G6746" s="97"/>
    </row>
    <row r="6747" spans="1:7">
      <c r="A6747" s="95"/>
      <c r="B6747" s="88"/>
      <c r="C6747" s="96"/>
      <c r="D6747" s="92"/>
      <c r="G6747" s="97"/>
    </row>
    <row r="6748" spans="1:7">
      <c r="A6748" s="95"/>
      <c r="B6748" s="88"/>
      <c r="C6748" s="96"/>
      <c r="D6748" s="92"/>
      <c r="G6748" s="97"/>
    </row>
    <row r="6749" spans="1:7">
      <c r="A6749" s="95"/>
      <c r="B6749" s="88"/>
      <c r="C6749" s="96"/>
      <c r="G6749" s="97"/>
    </row>
    <row r="6750" spans="1:7">
      <c r="A6750" s="95"/>
      <c r="B6750" s="88"/>
      <c r="C6750" s="96"/>
      <c r="D6750" s="92"/>
      <c r="F6750" s="92"/>
      <c r="G6750" s="97"/>
    </row>
    <row r="6751" spans="1:7">
      <c r="A6751" s="95"/>
      <c r="B6751" s="88"/>
      <c r="C6751" s="96"/>
      <c r="D6751" s="92"/>
      <c r="F6751" s="92"/>
      <c r="G6751" s="97"/>
    </row>
    <row r="6752" spans="1:7">
      <c r="A6752" s="95"/>
      <c r="B6752" s="88"/>
      <c r="C6752" s="96"/>
      <c r="D6752" s="92"/>
      <c r="G6752" s="97"/>
    </row>
    <row r="6753" spans="1:7">
      <c r="A6753" s="95"/>
      <c r="B6753" s="88"/>
      <c r="C6753" s="96"/>
      <c r="D6753" s="92"/>
      <c r="G6753" s="97"/>
    </row>
    <row r="6754" spans="1:7">
      <c r="A6754" s="95"/>
      <c r="B6754" s="88"/>
      <c r="C6754" s="96"/>
      <c r="D6754" s="92"/>
      <c r="G6754" s="97"/>
    </row>
    <row r="6755" spans="1:7">
      <c r="A6755" s="95"/>
      <c r="B6755" s="88"/>
      <c r="C6755" s="96"/>
      <c r="D6755" s="92"/>
      <c r="G6755" s="98"/>
    </row>
    <row r="6756" spans="1:7">
      <c r="A6756" s="95"/>
      <c r="B6756" s="88"/>
      <c r="C6756" s="96"/>
      <c r="D6756" s="92"/>
      <c r="G6756" s="98"/>
    </row>
    <row r="6757" spans="1:7">
      <c r="A6757" s="95"/>
      <c r="B6757" s="88"/>
      <c r="C6757" s="96"/>
      <c r="D6757" s="92"/>
      <c r="G6757" s="97"/>
    </row>
    <row r="6758" spans="1:7">
      <c r="A6758" s="95"/>
      <c r="B6758" s="88"/>
      <c r="C6758" s="96"/>
      <c r="D6758" s="92"/>
      <c r="G6758" s="97"/>
    </row>
    <row r="6759" spans="1:7">
      <c r="A6759" s="95"/>
      <c r="B6759" s="88"/>
      <c r="C6759" s="96"/>
      <c r="D6759" s="92"/>
      <c r="G6759" s="97"/>
    </row>
    <row r="6760" spans="1:7">
      <c r="A6760" s="95"/>
      <c r="B6760" s="88"/>
      <c r="C6760" s="96"/>
      <c r="G6760" s="97"/>
    </row>
    <row r="6761" spans="1:7">
      <c r="A6761" s="95"/>
      <c r="B6761" s="88"/>
      <c r="C6761" s="96"/>
      <c r="G6761" s="97"/>
    </row>
    <row r="6762" spans="1:7">
      <c r="A6762" s="95"/>
      <c r="B6762" s="88"/>
      <c r="C6762" s="96"/>
      <c r="G6762" s="97"/>
    </row>
    <row r="6763" spans="1:7">
      <c r="A6763" s="95"/>
      <c r="B6763" s="88"/>
      <c r="C6763" s="96"/>
      <c r="G6763" s="97"/>
    </row>
    <row r="6764" spans="1:7">
      <c r="A6764" s="95"/>
      <c r="B6764" s="88"/>
      <c r="C6764" s="96"/>
      <c r="G6764" s="97"/>
    </row>
    <row r="6765" spans="1:7">
      <c r="A6765" s="95"/>
      <c r="B6765" s="88"/>
      <c r="C6765" s="96"/>
      <c r="G6765" s="97"/>
    </row>
    <row r="6766" spans="1:7">
      <c r="A6766" s="95"/>
      <c r="B6766" s="88"/>
      <c r="C6766" s="96"/>
      <c r="G6766" s="97"/>
    </row>
    <row r="6767" spans="1:7">
      <c r="A6767" s="95"/>
      <c r="B6767" s="88"/>
      <c r="C6767" s="96"/>
      <c r="G6767" s="97"/>
    </row>
    <row r="6768" spans="1:7">
      <c r="A6768" s="95"/>
      <c r="B6768" s="88"/>
      <c r="C6768" s="96"/>
      <c r="G6768" s="97"/>
    </row>
    <row r="6769" spans="1:7">
      <c r="A6769" s="95"/>
      <c r="B6769" s="88"/>
      <c r="C6769" s="96"/>
      <c r="G6769" s="97"/>
    </row>
    <row r="6770" spans="1:7">
      <c r="A6770" s="95"/>
      <c r="B6770" s="88"/>
      <c r="C6770" s="96"/>
      <c r="G6770" s="97"/>
    </row>
    <row r="6771" spans="1:7">
      <c r="A6771" s="95"/>
      <c r="B6771" s="88"/>
      <c r="C6771" s="96"/>
      <c r="D6771" s="92"/>
      <c r="G6771" s="97"/>
    </row>
    <row r="6772" spans="1:7">
      <c r="A6772" s="95"/>
      <c r="B6772" s="88"/>
      <c r="C6772" s="96"/>
      <c r="G6772" s="97"/>
    </row>
    <row r="6773" spans="1:7">
      <c r="A6773" s="95"/>
      <c r="B6773" s="88"/>
      <c r="C6773" s="96"/>
      <c r="G6773" s="97"/>
    </row>
    <row r="6774" spans="1:7">
      <c r="A6774" s="95"/>
      <c r="B6774" s="88"/>
      <c r="C6774" s="96"/>
      <c r="G6774" s="97"/>
    </row>
    <row r="6775" spans="1:7">
      <c r="A6775" s="95"/>
      <c r="B6775" s="88"/>
      <c r="C6775" s="96"/>
      <c r="G6775" s="97"/>
    </row>
    <row r="6776" spans="1:7">
      <c r="A6776" s="95"/>
      <c r="B6776" s="88"/>
      <c r="C6776" s="96"/>
      <c r="G6776" s="97"/>
    </row>
    <row r="6777" spans="1:7">
      <c r="A6777" s="95"/>
      <c r="B6777" s="88"/>
      <c r="C6777" s="96"/>
      <c r="G6777" s="97"/>
    </row>
    <row r="6778" spans="1:7">
      <c r="A6778" s="95"/>
      <c r="B6778" s="88"/>
      <c r="C6778" s="96"/>
      <c r="G6778" s="97"/>
    </row>
    <row r="6779" spans="1:7">
      <c r="A6779" s="95"/>
      <c r="B6779" s="88"/>
      <c r="C6779" s="96"/>
      <c r="D6779" s="92"/>
      <c r="G6779" s="97"/>
    </row>
    <row r="6780" spans="1:7">
      <c r="A6780" s="95"/>
      <c r="B6780" s="88"/>
      <c r="C6780" s="96"/>
      <c r="D6780" s="92"/>
      <c r="G6780" s="97"/>
    </row>
    <row r="6781" spans="1:7">
      <c r="A6781" s="95"/>
      <c r="B6781" s="88"/>
      <c r="C6781" s="96"/>
      <c r="G6781" s="97"/>
    </row>
    <row r="6782" spans="1:7">
      <c r="A6782" s="95"/>
      <c r="B6782" s="88"/>
      <c r="C6782" s="96"/>
      <c r="F6782" s="92"/>
      <c r="G6782" s="97"/>
    </row>
    <row r="6783" spans="1:7">
      <c r="A6783" s="95"/>
      <c r="B6783" s="88"/>
      <c r="C6783" s="96"/>
      <c r="G6783" s="97"/>
    </row>
    <row r="6784" spans="1:7">
      <c r="A6784" s="95"/>
      <c r="B6784" s="88"/>
      <c r="C6784" s="96"/>
      <c r="G6784" s="97"/>
    </row>
    <row r="6785" spans="1:7">
      <c r="A6785" s="95"/>
      <c r="B6785" s="88"/>
      <c r="C6785" s="96"/>
      <c r="G6785" s="97"/>
    </row>
    <row r="6786" spans="1:7">
      <c r="A6786" s="95"/>
      <c r="B6786" s="88"/>
      <c r="C6786" s="96"/>
      <c r="G6786" s="97"/>
    </row>
    <row r="6787" spans="1:7">
      <c r="A6787" s="95"/>
      <c r="B6787" s="88"/>
      <c r="C6787" s="96"/>
      <c r="G6787" s="98"/>
    </row>
    <row r="6788" spans="1:7">
      <c r="A6788" s="95"/>
      <c r="B6788" s="88"/>
      <c r="C6788" s="96"/>
      <c r="G6788" s="97"/>
    </row>
    <row r="6789" spans="1:7">
      <c r="A6789" s="95"/>
      <c r="B6789" s="88"/>
      <c r="C6789" s="96"/>
      <c r="G6789" s="97"/>
    </row>
    <row r="6790" spans="1:7">
      <c r="A6790" s="95"/>
      <c r="B6790" s="88"/>
      <c r="C6790" s="96"/>
      <c r="G6790" s="97"/>
    </row>
    <row r="6791" spans="1:7">
      <c r="A6791" s="95"/>
      <c r="B6791" s="88"/>
      <c r="C6791" s="96"/>
      <c r="G6791" s="97"/>
    </row>
    <row r="6792" spans="1:7">
      <c r="A6792" s="95"/>
      <c r="B6792" s="88"/>
      <c r="C6792" s="96"/>
      <c r="G6792" s="97"/>
    </row>
    <row r="6793" spans="1:7">
      <c r="A6793" s="95"/>
      <c r="B6793" s="88"/>
      <c r="C6793" s="96"/>
      <c r="F6793" s="92"/>
      <c r="G6793" s="97"/>
    </row>
    <row r="6794" spans="1:7">
      <c r="A6794" s="95"/>
      <c r="B6794" s="88"/>
      <c r="C6794" s="96"/>
      <c r="G6794" s="98"/>
    </row>
    <row r="6795" spans="1:7">
      <c r="A6795" s="95"/>
      <c r="B6795" s="88"/>
      <c r="C6795" s="96"/>
      <c r="G6795" s="97"/>
    </row>
    <row r="6796" spans="1:7">
      <c r="A6796" s="95"/>
      <c r="B6796" s="88"/>
      <c r="C6796" s="96"/>
      <c r="G6796" s="97"/>
    </row>
    <row r="6797" spans="1:7">
      <c r="A6797" s="95"/>
      <c r="B6797" s="88"/>
      <c r="C6797" s="96"/>
      <c r="D6797" s="92"/>
      <c r="F6797" s="92"/>
      <c r="G6797" s="97"/>
    </row>
    <row r="6798" spans="1:7">
      <c r="A6798" s="95"/>
      <c r="B6798" s="88"/>
      <c r="C6798" s="96"/>
      <c r="G6798" s="98"/>
    </row>
    <row r="6799" spans="1:7">
      <c r="A6799" s="95"/>
      <c r="B6799" s="88"/>
      <c r="C6799" s="96"/>
      <c r="G6799" s="97"/>
    </row>
    <row r="6800" spans="1:7">
      <c r="A6800" s="95"/>
      <c r="B6800" s="88"/>
      <c r="C6800" s="96"/>
      <c r="D6800" s="92"/>
      <c r="G6800" s="97"/>
    </row>
    <row r="6801" spans="1:7">
      <c r="A6801" s="95"/>
      <c r="B6801" s="88"/>
      <c r="C6801" s="96"/>
      <c r="G6801" s="97"/>
    </row>
    <row r="6802" spans="1:7">
      <c r="A6802" s="95"/>
      <c r="B6802" s="88"/>
      <c r="C6802" s="96"/>
      <c r="G6802" s="97"/>
    </row>
    <row r="6803" spans="1:7">
      <c r="A6803" s="95"/>
      <c r="B6803" s="88"/>
      <c r="C6803" s="96"/>
      <c r="G6803" s="97"/>
    </row>
    <row r="6804" spans="1:7">
      <c r="A6804" s="95"/>
      <c r="B6804" s="88"/>
      <c r="C6804" s="96"/>
      <c r="G6804" s="97"/>
    </row>
    <row r="6805" spans="1:7">
      <c r="A6805" s="95"/>
      <c r="B6805" s="88"/>
      <c r="C6805" s="96"/>
      <c r="G6805" s="97"/>
    </row>
    <row r="6806" spans="1:7">
      <c r="A6806" s="95"/>
      <c r="B6806" s="88"/>
      <c r="C6806" s="96"/>
      <c r="G6806" s="97"/>
    </row>
    <row r="6807" spans="1:7">
      <c r="A6807" s="95"/>
      <c r="B6807" s="88"/>
      <c r="C6807" s="96"/>
      <c r="G6807" s="97"/>
    </row>
    <row r="6808" spans="1:7">
      <c r="A6808" s="95"/>
      <c r="B6808" s="88"/>
      <c r="C6808" s="96"/>
      <c r="G6808" s="97"/>
    </row>
    <row r="6809" spans="1:7">
      <c r="A6809" s="95"/>
      <c r="B6809" s="88"/>
      <c r="C6809" s="96"/>
      <c r="G6809" s="97"/>
    </row>
    <row r="6810" spans="1:7">
      <c r="A6810" s="95"/>
      <c r="B6810" s="88"/>
      <c r="C6810" s="96"/>
      <c r="G6810" s="97"/>
    </row>
    <row r="6811" spans="1:7">
      <c r="A6811" s="95"/>
      <c r="B6811" s="88"/>
      <c r="C6811" s="96"/>
      <c r="G6811" s="97"/>
    </row>
    <row r="6812" spans="1:7">
      <c r="A6812" s="95"/>
      <c r="B6812" s="88"/>
      <c r="C6812" s="96"/>
      <c r="G6812" s="97"/>
    </row>
    <row r="6813" spans="1:7">
      <c r="A6813" s="95"/>
      <c r="B6813" s="88"/>
      <c r="C6813" s="96"/>
      <c r="F6813" s="92"/>
      <c r="G6813" s="98"/>
    </row>
    <row r="6814" spans="1:7">
      <c r="A6814" s="95"/>
      <c r="B6814" s="88"/>
      <c r="C6814" s="96"/>
      <c r="G6814" s="97"/>
    </row>
    <row r="6815" spans="1:7">
      <c r="A6815" s="95"/>
      <c r="B6815" s="88"/>
      <c r="C6815" s="96"/>
      <c r="F6815" s="92"/>
      <c r="G6815" s="98"/>
    </row>
    <row r="6816" spans="1:7">
      <c r="A6816" s="95"/>
      <c r="B6816" s="88"/>
      <c r="C6816" s="96"/>
      <c r="G6816" s="97"/>
    </row>
    <row r="6817" spans="1:7">
      <c r="A6817" s="95"/>
      <c r="B6817" s="88"/>
      <c r="C6817" s="96"/>
      <c r="G6817" s="97"/>
    </row>
    <row r="6818" spans="1:7">
      <c r="A6818" s="95"/>
      <c r="B6818" s="88"/>
      <c r="C6818" s="96"/>
      <c r="G6818" s="97"/>
    </row>
    <row r="6819" spans="1:7">
      <c r="A6819" s="95"/>
      <c r="B6819" s="88"/>
      <c r="C6819" s="96"/>
      <c r="G6819" s="97"/>
    </row>
    <row r="6820" spans="1:7">
      <c r="A6820" s="95"/>
      <c r="B6820" s="88"/>
      <c r="C6820" s="96"/>
      <c r="G6820" s="97"/>
    </row>
    <row r="6821" spans="1:7">
      <c r="A6821" s="95"/>
      <c r="B6821" s="88"/>
      <c r="C6821" s="96"/>
      <c r="G6821" s="97"/>
    </row>
    <row r="6822" spans="1:7">
      <c r="A6822" s="95"/>
      <c r="B6822" s="88"/>
      <c r="C6822" s="96"/>
      <c r="G6822" s="97"/>
    </row>
    <row r="6823" spans="1:7">
      <c r="A6823" s="95"/>
      <c r="B6823" s="88"/>
      <c r="C6823" s="96"/>
      <c r="G6823" s="97"/>
    </row>
    <row r="6824" spans="1:7">
      <c r="A6824" s="95"/>
      <c r="B6824" s="88"/>
      <c r="C6824" s="96"/>
      <c r="G6824" s="97"/>
    </row>
    <row r="6825" spans="1:7">
      <c r="A6825" s="95"/>
      <c r="B6825" s="88"/>
      <c r="C6825" s="96"/>
      <c r="G6825" s="97"/>
    </row>
    <row r="6826" spans="1:7">
      <c r="A6826" s="95"/>
      <c r="B6826" s="88"/>
      <c r="C6826" s="96"/>
      <c r="G6826" s="97"/>
    </row>
    <row r="6827" spans="1:7">
      <c r="A6827" s="95"/>
      <c r="B6827" s="88"/>
      <c r="C6827" s="96"/>
      <c r="G6827" s="97"/>
    </row>
    <row r="6828" spans="1:7">
      <c r="A6828" s="95"/>
      <c r="B6828" s="88"/>
      <c r="C6828" s="96"/>
      <c r="G6828" s="97"/>
    </row>
    <row r="6829" spans="1:7">
      <c r="A6829" s="95"/>
      <c r="B6829" s="88"/>
      <c r="C6829" s="96"/>
      <c r="G6829" s="97"/>
    </row>
    <row r="6830" spans="1:7">
      <c r="A6830" s="95"/>
      <c r="B6830" s="88"/>
      <c r="C6830" s="96"/>
      <c r="G6830" s="97"/>
    </row>
    <row r="6831" spans="1:7">
      <c r="A6831" s="95"/>
      <c r="B6831" s="88"/>
      <c r="C6831" s="96"/>
      <c r="G6831" s="97"/>
    </row>
    <row r="6832" spans="1:7">
      <c r="A6832" s="95"/>
      <c r="B6832" s="88"/>
      <c r="C6832" s="96"/>
      <c r="G6832" s="97"/>
    </row>
    <row r="6833" spans="1:7">
      <c r="A6833" s="95"/>
      <c r="B6833" s="88"/>
      <c r="C6833" s="96"/>
      <c r="G6833" s="97"/>
    </row>
    <row r="6834" spans="1:7">
      <c r="A6834" s="95"/>
      <c r="B6834" s="88"/>
      <c r="C6834" s="96"/>
      <c r="G6834" s="97"/>
    </row>
    <row r="6835" spans="1:7">
      <c r="A6835" s="95"/>
      <c r="B6835" s="88"/>
      <c r="C6835" s="96"/>
      <c r="G6835" s="97"/>
    </row>
    <row r="6836" spans="1:7">
      <c r="A6836" s="95"/>
      <c r="B6836" s="88"/>
      <c r="C6836" s="96"/>
      <c r="G6836" s="97"/>
    </row>
    <row r="6837" spans="1:7">
      <c r="A6837" s="95"/>
      <c r="B6837" s="88"/>
      <c r="C6837" s="96"/>
      <c r="G6837" s="97"/>
    </row>
    <row r="6838" spans="1:7">
      <c r="A6838" s="95"/>
      <c r="B6838" s="88"/>
      <c r="C6838" s="96"/>
      <c r="G6838" s="97"/>
    </row>
    <row r="6839" spans="1:7">
      <c r="A6839" s="95"/>
      <c r="B6839" s="88"/>
      <c r="C6839" s="96"/>
      <c r="G6839" s="97"/>
    </row>
    <row r="6840" spans="1:7">
      <c r="A6840" s="95"/>
      <c r="B6840" s="88"/>
      <c r="C6840" s="96"/>
      <c r="G6840" s="97"/>
    </row>
    <row r="6841" spans="1:7">
      <c r="A6841" s="95"/>
      <c r="B6841" s="88"/>
      <c r="C6841" s="96"/>
      <c r="G6841" s="97"/>
    </row>
    <row r="6842" spans="1:7">
      <c r="A6842" s="95"/>
      <c r="B6842" s="88"/>
      <c r="C6842" s="96"/>
      <c r="G6842" s="97"/>
    </row>
    <row r="6843" spans="1:7">
      <c r="A6843" s="95"/>
      <c r="B6843" s="88"/>
      <c r="C6843" s="96"/>
      <c r="G6843" s="97"/>
    </row>
    <row r="6844" spans="1:7">
      <c r="A6844" s="95"/>
      <c r="B6844" s="88"/>
      <c r="C6844" s="96"/>
      <c r="G6844" s="97"/>
    </row>
    <row r="6845" spans="1:7">
      <c r="A6845" s="95"/>
      <c r="B6845" s="88"/>
      <c r="C6845" s="96"/>
      <c r="G6845" s="97"/>
    </row>
    <row r="6846" spans="1:7">
      <c r="A6846" s="95"/>
      <c r="B6846" s="88"/>
      <c r="C6846" s="96"/>
      <c r="G6846" s="97"/>
    </row>
    <row r="6847" spans="1:7">
      <c r="A6847" s="95"/>
      <c r="B6847" s="88"/>
      <c r="C6847" s="96"/>
      <c r="G6847" s="97"/>
    </row>
    <row r="6848" spans="1:7">
      <c r="A6848" s="95"/>
      <c r="B6848" s="88"/>
      <c r="C6848" s="96"/>
      <c r="G6848" s="97"/>
    </row>
    <row r="6849" spans="1:7">
      <c r="A6849" s="95"/>
      <c r="B6849" s="88"/>
      <c r="C6849" s="96"/>
      <c r="G6849" s="97"/>
    </row>
    <row r="6850" spans="1:7">
      <c r="A6850" s="95"/>
      <c r="B6850" s="88"/>
      <c r="C6850" s="96"/>
      <c r="G6850" s="97"/>
    </row>
    <row r="6851" spans="1:7">
      <c r="A6851" s="95"/>
      <c r="B6851" s="88"/>
      <c r="C6851" s="96"/>
      <c r="G6851" s="97"/>
    </row>
    <row r="6852" spans="1:7">
      <c r="A6852" s="95"/>
      <c r="B6852" s="88"/>
      <c r="C6852" s="96"/>
      <c r="G6852" s="97"/>
    </row>
    <row r="6853" spans="1:7">
      <c r="A6853" s="95"/>
      <c r="B6853" s="88"/>
      <c r="C6853" s="96"/>
      <c r="G6853" s="97"/>
    </row>
    <row r="6854" spans="1:7">
      <c r="A6854" s="95"/>
      <c r="B6854" s="88"/>
      <c r="C6854" s="96"/>
      <c r="G6854" s="97"/>
    </row>
    <row r="6855" spans="1:7">
      <c r="A6855" s="95"/>
      <c r="B6855" s="88"/>
      <c r="C6855" s="96"/>
      <c r="G6855" s="97"/>
    </row>
    <row r="6856" spans="1:7">
      <c r="A6856" s="95"/>
      <c r="B6856" s="88"/>
      <c r="C6856" s="96"/>
      <c r="G6856" s="97"/>
    </row>
    <row r="6857" spans="1:7">
      <c r="A6857" s="95"/>
      <c r="B6857" s="88"/>
      <c r="C6857" s="96"/>
      <c r="G6857" s="97"/>
    </row>
    <row r="6858" spans="1:7">
      <c r="A6858" s="95"/>
      <c r="B6858" s="88"/>
      <c r="C6858" s="96"/>
      <c r="G6858" s="97"/>
    </row>
    <row r="6859" spans="1:7">
      <c r="A6859" s="95"/>
      <c r="B6859" s="88"/>
      <c r="C6859" s="96"/>
      <c r="G6859" s="97"/>
    </row>
    <row r="6860" spans="1:7">
      <c r="A6860" s="95"/>
      <c r="B6860" s="88"/>
      <c r="C6860" s="96"/>
      <c r="G6860" s="97"/>
    </row>
    <row r="6861" spans="1:7">
      <c r="A6861" s="95"/>
      <c r="B6861" s="88"/>
      <c r="C6861" s="96"/>
      <c r="G6861" s="97"/>
    </row>
    <row r="6862" spans="1:7">
      <c r="A6862" s="95"/>
      <c r="B6862" s="88"/>
      <c r="C6862" s="96"/>
      <c r="G6862" s="97"/>
    </row>
    <row r="6863" spans="1:7">
      <c r="A6863" s="95"/>
      <c r="B6863" s="88"/>
      <c r="C6863" s="96"/>
      <c r="G6863" s="97"/>
    </row>
    <row r="6864" spans="1:7">
      <c r="A6864" s="95"/>
      <c r="B6864" s="88"/>
      <c r="C6864" s="96"/>
      <c r="G6864" s="97"/>
    </row>
    <row r="6865" spans="1:7">
      <c r="A6865" s="95"/>
      <c r="B6865" s="88"/>
      <c r="C6865" s="96"/>
      <c r="G6865" s="97"/>
    </row>
    <row r="6866" spans="1:7">
      <c r="A6866" s="95"/>
      <c r="B6866" s="88"/>
      <c r="C6866" s="96"/>
      <c r="G6866" s="97"/>
    </row>
    <row r="6867" spans="1:7">
      <c r="A6867" s="95"/>
      <c r="B6867" s="88"/>
      <c r="C6867" s="96"/>
      <c r="G6867" s="97"/>
    </row>
    <row r="6868" spans="1:7">
      <c r="A6868" s="95"/>
      <c r="B6868" s="88"/>
      <c r="C6868" s="96"/>
      <c r="F6868" s="92"/>
      <c r="G6868" s="98"/>
    </row>
    <row r="6869" spans="1:7">
      <c r="A6869" s="95"/>
      <c r="B6869" s="88"/>
      <c r="C6869" s="96"/>
      <c r="F6869" s="92"/>
      <c r="G6869" s="98"/>
    </row>
    <row r="6870" spans="1:7">
      <c r="A6870" s="95"/>
      <c r="B6870" s="88"/>
      <c r="C6870" s="96"/>
      <c r="F6870" s="92"/>
      <c r="G6870" s="98"/>
    </row>
    <row r="6871" spans="1:7">
      <c r="A6871" s="95"/>
      <c r="B6871" s="88"/>
      <c r="C6871" s="96"/>
      <c r="G6871" s="97"/>
    </row>
    <row r="6872" spans="1:7">
      <c r="A6872" s="95"/>
      <c r="B6872" s="88"/>
      <c r="C6872" s="96"/>
      <c r="F6872" s="92"/>
      <c r="G6872" s="98"/>
    </row>
    <row r="6873" spans="1:7">
      <c r="A6873" s="95"/>
      <c r="B6873" s="88"/>
      <c r="C6873" s="96"/>
      <c r="F6873" s="92"/>
      <c r="G6873" s="98"/>
    </row>
    <row r="6874" spans="1:7">
      <c r="A6874" s="95"/>
      <c r="B6874" s="88"/>
      <c r="C6874" s="96"/>
      <c r="F6874" s="92"/>
      <c r="G6874" s="98"/>
    </row>
    <row r="6875" spans="1:7">
      <c r="A6875" s="95"/>
      <c r="B6875" s="88"/>
      <c r="C6875" s="96"/>
      <c r="F6875" s="92"/>
      <c r="G6875" s="98"/>
    </row>
    <row r="6876" spans="1:7">
      <c r="A6876" s="95"/>
      <c r="B6876" s="88"/>
      <c r="C6876" s="96"/>
      <c r="F6876" s="92"/>
      <c r="G6876" s="98"/>
    </row>
    <row r="6877" spans="1:7">
      <c r="A6877" s="95"/>
      <c r="B6877" s="88"/>
      <c r="C6877" s="96"/>
      <c r="G6877" s="97"/>
    </row>
    <row r="6878" spans="1:7">
      <c r="A6878" s="95"/>
      <c r="B6878" s="88"/>
      <c r="C6878" s="96"/>
      <c r="F6878" s="92"/>
      <c r="G6878" s="98"/>
    </row>
    <row r="6879" spans="1:7">
      <c r="A6879" s="95"/>
      <c r="B6879" s="88"/>
      <c r="C6879" s="96"/>
      <c r="G6879" s="97"/>
    </row>
    <row r="6880" spans="1:7">
      <c r="A6880" s="95"/>
      <c r="B6880" s="88"/>
      <c r="C6880" s="96"/>
      <c r="G6880" s="97"/>
    </row>
    <row r="6881" spans="1:7">
      <c r="A6881" s="95"/>
      <c r="B6881" s="88"/>
      <c r="C6881" s="96"/>
      <c r="G6881" s="97"/>
    </row>
    <row r="6882" spans="1:7">
      <c r="A6882" s="95"/>
      <c r="B6882" s="88"/>
      <c r="C6882" s="96"/>
      <c r="G6882" s="97"/>
    </row>
    <row r="6883" spans="1:7">
      <c r="A6883" s="95"/>
      <c r="B6883" s="88"/>
      <c r="C6883" s="96"/>
      <c r="G6883" s="97"/>
    </row>
    <row r="6884" spans="1:7">
      <c r="A6884" s="95"/>
      <c r="B6884" s="88"/>
      <c r="C6884" s="96"/>
      <c r="G6884" s="97"/>
    </row>
    <row r="6885" spans="1:7">
      <c r="A6885" s="95"/>
      <c r="B6885" s="88"/>
      <c r="C6885" s="96"/>
      <c r="G6885" s="97"/>
    </row>
    <row r="6886" spans="1:7">
      <c r="A6886" s="95"/>
      <c r="B6886" s="88"/>
      <c r="C6886" s="96"/>
      <c r="G6886" s="97"/>
    </row>
    <row r="6887" spans="1:7">
      <c r="A6887" s="95"/>
      <c r="B6887" s="88"/>
      <c r="C6887" s="96"/>
      <c r="G6887" s="97"/>
    </row>
    <row r="6888" spans="1:7">
      <c r="A6888" s="95"/>
      <c r="B6888" s="88"/>
      <c r="C6888" s="96"/>
      <c r="F6888" s="92"/>
      <c r="G6888" s="98"/>
    </row>
    <row r="6889" spans="1:7">
      <c r="A6889" s="95"/>
      <c r="B6889" s="88"/>
      <c r="C6889" s="96"/>
      <c r="G6889" s="97"/>
    </row>
    <row r="6890" spans="1:7">
      <c r="A6890" s="95"/>
      <c r="B6890" s="88"/>
      <c r="C6890" s="96"/>
      <c r="F6890" s="92"/>
      <c r="G6890" s="98"/>
    </row>
    <row r="6891" spans="1:7">
      <c r="A6891" s="95"/>
      <c r="B6891" s="88"/>
      <c r="C6891" s="96"/>
      <c r="G6891" s="97"/>
    </row>
    <row r="6892" spans="1:7">
      <c r="A6892" s="95"/>
      <c r="B6892" s="88"/>
      <c r="C6892" s="96"/>
      <c r="G6892" s="97"/>
    </row>
    <row r="6893" spans="1:7">
      <c r="A6893" s="95"/>
      <c r="B6893" s="88"/>
      <c r="C6893" s="96"/>
      <c r="G6893" s="97"/>
    </row>
    <row r="6894" spans="1:7">
      <c r="A6894" s="95"/>
      <c r="B6894" s="88"/>
      <c r="C6894" s="96"/>
      <c r="G6894" s="97"/>
    </row>
    <row r="6895" spans="1:7">
      <c r="A6895" s="95"/>
      <c r="B6895" s="88"/>
      <c r="C6895" s="96"/>
      <c r="G6895" s="97"/>
    </row>
    <row r="6896" spans="1:7">
      <c r="A6896" s="95"/>
      <c r="B6896" s="88"/>
      <c r="C6896" s="96"/>
      <c r="D6896" s="92"/>
      <c r="G6896" s="97"/>
    </row>
    <row r="6897" spans="1:7">
      <c r="A6897" s="95"/>
      <c r="B6897" s="88"/>
      <c r="C6897" s="96"/>
      <c r="D6897" s="92"/>
      <c r="G6897" s="97"/>
    </row>
    <row r="6898" spans="1:7">
      <c r="A6898" s="95"/>
      <c r="B6898" s="88"/>
      <c r="C6898" s="96"/>
      <c r="D6898" s="92"/>
      <c r="F6898" s="92"/>
      <c r="G6898" s="97"/>
    </row>
    <row r="6899" spans="1:7">
      <c r="A6899" s="95"/>
      <c r="B6899" s="88"/>
      <c r="C6899" s="96"/>
      <c r="G6899" s="98"/>
    </row>
    <row r="6900" spans="1:7">
      <c r="A6900" s="95"/>
      <c r="B6900" s="88"/>
      <c r="C6900" s="96"/>
      <c r="F6900" s="92"/>
      <c r="G6900" s="97"/>
    </row>
    <row r="6901" spans="1:7">
      <c r="A6901" s="95"/>
      <c r="B6901" s="88"/>
      <c r="C6901" s="96"/>
      <c r="G6901" s="98"/>
    </row>
    <row r="6902" spans="1:7">
      <c r="A6902" s="95"/>
      <c r="B6902" s="88"/>
      <c r="C6902" s="96"/>
      <c r="F6902" s="92"/>
      <c r="G6902" s="97"/>
    </row>
    <row r="6903" spans="1:7">
      <c r="A6903" s="95"/>
      <c r="B6903" s="88"/>
      <c r="C6903" s="96"/>
      <c r="G6903" s="98"/>
    </row>
    <row r="6904" spans="1:7">
      <c r="A6904" s="95"/>
      <c r="B6904" s="88"/>
      <c r="C6904" s="96"/>
      <c r="F6904" s="92"/>
      <c r="G6904" s="97"/>
    </row>
    <row r="6905" spans="1:7">
      <c r="A6905" s="95"/>
      <c r="B6905" s="88"/>
      <c r="C6905" s="96"/>
      <c r="G6905" s="98"/>
    </row>
    <row r="6906" spans="1:7">
      <c r="A6906" s="95"/>
      <c r="B6906" s="88"/>
      <c r="C6906" s="96"/>
      <c r="F6906" s="92"/>
      <c r="G6906" s="97"/>
    </row>
    <row r="6907" spans="1:7">
      <c r="A6907" s="95"/>
      <c r="B6907" s="88"/>
      <c r="C6907" s="96"/>
      <c r="G6907" s="98"/>
    </row>
    <row r="6908" spans="1:7">
      <c r="A6908" s="95"/>
      <c r="B6908" s="88"/>
      <c r="C6908" s="96"/>
      <c r="F6908" s="92"/>
      <c r="G6908" s="97"/>
    </row>
    <row r="6909" spans="1:7">
      <c r="A6909" s="95"/>
      <c r="B6909" s="88"/>
      <c r="C6909" s="96"/>
      <c r="G6909" s="98"/>
    </row>
    <row r="6910" spans="1:7">
      <c r="A6910" s="95"/>
      <c r="B6910" s="88"/>
      <c r="C6910" s="96"/>
      <c r="F6910" s="92"/>
      <c r="G6910" s="97"/>
    </row>
    <row r="6911" spans="1:7">
      <c r="A6911" s="95"/>
      <c r="B6911" s="88"/>
      <c r="C6911" s="96"/>
      <c r="G6911" s="98"/>
    </row>
    <row r="6912" spans="1:7">
      <c r="A6912" s="95"/>
      <c r="B6912" s="88"/>
      <c r="C6912" s="96"/>
      <c r="F6912" s="92"/>
      <c r="G6912" s="97"/>
    </row>
    <row r="6913" spans="1:7">
      <c r="A6913" s="95"/>
      <c r="B6913" s="88"/>
      <c r="C6913" s="96"/>
      <c r="G6913" s="98"/>
    </row>
    <row r="6914" spans="1:7">
      <c r="A6914" s="95"/>
      <c r="B6914" s="88"/>
      <c r="C6914" s="96"/>
      <c r="G6914" s="97"/>
    </row>
    <row r="6915" spans="1:7">
      <c r="A6915" s="95"/>
      <c r="B6915" s="88"/>
      <c r="C6915" s="96"/>
      <c r="G6915" s="97"/>
    </row>
    <row r="6916" spans="1:7">
      <c r="A6916" s="95"/>
      <c r="B6916" s="88"/>
      <c r="C6916" s="96"/>
      <c r="G6916" s="97"/>
    </row>
    <row r="6917" spans="1:7">
      <c r="A6917" s="95"/>
      <c r="B6917" s="88"/>
      <c r="C6917" s="96"/>
      <c r="G6917" s="97"/>
    </row>
    <row r="6918" spans="1:7">
      <c r="A6918" s="95"/>
      <c r="B6918" s="88"/>
      <c r="C6918" s="96"/>
      <c r="G6918" s="97"/>
    </row>
    <row r="6919" spans="1:7">
      <c r="A6919" s="95"/>
      <c r="B6919" s="88"/>
      <c r="C6919" s="96"/>
      <c r="G6919" s="97"/>
    </row>
    <row r="6920" spans="1:7">
      <c r="A6920" s="95"/>
      <c r="B6920" s="88"/>
      <c r="C6920" s="96"/>
      <c r="G6920" s="97"/>
    </row>
    <row r="6921" spans="1:7">
      <c r="A6921" s="95"/>
      <c r="B6921" s="88"/>
      <c r="C6921" s="96"/>
      <c r="G6921" s="97"/>
    </row>
    <row r="6922" spans="1:7">
      <c r="A6922" s="95"/>
      <c r="B6922" s="88"/>
      <c r="C6922" s="96"/>
      <c r="G6922" s="97"/>
    </row>
    <row r="6923" spans="1:7">
      <c r="A6923" s="95"/>
      <c r="B6923" s="88"/>
      <c r="C6923" s="96"/>
      <c r="G6923" s="97"/>
    </row>
    <row r="6924" spans="1:7">
      <c r="A6924" s="95"/>
      <c r="B6924" s="88"/>
      <c r="C6924" s="96"/>
      <c r="G6924" s="97"/>
    </row>
    <row r="6925" spans="1:7">
      <c r="A6925" s="95"/>
      <c r="B6925" s="88"/>
      <c r="C6925" s="96"/>
      <c r="G6925" s="97"/>
    </row>
    <row r="6926" spans="1:7">
      <c r="A6926" s="95"/>
      <c r="B6926" s="88"/>
      <c r="C6926" s="96"/>
      <c r="G6926" s="97"/>
    </row>
    <row r="6927" spans="1:7">
      <c r="A6927" s="95"/>
      <c r="B6927" s="88"/>
      <c r="C6927" s="96"/>
      <c r="G6927" s="97"/>
    </row>
    <row r="6928" spans="1:7">
      <c r="A6928" s="95"/>
      <c r="B6928" s="88"/>
      <c r="C6928" s="96"/>
      <c r="G6928" s="97"/>
    </row>
    <row r="6929" spans="1:7">
      <c r="A6929" s="95"/>
      <c r="B6929" s="88"/>
      <c r="C6929" s="96"/>
      <c r="G6929" s="97"/>
    </row>
    <row r="6930" spans="1:7">
      <c r="A6930" s="95"/>
      <c r="B6930" s="88"/>
      <c r="C6930" s="96"/>
      <c r="G6930" s="97"/>
    </row>
    <row r="6931" spans="1:7">
      <c r="A6931" s="95"/>
      <c r="B6931" s="88"/>
      <c r="C6931" s="96"/>
      <c r="G6931" s="97"/>
    </row>
    <row r="6932" spans="1:7">
      <c r="A6932" s="95"/>
      <c r="B6932" s="88"/>
      <c r="C6932" s="96"/>
      <c r="G6932" s="97"/>
    </row>
    <row r="6933" spans="1:7">
      <c r="A6933" s="95"/>
      <c r="B6933" s="88"/>
      <c r="C6933" s="96"/>
      <c r="G6933" s="97"/>
    </row>
    <row r="6934" spans="1:7">
      <c r="A6934" s="95"/>
      <c r="B6934" s="88"/>
      <c r="C6934" s="96"/>
      <c r="G6934" s="97"/>
    </row>
    <row r="6935" spans="1:7">
      <c r="A6935" s="95"/>
      <c r="B6935" s="88"/>
      <c r="C6935" s="96"/>
      <c r="G6935" s="97"/>
    </row>
    <row r="6936" spans="1:7">
      <c r="A6936" s="95"/>
      <c r="B6936" s="88"/>
      <c r="C6936" s="96"/>
      <c r="G6936" s="97"/>
    </row>
    <row r="6937" spans="1:7">
      <c r="A6937" s="95"/>
      <c r="B6937" s="88"/>
      <c r="C6937" s="96"/>
      <c r="G6937" s="97"/>
    </row>
    <row r="6938" spans="1:7">
      <c r="A6938" s="95"/>
      <c r="B6938" s="88"/>
      <c r="C6938" s="96"/>
      <c r="F6938" s="92"/>
      <c r="G6938" s="97"/>
    </row>
    <row r="6939" spans="1:7">
      <c r="A6939" s="95"/>
      <c r="B6939" s="88"/>
      <c r="C6939" s="96"/>
      <c r="F6939" s="92"/>
      <c r="G6939" s="98"/>
    </row>
    <row r="6940" spans="1:7">
      <c r="A6940" s="95"/>
      <c r="B6940" s="88"/>
      <c r="C6940" s="96"/>
      <c r="F6940" s="92"/>
      <c r="G6940" s="98"/>
    </row>
    <row r="6941" spans="1:7">
      <c r="A6941" s="95"/>
      <c r="B6941" s="88"/>
      <c r="C6941" s="96"/>
      <c r="G6941" s="98"/>
    </row>
    <row r="6942" spans="1:7">
      <c r="A6942" s="95"/>
      <c r="B6942" s="88"/>
      <c r="C6942" s="96"/>
      <c r="G6942" s="97"/>
    </row>
    <row r="6943" spans="1:7">
      <c r="A6943" s="95"/>
      <c r="B6943" s="88"/>
      <c r="C6943" s="96"/>
      <c r="F6943" s="92"/>
      <c r="G6943" s="97"/>
    </row>
    <row r="6944" spans="1:7">
      <c r="A6944" s="95"/>
      <c r="B6944" s="88"/>
      <c r="C6944" s="96"/>
      <c r="F6944" s="92"/>
      <c r="G6944" s="98"/>
    </row>
    <row r="6945" spans="1:7">
      <c r="A6945" s="95"/>
      <c r="B6945" s="88"/>
      <c r="C6945" s="96"/>
      <c r="F6945" s="92"/>
      <c r="G6945" s="98"/>
    </row>
    <row r="6946" spans="1:7">
      <c r="A6946" s="95"/>
      <c r="B6946" s="88"/>
      <c r="C6946" s="96"/>
      <c r="F6946" s="92"/>
      <c r="G6946" s="98"/>
    </row>
    <row r="6947" spans="1:7">
      <c r="A6947" s="95"/>
      <c r="B6947" s="88"/>
      <c r="C6947" s="96"/>
      <c r="F6947" s="92"/>
      <c r="G6947" s="98"/>
    </row>
    <row r="6948" spans="1:7">
      <c r="A6948" s="95"/>
      <c r="B6948" s="88"/>
      <c r="C6948" s="96"/>
      <c r="F6948" s="92"/>
      <c r="G6948" s="98"/>
    </row>
    <row r="6949" spans="1:7">
      <c r="A6949" s="95"/>
      <c r="B6949" s="88"/>
      <c r="C6949" s="96"/>
      <c r="D6949" s="92"/>
      <c r="F6949" s="92"/>
      <c r="G6949" s="98"/>
    </row>
    <row r="6950" spans="1:7">
      <c r="A6950" s="95"/>
      <c r="B6950" s="88"/>
      <c r="C6950" s="96"/>
      <c r="D6950" s="92"/>
      <c r="F6950" s="92"/>
      <c r="G6950" s="98"/>
    </row>
    <row r="6951" spans="1:7">
      <c r="A6951" s="95"/>
      <c r="B6951" s="88"/>
      <c r="C6951" s="96"/>
      <c r="D6951" s="92"/>
      <c r="F6951" s="92"/>
      <c r="G6951" s="98"/>
    </row>
    <row r="6952" spans="1:7">
      <c r="A6952" s="95"/>
      <c r="B6952" s="88"/>
      <c r="C6952" s="96"/>
      <c r="D6952" s="92"/>
      <c r="G6952" s="98"/>
    </row>
    <row r="6953" spans="1:7">
      <c r="A6953" s="95"/>
      <c r="B6953" s="88"/>
      <c r="C6953" s="96"/>
      <c r="D6953" s="92"/>
      <c r="G6953" s="97"/>
    </row>
    <row r="6954" spans="1:7">
      <c r="A6954" s="95"/>
      <c r="B6954" s="88"/>
      <c r="C6954" s="96"/>
      <c r="D6954" s="92"/>
      <c r="G6954" s="97"/>
    </row>
    <row r="6955" spans="1:7">
      <c r="A6955" s="95"/>
      <c r="B6955" s="88"/>
      <c r="C6955" s="96"/>
      <c r="G6955" s="97"/>
    </row>
    <row r="6956" spans="1:7">
      <c r="A6956" s="95"/>
      <c r="B6956" s="88"/>
      <c r="C6956" s="96"/>
      <c r="G6956" s="97"/>
    </row>
    <row r="6957" spans="1:7">
      <c r="A6957" s="95"/>
      <c r="B6957" s="88"/>
      <c r="C6957" s="96"/>
      <c r="G6957" s="97"/>
    </row>
    <row r="6958" spans="1:7">
      <c r="A6958" s="95"/>
      <c r="B6958" s="88"/>
      <c r="C6958" s="96"/>
      <c r="G6958" s="97"/>
    </row>
    <row r="6959" spans="1:7">
      <c r="A6959" s="95"/>
      <c r="B6959" s="88"/>
      <c r="C6959" s="96"/>
      <c r="G6959" s="97"/>
    </row>
    <row r="6960" spans="1:7">
      <c r="A6960" s="95"/>
      <c r="B6960" s="88"/>
      <c r="C6960" s="96"/>
      <c r="G6960" s="97"/>
    </row>
    <row r="6961" spans="1:7">
      <c r="A6961" s="95"/>
      <c r="B6961" s="88"/>
      <c r="C6961" s="96"/>
      <c r="G6961" s="97"/>
    </row>
    <row r="6962" spans="1:7">
      <c r="A6962" s="95"/>
      <c r="B6962" s="88"/>
      <c r="C6962" s="96"/>
      <c r="G6962" s="97"/>
    </row>
    <row r="6963" spans="1:7">
      <c r="A6963" s="95"/>
      <c r="B6963" s="88"/>
      <c r="C6963" s="96"/>
      <c r="G6963" s="97"/>
    </row>
    <row r="6964" spans="1:7">
      <c r="A6964" s="95"/>
      <c r="B6964" s="88"/>
      <c r="C6964" s="96"/>
      <c r="G6964" s="97"/>
    </row>
    <row r="6965" spans="1:7">
      <c r="A6965" s="95"/>
      <c r="B6965" s="88"/>
      <c r="C6965" s="96"/>
      <c r="G6965" s="97"/>
    </row>
    <row r="6966" spans="1:7">
      <c r="A6966" s="95"/>
      <c r="B6966" s="88"/>
      <c r="C6966" s="96"/>
      <c r="G6966" s="97"/>
    </row>
    <row r="6967" spans="1:7">
      <c r="A6967" s="95"/>
      <c r="B6967" s="88"/>
      <c r="C6967" s="96"/>
      <c r="G6967" s="97"/>
    </row>
    <row r="6968" spans="1:7">
      <c r="A6968" s="95"/>
      <c r="B6968" s="88"/>
      <c r="C6968" s="96"/>
      <c r="D6968" s="92"/>
      <c r="G6968" s="97"/>
    </row>
    <row r="6969" spans="1:7">
      <c r="A6969" s="95"/>
      <c r="B6969" s="88"/>
      <c r="C6969" s="96"/>
      <c r="D6969" s="92"/>
      <c r="G6969" s="97"/>
    </row>
    <row r="6970" spans="1:7">
      <c r="A6970" s="95"/>
      <c r="B6970" s="88"/>
      <c r="C6970" s="96"/>
      <c r="D6970" s="92"/>
      <c r="F6970" s="92"/>
      <c r="G6970" s="97"/>
    </row>
    <row r="6971" spans="1:7">
      <c r="A6971" s="95"/>
      <c r="B6971" s="88"/>
      <c r="C6971" s="96"/>
      <c r="F6971" s="92"/>
      <c r="G6971" s="98"/>
    </row>
    <row r="6972" spans="1:7">
      <c r="A6972" s="95"/>
      <c r="B6972" s="88"/>
      <c r="C6972" s="96"/>
      <c r="G6972" s="98"/>
    </row>
    <row r="6973" spans="1:7">
      <c r="A6973" s="95"/>
      <c r="B6973" s="88"/>
      <c r="C6973" s="96"/>
      <c r="G6973" s="97"/>
    </row>
    <row r="6974" spans="1:7">
      <c r="A6974" s="95"/>
      <c r="B6974" s="88"/>
      <c r="C6974" s="96"/>
      <c r="G6974" s="97"/>
    </row>
    <row r="6975" spans="1:7">
      <c r="A6975" s="95"/>
      <c r="B6975" s="88"/>
      <c r="C6975" s="96"/>
      <c r="G6975" s="97"/>
    </row>
    <row r="6976" spans="1:7">
      <c r="A6976" s="95"/>
      <c r="B6976" s="88"/>
      <c r="C6976" s="96"/>
      <c r="G6976" s="97"/>
    </row>
    <row r="6977" spans="1:7">
      <c r="A6977" s="95"/>
      <c r="B6977" s="88"/>
      <c r="C6977" s="96"/>
      <c r="G6977" s="97"/>
    </row>
    <row r="6978" spans="1:7">
      <c r="A6978" s="95"/>
      <c r="B6978" s="88"/>
      <c r="C6978" s="96"/>
      <c r="G6978" s="97"/>
    </row>
    <row r="6979" spans="1:7">
      <c r="A6979" s="95"/>
      <c r="B6979" s="88"/>
      <c r="C6979" s="96"/>
      <c r="G6979" s="97"/>
    </row>
    <row r="6980" spans="1:7">
      <c r="A6980" s="95"/>
      <c r="B6980" s="88"/>
      <c r="C6980" s="96"/>
      <c r="G6980" s="97"/>
    </row>
    <row r="6981" spans="1:7">
      <c r="A6981" s="95"/>
      <c r="B6981" s="88"/>
      <c r="C6981" s="96"/>
      <c r="G6981" s="97"/>
    </row>
    <row r="6982" spans="1:7">
      <c r="A6982" s="95"/>
      <c r="B6982" s="88"/>
      <c r="C6982" s="96"/>
      <c r="D6982" s="92"/>
      <c r="G6982" s="97"/>
    </row>
    <row r="6983" spans="1:7">
      <c r="A6983" s="95"/>
      <c r="B6983" s="88"/>
      <c r="C6983" s="96"/>
      <c r="D6983" s="92"/>
      <c r="G6983" s="97"/>
    </row>
    <row r="6984" spans="1:7">
      <c r="A6984" s="95"/>
      <c r="B6984" s="88"/>
      <c r="C6984" s="96"/>
      <c r="G6984" s="97"/>
    </row>
    <row r="6985" spans="1:7">
      <c r="A6985" s="95"/>
      <c r="B6985" s="88"/>
      <c r="C6985" s="96"/>
      <c r="G6985" s="97"/>
    </row>
    <row r="6986" spans="1:7">
      <c r="A6986" s="95"/>
      <c r="B6986" s="88"/>
      <c r="C6986" s="96"/>
      <c r="G6986" s="97"/>
    </row>
    <row r="6987" spans="1:7">
      <c r="A6987" s="95"/>
      <c r="B6987" s="88"/>
      <c r="C6987" s="96"/>
      <c r="G6987" s="97"/>
    </row>
    <row r="6988" spans="1:7">
      <c r="A6988" s="95"/>
      <c r="B6988" s="88"/>
      <c r="C6988" s="96"/>
      <c r="G6988" s="97"/>
    </row>
    <row r="6989" spans="1:7">
      <c r="A6989" s="95"/>
      <c r="B6989" s="88"/>
      <c r="C6989" s="96"/>
      <c r="F6989" s="92"/>
      <c r="G6989" s="97"/>
    </row>
    <row r="6990" spans="1:7">
      <c r="A6990" s="95"/>
      <c r="B6990" s="88"/>
      <c r="C6990" s="96"/>
      <c r="G6990" s="98"/>
    </row>
    <row r="6991" spans="1:7">
      <c r="A6991" s="95"/>
      <c r="B6991" s="88"/>
      <c r="C6991" s="96"/>
      <c r="G6991" s="97"/>
    </row>
    <row r="6992" spans="1:7">
      <c r="A6992" s="95"/>
      <c r="B6992" s="88"/>
      <c r="C6992" s="96"/>
      <c r="G6992" s="97"/>
    </row>
    <row r="6993" spans="1:7">
      <c r="A6993" s="95"/>
      <c r="B6993" s="88"/>
      <c r="C6993" s="96"/>
      <c r="G6993" s="98"/>
    </row>
    <row r="6994" spans="1:7">
      <c r="A6994" s="95"/>
      <c r="B6994" s="88"/>
      <c r="C6994" s="96"/>
      <c r="G6994" s="97"/>
    </row>
    <row r="6995" spans="1:7">
      <c r="A6995" s="95"/>
      <c r="B6995" s="88"/>
      <c r="C6995" s="96"/>
      <c r="G6995" s="97"/>
    </row>
    <row r="6996" spans="1:7">
      <c r="A6996" s="95"/>
      <c r="B6996" s="88"/>
      <c r="C6996" s="96"/>
      <c r="G6996" s="97"/>
    </row>
    <row r="6997" spans="1:7">
      <c r="A6997" s="95"/>
      <c r="B6997" s="88"/>
      <c r="C6997" s="96"/>
      <c r="G6997" s="97"/>
    </row>
    <row r="6998" spans="1:7">
      <c r="A6998" s="95"/>
      <c r="B6998" s="88"/>
      <c r="C6998" s="96"/>
      <c r="F6998" s="92"/>
      <c r="G6998" s="97"/>
    </row>
    <row r="6999" spans="1:7">
      <c r="A6999" s="95"/>
      <c r="B6999" s="88"/>
      <c r="C6999" s="96"/>
      <c r="G6999" s="97"/>
    </row>
    <row r="7000" spans="1:7">
      <c r="A7000" s="95"/>
      <c r="B7000" s="88"/>
      <c r="C7000" s="96"/>
      <c r="G7000" s="97"/>
    </row>
    <row r="7001" spans="1:7">
      <c r="A7001" s="95"/>
      <c r="B7001" s="88"/>
      <c r="C7001" s="96"/>
      <c r="G7001" s="97"/>
    </row>
    <row r="7002" spans="1:7">
      <c r="A7002" s="95"/>
      <c r="B7002" s="88"/>
      <c r="C7002" s="96"/>
      <c r="G7002" s="97"/>
    </row>
    <row r="7003" spans="1:7">
      <c r="A7003" s="95"/>
      <c r="B7003" s="88"/>
      <c r="C7003" s="96"/>
      <c r="D7003" s="92"/>
      <c r="G7003" s="97"/>
    </row>
    <row r="7004" spans="1:7">
      <c r="A7004" s="95"/>
      <c r="B7004" s="88"/>
      <c r="C7004" s="96"/>
      <c r="G7004" s="98"/>
    </row>
    <row r="7005" spans="1:7">
      <c r="A7005" s="95"/>
      <c r="B7005" s="88"/>
      <c r="C7005" s="96"/>
      <c r="D7005" s="92"/>
      <c r="G7005" s="97"/>
    </row>
    <row r="7006" spans="1:7">
      <c r="A7006" s="95"/>
      <c r="B7006" s="88"/>
      <c r="C7006" s="96"/>
      <c r="G7006" s="97"/>
    </row>
    <row r="7007" spans="1:7">
      <c r="A7007" s="95"/>
      <c r="B7007" s="88"/>
      <c r="C7007" s="96"/>
      <c r="G7007" s="97"/>
    </row>
    <row r="7008" spans="1:7">
      <c r="A7008" s="95"/>
      <c r="B7008" s="88"/>
      <c r="C7008" s="96"/>
      <c r="G7008" s="97"/>
    </row>
    <row r="7009" spans="1:7">
      <c r="A7009" s="95"/>
      <c r="B7009" s="88"/>
      <c r="C7009" s="96"/>
      <c r="G7009" s="97"/>
    </row>
    <row r="7010" spans="1:7">
      <c r="A7010" s="95"/>
      <c r="B7010" s="88"/>
      <c r="C7010" s="96"/>
      <c r="G7010" s="97"/>
    </row>
    <row r="7011" spans="1:7">
      <c r="A7011" s="95"/>
      <c r="B7011" s="88"/>
      <c r="C7011" s="96"/>
      <c r="D7011" s="92"/>
      <c r="G7011" s="97"/>
    </row>
    <row r="7012" spans="1:7">
      <c r="A7012" s="95"/>
      <c r="B7012" s="88"/>
      <c r="C7012" s="96"/>
      <c r="D7012" s="92"/>
      <c r="G7012" s="97"/>
    </row>
    <row r="7013" spans="1:7">
      <c r="A7013" s="95"/>
      <c r="B7013" s="88"/>
      <c r="C7013" s="96"/>
      <c r="G7013" s="97"/>
    </row>
    <row r="7014" spans="1:7">
      <c r="A7014" s="95"/>
      <c r="B7014" s="88"/>
      <c r="C7014" s="96"/>
      <c r="G7014" s="97"/>
    </row>
    <row r="7015" spans="1:7">
      <c r="A7015" s="95"/>
      <c r="B7015" s="88"/>
      <c r="C7015" s="96"/>
      <c r="G7015" s="97"/>
    </row>
    <row r="7016" spans="1:7">
      <c r="A7016" s="95"/>
      <c r="B7016" s="88"/>
      <c r="C7016" s="96"/>
      <c r="G7016" s="97"/>
    </row>
    <row r="7017" spans="1:7">
      <c r="A7017" s="95"/>
      <c r="B7017" s="88"/>
      <c r="C7017" s="96"/>
      <c r="G7017" s="97"/>
    </row>
    <row r="7018" spans="1:7">
      <c r="A7018" s="95"/>
      <c r="B7018" s="88"/>
      <c r="C7018" s="96"/>
      <c r="G7018" s="97"/>
    </row>
    <row r="7019" spans="1:7">
      <c r="A7019" s="95"/>
      <c r="B7019" s="88"/>
      <c r="C7019" s="96"/>
      <c r="G7019" s="97"/>
    </row>
    <row r="7020" spans="1:7">
      <c r="A7020" s="95"/>
      <c r="B7020" s="88"/>
      <c r="C7020" s="96"/>
      <c r="G7020" s="97"/>
    </row>
    <row r="7021" spans="1:7">
      <c r="A7021" s="95"/>
      <c r="B7021" s="88"/>
      <c r="C7021" s="96"/>
      <c r="G7021" s="97"/>
    </row>
    <row r="7022" spans="1:7">
      <c r="A7022" s="95"/>
      <c r="B7022" s="88"/>
      <c r="C7022" s="96"/>
      <c r="G7022" s="97"/>
    </row>
    <row r="7023" spans="1:7">
      <c r="A7023" s="95"/>
      <c r="B7023" s="88"/>
      <c r="C7023" s="96"/>
      <c r="G7023" s="97"/>
    </row>
    <row r="7024" spans="1:7">
      <c r="A7024" s="95"/>
      <c r="B7024" s="88"/>
      <c r="C7024" s="96"/>
      <c r="G7024" s="97"/>
    </row>
    <row r="7025" spans="1:7">
      <c r="A7025" s="95"/>
      <c r="B7025" s="88"/>
      <c r="C7025" s="96"/>
      <c r="G7025" s="97"/>
    </row>
    <row r="7026" spans="1:7">
      <c r="A7026" s="95"/>
      <c r="B7026" s="88"/>
      <c r="C7026" s="96"/>
      <c r="G7026" s="97"/>
    </row>
    <row r="7027" spans="1:7">
      <c r="A7027" s="95"/>
      <c r="B7027" s="88"/>
      <c r="C7027" s="96"/>
      <c r="G7027" s="97"/>
    </row>
    <row r="7028" spans="1:7">
      <c r="A7028" s="95"/>
      <c r="B7028" s="88"/>
      <c r="C7028" s="96"/>
      <c r="G7028" s="97"/>
    </row>
    <row r="7029" spans="1:7">
      <c r="A7029" s="95"/>
      <c r="B7029" s="88"/>
      <c r="C7029" s="96"/>
      <c r="G7029" s="97"/>
    </row>
    <row r="7030" spans="1:7">
      <c r="A7030" s="95"/>
      <c r="B7030" s="88"/>
      <c r="C7030" s="96"/>
      <c r="G7030" s="97"/>
    </row>
    <row r="7031" spans="1:7">
      <c r="A7031" s="95"/>
      <c r="B7031" s="88"/>
      <c r="C7031" s="96"/>
      <c r="G7031" s="97"/>
    </row>
    <row r="7032" spans="1:7">
      <c r="A7032" s="95"/>
      <c r="B7032" s="88"/>
      <c r="C7032" s="96"/>
      <c r="G7032" s="97"/>
    </row>
    <row r="7033" spans="1:7">
      <c r="A7033" s="95"/>
      <c r="B7033" s="88"/>
      <c r="C7033" s="96"/>
      <c r="G7033" s="97"/>
    </row>
    <row r="7034" spans="1:7">
      <c r="A7034" s="95"/>
      <c r="B7034" s="88"/>
      <c r="C7034" s="96"/>
      <c r="G7034" s="97"/>
    </row>
    <row r="7035" spans="1:7">
      <c r="A7035" s="95"/>
      <c r="B7035" s="88"/>
      <c r="C7035" s="96"/>
      <c r="G7035" s="97"/>
    </row>
    <row r="7036" spans="1:7">
      <c r="A7036" s="95"/>
      <c r="B7036" s="88"/>
      <c r="C7036" s="96"/>
      <c r="G7036" s="97"/>
    </row>
    <row r="7037" spans="1:7">
      <c r="A7037" s="95"/>
      <c r="B7037" s="88"/>
      <c r="C7037" s="96"/>
      <c r="G7037" s="97"/>
    </row>
    <row r="7038" spans="1:7">
      <c r="A7038" s="95"/>
      <c r="B7038" s="88"/>
      <c r="C7038" s="96"/>
      <c r="G7038" s="97"/>
    </row>
    <row r="7039" spans="1:7">
      <c r="A7039" s="95"/>
      <c r="B7039" s="88"/>
      <c r="C7039" s="96"/>
      <c r="G7039" s="97"/>
    </row>
    <row r="7040" spans="1:7">
      <c r="A7040" s="95"/>
      <c r="B7040" s="88"/>
      <c r="C7040" s="96"/>
      <c r="D7040" s="92"/>
      <c r="G7040" s="97"/>
    </row>
    <row r="7041" spans="1:7">
      <c r="A7041" s="95"/>
      <c r="B7041" s="88"/>
      <c r="C7041" s="96"/>
      <c r="D7041" s="92"/>
      <c r="G7041" s="97"/>
    </row>
    <row r="7042" spans="1:7">
      <c r="A7042" s="95"/>
      <c r="B7042" s="88"/>
      <c r="C7042" s="96"/>
      <c r="D7042" s="92"/>
      <c r="G7042" s="97"/>
    </row>
    <row r="7043" spans="1:7">
      <c r="A7043" s="95"/>
      <c r="B7043" s="88"/>
      <c r="C7043" s="96"/>
      <c r="D7043" s="92"/>
      <c r="G7043" s="97"/>
    </row>
    <row r="7044" spans="1:7">
      <c r="A7044" s="95"/>
      <c r="B7044" s="88"/>
      <c r="C7044" s="96"/>
      <c r="D7044" s="92"/>
      <c r="G7044" s="97"/>
    </row>
    <row r="7045" spans="1:7">
      <c r="A7045" s="95"/>
      <c r="B7045" s="88"/>
      <c r="C7045" s="96"/>
      <c r="D7045" s="92"/>
      <c r="G7045" s="97"/>
    </row>
    <row r="7046" spans="1:7">
      <c r="A7046" s="95"/>
      <c r="B7046" s="88"/>
      <c r="C7046" s="96"/>
      <c r="D7046" s="92"/>
      <c r="G7046" s="97"/>
    </row>
    <row r="7047" spans="1:7">
      <c r="A7047" s="95"/>
      <c r="B7047" s="88"/>
      <c r="C7047" s="96"/>
      <c r="D7047" s="92"/>
      <c r="G7047" s="97"/>
    </row>
    <row r="7048" spans="1:7">
      <c r="A7048" s="95"/>
      <c r="B7048" s="88"/>
      <c r="C7048" s="96"/>
      <c r="D7048" s="92"/>
      <c r="G7048" s="97"/>
    </row>
    <row r="7049" spans="1:7">
      <c r="A7049" s="95"/>
      <c r="B7049" s="88"/>
      <c r="C7049" s="96"/>
      <c r="D7049" s="92"/>
      <c r="G7049" s="97"/>
    </row>
    <row r="7050" spans="1:7">
      <c r="A7050" s="95"/>
      <c r="B7050" s="88"/>
      <c r="C7050" s="96"/>
      <c r="D7050" s="92"/>
      <c r="G7050" s="97"/>
    </row>
    <row r="7051" spans="1:7">
      <c r="A7051" s="95"/>
      <c r="B7051" s="88"/>
      <c r="C7051" s="96"/>
      <c r="D7051" s="92"/>
      <c r="G7051" s="97"/>
    </row>
    <row r="7052" spans="1:7">
      <c r="A7052" s="95"/>
      <c r="B7052" s="88"/>
      <c r="C7052" s="96"/>
      <c r="D7052" s="92"/>
      <c r="G7052" s="97"/>
    </row>
    <row r="7053" spans="1:7">
      <c r="A7053" s="95"/>
      <c r="B7053" s="88"/>
      <c r="C7053" s="96"/>
      <c r="D7053" s="92"/>
      <c r="G7053" s="97"/>
    </row>
    <row r="7054" spans="1:7">
      <c r="A7054" s="95"/>
      <c r="B7054" s="88"/>
      <c r="C7054" s="96"/>
      <c r="D7054" s="92"/>
      <c r="G7054" s="97"/>
    </row>
    <row r="7055" spans="1:7">
      <c r="A7055" s="95"/>
      <c r="B7055" s="88"/>
      <c r="C7055" s="96"/>
      <c r="D7055" s="92"/>
      <c r="G7055" s="97"/>
    </row>
    <row r="7056" spans="1:7">
      <c r="A7056" s="95"/>
      <c r="B7056" s="88"/>
      <c r="C7056" s="96"/>
      <c r="D7056" s="92"/>
      <c r="G7056" s="97"/>
    </row>
    <row r="7057" spans="1:7">
      <c r="A7057" s="95"/>
      <c r="B7057" s="88"/>
      <c r="C7057" s="96"/>
      <c r="D7057" s="92"/>
      <c r="G7057" s="97"/>
    </row>
    <row r="7058" spans="1:7">
      <c r="A7058" s="95"/>
      <c r="B7058" s="88"/>
      <c r="C7058" s="96"/>
      <c r="D7058" s="92"/>
      <c r="G7058" s="97"/>
    </row>
    <row r="7059" spans="1:7">
      <c r="A7059" s="95"/>
      <c r="B7059" s="88"/>
      <c r="C7059" s="96"/>
      <c r="D7059" s="92"/>
      <c r="G7059" s="97"/>
    </row>
    <row r="7060" spans="1:7">
      <c r="A7060" s="95"/>
      <c r="B7060" s="88"/>
      <c r="C7060" s="96"/>
      <c r="G7060" s="97"/>
    </row>
    <row r="7061" spans="1:7">
      <c r="A7061" s="95"/>
      <c r="B7061" s="88"/>
      <c r="C7061" s="96"/>
      <c r="G7061" s="97"/>
    </row>
    <row r="7062" spans="1:7">
      <c r="A7062" s="95"/>
      <c r="B7062" s="88"/>
      <c r="C7062" s="96"/>
      <c r="G7062" s="97"/>
    </row>
    <row r="7063" spans="1:7">
      <c r="A7063" s="95"/>
      <c r="B7063" s="88"/>
      <c r="C7063" s="96"/>
      <c r="G7063" s="97"/>
    </row>
    <row r="7064" spans="1:7">
      <c r="A7064" s="95"/>
      <c r="B7064" s="88"/>
      <c r="C7064" s="96"/>
      <c r="G7064" s="97"/>
    </row>
    <row r="7065" spans="1:7">
      <c r="A7065" s="95"/>
      <c r="B7065" s="88"/>
      <c r="C7065" s="96"/>
      <c r="G7065" s="97"/>
    </row>
    <row r="7066" spans="1:7">
      <c r="A7066" s="95"/>
      <c r="B7066" s="88"/>
      <c r="C7066" s="96"/>
      <c r="D7066" s="92"/>
      <c r="G7066" s="97"/>
    </row>
    <row r="7067" spans="1:7">
      <c r="A7067" s="95"/>
      <c r="B7067" s="88"/>
      <c r="C7067" s="96"/>
      <c r="D7067" s="92"/>
      <c r="G7067" s="97"/>
    </row>
    <row r="7068" spans="1:7">
      <c r="A7068" s="95"/>
      <c r="B7068" s="88"/>
      <c r="C7068" s="96"/>
      <c r="D7068" s="92"/>
      <c r="G7068" s="97"/>
    </row>
    <row r="7069" spans="1:7">
      <c r="A7069" s="95"/>
      <c r="B7069" s="88"/>
      <c r="C7069" s="96"/>
      <c r="D7069" s="92"/>
      <c r="G7069" s="97"/>
    </row>
    <row r="7070" spans="1:7">
      <c r="A7070" s="95"/>
      <c r="B7070" s="88"/>
      <c r="C7070" s="96"/>
      <c r="D7070" s="92"/>
      <c r="G7070" s="97"/>
    </row>
    <row r="7071" spans="1:7">
      <c r="A7071" s="95"/>
      <c r="B7071" s="88"/>
      <c r="C7071" s="96"/>
      <c r="D7071" s="92"/>
      <c r="G7071" s="97"/>
    </row>
    <row r="7072" spans="1:7">
      <c r="A7072" s="95"/>
      <c r="B7072" s="88"/>
      <c r="C7072" s="96"/>
      <c r="D7072" s="92"/>
      <c r="G7072" s="97"/>
    </row>
    <row r="7073" spans="1:7">
      <c r="A7073" s="95"/>
      <c r="B7073" s="88"/>
      <c r="C7073" s="96"/>
      <c r="D7073" s="92"/>
      <c r="G7073" s="97"/>
    </row>
    <row r="7074" spans="1:7">
      <c r="A7074" s="95"/>
      <c r="B7074" s="88"/>
      <c r="C7074" s="96"/>
      <c r="D7074" s="92"/>
      <c r="G7074" s="97"/>
    </row>
    <row r="7075" spans="1:7">
      <c r="A7075" s="95"/>
      <c r="B7075" s="88"/>
      <c r="C7075" s="96"/>
      <c r="D7075" s="92"/>
      <c r="G7075" s="97"/>
    </row>
    <row r="7076" spans="1:7">
      <c r="A7076" s="95"/>
      <c r="B7076" s="88"/>
      <c r="C7076" s="96"/>
      <c r="D7076" s="92"/>
      <c r="G7076" s="97"/>
    </row>
    <row r="7077" spans="1:7">
      <c r="A7077" s="95"/>
      <c r="B7077" s="88"/>
      <c r="C7077" s="96"/>
      <c r="D7077" s="92"/>
      <c r="G7077" s="97"/>
    </row>
    <row r="7078" spans="1:7">
      <c r="A7078" s="95"/>
      <c r="B7078" s="88"/>
      <c r="C7078" s="96"/>
      <c r="G7078" s="97"/>
    </row>
    <row r="7079" spans="1:7">
      <c r="A7079" s="95"/>
      <c r="B7079" s="88"/>
      <c r="C7079" s="96"/>
      <c r="G7079" s="97"/>
    </row>
    <row r="7080" spans="1:7">
      <c r="A7080" s="95"/>
      <c r="B7080" s="88"/>
      <c r="C7080" s="96"/>
      <c r="G7080" s="97"/>
    </row>
    <row r="7081" spans="1:7">
      <c r="A7081" s="95"/>
      <c r="B7081" s="88"/>
      <c r="C7081" s="96"/>
      <c r="G7081" s="97"/>
    </row>
    <row r="7082" spans="1:7">
      <c r="A7082" s="95"/>
      <c r="B7082" s="88"/>
      <c r="C7082" s="96"/>
      <c r="G7082" s="97"/>
    </row>
    <row r="7083" spans="1:7">
      <c r="A7083" s="95"/>
      <c r="B7083" s="88"/>
      <c r="C7083" s="96"/>
      <c r="G7083" s="97"/>
    </row>
    <row r="7084" spans="1:7">
      <c r="A7084" s="95"/>
      <c r="B7084" s="88"/>
      <c r="C7084" s="96"/>
      <c r="G7084" s="97"/>
    </row>
    <row r="7085" spans="1:7">
      <c r="A7085" s="95"/>
      <c r="B7085" s="88"/>
      <c r="C7085" s="96"/>
      <c r="G7085" s="97"/>
    </row>
    <row r="7086" spans="1:7">
      <c r="A7086" s="95"/>
      <c r="B7086" s="88"/>
      <c r="C7086" s="96"/>
      <c r="G7086" s="97"/>
    </row>
    <row r="7087" spans="1:7">
      <c r="A7087" s="95"/>
      <c r="B7087" s="88"/>
      <c r="C7087" s="96"/>
      <c r="G7087" s="97"/>
    </row>
    <row r="7088" spans="1:7">
      <c r="A7088" s="95"/>
      <c r="B7088" s="88"/>
      <c r="C7088" s="96"/>
      <c r="G7088" s="97"/>
    </row>
    <row r="7089" spans="1:7">
      <c r="A7089" s="95"/>
      <c r="B7089" s="88"/>
      <c r="C7089" s="96"/>
      <c r="D7089" s="92"/>
      <c r="G7089" s="97"/>
    </row>
    <row r="7090" spans="1:7">
      <c r="A7090" s="95"/>
      <c r="B7090" s="88"/>
      <c r="C7090" s="96"/>
      <c r="D7090" s="92"/>
      <c r="G7090" s="97"/>
    </row>
    <row r="7091" spans="1:7">
      <c r="A7091" s="95"/>
      <c r="B7091" s="88"/>
      <c r="C7091" s="96"/>
      <c r="D7091" s="92"/>
      <c r="G7091" s="97"/>
    </row>
    <row r="7092" spans="1:7">
      <c r="A7092" s="95"/>
      <c r="B7092" s="88"/>
      <c r="C7092" s="96"/>
      <c r="D7092" s="92"/>
      <c r="G7092" s="97"/>
    </row>
    <row r="7093" spans="1:7">
      <c r="A7093" s="95"/>
      <c r="B7093" s="88"/>
      <c r="C7093" s="96"/>
      <c r="D7093" s="92"/>
      <c r="G7093" s="97"/>
    </row>
    <row r="7094" spans="1:7">
      <c r="A7094" s="95"/>
      <c r="B7094" s="88"/>
      <c r="C7094" s="96"/>
      <c r="D7094" s="92"/>
      <c r="G7094" s="97"/>
    </row>
    <row r="7095" spans="1:7">
      <c r="A7095" s="95"/>
      <c r="B7095" s="88"/>
      <c r="C7095" s="96"/>
      <c r="G7095" s="97"/>
    </row>
    <row r="7096" spans="1:7">
      <c r="A7096" s="95"/>
      <c r="B7096" s="88"/>
      <c r="C7096" s="96"/>
      <c r="G7096" s="97"/>
    </row>
    <row r="7097" spans="1:7">
      <c r="A7097" s="95"/>
      <c r="B7097" s="88"/>
      <c r="C7097" s="96"/>
      <c r="G7097" s="97"/>
    </row>
    <row r="7098" spans="1:7">
      <c r="A7098" s="95"/>
      <c r="B7098" s="88"/>
      <c r="C7098" s="96"/>
      <c r="D7098" s="92"/>
      <c r="G7098" s="97"/>
    </row>
    <row r="7099" spans="1:7">
      <c r="A7099" s="95"/>
      <c r="B7099" s="88"/>
      <c r="C7099" s="96"/>
      <c r="F7099" s="92"/>
      <c r="G7099" s="97"/>
    </row>
    <row r="7100" spans="1:7">
      <c r="A7100" s="95"/>
      <c r="B7100" s="88"/>
      <c r="C7100" s="96"/>
      <c r="F7100" s="92"/>
      <c r="G7100" s="97"/>
    </row>
    <row r="7101" spans="1:7">
      <c r="A7101" s="95"/>
      <c r="B7101" s="88"/>
      <c r="C7101" s="96"/>
      <c r="G7101" s="97"/>
    </row>
    <row r="7102" spans="1:7">
      <c r="A7102" s="95"/>
      <c r="B7102" s="88"/>
      <c r="C7102" s="96"/>
      <c r="D7102" s="92"/>
      <c r="G7102" s="98"/>
    </row>
    <row r="7103" spans="1:7">
      <c r="A7103" s="95"/>
      <c r="B7103" s="88"/>
      <c r="C7103" s="96"/>
      <c r="D7103" s="92"/>
      <c r="G7103" s="98"/>
    </row>
    <row r="7104" spans="1:7">
      <c r="A7104" s="95"/>
      <c r="B7104" s="88"/>
      <c r="C7104" s="96"/>
      <c r="G7104" s="97"/>
    </row>
    <row r="7105" spans="1:7">
      <c r="A7105" s="95"/>
      <c r="B7105" s="88"/>
      <c r="C7105" s="96"/>
      <c r="G7105" s="97"/>
    </row>
    <row r="7106" spans="1:7">
      <c r="A7106" s="95"/>
      <c r="B7106" s="88"/>
      <c r="C7106" s="96"/>
      <c r="G7106" s="97"/>
    </row>
    <row r="7107" spans="1:7">
      <c r="A7107" s="95"/>
      <c r="B7107" s="88"/>
      <c r="C7107" s="96"/>
      <c r="G7107" s="97"/>
    </row>
    <row r="7108" spans="1:7">
      <c r="A7108" s="95"/>
      <c r="B7108" s="88"/>
      <c r="C7108" s="96"/>
      <c r="D7108" s="92"/>
      <c r="G7108" s="97"/>
    </row>
    <row r="7109" spans="1:7">
      <c r="A7109" s="95"/>
      <c r="B7109" s="88"/>
      <c r="C7109" s="96"/>
      <c r="G7109" s="97"/>
    </row>
    <row r="7110" spans="1:7">
      <c r="A7110" s="95"/>
      <c r="B7110" s="88"/>
      <c r="C7110" s="96"/>
      <c r="G7110" s="97"/>
    </row>
    <row r="7111" spans="1:7">
      <c r="A7111" s="95"/>
      <c r="B7111" s="88"/>
      <c r="C7111" s="96"/>
      <c r="G7111" s="97"/>
    </row>
    <row r="7112" spans="1:7">
      <c r="A7112" s="95"/>
      <c r="B7112" s="88"/>
      <c r="C7112" s="96"/>
      <c r="G7112" s="97"/>
    </row>
    <row r="7113" spans="1:7">
      <c r="A7113" s="95"/>
      <c r="B7113" s="88"/>
      <c r="C7113" s="96"/>
      <c r="D7113" s="92"/>
      <c r="G7113" s="97"/>
    </row>
    <row r="7114" spans="1:7">
      <c r="A7114" s="95"/>
      <c r="B7114" s="88"/>
      <c r="C7114" s="96"/>
      <c r="G7114" s="97"/>
    </row>
    <row r="7115" spans="1:7">
      <c r="A7115" s="95"/>
      <c r="B7115" s="88"/>
      <c r="C7115" s="96"/>
      <c r="G7115" s="97"/>
    </row>
    <row r="7116" spans="1:7">
      <c r="A7116" s="95"/>
      <c r="B7116" s="88"/>
      <c r="C7116" s="96"/>
      <c r="G7116" s="97"/>
    </row>
    <row r="7117" spans="1:7">
      <c r="A7117" s="95"/>
      <c r="B7117" s="88"/>
      <c r="C7117" s="96"/>
      <c r="G7117" s="97"/>
    </row>
    <row r="7118" spans="1:7">
      <c r="A7118" s="95"/>
      <c r="B7118" s="88"/>
      <c r="C7118" s="96"/>
      <c r="G7118" s="97"/>
    </row>
    <row r="7119" spans="1:7">
      <c r="A7119" s="95"/>
      <c r="B7119" s="88"/>
      <c r="C7119" s="96"/>
      <c r="G7119" s="97"/>
    </row>
    <row r="7120" spans="1:7">
      <c r="A7120" s="95"/>
      <c r="B7120" s="88"/>
      <c r="C7120" s="96"/>
      <c r="G7120" s="97"/>
    </row>
    <row r="7121" spans="1:7">
      <c r="A7121" s="95"/>
      <c r="B7121" s="88"/>
      <c r="C7121" s="96"/>
      <c r="G7121" s="97"/>
    </row>
    <row r="7122" spans="1:7">
      <c r="A7122" s="95"/>
      <c r="B7122" s="88"/>
      <c r="C7122" s="96"/>
      <c r="G7122" s="97"/>
    </row>
    <row r="7123" spans="1:7">
      <c r="A7123" s="95"/>
      <c r="B7123" s="88"/>
      <c r="C7123" s="96"/>
      <c r="G7123" s="97"/>
    </row>
    <row r="7124" spans="1:7">
      <c r="A7124" s="95"/>
      <c r="B7124" s="88"/>
      <c r="C7124" s="96"/>
      <c r="G7124" s="97"/>
    </row>
    <row r="7125" spans="1:7">
      <c r="A7125" s="95"/>
      <c r="B7125" s="88"/>
      <c r="C7125" s="96"/>
      <c r="G7125" s="97"/>
    </row>
    <row r="7126" spans="1:7">
      <c r="A7126" s="95"/>
      <c r="B7126" s="88"/>
      <c r="C7126" s="96"/>
      <c r="G7126" s="97"/>
    </row>
    <row r="7127" spans="1:7">
      <c r="A7127" s="95"/>
      <c r="B7127" s="88"/>
      <c r="C7127" s="96"/>
      <c r="G7127" s="97"/>
    </row>
    <row r="7128" spans="1:7">
      <c r="A7128" s="95"/>
      <c r="B7128" s="88"/>
      <c r="C7128" s="96"/>
      <c r="G7128" s="97"/>
    </row>
    <row r="7129" spans="1:7">
      <c r="A7129" s="95"/>
      <c r="B7129" s="88"/>
      <c r="C7129" s="96"/>
      <c r="G7129" s="97"/>
    </row>
    <row r="7130" spans="1:7">
      <c r="A7130" s="95"/>
      <c r="B7130" s="88"/>
      <c r="C7130" s="96"/>
      <c r="G7130" s="97"/>
    </row>
    <row r="7131" spans="1:7">
      <c r="A7131" s="95"/>
      <c r="B7131" s="88"/>
      <c r="C7131" s="96"/>
      <c r="G7131" s="97"/>
    </row>
    <row r="7132" spans="1:7">
      <c r="A7132" s="95"/>
      <c r="B7132" s="88"/>
      <c r="C7132" s="96"/>
      <c r="G7132" s="97"/>
    </row>
    <row r="7133" spans="1:7">
      <c r="A7133" s="95"/>
      <c r="B7133" s="88"/>
      <c r="C7133" s="96"/>
      <c r="G7133" s="97"/>
    </row>
    <row r="7134" spans="1:7">
      <c r="A7134" s="95"/>
      <c r="B7134" s="88"/>
      <c r="C7134" s="96"/>
      <c r="G7134" s="97"/>
    </row>
    <row r="7135" spans="1:7">
      <c r="A7135" s="95"/>
      <c r="B7135" s="88"/>
      <c r="C7135" s="96"/>
      <c r="G7135" s="97"/>
    </row>
    <row r="7136" spans="1:7">
      <c r="A7136" s="95"/>
      <c r="B7136" s="88"/>
      <c r="C7136" s="96"/>
      <c r="D7136" s="92"/>
      <c r="G7136" s="97"/>
    </row>
    <row r="7137" spans="1:7">
      <c r="A7137" s="95"/>
      <c r="B7137" s="88"/>
      <c r="C7137" s="96"/>
      <c r="G7137" s="97"/>
    </row>
    <row r="7138" spans="1:7">
      <c r="A7138" s="95"/>
      <c r="B7138" s="88"/>
      <c r="C7138" s="96"/>
      <c r="G7138" s="97"/>
    </row>
    <row r="7139" spans="1:7">
      <c r="A7139" s="95"/>
      <c r="B7139" s="88"/>
      <c r="C7139" s="96"/>
      <c r="G7139" s="97"/>
    </row>
    <row r="7140" spans="1:7">
      <c r="A7140" s="95"/>
      <c r="B7140" s="88"/>
      <c r="C7140" s="96"/>
      <c r="G7140" s="97"/>
    </row>
    <row r="7141" spans="1:7">
      <c r="A7141" s="95"/>
      <c r="B7141" s="88"/>
      <c r="C7141" s="96"/>
      <c r="G7141" s="97"/>
    </row>
    <row r="7142" spans="1:7">
      <c r="A7142" s="95"/>
      <c r="B7142" s="88"/>
      <c r="C7142" s="96"/>
      <c r="G7142" s="97"/>
    </row>
    <row r="7143" spans="1:7">
      <c r="A7143" s="95"/>
      <c r="B7143" s="88"/>
      <c r="C7143" s="96"/>
      <c r="G7143" s="97"/>
    </row>
    <row r="7144" spans="1:7">
      <c r="A7144" s="95"/>
      <c r="B7144" s="88"/>
      <c r="C7144" s="96"/>
      <c r="G7144" s="97"/>
    </row>
    <row r="7145" spans="1:7">
      <c r="A7145" s="95"/>
      <c r="B7145" s="88"/>
      <c r="C7145" s="96"/>
      <c r="G7145" s="97"/>
    </row>
    <row r="7146" spans="1:7">
      <c r="A7146" s="95"/>
      <c r="B7146" s="88"/>
      <c r="C7146" s="96"/>
      <c r="G7146" s="97"/>
    </row>
    <row r="7147" spans="1:7">
      <c r="A7147" s="95"/>
      <c r="B7147" s="88"/>
      <c r="C7147" s="96"/>
      <c r="D7147" s="92"/>
      <c r="G7147" s="97"/>
    </row>
    <row r="7148" spans="1:7">
      <c r="A7148" s="95"/>
      <c r="B7148" s="88"/>
      <c r="C7148" s="96"/>
      <c r="G7148" s="97"/>
    </row>
    <row r="7149" spans="1:7">
      <c r="A7149" s="95"/>
      <c r="B7149" s="88"/>
      <c r="C7149" s="96"/>
      <c r="G7149" s="97"/>
    </row>
    <row r="7150" spans="1:7">
      <c r="A7150" s="95"/>
      <c r="B7150" s="88"/>
      <c r="C7150" s="96"/>
      <c r="G7150" s="97"/>
    </row>
    <row r="7151" spans="1:7">
      <c r="A7151" s="95"/>
      <c r="B7151" s="88"/>
      <c r="C7151" s="96"/>
      <c r="G7151" s="97"/>
    </row>
    <row r="7152" spans="1:7">
      <c r="A7152" s="95"/>
      <c r="B7152" s="88"/>
      <c r="C7152" s="96"/>
      <c r="G7152" s="97"/>
    </row>
    <row r="7153" spans="1:7">
      <c r="A7153" s="95"/>
      <c r="B7153" s="88"/>
      <c r="C7153" s="96"/>
      <c r="G7153" s="97"/>
    </row>
    <row r="7154" spans="1:7">
      <c r="A7154" s="95"/>
      <c r="B7154" s="88"/>
      <c r="C7154" s="96"/>
      <c r="G7154" s="97"/>
    </row>
    <row r="7155" spans="1:7">
      <c r="A7155" s="95"/>
      <c r="B7155" s="88"/>
      <c r="C7155" s="96"/>
      <c r="D7155" s="92"/>
      <c r="G7155" s="97"/>
    </row>
    <row r="7156" spans="1:7">
      <c r="A7156" s="95"/>
      <c r="B7156" s="88"/>
      <c r="C7156" s="96"/>
      <c r="D7156" s="92"/>
      <c r="G7156" s="97"/>
    </row>
    <row r="7157" spans="1:7">
      <c r="A7157" s="95"/>
      <c r="B7157" s="88"/>
      <c r="C7157" s="96"/>
      <c r="D7157" s="92"/>
      <c r="G7157" s="97"/>
    </row>
    <row r="7158" spans="1:7">
      <c r="A7158" s="95"/>
      <c r="B7158" s="88"/>
      <c r="C7158" s="96"/>
      <c r="D7158" s="92"/>
      <c r="G7158" s="97"/>
    </row>
    <row r="7159" spans="1:7">
      <c r="A7159" s="95"/>
      <c r="B7159" s="88"/>
      <c r="C7159" s="96"/>
      <c r="G7159" s="97"/>
    </row>
    <row r="7160" spans="1:7">
      <c r="A7160" s="95"/>
      <c r="B7160" s="88"/>
      <c r="C7160" s="96"/>
      <c r="D7160" s="92"/>
      <c r="G7160" s="97"/>
    </row>
    <row r="7161" spans="1:7">
      <c r="A7161" s="95"/>
      <c r="B7161" s="88"/>
      <c r="C7161" s="96"/>
      <c r="D7161" s="92"/>
      <c r="G7161" s="97"/>
    </row>
    <row r="7162" spans="1:7">
      <c r="A7162" s="95"/>
      <c r="B7162" s="88"/>
      <c r="C7162" s="96"/>
      <c r="G7162" s="97"/>
    </row>
    <row r="7163" spans="1:7">
      <c r="A7163" s="95"/>
      <c r="B7163" s="88"/>
      <c r="C7163" s="96"/>
      <c r="G7163" s="97"/>
    </row>
    <row r="7164" spans="1:7">
      <c r="A7164" s="95"/>
      <c r="B7164" s="88"/>
      <c r="C7164" s="96"/>
      <c r="G7164" s="97"/>
    </row>
    <row r="7165" spans="1:7">
      <c r="A7165" s="95"/>
      <c r="B7165" s="88"/>
      <c r="C7165" s="96"/>
      <c r="G7165" s="97"/>
    </row>
    <row r="7166" spans="1:7">
      <c r="A7166" s="95"/>
      <c r="B7166" s="88"/>
      <c r="C7166" s="96"/>
      <c r="F7166" s="92"/>
      <c r="G7166" s="97"/>
    </row>
    <row r="7167" spans="1:7">
      <c r="A7167" s="95"/>
      <c r="B7167" s="88"/>
      <c r="C7167" s="96"/>
      <c r="D7167" s="92"/>
      <c r="F7167" s="92"/>
      <c r="G7167" s="97"/>
    </row>
    <row r="7168" spans="1:7">
      <c r="A7168" s="95"/>
      <c r="B7168" s="88"/>
      <c r="C7168" s="96"/>
      <c r="F7168" s="92"/>
      <c r="G7168" s="98"/>
    </row>
    <row r="7169" spans="1:7">
      <c r="A7169" s="95"/>
      <c r="B7169" s="88"/>
      <c r="C7169" s="96"/>
      <c r="F7169" s="92"/>
      <c r="G7169" s="97"/>
    </row>
    <row r="7170" spans="1:7">
      <c r="A7170" s="95"/>
      <c r="B7170" s="88"/>
      <c r="C7170" s="96"/>
      <c r="F7170" s="92"/>
      <c r="G7170" s="98"/>
    </row>
    <row r="7171" spans="1:7">
      <c r="A7171" s="95"/>
      <c r="B7171" s="88"/>
      <c r="C7171" s="96"/>
      <c r="F7171" s="92"/>
      <c r="G7171" s="98"/>
    </row>
    <row r="7172" spans="1:7">
      <c r="A7172" s="95"/>
      <c r="B7172" s="88"/>
      <c r="C7172" s="96"/>
      <c r="G7172" s="98"/>
    </row>
    <row r="7173" spans="1:7">
      <c r="A7173" s="95"/>
      <c r="B7173" s="88"/>
      <c r="C7173" s="96"/>
      <c r="G7173" s="98"/>
    </row>
    <row r="7174" spans="1:7">
      <c r="A7174" s="95"/>
      <c r="B7174" s="88"/>
      <c r="C7174" s="96"/>
      <c r="F7174" s="92"/>
      <c r="G7174" s="97"/>
    </row>
    <row r="7175" spans="1:7">
      <c r="A7175" s="95"/>
      <c r="B7175" s="88"/>
      <c r="C7175" s="96"/>
      <c r="G7175" s="97"/>
    </row>
    <row r="7176" spans="1:7">
      <c r="A7176" s="95"/>
      <c r="B7176" s="88"/>
      <c r="C7176" s="96"/>
      <c r="F7176" s="92"/>
      <c r="G7176" s="97"/>
    </row>
    <row r="7177" spans="1:7">
      <c r="A7177" s="95"/>
      <c r="B7177" s="88"/>
      <c r="C7177" s="96"/>
      <c r="F7177" s="92"/>
      <c r="G7177" s="97"/>
    </row>
    <row r="7178" spans="1:7">
      <c r="A7178" s="95"/>
      <c r="B7178" s="88"/>
      <c r="C7178" s="96"/>
      <c r="F7178" s="92"/>
      <c r="G7178" s="97"/>
    </row>
    <row r="7179" spans="1:7">
      <c r="A7179" s="95"/>
      <c r="B7179" s="88"/>
      <c r="C7179" s="96"/>
      <c r="F7179" s="92"/>
      <c r="G7179" s="97"/>
    </row>
    <row r="7180" spans="1:7">
      <c r="A7180" s="95"/>
      <c r="B7180" s="88"/>
      <c r="C7180" s="96"/>
      <c r="G7180" s="97"/>
    </row>
    <row r="7181" spans="1:7">
      <c r="A7181" s="95"/>
      <c r="B7181" s="88"/>
      <c r="C7181" s="96"/>
      <c r="G7181" s="97"/>
    </row>
    <row r="7182" spans="1:7">
      <c r="A7182" s="95"/>
      <c r="B7182" s="88"/>
      <c r="C7182" s="96"/>
      <c r="G7182" s="97"/>
    </row>
    <row r="7183" spans="1:7">
      <c r="A7183" s="95"/>
      <c r="B7183" s="88"/>
      <c r="C7183" s="96"/>
      <c r="G7183" s="97"/>
    </row>
    <row r="7184" spans="1:7">
      <c r="A7184" s="95"/>
      <c r="B7184" s="88"/>
      <c r="C7184" s="96"/>
      <c r="G7184" s="97"/>
    </row>
    <row r="7185" spans="1:7">
      <c r="A7185" s="95"/>
      <c r="B7185" s="88"/>
      <c r="C7185" s="96"/>
      <c r="G7185" s="97"/>
    </row>
    <row r="7186" spans="1:7">
      <c r="A7186" s="95"/>
      <c r="B7186" s="88"/>
      <c r="C7186" s="96"/>
      <c r="G7186" s="98"/>
    </row>
    <row r="7187" spans="1:7">
      <c r="A7187" s="95"/>
      <c r="B7187" s="88"/>
      <c r="C7187" s="96"/>
      <c r="G7187" s="98"/>
    </row>
    <row r="7188" spans="1:7">
      <c r="A7188" s="95"/>
      <c r="B7188" s="88"/>
      <c r="C7188" s="96"/>
      <c r="G7188" s="98"/>
    </row>
    <row r="7189" spans="1:7">
      <c r="A7189" s="95"/>
      <c r="B7189" s="88"/>
      <c r="C7189" s="96"/>
      <c r="G7189" s="97"/>
    </row>
    <row r="7190" spans="1:7">
      <c r="A7190" s="95"/>
      <c r="B7190" s="88"/>
      <c r="C7190" s="96"/>
      <c r="G7190" s="97"/>
    </row>
    <row r="7191" spans="1:7">
      <c r="A7191" s="95"/>
      <c r="B7191" s="88"/>
      <c r="C7191" s="96"/>
      <c r="G7191" s="97"/>
    </row>
    <row r="7192" spans="1:7">
      <c r="A7192" s="95"/>
      <c r="B7192" s="88"/>
      <c r="C7192" s="96"/>
      <c r="G7192" s="97"/>
    </row>
    <row r="7193" spans="1:7">
      <c r="A7193" s="95"/>
      <c r="B7193" s="88"/>
      <c r="C7193" s="96"/>
      <c r="F7193" s="92"/>
      <c r="G7193" s="97"/>
    </row>
    <row r="7194" spans="1:7">
      <c r="A7194" s="95"/>
      <c r="B7194" s="88"/>
      <c r="C7194" s="96"/>
      <c r="F7194" s="92"/>
      <c r="G7194" s="97"/>
    </row>
    <row r="7195" spans="1:7">
      <c r="A7195" s="95"/>
      <c r="B7195" s="88"/>
      <c r="C7195" s="96"/>
      <c r="F7195" s="92"/>
      <c r="G7195" s="97"/>
    </row>
    <row r="7196" spans="1:7">
      <c r="A7196" s="95"/>
      <c r="B7196" s="88"/>
      <c r="C7196" s="96"/>
      <c r="G7196" s="97"/>
    </row>
    <row r="7197" spans="1:7">
      <c r="A7197" s="95"/>
      <c r="B7197" s="88"/>
      <c r="C7197" s="96"/>
      <c r="G7197" s="97"/>
    </row>
    <row r="7198" spans="1:7">
      <c r="A7198" s="95"/>
      <c r="B7198" s="88"/>
      <c r="C7198" s="96"/>
      <c r="G7198" s="97"/>
    </row>
    <row r="7199" spans="1:7">
      <c r="A7199" s="95"/>
      <c r="B7199" s="88"/>
      <c r="C7199" s="96"/>
      <c r="G7199" s="97"/>
    </row>
    <row r="7200" spans="1:7">
      <c r="A7200" s="95"/>
      <c r="B7200" s="88"/>
      <c r="C7200" s="96"/>
      <c r="G7200" s="97"/>
    </row>
    <row r="7201" spans="1:7">
      <c r="A7201" s="95"/>
      <c r="B7201" s="88"/>
      <c r="C7201" s="96"/>
      <c r="G7201" s="98"/>
    </row>
    <row r="7202" spans="1:7">
      <c r="A7202" s="95"/>
      <c r="B7202" s="88"/>
      <c r="C7202" s="96"/>
      <c r="G7202" s="97"/>
    </row>
    <row r="7203" spans="1:7">
      <c r="A7203" s="95"/>
      <c r="B7203" s="88"/>
      <c r="C7203" s="96"/>
      <c r="G7203" s="97"/>
    </row>
    <row r="7204" spans="1:7">
      <c r="A7204" s="95"/>
      <c r="B7204" s="88"/>
      <c r="C7204" s="96"/>
      <c r="G7204" s="97"/>
    </row>
    <row r="7205" spans="1:7">
      <c r="A7205" s="95"/>
      <c r="B7205" s="88"/>
      <c r="C7205" s="96"/>
      <c r="G7205" s="97"/>
    </row>
    <row r="7206" spans="1:7">
      <c r="A7206" s="95"/>
      <c r="B7206" s="88"/>
      <c r="C7206" s="96"/>
      <c r="G7206" s="97"/>
    </row>
    <row r="7207" spans="1:7">
      <c r="A7207" s="95"/>
      <c r="B7207" s="88"/>
      <c r="C7207" s="96"/>
      <c r="G7207" s="97"/>
    </row>
    <row r="7208" spans="1:7">
      <c r="A7208" s="95"/>
      <c r="B7208" s="88"/>
      <c r="C7208" s="96"/>
      <c r="F7208" s="92"/>
      <c r="G7208" s="97"/>
    </row>
    <row r="7209" spans="1:7">
      <c r="A7209" s="95"/>
      <c r="B7209" s="88"/>
      <c r="C7209" s="96"/>
      <c r="G7209" s="97"/>
    </row>
    <row r="7210" spans="1:7">
      <c r="A7210" s="95"/>
      <c r="B7210" s="88"/>
      <c r="C7210" s="96"/>
      <c r="G7210" s="97"/>
    </row>
    <row r="7211" spans="1:7">
      <c r="A7211" s="95"/>
      <c r="B7211" s="88"/>
      <c r="C7211" s="96"/>
      <c r="G7211" s="97"/>
    </row>
    <row r="7212" spans="1:7">
      <c r="A7212" s="95"/>
      <c r="B7212" s="88"/>
      <c r="C7212" s="96"/>
      <c r="G7212" s="97"/>
    </row>
    <row r="7213" spans="1:7">
      <c r="A7213" s="95"/>
      <c r="B7213" s="88"/>
      <c r="C7213" s="96"/>
      <c r="G7213" s="97"/>
    </row>
    <row r="7214" spans="1:7">
      <c r="A7214" s="95"/>
      <c r="B7214" s="88"/>
      <c r="C7214" s="96"/>
      <c r="G7214" s="97"/>
    </row>
    <row r="7215" spans="1:7">
      <c r="A7215" s="95"/>
      <c r="B7215" s="88"/>
      <c r="C7215" s="96"/>
      <c r="G7215" s="97"/>
    </row>
    <row r="7216" spans="1:7">
      <c r="A7216" s="95"/>
      <c r="B7216" s="88"/>
      <c r="C7216" s="96"/>
      <c r="G7216" s="97"/>
    </row>
    <row r="7217" spans="1:7">
      <c r="A7217" s="95"/>
      <c r="B7217" s="88"/>
      <c r="C7217" s="96"/>
      <c r="G7217" s="97"/>
    </row>
    <row r="7218" spans="1:7">
      <c r="A7218" s="95"/>
      <c r="B7218" s="88"/>
      <c r="C7218" s="96"/>
      <c r="G7218" s="97"/>
    </row>
    <row r="7219" spans="1:7">
      <c r="A7219" s="95"/>
      <c r="B7219" s="88"/>
      <c r="C7219" s="96"/>
      <c r="G7219" s="97"/>
    </row>
    <row r="7220" spans="1:7">
      <c r="A7220" s="95"/>
      <c r="B7220" s="88"/>
      <c r="C7220" s="96"/>
      <c r="G7220" s="97"/>
    </row>
    <row r="7221" spans="1:7">
      <c r="A7221" s="95"/>
      <c r="B7221" s="88"/>
      <c r="C7221" s="96"/>
      <c r="G7221" s="97"/>
    </row>
    <row r="7222" spans="1:7">
      <c r="A7222" s="95"/>
      <c r="B7222" s="88"/>
      <c r="C7222" s="96"/>
      <c r="G7222" s="98"/>
    </row>
    <row r="7223" spans="1:7">
      <c r="A7223" s="95"/>
      <c r="B7223" s="88"/>
      <c r="C7223" s="96"/>
      <c r="G7223" s="97"/>
    </row>
    <row r="7224" spans="1:7">
      <c r="A7224" s="95"/>
      <c r="B7224" s="88"/>
      <c r="C7224" s="96"/>
      <c r="G7224" s="98"/>
    </row>
    <row r="7225" spans="1:7">
      <c r="A7225" s="95"/>
      <c r="B7225" s="88"/>
      <c r="C7225" s="96"/>
      <c r="G7225" s="97"/>
    </row>
    <row r="7226" spans="1:7">
      <c r="A7226" s="95"/>
      <c r="B7226" s="88"/>
      <c r="C7226" s="96"/>
      <c r="G7226" s="97"/>
    </row>
    <row r="7227" spans="1:7">
      <c r="A7227" s="95"/>
      <c r="B7227" s="88"/>
      <c r="C7227" s="96"/>
      <c r="G7227" s="97"/>
    </row>
    <row r="7228" spans="1:7">
      <c r="A7228" s="95"/>
      <c r="B7228" s="88"/>
      <c r="C7228" s="96"/>
      <c r="G7228" s="97"/>
    </row>
    <row r="7229" spans="1:7">
      <c r="A7229" s="95"/>
      <c r="B7229" s="88"/>
      <c r="C7229" s="96"/>
      <c r="F7229" s="92"/>
      <c r="G7229" s="98"/>
    </row>
    <row r="7230" spans="1:7">
      <c r="A7230" s="95"/>
      <c r="B7230" s="88"/>
      <c r="C7230" s="96"/>
      <c r="G7230" s="98"/>
    </row>
    <row r="7231" spans="1:7">
      <c r="A7231" s="95"/>
      <c r="B7231" s="88"/>
      <c r="C7231" s="96"/>
      <c r="F7231" s="92"/>
      <c r="G7231" s="97"/>
    </row>
    <row r="7232" spans="1:7">
      <c r="A7232" s="95"/>
      <c r="B7232" s="88"/>
      <c r="C7232" s="96"/>
      <c r="G7232" s="97"/>
    </row>
    <row r="7233" spans="1:7">
      <c r="A7233" s="95"/>
      <c r="B7233" s="88"/>
      <c r="C7233" s="96"/>
      <c r="G7233" s="97"/>
    </row>
    <row r="7234" spans="1:7">
      <c r="A7234" s="95"/>
      <c r="B7234" s="88"/>
      <c r="C7234" s="96"/>
      <c r="G7234" s="97"/>
    </row>
    <row r="7235" spans="1:7">
      <c r="A7235" s="95"/>
      <c r="B7235" s="88"/>
      <c r="C7235" s="96"/>
      <c r="G7235" s="97"/>
    </row>
    <row r="7236" spans="1:7">
      <c r="A7236" s="95"/>
      <c r="B7236" s="88"/>
      <c r="C7236" s="96"/>
      <c r="F7236" s="92"/>
      <c r="G7236" s="97"/>
    </row>
    <row r="7237" spans="1:7">
      <c r="A7237" s="95"/>
      <c r="B7237" s="88"/>
      <c r="C7237" s="96"/>
      <c r="F7237" s="92"/>
      <c r="G7237" s="97"/>
    </row>
    <row r="7238" spans="1:7">
      <c r="A7238" s="95"/>
      <c r="B7238" s="88"/>
      <c r="C7238" s="96"/>
      <c r="G7238" s="97"/>
    </row>
    <row r="7239" spans="1:7">
      <c r="A7239" s="95"/>
      <c r="B7239" s="88"/>
      <c r="C7239" s="96"/>
      <c r="G7239" s="97"/>
    </row>
    <row r="7240" spans="1:7">
      <c r="A7240" s="95"/>
      <c r="B7240" s="88"/>
      <c r="C7240" s="96"/>
      <c r="G7240" s="97"/>
    </row>
    <row r="7241" spans="1:7">
      <c r="A7241" s="95"/>
      <c r="B7241" s="88"/>
      <c r="C7241" s="96"/>
      <c r="G7241" s="97"/>
    </row>
    <row r="7242" spans="1:7">
      <c r="A7242" s="95"/>
      <c r="B7242" s="88"/>
      <c r="C7242" s="96"/>
      <c r="G7242" s="97"/>
    </row>
    <row r="7243" spans="1:7">
      <c r="A7243" s="95"/>
      <c r="B7243" s="88"/>
      <c r="C7243" s="96"/>
      <c r="G7243" s="97"/>
    </row>
    <row r="7244" spans="1:7">
      <c r="A7244" s="95"/>
      <c r="B7244" s="88"/>
      <c r="C7244" s="96"/>
      <c r="G7244" s="97"/>
    </row>
    <row r="7245" spans="1:7">
      <c r="A7245" s="95"/>
      <c r="B7245" s="88"/>
      <c r="C7245" s="96"/>
      <c r="G7245" s="97"/>
    </row>
    <row r="7246" spans="1:7">
      <c r="A7246" s="95"/>
      <c r="B7246" s="88"/>
      <c r="C7246" s="96"/>
      <c r="G7246" s="97"/>
    </row>
    <row r="7247" spans="1:7">
      <c r="A7247" s="95"/>
      <c r="B7247" s="88"/>
      <c r="C7247" s="96"/>
      <c r="G7247" s="97"/>
    </row>
    <row r="7248" spans="1:7">
      <c r="A7248" s="95"/>
      <c r="B7248" s="88"/>
      <c r="C7248" s="96"/>
      <c r="G7248" s="97"/>
    </row>
    <row r="7249" spans="1:7">
      <c r="A7249" s="95"/>
      <c r="B7249" s="88"/>
      <c r="C7249" s="96"/>
      <c r="G7249" s="97"/>
    </row>
    <row r="7250" spans="1:7">
      <c r="A7250" s="95"/>
      <c r="B7250" s="88"/>
      <c r="C7250" s="96"/>
      <c r="G7250" s="97"/>
    </row>
    <row r="7251" spans="1:7">
      <c r="A7251" s="95"/>
      <c r="B7251" s="88"/>
      <c r="C7251" s="96"/>
      <c r="G7251" s="97"/>
    </row>
    <row r="7252" spans="1:7">
      <c r="A7252" s="95"/>
      <c r="B7252" s="88"/>
      <c r="C7252" s="96"/>
      <c r="G7252" s="97"/>
    </row>
    <row r="7253" spans="1:7">
      <c r="A7253" s="95"/>
      <c r="B7253" s="88"/>
      <c r="C7253" s="96"/>
      <c r="G7253" s="97"/>
    </row>
    <row r="7254" spans="1:7">
      <c r="A7254" s="95"/>
      <c r="B7254" s="88"/>
      <c r="C7254" s="96"/>
      <c r="G7254" s="97"/>
    </row>
    <row r="7255" spans="1:7">
      <c r="A7255" s="95"/>
      <c r="B7255" s="88"/>
      <c r="C7255" s="96"/>
      <c r="G7255" s="97"/>
    </row>
    <row r="7256" spans="1:7">
      <c r="A7256" s="95"/>
      <c r="B7256" s="88"/>
      <c r="C7256" s="96"/>
      <c r="G7256" s="97"/>
    </row>
    <row r="7257" spans="1:7">
      <c r="A7257" s="95"/>
      <c r="B7257" s="88"/>
      <c r="C7257" s="96"/>
      <c r="G7257" s="97"/>
    </row>
    <row r="7258" spans="1:7">
      <c r="A7258" s="95"/>
      <c r="B7258" s="88"/>
      <c r="C7258" s="96"/>
      <c r="G7258" s="98"/>
    </row>
    <row r="7259" spans="1:7">
      <c r="A7259" s="95"/>
      <c r="B7259" s="88"/>
      <c r="C7259" s="96"/>
      <c r="G7259" s="98"/>
    </row>
    <row r="7260" spans="1:7">
      <c r="A7260" s="95"/>
      <c r="B7260" s="88"/>
      <c r="C7260" s="96"/>
      <c r="G7260" s="98"/>
    </row>
    <row r="7261" spans="1:7">
      <c r="A7261" s="95"/>
      <c r="B7261" s="88"/>
      <c r="C7261" s="96"/>
      <c r="G7261" s="98"/>
    </row>
    <row r="7262" spans="1:7">
      <c r="A7262" s="95"/>
      <c r="B7262" s="88"/>
      <c r="C7262" s="96"/>
      <c r="G7262" s="98"/>
    </row>
    <row r="7263" spans="1:7">
      <c r="A7263" s="95"/>
      <c r="B7263" s="88"/>
      <c r="C7263" s="96"/>
      <c r="G7263" s="98"/>
    </row>
    <row r="7264" spans="1:7">
      <c r="A7264" s="95"/>
      <c r="B7264" s="88"/>
      <c r="C7264" s="96"/>
      <c r="G7264" s="98"/>
    </row>
    <row r="7265" spans="1:7">
      <c r="A7265" s="95"/>
      <c r="B7265" s="88"/>
      <c r="C7265" s="96"/>
      <c r="G7265" s="98"/>
    </row>
    <row r="7266" spans="1:7">
      <c r="A7266" s="95"/>
      <c r="B7266" s="88"/>
      <c r="C7266" s="96"/>
      <c r="G7266" s="98"/>
    </row>
    <row r="7267" spans="1:7">
      <c r="A7267" s="95"/>
      <c r="B7267" s="88"/>
      <c r="C7267" s="96"/>
      <c r="F7267" s="92"/>
      <c r="G7267" s="98"/>
    </row>
    <row r="7268" spans="1:7">
      <c r="A7268" s="95"/>
      <c r="B7268" s="88"/>
      <c r="C7268" s="96"/>
      <c r="F7268" s="92"/>
      <c r="G7268" s="98"/>
    </row>
    <row r="7269" spans="1:7">
      <c r="A7269" s="95"/>
      <c r="B7269" s="88"/>
      <c r="C7269" s="96"/>
      <c r="F7269" s="92"/>
      <c r="G7269" s="98"/>
    </row>
    <row r="7270" spans="1:7">
      <c r="A7270" s="95"/>
      <c r="B7270" s="88"/>
      <c r="C7270" s="96"/>
      <c r="F7270" s="92"/>
      <c r="G7270" s="98"/>
    </row>
    <row r="7271" spans="1:7">
      <c r="A7271" s="95"/>
      <c r="B7271" s="88"/>
      <c r="C7271" s="96"/>
      <c r="F7271" s="92"/>
      <c r="G7271" s="98"/>
    </row>
    <row r="7272" spans="1:7">
      <c r="A7272" s="95"/>
      <c r="B7272" s="88"/>
      <c r="C7272" s="96"/>
      <c r="F7272" s="92"/>
      <c r="G7272" s="98"/>
    </row>
    <row r="7273" spans="1:7">
      <c r="A7273" s="95"/>
      <c r="B7273" s="88"/>
      <c r="C7273" s="96"/>
      <c r="F7273" s="92"/>
      <c r="G7273" s="98"/>
    </row>
    <row r="7274" spans="1:7">
      <c r="A7274" s="95"/>
      <c r="B7274" s="88"/>
      <c r="C7274" s="96"/>
      <c r="F7274" s="92"/>
      <c r="G7274" s="98"/>
    </row>
    <row r="7275" spans="1:7">
      <c r="A7275" s="95"/>
      <c r="B7275" s="88"/>
      <c r="C7275" s="96"/>
      <c r="F7275" s="92"/>
      <c r="G7275" s="98"/>
    </row>
    <row r="7276" spans="1:7">
      <c r="A7276" s="95"/>
      <c r="B7276" s="88"/>
      <c r="C7276" s="96"/>
      <c r="F7276" s="92"/>
      <c r="G7276" s="98"/>
    </row>
    <row r="7277" spans="1:7">
      <c r="A7277" s="95"/>
      <c r="B7277" s="88"/>
      <c r="C7277" s="96"/>
      <c r="F7277" s="92"/>
      <c r="G7277" s="98"/>
    </row>
    <row r="7278" spans="1:7">
      <c r="A7278" s="95"/>
      <c r="B7278" s="88"/>
      <c r="C7278" s="96"/>
      <c r="F7278" s="92"/>
      <c r="G7278" s="97"/>
    </row>
    <row r="7279" spans="1:7">
      <c r="A7279" s="95"/>
      <c r="B7279" s="88"/>
      <c r="C7279" s="96"/>
      <c r="F7279" s="92"/>
      <c r="G7279" s="97"/>
    </row>
    <row r="7280" spans="1:7">
      <c r="A7280" s="95"/>
      <c r="B7280" s="88"/>
      <c r="C7280" s="96"/>
      <c r="F7280" s="92"/>
      <c r="G7280" s="97"/>
    </row>
    <row r="7281" spans="1:7">
      <c r="A7281" s="95"/>
      <c r="B7281" s="88"/>
      <c r="C7281" s="96"/>
      <c r="F7281" s="92"/>
      <c r="G7281" s="97"/>
    </row>
    <row r="7282" spans="1:7">
      <c r="A7282" s="95"/>
      <c r="B7282" s="88"/>
      <c r="C7282" s="96"/>
      <c r="F7282" s="92"/>
      <c r="G7282" s="97"/>
    </row>
    <row r="7283" spans="1:7">
      <c r="A7283" s="95"/>
      <c r="B7283" s="88"/>
      <c r="C7283" s="96"/>
      <c r="F7283" s="92"/>
      <c r="G7283" s="97"/>
    </row>
    <row r="7284" spans="1:7">
      <c r="A7284" s="95"/>
      <c r="B7284" s="88"/>
      <c r="C7284" s="96"/>
      <c r="F7284" s="92"/>
      <c r="G7284" s="98"/>
    </row>
    <row r="7285" spans="1:7">
      <c r="A7285" s="95"/>
      <c r="B7285" s="88"/>
      <c r="C7285" s="96"/>
      <c r="F7285" s="92"/>
      <c r="G7285" s="98"/>
    </row>
    <row r="7286" spans="1:7">
      <c r="A7286" s="95"/>
      <c r="B7286" s="88"/>
      <c r="C7286" s="96"/>
      <c r="F7286" s="92"/>
      <c r="G7286" s="98"/>
    </row>
    <row r="7287" spans="1:7">
      <c r="A7287" s="95"/>
      <c r="B7287" s="88"/>
      <c r="C7287" s="96"/>
      <c r="G7287" s="98"/>
    </row>
    <row r="7288" spans="1:7">
      <c r="A7288" s="95"/>
      <c r="B7288" s="88"/>
      <c r="C7288" s="96"/>
      <c r="G7288" s="98"/>
    </row>
    <row r="7289" spans="1:7">
      <c r="A7289" s="95"/>
      <c r="B7289" s="88"/>
      <c r="C7289" s="96"/>
      <c r="G7289" s="98"/>
    </row>
    <row r="7290" spans="1:7">
      <c r="A7290" s="95"/>
      <c r="B7290" s="88"/>
      <c r="C7290" s="96"/>
      <c r="G7290" s="98"/>
    </row>
    <row r="7291" spans="1:7">
      <c r="A7291" s="95"/>
      <c r="B7291" s="88"/>
      <c r="C7291" s="96"/>
      <c r="G7291" s="98"/>
    </row>
    <row r="7292" spans="1:7">
      <c r="A7292" s="95"/>
      <c r="B7292" s="88"/>
      <c r="C7292" s="96"/>
      <c r="G7292" s="98"/>
    </row>
    <row r="7293" spans="1:7">
      <c r="A7293" s="95"/>
      <c r="B7293" s="88"/>
      <c r="C7293" s="96"/>
      <c r="F7293" s="92"/>
      <c r="G7293" s="98"/>
    </row>
    <row r="7294" spans="1:7">
      <c r="A7294" s="95"/>
      <c r="B7294" s="88"/>
      <c r="C7294" s="96"/>
      <c r="F7294" s="92"/>
      <c r="G7294" s="98"/>
    </row>
    <row r="7295" spans="1:7">
      <c r="A7295" s="95"/>
      <c r="B7295" s="88"/>
      <c r="C7295" s="96"/>
      <c r="F7295" s="92"/>
      <c r="G7295" s="98"/>
    </row>
    <row r="7296" spans="1:7">
      <c r="A7296" s="95"/>
      <c r="B7296" s="88"/>
      <c r="C7296" s="96"/>
      <c r="F7296" s="92"/>
      <c r="G7296" s="97"/>
    </row>
    <row r="7297" spans="1:7">
      <c r="A7297" s="95"/>
      <c r="B7297" s="88"/>
      <c r="C7297" s="96"/>
      <c r="F7297" s="92"/>
      <c r="G7297" s="97"/>
    </row>
    <row r="7298" spans="1:7">
      <c r="A7298" s="95"/>
      <c r="B7298" s="88"/>
      <c r="C7298" s="96"/>
      <c r="F7298" s="92"/>
      <c r="G7298" s="97"/>
    </row>
    <row r="7299" spans="1:7">
      <c r="A7299" s="95"/>
      <c r="B7299" s="88"/>
      <c r="C7299" s="96"/>
      <c r="F7299" s="92"/>
      <c r="G7299" s="97"/>
    </row>
    <row r="7300" spans="1:7">
      <c r="A7300" s="95"/>
      <c r="B7300" s="88"/>
      <c r="C7300" s="96"/>
      <c r="F7300" s="92"/>
      <c r="G7300" s="97"/>
    </row>
    <row r="7301" spans="1:7">
      <c r="A7301" s="95"/>
      <c r="B7301" s="88"/>
      <c r="C7301" s="96"/>
      <c r="F7301" s="92"/>
      <c r="G7301" s="97"/>
    </row>
    <row r="7302" spans="1:7">
      <c r="A7302" s="95"/>
      <c r="B7302" s="88"/>
      <c r="C7302" s="96"/>
      <c r="F7302" s="92"/>
      <c r="G7302" s="97"/>
    </row>
    <row r="7303" spans="1:7">
      <c r="A7303" s="95"/>
      <c r="B7303" s="88"/>
      <c r="C7303" s="96"/>
      <c r="F7303" s="92"/>
      <c r="G7303" s="97"/>
    </row>
    <row r="7304" spans="1:7">
      <c r="A7304" s="95"/>
      <c r="B7304" s="88"/>
      <c r="C7304" s="96"/>
      <c r="F7304" s="92"/>
      <c r="G7304" s="97"/>
    </row>
    <row r="7305" spans="1:7">
      <c r="A7305" s="95"/>
      <c r="B7305" s="88"/>
      <c r="C7305" s="96"/>
      <c r="G7305" s="98"/>
    </row>
    <row r="7306" spans="1:7">
      <c r="A7306" s="95"/>
      <c r="B7306" s="88"/>
      <c r="C7306" s="96"/>
      <c r="G7306" s="98"/>
    </row>
    <row r="7307" spans="1:7">
      <c r="A7307" s="95"/>
      <c r="B7307" s="88"/>
      <c r="C7307" s="96"/>
      <c r="G7307" s="98"/>
    </row>
    <row r="7308" spans="1:7">
      <c r="A7308" s="95"/>
      <c r="B7308" s="88"/>
      <c r="C7308" s="96"/>
      <c r="G7308" s="98"/>
    </row>
    <row r="7309" spans="1:7">
      <c r="A7309" s="95"/>
      <c r="B7309" s="88"/>
      <c r="C7309" s="96"/>
      <c r="D7309" s="92"/>
      <c r="G7309" s="98"/>
    </row>
    <row r="7310" spans="1:7">
      <c r="A7310" s="95"/>
      <c r="B7310" s="88"/>
      <c r="C7310" s="96"/>
      <c r="D7310" s="92"/>
      <c r="G7310" s="98"/>
    </row>
    <row r="7311" spans="1:7">
      <c r="A7311" s="95"/>
      <c r="B7311" s="88"/>
      <c r="C7311" s="96"/>
      <c r="G7311" s="97"/>
    </row>
    <row r="7312" spans="1:7">
      <c r="A7312" s="95"/>
      <c r="B7312" s="88"/>
      <c r="C7312" s="96"/>
      <c r="G7312" s="97"/>
    </row>
    <row r="7313" spans="1:7">
      <c r="A7313" s="95"/>
      <c r="B7313" s="88"/>
      <c r="C7313" s="96"/>
      <c r="G7313" s="98"/>
    </row>
    <row r="7314" spans="1:7">
      <c r="A7314" s="95"/>
      <c r="B7314" s="88"/>
      <c r="C7314" s="96"/>
      <c r="G7314" s="97"/>
    </row>
    <row r="7315" spans="1:7">
      <c r="A7315" s="95"/>
      <c r="B7315" s="88"/>
      <c r="C7315" s="96"/>
      <c r="F7315" s="92"/>
      <c r="G7315" s="97"/>
    </row>
    <row r="7316" spans="1:7">
      <c r="A7316" s="95"/>
      <c r="B7316" s="88"/>
      <c r="C7316" s="96"/>
      <c r="F7316" s="92"/>
      <c r="G7316" s="97"/>
    </row>
    <row r="7317" spans="1:7">
      <c r="A7317" s="95"/>
      <c r="B7317" s="88"/>
      <c r="C7317" s="96"/>
      <c r="F7317" s="92"/>
      <c r="G7317" s="97"/>
    </row>
    <row r="7318" spans="1:7">
      <c r="A7318" s="95"/>
      <c r="B7318" s="88"/>
      <c r="C7318" s="96"/>
      <c r="F7318" s="92"/>
      <c r="G7318" s="98"/>
    </row>
    <row r="7319" spans="1:7">
      <c r="A7319" s="95"/>
      <c r="B7319" s="88"/>
      <c r="C7319" s="96"/>
      <c r="F7319" s="92"/>
      <c r="G7319" s="98"/>
    </row>
    <row r="7320" spans="1:7">
      <c r="A7320" s="95"/>
      <c r="B7320" s="88"/>
      <c r="C7320" s="96"/>
      <c r="F7320" s="92"/>
      <c r="G7320" s="97"/>
    </row>
    <row r="7321" spans="1:7">
      <c r="A7321" s="95"/>
      <c r="B7321" s="88"/>
      <c r="C7321" s="96"/>
      <c r="G7321" s="97"/>
    </row>
    <row r="7322" spans="1:7">
      <c r="A7322" s="95"/>
      <c r="B7322" s="88"/>
      <c r="C7322" s="96"/>
      <c r="G7322" s="97"/>
    </row>
    <row r="7323" spans="1:7">
      <c r="A7323" s="95"/>
      <c r="B7323" s="88"/>
      <c r="C7323" s="96"/>
      <c r="F7323" s="92"/>
      <c r="G7323" s="97"/>
    </row>
    <row r="7324" spans="1:7">
      <c r="A7324" s="95"/>
      <c r="B7324" s="88"/>
      <c r="C7324" s="96"/>
      <c r="G7324" s="98"/>
    </row>
    <row r="7325" spans="1:7">
      <c r="A7325" s="95"/>
      <c r="B7325" s="88"/>
      <c r="C7325" s="96"/>
      <c r="G7325" s="97"/>
    </row>
    <row r="7326" spans="1:7">
      <c r="A7326" s="95"/>
      <c r="B7326" s="88"/>
      <c r="C7326" s="96"/>
      <c r="G7326" s="97"/>
    </row>
    <row r="7327" spans="1:7">
      <c r="A7327" s="95"/>
      <c r="B7327" s="88"/>
      <c r="C7327" s="96"/>
      <c r="G7327" s="97"/>
    </row>
    <row r="7328" spans="1:7">
      <c r="A7328" s="95"/>
      <c r="B7328" s="88"/>
      <c r="C7328" s="96"/>
      <c r="F7328" s="92"/>
      <c r="G7328" s="97"/>
    </row>
    <row r="7329" spans="1:7">
      <c r="A7329" s="95"/>
      <c r="B7329" s="88"/>
      <c r="C7329" s="96"/>
      <c r="F7329" s="92"/>
      <c r="G7329" s="98"/>
    </row>
    <row r="7330" spans="1:7">
      <c r="A7330" s="95"/>
      <c r="B7330" s="88"/>
      <c r="C7330" s="96"/>
      <c r="G7330" s="97"/>
    </row>
    <row r="7331" spans="1:7">
      <c r="A7331" s="95"/>
      <c r="B7331" s="88"/>
      <c r="C7331" s="96"/>
      <c r="G7331" s="97"/>
    </row>
    <row r="7332" spans="1:7">
      <c r="A7332" s="95"/>
      <c r="B7332" s="88"/>
      <c r="C7332" s="96"/>
      <c r="G7332" s="97"/>
    </row>
    <row r="7333" spans="1:7">
      <c r="A7333" s="95"/>
      <c r="B7333" s="88"/>
      <c r="C7333" s="96"/>
      <c r="G7333" s="97"/>
    </row>
    <row r="7334" spans="1:7">
      <c r="A7334" s="95"/>
      <c r="B7334" s="88"/>
      <c r="C7334" s="96"/>
      <c r="F7334" s="92"/>
      <c r="G7334" s="97"/>
    </row>
    <row r="7335" spans="1:7">
      <c r="A7335" s="95"/>
      <c r="B7335" s="88"/>
      <c r="C7335" s="96"/>
      <c r="G7335" s="97"/>
    </row>
    <row r="7336" spans="1:7">
      <c r="A7336" s="95"/>
      <c r="B7336" s="88"/>
      <c r="C7336" s="96"/>
      <c r="G7336" s="97"/>
    </row>
    <row r="7337" spans="1:7">
      <c r="A7337" s="95"/>
      <c r="B7337" s="88"/>
      <c r="C7337" s="96"/>
      <c r="G7337" s="97"/>
    </row>
    <row r="7338" spans="1:7">
      <c r="A7338" s="95"/>
      <c r="B7338" s="88"/>
      <c r="C7338" s="96"/>
      <c r="D7338" s="92"/>
      <c r="G7338" s="97"/>
    </row>
    <row r="7339" spans="1:7">
      <c r="A7339" s="95"/>
      <c r="B7339" s="88"/>
      <c r="C7339" s="96"/>
      <c r="F7339" s="92"/>
      <c r="G7339" s="97"/>
    </row>
    <row r="7340" spans="1:7">
      <c r="A7340" s="95"/>
      <c r="B7340" s="88"/>
      <c r="C7340" s="96"/>
      <c r="G7340" s="97"/>
    </row>
    <row r="7341" spans="1:7">
      <c r="A7341" s="95"/>
      <c r="B7341" s="88"/>
      <c r="C7341" s="96"/>
      <c r="G7341" s="97"/>
    </row>
    <row r="7342" spans="1:7">
      <c r="A7342" s="95"/>
      <c r="B7342" s="88"/>
      <c r="C7342" s="96"/>
      <c r="D7342" s="92"/>
      <c r="G7342" s="97"/>
    </row>
    <row r="7343" spans="1:7">
      <c r="A7343" s="95"/>
      <c r="B7343" s="88"/>
      <c r="C7343" s="96"/>
      <c r="G7343" s="97"/>
    </row>
    <row r="7344" spans="1:7">
      <c r="A7344" s="95"/>
      <c r="B7344" s="88"/>
      <c r="C7344" s="96"/>
      <c r="D7344" s="92"/>
      <c r="G7344" s="97"/>
    </row>
    <row r="7345" spans="1:7">
      <c r="A7345" s="95"/>
      <c r="B7345" s="88"/>
      <c r="C7345" s="96"/>
      <c r="D7345" s="92"/>
      <c r="G7345" s="97"/>
    </row>
    <row r="7346" spans="1:7">
      <c r="A7346" s="95"/>
      <c r="B7346" s="88"/>
      <c r="C7346" s="96"/>
      <c r="D7346" s="92"/>
      <c r="G7346" s="97"/>
    </row>
    <row r="7347" spans="1:7">
      <c r="A7347" s="95"/>
      <c r="B7347" s="88"/>
      <c r="C7347" s="96"/>
      <c r="D7347" s="92"/>
      <c r="G7347" s="97"/>
    </row>
    <row r="7348" spans="1:7">
      <c r="A7348" s="95"/>
      <c r="B7348" s="88"/>
      <c r="C7348" s="96"/>
      <c r="D7348" s="92"/>
      <c r="G7348" s="97"/>
    </row>
    <row r="7349" spans="1:7">
      <c r="A7349" s="95"/>
      <c r="B7349" s="88"/>
      <c r="C7349" s="96"/>
      <c r="D7349" s="92"/>
      <c r="G7349" s="97"/>
    </row>
    <row r="7350" spans="1:7">
      <c r="A7350" s="95"/>
      <c r="B7350" s="88"/>
      <c r="C7350" s="96"/>
      <c r="D7350" s="92"/>
      <c r="G7350" s="97"/>
    </row>
    <row r="7351" spans="1:7">
      <c r="A7351" s="95"/>
      <c r="B7351" s="88"/>
      <c r="C7351" s="96"/>
      <c r="G7351" s="97"/>
    </row>
    <row r="7352" spans="1:7">
      <c r="A7352" s="95"/>
      <c r="B7352" s="88"/>
      <c r="C7352" s="96"/>
      <c r="G7352" s="98"/>
    </row>
    <row r="7353" spans="1:7">
      <c r="A7353" s="95"/>
      <c r="B7353" s="88"/>
      <c r="C7353" s="96"/>
      <c r="G7353" s="97"/>
    </row>
    <row r="7354" spans="1:7">
      <c r="A7354" s="95"/>
      <c r="B7354" s="88"/>
      <c r="C7354" s="96"/>
      <c r="G7354" s="97"/>
    </row>
    <row r="7355" spans="1:7">
      <c r="A7355" s="95"/>
      <c r="B7355" s="88"/>
      <c r="C7355" s="96"/>
      <c r="G7355" s="97"/>
    </row>
    <row r="7356" spans="1:7">
      <c r="A7356" s="95"/>
      <c r="B7356" s="88"/>
      <c r="C7356" s="96"/>
      <c r="G7356" s="97"/>
    </row>
    <row r="7357" spans="1:7">
      <c r="A7357" s="95"/>
      <c r="B7357" s="88"/>
      <c r="C7357" s="96"/>
      <c r="G7357" s="97"/>
    </row>
    <row r="7358" spans="1:7">
      <c r="A7358" s="95"/>
      <c r="B7358" s="88"/>
      <c r="C7358" s="96"/>
      <c r="G7358" s="97"/>
    </row>
    <row r="7359" spans="1:7">
      <c r="A7359" s="95"/>
      <c r="B7359" s="88"/>
      <c r="C7359" s="96"/>
      <c r="G7359" s="97"/>
    </row>
    <row r="7360" spans="1:7">
      <c r="A7360" s="95"/>
      <c r="B7360" s="88"/>
      <c r="C7360" s="96"/>
      <c r="G7360" s="97"/>
    </row>
    <row r="7361" spans="1:7">
      <c r="A7361" s="95"/>
      <c r="B7361" s="88"/>
      <c r="C7361" s="96"/>
      <c r="G7361" s="97"/>
    </row>
    <row r="7362" spans="1:7">
      <c r="A7362" s="95"/>
      <c r="B7362" s="88"/>
      <c r="C7362" s="96"/>
      <c r="F7362" s="92"/>
      <c r="G7362" s="97"/>
    </row>
    <row r="7363" spans="1:7">
      <c r="A7363" s="95"/>
      <c r="B7363" s="88"/>
      <c r="C7363" s="96"/>
      <c r="G7363" s="97"/>
    </row>
    <row r="7364" spans="1:7">
      <c r="A7364" s="95"/>
      <c r="B7364" s="88"/>
      <c r="C7364" s="96"/>
      <c r="G7364" s="97"/>
    </row>
    <row r="7365" spans="1:7">
      <c r="A7365" s="95"/>
      <c r="B7365" s="88"/>
      <c r="C7365" s="96"/>
      <c r="G7365" s="97"/>
    </row>
    <row r="7366" spans="1:7">
      <c r="A7366" s="95"/>
      <c r="B7366" s="88"/>
      <c r="C7366" s="96"/>
      <c r="D7366" s="92"/>
      <c r="G7366" s="97"/>
    </row>
    <row r="7367" spans="1:7">
      <c r="A7367" s="95"/>
      <c r="B7367" s="88"/>
      <c r="C7367" s="96"/>
      <c r="G7367" s="97"/>
    </row>
    <row r="7368" spans="1:7">
      <c r="A7368" s="95"/>
      <c r="B7368" s="88"/>
      <c r="C7368" s="96"/>
      <c r="G7368" s="98"/>
    </row>
    <row r="7369" spans="1:7">
      <c r="A7369" s="95"/>
      <c r="B7369" s="88"/>
      <c r="C7369" s="96"/>
      <c r="G7369" s="98"/>
    </row>
    <row r="7370" spans="1:7">
      <c r="A7370" s="95"/>
      <c r="B7370" s="88"/>
      <c r="C7370" s="96"/>
      <c r="G7370" s="98"/>
    </row>
    <row r="7371" spans="1:7">
      <c r="A7371" s="95"/>
      <c r="B7371" s="88"/>
      <c r="C7371" s="96"/>
      <c r="G7371" s="98"/>
    </row>
    <row r="7372" spans="1:7">
      <c r="A7372" s="95"/>
      <c r="B7372" s="88"/>
      <c r="C7372" s="96"/>
      <c r="G7372" s="97"/>
    </row>
    <row r="7373" spans="1:7">
      <c r="A7373" s="95"/>
      <c r="B7373" s="88"/>
      <c r="C7373" s="96"/>
      <c r="G7373" s="97"/>
    </row>
    <row r="7374" spans="1:7">
      <c r="A7374" s="95"/>
      <c r="B7374" s="88"/>
      <c r="C7374" s="96"/>
      <c r="G7374" s="97"/>
    </row>
    <row r="7375" spans="1:7">
      <c r="A7375" s="95"/>
      <c r="B7375" s="88"/>
      <c r="C7375" s="96"/>
      <c r="G7375" s="97"/>
    </row>
    <row r="7376" spans="1:7">
      <c r="A7376" s="95"/>
      <c r="B7376" s="88"/>
      <c r="C7376" s="96"/>
      <c r="G7376" s="97"/>
    </row>
    <row r="7377" spans="1:7">
      <c r="A7377" s="95"/>
      <c r="B7377" s="88"/>
      <c r="C7377" s="96"/>
      <c r="G7377" s="98"/>
    </row>
    <row r="7378" spans="1:7">
      <c r="A7378" s="95"/>
      <c r="B7378" s="88"/>
      <c r="C7378" s="96"/>
      <c r="G7378" s="97"/>
    </row>
    <row r="7379" spans="1:7">
      <c r="A7379" s="95"/>
      <c r="B7379" s="88"/>
      <c r="C7379" s="96"/>
      <c r="G7379" s="97"/>
    </row>
    <row r="7380" spans="1:7">
      <c r="A7380" s="95"/>
      <c r="B7380" s="88"/>
      <c r="C7380" s="96"/>
      <c r="G7380" s="98"/>
    </row>
    <row r="7381" spans="1:7">
      <c r="A7381" s="95"/>
      <c r="B7381" s="88"/>
      <c r="C7381" s="96"/>
      <c r="G7381" s="98"/>
    </row>
    <row r="7382" spans="1:7">
      <c r="A7382" s="95"/>
      <c r="B7382" s="88"/>
      <c r="C7382" s="96"/>
      <c r="G7382" s="97"/>
    </row>
    <row r="7383" spans="1:7">
      <c r="A7383" s="95"/>
      <c r="B7383" s="88"/>
      <c r="C7383" s="96"/>
      <c r="G7383" s="98"/>
    </row>
    <row r="7384" spans="1:7">
      <c r="A7384" s="95"/>
      <c r="B7384" s="88"/>
      <c r="C7384" s="96"/>
      <c r="G7384" s="97"/>
    </row>
    <row r="7385" spans="1:7">
      <c r="A7385" s="95"/>
      <c r="B7385" s="88"/>
      <c r="C7385" s="96"/>
      <c r="G7385" s="97"/>
    </row>
    <row r="7386" spans="1:7">
      <c r="A7386" s="95"/>
      <c r="B7386" s="88"/>
      <c r="C7386" s="96"/>
      <c r="G7386" s="97"/>
    </row>
    <row r="7387" spans="1:7">
      <c r="A7387" s="95"/>
      <c r="B7387" s="88"/>
      <c r="C7387" s="96"/>
      <c r="G7387" s="97"/>
    </row>
    <row r="7388" spans="1:7">
      <c r="A7388" s="95"/>
      <c r="B7388" s="88"/>
      <c r="C7388" s="96"/>
      <c r="G7388" s="97"/>
    </row>
    <row r="7389" spans="1:7">
      <c r="A7389" s="95"/>
      <c r="B7389" s="88"/>
      <c r="C7389" s="96"/>
      <c r="G7389" s="97"/>
    </row>
    <row r="7390" spans="1:7">
      <c r="A7390" s="95"/>
      <c r="B7390" s="88"/>
      <c r="C7390" s="96"/>
      <c r="G7390" s="97"/>
    </row>
    <row r="7391" spans="1:7">
      <c r="A7391" s="95"/>
      <c r="B7391" s="88"/>
      <c r="C7391" s="96"/>
      <c r="G7391" s="97"/>
    </row>
    <row r="7392" spans="1:7">
      <c r="A7392" s="95"/>
      <c r="B7392" s="88"/>
      <c r="C7392" s="96"/>
      <c r="G7392" s="97"/>
    </row>
    <row r="7393" spans="1:7">
      <c r="A7393" s="95"/>
      <c r="B7393" s="88"/>
      <c r="C7393" s="96"/>
      <c r="D7393" s="92"/>
      <c r="G7393" s="98"/>
    </row>
    <row r="7394" spans="1:7">
      <c r="A7394" s="95"/>
      <c r="B7394" s="88"/>
      <c r="C7394" s="96"/>
      <c r="G7394" s="97"/>
    </row>
    <row r="7395" spans="1:7">
      <c r="A7395" s="95"/>
      <c r="B7395" s="88"/>
      <c r="C7395" s="96"/>
      <c r="G7395" s="97"/>
    </row>
    <row r="7396" spans="1:7">
      <c r="A7396" s="95"/>
      <c r="B7396" s="88"/>
      <c r="C7396" s="96"/>
      <c r="G7396" s="97"/>
    </row>
    <row r="7397" spans="1:7">
      <c r="A7397" s="95"/>
      <c r="B7397" s="88"/>
      <c r="C7397" s="96"/>
      <c r="G7397" s="97"/>
    </row>
    <row r="7398" spans="1:7">
      <c r="A7398" s="95"/>
      <c r="B7398" s="88"/>
      <c r="C7398" s="96"/>
      <c r="F7398" s="92"/>
      <c r="G7398" s="97"/>
    </row>
    <row r="7399" spans="1:7">
      <c r="A7399" s="95"/>
      <c r="B7399" s="88"/>
      <c r="C7399" s="96"/>
      <c r="F7399" s="92"/>
      <c r="G7399" s="97"/>
    </row>
    <row r="7400" spans="1:7">
      <c r="A7400" s="95"/>
      <c r="B7400" s="88"/>
      <c r="C7400" s="96"/>
      <c r="G7400" s="97"/>
    </row>
    <row r="7401" spans="1:7">
      <c r="A7401" s="95"/>
      <c r="B7401" s="88"/>
      <c r="C7401" s="96"/>
      <c r="G7401" s="97"/>
    </row>
    <row r="7402" spans="1:7">
      <c r="A7402" s="95"/>
      <c r="B7402" s="88"/>
      <c r="C7402" s="96"/>
      <c r="G7402" s="97"/>
    </row>
    <row r="7403" spans="1:7">
      <c r="A7403" s="95"/>
      <c r="B7403" s="88"/>
      <c r="C7403" s="96"/>
      <c r="G7403" s="97"/>
    </row>
    <row r="7404" spans="1:7">
      <c r="A7404" s="95"/>
      <c r="B7404" s="88"/>
      <c r="C7404" s="96"/>
      <c r="G7404" s="97"/>
    </row>
    <row r="7405" spans="1:7">
      <c r="A7405" s="95"/>
      <c r="B7405" s="88"/>
      <c r="C7405" s="96"/>
      <c r="G7405" s="97"/>
    </row>
    <row r="7406" spans="1:7">
      <c r="A7406" s="95"/>
      <c r="B7406" s="88"/>
      <c r="C7406" s="96"/>
      <c r="D7406" s="92"/>
      <c r="G7406" s="97"/>
    </row>
    <row r="7407" spans="1:7">
      <c r="A7407" s="95"/>
      <c r="B7407" s="88"/>
      <c r="C7407" s="96"/>
      <c r="G7407" s="97"/>
    </row>
    <row r="7408" spans="1:7">
      <c r="A7408" s="95"/>
      <c r="B7408" s="88"/>
      <c r="C7408" s="96"/>
      <c r="G7408" s="97"/>
    </row>
    <row r="7409" spans="1:7">
      <c r="A7409" s="95"/>
      <c r="B7409" s="88"/>
      <c r="C7409" s="96"/>
      <c r="G7409" s="97"/>
    </row>
    <row r="7410" spans="1:7">
      <c r="A7410" s="95"/>
      <c r="B7410" s="88"/>
      <c r="C7410" s="96"/>
      <c r="D7410" s="92"/>
      <c r="G7410" s="97"/>
    </row>
    <row r="7411" spans="1:7">
      <c r="A7411" s="95"/>
      <c r="B7411" s="88"/>
      <c r="C7411" s="96"/>
      <c r="D7411" s="92"/>
      <c r="G7411" s="97"/>
    </row>
    <row r="7412" spans="1:7">
      <c r="A7412" s="95"/>
      <c r="B7412" s="88"/>
      <c r="C7412" s="96"/>
      <c r="D7412" s="92"/>
      <c r="G7412" s="97"/>
    </row>
    <row r="7413" spans="1:7">
      <c r="A7413" s="95"/>
      <c r="B7413" s="88"/>
      <c r="C7413" s="96"/>
      <c r="D7413" s="92"/>
      <c r="G7413" s="97"/>
    </row>
    <row r="7414" spans="1:7">
      <c r="A7414" s="95"/>
      <c r="B7414" s="88"/>
      <c r="C7414" s="96"/>
      <c r="G7414" s="97"/>
    </row>
    <row r="7415" spans="1:7">
      <c r="A7415" s="95"/>
      <c r="B7415" s="88"/>
      <c r="C7415" s="96"/>
      <c r="G7415" s="97"/>
    </row>
    <row r="7416" spans="1:7">
      <c r="A7416" s="95"/>
      <c r="B7416" s="88"/>
      <c r="C7416" s="96"/>
      <c r="G7416" s="97"/>
    </row>
    <row r="7417" spans="1:7">
      <c r="A7417" s="95"/>
      <c r="B7417" s="88"/>
      <c r="C7417" s="96"/>
      <c r="G7417" s="97"/>
    </row>
    <row r="7418" spans="1:7">
      <c r="A7418" s="95"/>
      <c r="B7418" s="88"/>
      <c r="C7418" s="96"/>
      <c r="D7418" s="92"/>
      <c r="G7418" s="97"/>
    </row>
    <row r="7419" spans="1:7">
      <c r="A7419" s="95"/>
      <c r="B7419" s="88"/>
      <c r="C7419" s="96"/>
      <c r="D7419" s="92"/>
      <c r="G7419" s="97"/>
    </row>
    <row r="7420" spans="1:7">
      <c r="A7420" s="95"/>
      <c r="B7420" s="88"/>
      <c r="C7420" s="96"/>
      <c r="D7420" s="92"/>
      <c r="G7420" s="97"/>
    </row>
    <row r="7421" spans="1:7">
      <c r="A7421" s="95"/>
      <c r="B7421" s="88"/>
      <c r="C7421" s="96"/>
      <c r="G7421" s="97"/>
    </row>
    <row r="7422" spans="1:7">
      <c r="A7422" s="95"/>
      <c r="B7422" s="88"/>
      <c r="C7422" s="96"/>
      <c r="F7422" s="92"/>
      <c r="G7422" s="97"/>
    </row>
    <row r="7423" spans="1:7">
      <c r="A7423" s="95"/>
      <c r="B7423" s="88"/>
      <c r="C7423" s="96"/>
      <c r="D7423" s="92"/>
      <c r="G7423" s="97"/>
    </row>
    <row r="7424" spans="1:7">
      <c r="A7424" s="95"/>
      <c r="B7424" s="88"/>
      <c r="C7424" s="96"/>
      <c r="G7424" s="97"/>
    </row>
    <row r="7425" spans="1:7">
      <c r="A7425" s="95"/>
      <c r="B7425" s="88"/>
      <c r="C7425" s="96"/>
      <c r="G7425" s="97"/>
    </row>
    <row r="7426" spans="1:7">
      <c r="A7426" s="95"/>
      <c r="B7426" s="88"/>
      <c r="C7426" s="96"/>
      <c r="G7426" s="97"/>
    </row>
    <row r="7427" spans="1:7">
      <c r="A7427" s="95"/>
      <c r="B7427" s="88"/>
      <c r="C7427" s="96"/>
      <c r="G7427" s="97"/>
    </row>
    <row r="7428" spans="1:7">
      <c r="A7428" s="95"/>
      <c r="B7428" s="88"/>
      <c r="C7428" s="96"/>
      <c r="G7428" s="97"/>
    </row>
    <row r="7429" spans="1:7">
      <c r="A7429" s="95"/>
      <c r="B7429" s="88"/>
      <c r="C7429" s="96"/>
      <c r="G7429" s="97"/>
    </row>
    <row r="7430" spans="1:7">
      <c r="A7430" s="95"/>
      <c r="B7430" s="88"/>
      <c r="C7430" s="96"/>
      <c r="G7430" s="97"/>
    </row>
    <row r="7431" spans="1:7">
      <c r="A7431" s="95"/>
      <c r="B7431" s="88"/>
      <c r="C7431" s="96"/>
      <c r="D7431" s="92"/>
      <c r="G7431" s="97"/>
    </row>
    <row r="7432" spans="1:7">
      <c r="A7432" s="95"/>
      <c r="B7432" s="88"/>
      <c r="C7432" s="96"/>
      <c r="D7432" s="92"/>
      <c r="G7432" s="97"/>
    </row>
    <row r="7433" spans="1:7">
      <c r="A7433" s="95"/>
      <c r="B7433" s="88"/>
      <c r="C7433" s="96"/>
      <c r="G7433" s="97"/>
    </row>
    <row r="7434" spans="1:7">
      <c r="A7434" s="95"/>
      <c r="B7434" s="88"/>
      <c r="C7434" s="96"/>
      <c r="G7434" s="97"/>
    </row>
    <row r="7435" spans="1:7">
      <c r="A7435" s="95"/>
      <c r="B7435" s="88"/>
      <c r="C7435" s="96"/>
      <c r="D7435" s="92"/>
      <c r="G7435" s="97"/>
    </row>
    <row r="7436" spans="1:7">
      <c r="A7436" s="95"/>
      <c r="B7436" s="88"/>
      <c r="C7436" s="96"/>
      <c r="G7436" s="97"/>
    </row>
    <row r="7437" spans="1:7">
      <c r="A7437" s="95"/>
      <c r="B7437" s="88"/>
      <c r="C7437" s="96"/>
      <c r="G7437" s="97"/>
    </row>
    <row r="7438" spans="1:7">
      <c r="A7438" s="95"/>
      <c r="B7438" s="88"/>
      <c r="C7438" s="96"/>
      <c r="G7438" s="97"/>
    </row>
    <row r="7439" spans="1:7">
      <c r="A7439" s="95"/>
      <c r="B7439" s="88"/>
      <c r="C7439" s="96"/>
      <c r="G7439" s="97"/>
    </row>
    <row r="7440" spans="1:7">
      <c r="A7440" s="95"/>
      <c r="B7440" s="88"/>
      <c r="C7440" s="96"/>
      <c r="G7440" s="97"/>
    </row>
    <row r="7441" spans="1:7">
      <c r="A7441" s="95"/>
      <c r="B7441" s="88"/>
      <c r="C7441" s="96"/>
      <c r="G7441" s="97"/>
    </row>
    <row r="7442" spans="1:7">
      <c r="A7442" s="95"/>
      <c r="B7442" s="88"/>
      <c r="C7442" s="96"/>
      <c r="G7442" s="97"/>
    </row>
    <row r="7443" spans="1:7">
      <c r="A7443" s="95"/>
      <c r="B7443" s="88"/>
      <c r="C7443" s="96"/>
      <c r="G7443" s="97"/>
    </row>
    <row r="7444" spans="1:7">
      <c r="A7444" s="95"/>
      <c r="B7444" s="88"/>
      <c r="C7444" s="96"/>
      <c r="G7444" s="97"/>
    </row>
    <row r="7445" spans="1:7">
      <c r="A7445" s="95"/>
      <c r="B7445" s="88"/>
      <c r="C7445" s="96"/>
      <c r="G7445" s="97"/>
    </row>
    <row r="7446" spans="1:7">
      <c r="A7446" s="95"/>
      <c r="B7446" s="88"/>
      <c r="C7446" s="96"/>
      <c r="G7446" s="97"/>
    </row>
    <row r="7447" spans="1:7">
      <c r="A7447" s="95"/>
      <c r="B7447" s="88"/>
      <c r="C7447" s="96"/>
      <c r="G7447" s="97"/>
    </row>
    <row r="7448" spans="1:7">
      <c r="A7448" s="95"/>
      <c r="B7448" s="88"/>
      <c r="C7448" s="96"/>
      <c r="G7448" s="97"/>
    </row>
    <row r="7449" spans="1:7">
      <c r="A7449" s="95"/>
      <c r="B7449" s="88"/>
      <c r="C7449" s="96"/>
      <c r="G7449" s="97"/>
    </row>
    <row r="7450" spans="1:7">
      <c r="A7450" s="95"/>
      <c r="B7450" s="88"/>
      <c r="C7450" s="96"/>
      <c r="G7450" s="97"/>
    </row>
    <row r="7451" spans="1:7">
      <c r="A7451" s="95"/>
      <c r="B7451" s="88"/>
      <c r="C7451" s="96"/>
      <c r="G7451" s="97"/>
    </row>
    <row r="7452" spans="1:7">
      <c r="A7452" s="95"/>
      <c r="B7452" s="88"/>
      <c r="C7452" s="96"/>
      <c r="G7452" s="97"/>
    </row>
    <row r="7453" spans="1:7">
      <c r="A7453" s="95"/>
      <c r="B7453" s="88"/>
      <c r="C7453" s="96"/>
      <c r="G7453" s="97"/>
    </row>
    <row r="7454" spans="1:7">
      <c r="A7454" s="95"/>
      <c r="B7454" s="88"/>
      <c r="C7454" s="96"/>
      <c r="G7454" s="97"/>
    </row>
    <row r="7455" spans="1:7">
      <c r="A7455" s="95"/>
      <c r="B7455" s="88"/>
      <c r="C7455" s="96"/>
      <c r="G7455" s="97"/>
    </row>
    <row r="7456" spans="1:7">
      <c r="A7456" s="95"/>
      <c r="B7456" s="88"/>
      <c r="C7456" s="96"/>
      <c r="G7456" s="97"/>
    </row>
    <row r="7457" spans="1:7">
      <c r="A7457" s="95"/>
      <c r="B7457" s="88"/>
      <c r="C7457" s="96"/>
      <c r="G7457" s="97"/>
    </row>
    <row r="7458" spans="1:7">
      <c r="A7458" s="95"/>
      <c r="B7458" s="88"/>
      <c r="C7458" s="96"/>
      <c r="G7458" s="97"/>
    </row>
    <row r="7459" spans="1:7">
      <c r="A7459" s="95"/>
      <c r="B7459" s="88"/>
      <c r="C7459" s="96"/>
      <c r="G7459" s="97"/>
    </row>
    <row r="7460" spans="1:7">
      <c r="A7460" s="95"/>
      <c r="B7460" s="88"/>
      <c r="C7460" s="96"/>
      <c r="G7460" s="97"/>
    </row>
    <row r="7461" spans="1:7">
      <c r="A7461" s="95"/>
      <c r="B7461" s="88"/>
      <c r="C7461" s="96"/>
      <c r="G7461" s="97"/>
    </row>
    <row r="7462" spans="1:7">
      <c r="A7462" s="95"/>
      <c r="B7462" s="88"/>
      <c r="C7462" s="96"/>
      <c r="G7462" s="97"/>
    </row>
    <row r="7463" spans="1:7">
      <c r="A7463" s="95"/>
      <c r="B7463" s="88"/>
      <c r="C7463" s="96"/>
      <c r="G7463" s="97"/>
    </row>
    <row r="7464" spans="1:7">
      <c r="A7464" s="95"/>
      <c r="B7464" s="88"/>
      <c r="C7464" s="96"/>
      <c r="G7464" s="97"/>
    </row>
    <row r="7465" spans="1:7">
      <c r="A7465" s="95"/>
      <c r="B7465" s="88"/>
      <c r="C7465" s="96"/>
      <c r="G7465" s="97"/>
    </row>
    <row r="7466" spans="1:7">
      <c r="A7466" s="95"/>
      <c r="B7466" s="88"/>
      <c r="C7466" s="96"/>
      <c r="G7466" s="97"/>
    </row>
    <row r="7467" spans="1:7">
      <c r="A7467" s="95"/>
      <c r="B7467" s="88"/>
      <c r="C7467" s="96"/>
      <c r="G7467" s="97"/>
    </row>
    <row r="7468" spans="1:7">
      <c r="A7468" s="95"/>
      <c r="B7468" s="88"/>
      <c r="C7468" s="96"/>
      <c r="G7468" s="97"/>
    </row>
    <row r="7469" spans="1:7">
      <c r="A7469" s="95"/>
      <c r="B7469" s="88"/>
      <c r="C7469" s="96"/>
      <c r="G7469" s="97"/>
    </row>
    <row r="7470" spans="1:7">
      <c r="A7470" s="95"/>
      <c r="B7470" s="88"/>
      <c r="C7470" s="96"/>
      <c r="G7470" s="97"/>
    </row>
    <row r="7471" spans="1:7">
      <c r="A7471" s="95"/>
      <c r="B7471" s="88"/>
      <c r="C7471" s="96"/>
      <c r="G7471" s="97"/>
    </row>
    <row r="7472" spans="1:7">
      <c r="A7472" s="95"/>
      <c r="B7472" s="88"/>
      <c r="C7472" s="96"/>
      <c r="G7472" s="97"/>
    </row>
    <row r="7473" spans="1:7">
      <c r="A7473" s="95"/>
      <c r="B7473" s="88"/>
      <c r="C7473" s="96"/>
      <c r="G7473" s="97"/>
    </row>
    <row r="7474" spans="1:7">
      <c r="A7474" s="95"/>
      <c r="B7474" s="88"/>
      <c r="C7474" s="96"/>
      <c r="G7474" s="97"/>
    </row>
    <row r="7475" spans="1:7">
      <c r="A7475" s="95"/>
      <c r="B7475" s="88"/>
      <c r="C7475" s="96"/>
      <c r="G7475" s="97"/>
    </row>
    <row r="7476" spans="1:7">
      <c r="A7476" s="95"/>
      <c r="B7476" s="88"/>
      <c r="C7476" s="96"/>
      <c r="G7476" s="97"/>
    </row>
    <row r="7477" spans="1:7">
      <c r="A7477" s="95"/>
      <c r="B7477" s="88"/>
      <c r="C7477" s="96"/>
      <c r="G7477" s="97"/>
    </row>
    <row r="7478" spans="1:7">
      <c r="A7478" s="95"/>
      <c r="B7478" s="88"/>
      <c r="C7478" s="96"/>
      <c r="G7478" s="97"/>
    </row>
    <row r="7479" spans="1:7">
      <c r="A7479" s="95"/>
      <c r="B7479" s="88"/>
      <c r="C7479" s="96"/>
      <c r="G7479" s="97"/>
    </row>
    <row r="7480" spans="1:7">
      <c r="A7480" s="95"/>
      <c r="B7480" s="88"/>
      <c r="C7480" s="96"/>
      <c r="G7480" s="97"/>
    </row>
    <row r="7481" spans="1:7">
      <c r="A7481" s="95"/>
      <c r="B7481" s="88"/>
      <c r="C7481" s="96"/>
      <c r="G7481" s="97"/>
    </row>
    <row r="7482" spans="1:7">
      <c r="A7482" s="95"/>
      <c r="B7482" s="88"/>
      <c r="C7482" s="96"/>
      <c r="G7482" s="97"/>
    </row>
    <row r="7483" spans="1:7">
      <c r="A7483" s="95"/>
      <c r="B7483" s="88"/>
      <c r="C7483" s="96"/>
      <c r="G7483" s="97"/>
    </row>
    <row r="7484" spans="1:7">
      <c r="A7484" s="95"/>
      <c r="B7484" s="88"/>
      <c r="C7484" s="96"/>
      <c r="G7484" s="97"/>
    </row>
    <row r="7485" spans="1:7">
      <c r="A7485" s="95"/>
      <c r="B7485" s="88"/>
      <c r="C7485" s="96"/>
      <c r="G7485" s="97"/>
    </row>
    <row r="7486" spans="1:7">
      <c r="A7486" s="95"/>
      <c r="B7486" s="88"/>
      <c r="C7486" s="96"/>
      <c r="G7486" s="97"/>
    </row>
    <row r="7487" spans="1:7">
      <c r="A7487" s="95"/>
      <c r="B7487" s="88"/>
      <c r="C7487" s="96"/>
      <c r="G7487" s="97"/>
    </row>
    <row r="7488" spans="1:7">
      <c r="A7488" s="95"/>
      <c r="B7488" s="88"/>
      <c r="C7488" s="96"/>
      <c r="G7488" s="97"/>
    </row>
    <row r="7489" spans="1:7">
      <c r="A7489" s="95"/>
      <c r="B7489" s="88"/>
      <c r="C7489" s="96"/>
      <c r="G7489" s="97"/>
    </row>
    <row r="7490" spans="1:7">
      <c r="A7490" s="95"/>
      <c r="B7490" s="88"/>
      <c r="C7490" s="96"/>
      <c r="G7490" s="97"/>
    </row>
    <row r="7491" spans="1:7">
      <c r="A7491" s="95"/>
      <c r="B7491" s="88"/>
      <c r="C7491" s="96"/>
      <c r="G7491" s="97"/>
    </row>
    <row r="7492" spans="1:7">
      <c r="A7492" s="95"/>
      <c r="B7492" s="88"/>
      <c r="C7492" s="96"/>
      <c r="G7492" s="97"/>
    </row>
    <row r="7493" spans="1:7">
      <c r="A7493" s="95"/>
      <c r="B7493" s="88"/>
      <c r="C7493" s="96"/>
      <c r="G7493" s="97"/>
    </row>
    <row r="7494" spans="1:7">
      <c r="A7494" s="95"/>
      <c r="B7494" s="88"/>
      <c r="C7494" s="96"/>
      <c r="G7494" s="97"/>
    </row>
    <row r="7495" spans="1:7">
      <c r="A7495" s="95"/>
      <c r="B7495" s="88"/>
      <c r="C7495" s="96"/>
      <c r="G7495" s="97"/>
    </row>
    <row r="7496" spans="1:7">
      <c r="A7496" s="95"/>
      <c r="B7496" s="88"/>
      <c r="C7496" s="96"/>
      <c r="G7496" s="97"/>
    </row>
    <row r="7497" spans="1:7">
      <c r="A7497" s="95"/>
      <c r="B7497" s="88"/>
      <c r="C7497" s="96"/>
      <c r="G7497" s="97"/>
    </row>
    <row r="7498" spans="1:7">
      <c r="A7498" s="95"/>
      <c r="B7498" s="88"/>
      <c r="C7498" s="96"/>
      <c r="G7498" s="97"/>
    </row>
    <row r="7499" spans="1:7">
      <c r="A7499" s="95"/>
      <c r="B7499" s="88"/>
      <c r="C7499" s="96"/>
      <c r="G7499" s="97"/>
    </row>
    <row r="7500" spans="1:7">
      <c r="A7500" s="95"/>
      <c r="B7500" s="88"/>
      <c r="C7500" s="96"/>
      <c r="G7500" s="97"/>
    </row>
    <row r="7501" spans="1:7">
      <c r="A7501" s="95"/>
      <c r="B7501" s="88"/>
      <c r="C7501" s="96"/>
      <c r="G7501" s="97"/>
    </row>
    <row r="7502" spans="1:7">
      <c r="A7502" s="95"/>
      <c r="B7502" s="88"/>
      <c r="C7502" s="96"/>
      <c r="G7502" s="97"/>
    </row>
    <row r="7503" spans="1:7">
      <c r="A7503" s="95"/>
      <c r="B7503" s="88"/>
      <c r="C7503" s="96"/>
      <c r="G7503" s="97"/>
    </row>
    <row r="7504" spans="1:7">
      <c r="A7504" s="95"/>
      <c r="B7504" s="88"/>
      <c r="C7504" s="96"/>
      <c r="G7504" s="97"/>
    </row>
    <row r="7505" spans="1:7">
      <c r="A7505" s="95"/>
      <c r="B7505" s="88"/>
      <c r="C7505" s="96"/>
      <c r="G7505" s="97"/>
    </row>
    <row r="7506" spans="1:7">
      <c r="A7506" s="95"/>
      <c r="B7506" s="88"/>
      <c r="C7506" s="96"/>
      <c r="G7506" s="97"/>
    </row>
    <row r="7507" spans="1:7">
      <c r="A7507" s="95"/>
      <c r="B7507" s="88"/>
      <c r="C7507" s="96"/>
      <c r="G7507" s="97"/>
    </row>
    <row r="7508" spans="1:7">
      <c r="A7508" s="95"/>
      <c r="B7508" s="88"/>
      <c r="C7508" s="96"/>
      <c r="G7508" s="97"/>
    </row>
    <row r="7509" spans="1:7">
      <c r="A7509" s="95"/>
      <c r="B7509" s="88"/>
      <c r="C7509" s="96"/>
      <c r="G7509" s="97"/>
    </row>
    <row r="7510" spans="1:7">
      <c r="A7510" s="95"/>
      <c r="B7510" s="88"/>
      <c r="C7510" s="96"/>
      <c r="G7510" s="97"/>
    </row>
    <row r="7511" spans="1:7">
      <c r="A7511" s="95"/>
      <c r="B7511" s="88"/>
      <c r="C7511" s="96"/>
      <c r="G7511" s="97"/>
    </row>
    <row r="7512" spans="1:7">
      <c r="A7512" s="95"/>
      <c r="B7512" s="88"/>
      <c r="C7512" s="96"/>
      <c r="G7512" s="97"/>
    </row>
    <row r="7513" spans="1:7">
      <c r="A7513" s="95"/>
      <c r="B7513" s="88"/>
      <c r="C7513" s="96"/>
      <c r="G7513" s="97"/>
    </row>
    <row r="7514" spans="1:7">
      <c r="A7514" s="95"/>
      <c r="B7514" s="88"/>
      <c r="C7514" s="96"/>
      <c r="G7514" s="97"/>
    </row>
    <row r="7515" spans="1:7">
      <c r="A7515" s="95"/>
      <c r="B7515" s="88"/>
      <c r="C7515" s="96"/>
      <c r="G7515" s="97"/>
    </row>
    <row r="7516" spans="1:7">
      <c r="A7516" s="95"/>
      <c r="B7516" s="88"/>
      <c r="C7516" s="96"/>
      <c r="G7516" s="97"/>
    </row>
    <row r="7517" spans="1:7">
      <c r="A7517" s="95"/>
      <c r="B7517" s="88"/>
      <c r="C7517" s="96"/>
      <c r="G7517" s="97"/>
    </row>
    <row r="7518" spans="1:7">
      <c r="A7518" s="95"/>
      <c r="B7518" s="88"/>
      <c r="C7518" s="96"/>
      <c r="G7518" s="97"/>
    </row>
    <row r="7519" spans="1:7">
      <c r="A7519" s="95"/>
      <c r="B7519" s="88"/>
      <c r="C7519" s="96"/>
      <c r="G7519" s="97"/>
    </row>
    <row r="7520" spans="1:7">
      <c r="A7520" s="95"/>
      <c r="B7520" s="88"/>
      <c r="C7520" s="96"/>
      <c r="G7520" s="97"/>
    </row>
    <row r="7521" spans="1:7">
      <c r="A7521" s="95"/>
      <c r="B7521" s="88"/>
      <c r="C7521" s="96"/>
      <c r="G7521" s="97"/>
    </row>
    <row r="7522" spans="1:7">
      <c r="A7522" s="95"/>
      <c r="B7522" s="88"/>
      <c r="C7522" s="96"/>
      <c r="G7522" s="97"/>
    </row>
    <row r="7523" spans="1:7">
      <c r="A7523" s="95"/>
      <c r="B7523" s="88"/>
      <c r="C7523" s="96"/>
      <c r="G7523" s="97"/>
    </row>
    <row r="7524" spans="1:7">
      <c r="A7524" s="95"/>
      <c r="B7524" s="88"/>
      <c r="C7524" s="96"/>
      <c r="G7524" s="97"/>
    </row>
    <row r="7525" spans="1:7">
      <c r="A7525" s="95"/>
      <c r="B7525" s="88"/>
      <c r="C7525" s="96"/>
      <c r="G7525" s="97"/>
    </row>
    <row r="7526" spans="1:7">
      <c r="A7526" s="95"/>
      <c r="B7526" s="88"/>
      <c r="C7526" s="96"/>
      <c r="G7526" s="97"/>
    </row>
    <row r="7527" spans="1:7">
      <c r="A7527" s="95"/>
      <c r="B7527" s="88"/>
      <c r="C7527" s="96"/>
      <c r="G7527" s="97"/>
    </row>
    <row r="7528" spans="1:7">
      <c r="A7528" s="95"/>
      <c r="B7528" s="88"/>
      <c r="C7528" s="96"/>
      <c r="G7528" s="97"/>
    </row>
    <row r="7529" spans="1:7">
      <c r="A7529" s="95"/>
      <c r="B7529" s="88"/>
      <c r="C7529" s="96"/>
      <c r="G7529" s="97"/>
    </row>
    <row r="7530" spans="1:7">
      <c r="A7530" s="95"/>
      <c r="B7530" s="88"/>
      <c r="C7530" s="96"/>
      <c r="G7530" s="97"/>
    </row>
    <row r="7531" spans="1:7">
      <c r="A7531" s="95"/>
      <c r="B7531" s="88"/>
      <c r="C7531" s="96"/>
      <c r="G7531" s="97"/>
    </row>
    <row r="7532" spans="1:7">
      <c r="A7532" s="95"/>
      <c r="B7532" s="88"/>
      <c r="C7532" s="96"/>
      <c r="G7532" s="97"/>
    </row>
    <row r="7533" spans="1:7">
      <c r="A7533" s="95"/>
      <c r="B7533" s="88"/>
      <c r="C7533" s="96"/>
      <c r="G7533" s="97"/>
    </row>
    <row r="7534" spans="1:7">
      <c r="A7534" s="95"/>
      <c r="B7534" s="88"/>
      <c r="C7534" s="96"/>
      <c r="G7534" s="97"/>
    </row>
    <row r="7535" spans="1:7">
      <c r="A7535" s="95"/>
      <c r="B7535" s="88"/>
      <c r="C7535" s="96"/>
      <c r="G7535" s="97"/>
    </row>
    <row r="7536" spans="1:7">
      <c r="A7536" s="95"/>
      <c r="B7536" s="88"/>
      <c r="C7536" s="96"/>
      <c r="G7536" s="97"/>
    </row>
    <row r="7537" spans="1:7">
      <c r="A7537" s="95"/>
      <c r="B7537" s="88"/>
      <c r="C7537" s="96"/>
      <c r="G7537" s="97"/>
    </row>
    <row r="7538" spans="1:7">
      <c r="A7538" s="95"/>
      <c r="B7538" s="88"/>
      <c r="C7538" s="96"/>
      <c r="G7538" s="97"/>
    </row>
    <row r="7539" spans="1:7">
      <c r="A7539" s="95"/>
      <c r="B7539" s="88"/>
      <c r="C7539" s="96"/>
      <c r="G7539" s="97"/>
    </row>
    <row r="7540" spans="1:7">
      <c r="A7540" s="95"/>
      <c r="B7540" s="88"/>
      <c r="C7540" s="96"/>
      <c r="G7540" s="97"/>
    </row>
    <row r="7541" spans="1:7">
      <c r="A7541" s="95"/>
      <c r="B7541" s="88"/>
      <c r="C7541" s="96"/>
      <c r="G7541" s="97"/>
    </row>
    <row r="7542" spans="1:7">
      <c r="A7542" s="95"/>
      <c r="B7542" s="88"/>
      <c r="C7542" s="96"/>
      <c r="G7542" s="97"/>
    </row>
    <row r="7543" spans="1:7">
      <c r="A7543" s="95"/>
      <c r="B7543" s="88"/>
      <c r="C7543" s="96"/>
      <c r="G7543" s="97"/>
    </row>
    <row r="7544" spans="1:7">
      <c r="A7544" s="95"/>
      <c r="B7544" s="88"/>
      <c r="C7544" s="96"/>
      <c r="G7544" s="97"/>
    </row>
    <row r="7545" spans="1:7">
      <c r="A7545" s="95"/>
      <c r="B7545" s="88"/>
      <c r="C7545" s="96"/>
      <c r="G7545" s="97"/>
    </row>
    <row r="7546" spans="1:7">
      <c r="A7546" s="95"/>
      <c r="B7546" s="88"/>
      <c r="C7546" s="96"/>
      <c r="G7546" s="97"/>
    </row>
    <row r="7547" spans="1:7">
      <c r="A7547" s="95"/>
      <c r="B7547" s="88"/>
      <c r="C7547" s="96"/>
      <c r="G7547" s="97"/>
    </row>
    <row r="7548" spans="1:7">
      <c r="A7548" s="95"/>
      <c r="B7548" s="88"/>
      <c r="C7548" s="96"/>
      <c r="G7548" s="97"/>
    </row>
    <row r="7549" spans="1:7">
      <c r="A7549" s="95"/>
      <c r="B7549" s="88"/>
      <c r="C7549" s="96"/>
      <c r="G7549" s="97"/>
    </row>
    <row r="7550" spans="1:7">
      <c r="A7550" s="95"/>
      <c r="B7550" s="88"/>
      <c r="C7550" s="96"/>
      <c r="G7550" s="97"/>
    </row>
    <row r="7551" spans="1:7">
      <c r="A7551" s="95"/>
      <c r="B7551" s="88"/>
      <c r="C7551" s="96"/>
      <c r="G7551" s="97"/>
    </row>
    <row r="7552" spans="1:7">
      <c r="A7552" s="95"/>
      <c r="B7552" s="88"/>
      <c r="C7552" s="96"/>
      <c r="G7552" s="97"/>
    </row>
    <row r="7553" spans="1:7">
      <c r="A7553" s="95"/>
      <c r="B7553" s="88"/>
      <c r="C7553" s="96"/>
      <c r="G7553" s="97"/>
    </row>
    <row r="7554" spans="1:7">
      <c r="A7554" s="95"/>
      <c r="B7554" s="88"/>
      <c r="C7554" s="96"/>
      <c r="G7554" s="97"/>
    </row>
    <row r="7555" spans="1:7">
      <c r="A7555" s="95"/>
      <c r="B7555" s="88"/>
      <c r="C7555" s="96"/>
      <c r="G7555" s="97"/>
    </row>
    <row r="7556" spans="1:7">
      <c r="A7556" s="95"/>
      <c r="B7556" s="88"/>
      <c r="C7556" s="96"/>
      <c r="G7556" s="97"/>
    </row>
    <row r="7557" spans="1:7">
      <c r="A7557" s="95"/>
      <c r="B7557" s="88"/>
      <c r="C7557" s="96"/>
      <c r="G7557" s="97"/>
    </row>
  </sheetData>
  <printOptions horizontalCentered="1"/>
  <pageMargins left="0.59055118110236227" right="0.59055118110236227" top="1.5748031496062993" bottom="0.78740157480314965" header="0" footer="0.19685039370078741"/>
  <pageSetup paperSize="9" scale="79" fitToHeight="100" orientation="landscape" r:id="rId1"/>
  <headerFooter scaleWithDoc="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C58C0-9153-4FBF-B063-48C432DDB498}">
  <sheetPr>
    <tabColor rgb="FF92D050"/>
  </sheetPr>
  <dimension ref="A1:E6400"/>
  <sheetViews>
    <sheetView zoomScale="85" zoomScaleNormal="85" workbookViewId="0">
      <selection activeCell="A2" sqref="A2:XFD7652"/>
    </sheetView>
  </sheetViews>
  <sheetFormatPr defaultColWidth="9.109375" defaultRowHeight="14.4"/>
  <cols>
    <col min="1" max="1" width="9.109375" style="102"/>
    <col min="2" max="2" width="92.5546875" style="103" customWidth="1"/>
    <col min="3" max="4" width="11.44140625" style="102" customWidth="1"/>
    <col min="5" max="8" width="9.109375" style="102"/>
    <col min="9" max="9" width="31.44140625" style="102" customWidth="1"/>
    <col min="10" max="16384" width="9.109375" style="102"/>
  </cols>
  <sheetData>
    <row r="1" spans="1:5" s="99" customFormat="1">
      <c r="A1" s="99" t="s">
        <v>192</v>
      </c>
      <c r="B1" s="100" t="s">
        <v>194</v>
      </c>
      <c r="C1" s="99" t="s">
        <v>10878</v>
      </c>
      <c r="D1" s="99" t="s">
        <v>10879</v>
      </c>
      <c r="E1" s="101">
        <v>45474</v>
      </c>
    </row>
    <row r="2" spans="1:5" customFormat="1" ht="19.95" customHeight="1">
      <c r="A2" s="852">
        <v>307731</v>
      </c>
      <c r="B2" s="853" t="s">
        <v>10880</v>
      </c>
      <c r="C2" s="852" t="s">
        <v>10881</v>
      </c>
      <c r="D2" s="854">
        <v>131.53</v>
      </c>
    </row>
    <row r="3" spans="1:5" customFormat="1" ht="19.95" customHeight="1">
      <c r="A3" s="852">
        <v>307732</v>
      </c>
      <c r="B3" s="853" t="s">
        <v>10882</v>
      </c>
      <c r="C3" s="852" t="s">
        <v>10881</v>
      </c>
      <c r="D3" s="854">
        <v>103.55</v>
      </c>
    </row>
    <row r="4" spans="1:5" customFormat="1" ht="19.95" customHeight="1">
      <c r="A4" s="852">
        <v>308308</v>
      </c>
      <c r="B4" s="853" t="s">
        <v>10883</v>
      </c>
      <c r="C4" s="852" t="s">
        <v>116</v>
      </c>
      <c r="D4" s="854">
        <v>7334.89</v>
      </c>
    </row>
    <row r="5" spans="1:5" customFormat="1" ht="19.95" customHeight="1">
      <c r="A5" s="852">
        <v>308313</v>
      </c>
      <c r="B5" s="853" t="s">
        <v>10884</v>
      </c>
      <c r="C5" s="852" t="s">
        <v>116</v>
      </c>
      <c r="D5" s="854">
        <v>46725.95</v>
      </c>
    </row>
    <row r="6" spans="1:5" customFormat="1" ht="19.95" customHeight="1">
      <c r="A6" s="852">
        <v>308309</v>
      </c>
      <c r="B6" s="853" t="s">
        <v>10885</v>
      </c>
      <c r="C6" s="852" t="s">
        <v>116</v>
      </c>
      <c r="D6" s="854">
        <v>11909.2</v>
      </c>
    </row>
    <row r="7" spans="1:5" customFormat="1" ht="19.95" customHeight="1">
      <c r="A7" s="852">
        <v>308310</v>
      </c>
      <c r="B7" s="853" t="s">
        <v>10886</v>
      </c>
      <c r="C7" s="852" t="s">
        <v>116</v>
      </c>
      <c r="D7" s="854">
        <v>17912.990000000002</v>
      </c>
    </row>
    <row r="8" spans="1:5" customFormat="1" ht="19.95" customHeight="1">
      <c r="A8" s="852">
        <v>308311</v>
      </c>
      <c r="B8" s="853" t="s">
        <v>10887</v>
      </c>
      <c r="C8" s="852" t="s">
        <v>116</v>
      </c>
      <c r="D8" s="854">
        <v>24602.9</v>
      </c>
    </row>
    <row r="9" spans="1:5" customFormat="1" ht="19.95" customHeight="1">
      <c r="A9" s="852">
        <v>308312</v>
      </c>
      <c r="B9" s="853" t="s">
        <v>10888</v>
      </c>
      <c r="C9" s="852" t="s">
        <v>116</v>
      </c>
      <c r="D9" s="854">
        <v>34029.75</v>
      </c>
    </row>
    <row r="10" spans="1:5" customFormat="1" ht="19.95" customHeight="1">
      <c r="A10" s="852">
        <v>308307</v>
      </c>
      <c r="B10" s="853" t="s">
        <v>10889</v>
      </c>
      <c r="C10" s="852" t="s">
        <v>116</v>
      </c>
      <c r="D10" s="854">
        <v>4879.72</v>
      </c>
    </row>
    <row r="11" spans="1:5" customFormat="1" ht="19.95" customHeight="1">
      <c r="A11" s="852">
        <v>308322</v>
      </c>
      <c r="B11" s="853" t="s">
        <v>10890</v>
      </c>
      <c r="C11" s="852" t="s">
        <v>116</v>
      </c>
      <c r="D11" s="854">
        <v>5803.55</v>
      </c>
    </row>
    <row r="12" spans="1:5" customFormat="1" ht="19.95" customHeight="1">
      <c r="A12" s="852">
        <v>308327</v>
      </c>
      <c r="B12" s="853" t="s">
        <v>10891</v>
      </c>
      <c r="C12" s="852" t="s">
        <v>116</v>
      </c>
      <c r="D12" s="854">
        <v>35957.660000000003</v>
      </c>
    </row>
    <row r="13" spans="1:5" customFormat="1" ht="19.95" customHeight="1">
      <c r="A13" s="852">
        <v>308323</v>
      </c>
      <c r="B13" s="853" t="s">
        <v>10892</v>
      </c>
      <c r="C13" s="852" t="s">
        <v>116</v>
      </c>
      <c r="D13" s="854">
        <v>8489.93</v>
      </c>
    </row>
    <row r="14" spans="1:5" customFormat="1" ht="19.95" customHeight="1">
      <c r="A14" s="852">
        <v>308324</v>
      </c>
      <c r="B14" s="853" t="s">
        <v>10893</v>
      </c>
      <c r="C14" s="852" t="s">
        <v>116</v>
      </c>
      <c r="D14" s="854">
        <v>13309.07</v>
      </c>
    </row>
    <row r="15" spans="1:5" customFormat="1" ht="19.95" customHeight="1">
      <c r="A15" s="852">
        <v>308325</v>
      </c>
      <c r="B15" s="853" t="s">
        <v>10894</v>
      </c>
      <c r="C15" s="852" t="s">
        <v>116</v>
      </c>
      <c r="D15" s="854">
        <v>18833.080000000002</v>
      </c>
    </row>
    <row r="16" spans="1:5" customFormat="1" ht="19.95" customHeight="1">
      <c r="A16" s="852">
        <v>308326</v>
      </c>
      <c r="B16" s="853" t="s">
        <v>10895</v>
      </c>
      <c r="C16" s="852" t="s">
        <v>116</v>
      </c>
      <c r="D16" s="854">
        <v>26571.37</v>
      </c>
    </row>
    <row r="17" spans="1:4" customFormat="1" ht="19.95" customHeight="1">
      <c r="A17" s="852">
        <v>308321</v>
      </c>
      <c r="B17" s="853" t="s">
        <v>10896</v>
      </c>
      <c r="C17" s="852" t="s">
        <v>116</v>
      </c>
      <c r="D17" s="854">
        <v>3987.51</v>
      </c>
    </row>
    <row r="18" spans="1:4" customFormat="1" ht="19.95" customHeight="1">
      <c r="A18" s="852">
        <v>308315</v>
      </c>
      <c r="B18" s="853" t="s">
        <v>10897</v>
      </c>
      <c r="C18" s="852" t="s">
        <v>116</v>
      </c>
      <c r="D18" s="854">
        <v>7144.72</v>
      </c>
    </row>
    <row r="19" spans="1:4" customFormat="1" ht="19.95" customHeight="1">
      <c r="A19" s="852">
        <v>308320</v>
      </c>
      <c r="B19" s="853" t="s">
        <v>10898</v>
      </c>
      <c r="C19" s="852" t="s">
        <v>116</v>
      </c>
      <c r="D19" s="854">
        <v>45591.07</v>
      </c>
    </row>
    <row r="20" spans="1:4" customFormat="1" ht="19.95" customHeight="1">
      <c r="A20" s="852">
        <v>308316</v>
      </c>
      <c r="B20" s="853" t="s">
        <v>10899</v>
      </c>
      <c r="C20" s="852" t="s">
        <v>116</v>
      </c>
      <c r="D20" s="854">
        <v>10192.19</v>
      </c>
    </row>
    <row r="21" spans="1:4" customFormat="1" ht="19.95" customHeight="1">
      <c r="A21" s="852">
        <v>308317</v>
      </c>
      <c r="B21" s="853" t="s">
        <v>10900</v>
      </c>
      <c r="C21" s="852" t="s">
        <v>116</v>
      </c>
      <c r="D21" s="854">
        <v>17682</v>
      </c>
    </row>
    <row r="22" spans="1:4" customFormat="1" ht="19.95" customHeight="1">
      <c r="A22" s="852">
        <v>308318</v>
      </c>
      <c r="B22" s="853" t="s">
        <v>10901</v>
      </c>
      <c r="C22" s="852" t="s">
        <v>116</v>
      </c>
      <c r="D22" s="854">
        <v>24011.64</v>
      </c>
    </row>
    <row r="23" spans="1:4" customFormat="1" ht="19.95" customHeight="1">
      <c r="A23" s="852">
        <v>308319</v>
      </c>
      <c r="B23" s="853" t="s">
        <v>10902</v>
      </c>
      <c r="C23" s="852" t="s">
        <v>116</v>
      </c>
      <c r="D23" s="854">
        <v>30091.21</v>
      </c>
    </row>
    <row r="24" spans="1:4" customFormat="1" ht="19.95" customHeight="1">
      <c r="A24" s="852">
        <v>308314</v>
      </c>
      <c r="B24" s="853" t="s">
        <v>10903</v>
      </c>
      <c r="C24" s="852" t="s">
        <v>116</v>
      </c>
      <c r="D24" s="854">
        <v>4803.71</v>
      </c>
    </row>
    <row r="25" spans="1:4" customFormat="1" ht="19.95" customHeight="1">
      <c r="A25" s="852">
        <v>308250</v>
      </c>
      <c r="B25" s="853" t="s">
        <v>10904</v>
      </c>
      <c r="C25" s="852" t="s">
        <v>116</v>
      </c>
      <c r="D25" s="854">
        <v>6124.07</v>
      </c>
    </row>
    <row r="26" spans="1:4" customFormat="1" ht="19.95" customHeight="1">
      <c r="A26" s="852">
        <v>308251</v>
      </c>
      <c r="B26" s="853" t="s">
        <v>10905</v>
      </c>
      <c r="C26" s="852" t="s">
        <v>116</v>
      </c>
      <c r="D26" s="854">
        <v>9389.18</v>
      </c>
    </row>
    <row r="27" spans="1:4" customFormat="1" ht="19.95" customHeight="1">
      <c r="A27" s="852">
        <v>308268</v>
      </c>
      <c r="B27" s="853" t="s">
        <v>10906</v>
      </c>
      <c r="C27" s="852" t="s">
        <v>116</v>
      </c>
      <c r="D27" s="854">
        <v>79012.67</v>
      </c>
    </row>
    <row r="28" spans="1:4" customFormat="1" ht="19.95" customHeight="1">
      <c r="A28" s="852">
        <v>308252</v>
      </c>
      <c r="B28" s="853" t="s">
        <v>10907</v>
      </c>
      <c r="C28" s="852" t="s">
        <v>116</v>
      </c>
      <c r="D28" s="854">
        <v>11538.44</v>
      </c>
    </row>
    <row r="29" spans="1:4" customFormat="1" ht="19.95" customHeight="1">
      <c r="A29" s="852">
        <v>308253</v>
      </c>
      <c r="B29" s="853" t="s">
        <v>10908</v>
      </c>
      <c r="C29" s="852" t="s">
        <v>116</v>
      </c>
      <c r="D29" s="854">
        <v>14244.14</v>
      </c>
    </row>
    <row r="30" spans="1:4" customFormat="1" ht="19.95" customHeight="1">
      <c r="A30" s="852">
        <v>308254</v>
      </c>
      <c r="B30" s="853" t="s">
        <v>10909</v>
      </c>
      <c r="C30" s="852" t="s">
        <v>116</v>
      </c>
      <c r="D30" s="854">
        <v>16028.79</v>
      </c>
    </row>
    <row r="31" spans="1:4" customFormat="1" ht="19.95" customHeight="1">
      <c r="A31" s="852">
        <v>308255</v>
      </c>
      <c r="B31" s="853" t="s">
        <v>10910</v>
      </c>
      <c r="C31" s="852" t="s">
        <v>116</v>
      </c>
      <c r="D31" s="854">
        <v>19656.75</v>
      </c>
    </row>
    <row r="32" spans="1:4" customFormat="1" ht="19.95" customHeight="1">
      <c r="A32" s="852">
        <v>308256</v>
      </c>
      <c r="B32" s="853" t="s">
        <v>10911</v>
      </c>
      <c r="C32" s="852" t="s">
        <v>116</v>
      </c>
      <c r="D32" s="854">
        <v>25101.79</v>
      </c>
    </row>
    <row r="33" spans="1:4" customFormat="1" ht="19.95" customHeight="1">
      <c r="A33" s="852">
        <v>308257</v>
      </c>
      <c r="B33" s="853" t="s">
        <v>10912</v>
      </c>
      <c r="C33" s="852" t="s">
        <v>116</v>
      </c>
      <c r="D33" s="854">
        <v>32426.16</v>
      </c>
    </row>
    <row r="34" spans="1:4" customFormat="1" ht="19.95" customHeight="1">
      <c r="A34" s="852">
        <v>308258</v>
      </c>
      <c r="B34" s="853" t="s">
        <v>10913</v>
      </c>
      <c r="C34" s="852" t="s">
        <v>116</v>
      </c>
      <c r="D34" s="854">
        <v>36136.36</v>
      </c>
    </row>
    <row r="35" spans="1:4" customFormat="1" ht="19.95" customHeight="1">
      <c r="A35" s="852">
        <v>308259</v>
      </c>
      <c r="B35" s="853" t="s">
        <v>10914</v>
      </c>
      <c r="C35" s="852" t="s">
        <v>116</v>
      </c>
      <c r="D35" s="854">
        <v>40964.730000000003</v>
      </c>
    </row>
    <row r="36" spans="1:4" customFormat="1" ht="19.95" customHeight="1">
      <c r="A36" s="852">
        <v>308260</v>
      </c>
      <c r="B36" s="853" t="s">
        <v>10915</v>
      </c>
      <c r="C36" s="852" t="s">
        <v>116</v>
      </c>
      <c r="D36" s="854">
        <v>45208.800000000003</v>
      </c>
    </row>
    <row r="37" spans="1:4" customFormat="1" ht="19.95" customHeight="1">
      <c r="A37" s="852">
        <v>308261</v>
      </c>
      <c r="B37" s="853" t="s">
        <v>10916</v>
      </c>
      <c r="C37" s="852" t="s">
        <v>116</v>
      </c>
      <c r="D37" s="854">
        <v>49983.69</v>
      </c>
    </row>
    <row r="38" spans="1:4" customFormat="1" ht="19.95" customHeight="1">
      <c r="A38" s="852">
        <v>308262</v>
      </c>
      <c r="B38" s="853" t="s">
        <v>10917</v>
      </c>
      <c r="C38" s="852" t="s">
        <v>116</v>
      </c>
      <c r="D38" s="854">
        <v>54959.23</v>
      </c>
    </row>
    <row r="39" spans="1:4" customFormat="1" ht="19.95" customHeight="1">
      <c r="A39" s="852">
        <v>308263</v>
      </c>
      <c r="B39" s="853" t="s">
        <v>10918</v>
      </c>
      <c r="C39" s="852" t="s">
        <v>116</v>
      </c>
      <c r="D39" s="854">
        <v>55896.01</v>
      </c>
    </row>
    <row r="40" spans="1:4" customFormat="1" ht="19.95" customHeight="1">
      <c r="A40" s="852">
        <v>308264</v>
      </c>
      <c r="B40" s="853" t="s">
        <v>10919</v>
      </c>
      <c r="C40" s="852" t="s">
        <v>116</v>
      </c>
      <c r="D40" s="854">
        <v>61839.32</v>
      </c>
    </row>
    <row r="41" spans="1:4" customFormat="1" ht="19.95" customHeight="1">
      <c r="A41" s="852">
        <v>308265</v>
      </c>
      <c r="B41" s="853" t="s">
        <v>10920</v>
      </c>
      <c r="C41" s="852" t="s">
        <v>116</v>
      </c>
      <c r="D41" s="854">
        <v>63412.17</v>
      </c>
    </row>
    <row r="42" spans="1:4" customFormat="1" ht="19.95" customHeight="1">
      <c r="A42" s="852">
        <v>308266</v>
      </c>
      <c r="B42" s="853" t="s">
        <v>10921</v>
      </c>
      <c r="C42" s="852" t="s">
        <v>116</v>
      </c>
      <c r="D42" s="854">
        <v>70733.64</v>
      </c>
    </row>
    <row r="43" spans="1:4" customFormat="1" ht="19.95" customHeight="1">
      <c r="A43" s="852">
        <v>308267</v>
      </c>
      <c r="B43" s="853" t="s">
        <v>10922</v>
      </c>
      <c r="C43" s="852" t="s">
        <v>116</v>
      </c>
      <c r="D43" s="854">
        <v>74828.95</v>
      </c>
    </row>
    <row r="44" spans="1:4" customFormat="1" ht="19.95" customHeight="1">
      <c r="A44" s="852">
        <v>308288</v>
      </c>
      <c r="B44" s="853" t="s">
        <v>10923</v>
      </c>
      <c r="C44" s="852" t="s">
        <v>116</v>
      </c>
      <c r="D44" s="854">
        <v>8797.5400000000009</v>
      </c>
    </row>
    <row r="45" spans="1:4" customFormat="1" ht="19.95" customHeight="1">
      <c r="A45" s="852">
        <v>308289</v>
      </c>
      <c r="B45" s="853" t="s">
        <v>10924</v>
      </c>
      <c r="C45" s="852" t="s">
        <v>116</v>
      </c>
      <c r="D45" s="854">
        <v>12511.68</v>
      </c>
    </row>
    <row r="46" spans="1:4" customFormat="1" ht="19.95" customHeight="1">
      <c r="A46" s="852">
        <v>308306</v>
      </c>
      <c r="B46" s="853" t="s">
        <v>10925</v>
      </c>
      <c r="C46" s="852" t="s">
        <v>116</v>
      </c>
      <c r="D46" s="854">
        <v>83873.89</v>
      </c>
    </row>
    <row r="47" spans="1:4" customFormat="1" ht="19.95" customHeight="1">
      <c r="A47" s="852">
        <v>308290</v>
      </c>
      <c r="B47" s="853" t="s">
        <v>10926</v>
      </c>
      <c r="C47" s="852" t="s">
        <v>116</v>
      </c>
      <c r="D47" s="854">
        <v>16227.67</v>
      </c>
    </row>
    <row r="48" spans="1:4" customFormat="1" ht="19.95" customHeight="1">
      <c r="A48" s="852">
        <v>308291</v>
      </c>
      <c r="B48" s="853" t="s">
        <v>10927</v>
      </c>
      <c r="C48" s="852" t="s">
        <v>116</v>
      </c>
      <c r="D48" s="854">
        <v>19704.25</v>
      </c>
    </row>
    <row r="49" spans="1:4" customFormat="1" ht="19.95" customHeight="1">
      <c r="A49" s="852">
        <v>308292</v>
      </c>
      <c r="B49" s="853" t="s">
        <v>10928</v>
      </c>
      <c r="C49" s="852" t="s">
        <v>116</v>
      </c>
      <c r="D49" s="854">
        <v>22177.94</v>
      </c>
    </row>
    <row r="50" spans="1:4" customFormat="1" ht="19.95" customHeight="1">
      <c r="A50" s="852">
        <v>308293</v>
      </c>
      <c r="B50" s="853" t="s">
        <v>10929</v>
      </c>
      <c r="C50" s="852" t="s">
        <v>116</v>
      </c>
      <c r="D50" s="854">
        <v>25515.34</v>
      </c>
    </row>
    <row r="51" spans="1:4" customFormat="1" ht="19.95" customHeight="1">
      <c r="A51" s="852">
        <v>308294</v>
      </c>
      <c r="B51" s="853" t="s">
        <v>10930</v>
      </c>
      <c r="C51" s="852" t="s">
        <v>116</v>
      </c>
      <c r="D51" s="854">
        <v>27799.34</v>
      </c>
    </row>
    <row r="52" spans="1:4" customFormat="1" ht="19.95" customHeight="1">
      <c r="A52" s="852">
        <v>308295</v>
      </c>
      <c r="B52" s="853" t="s">
        <v>10931</v>
      </c>
      <c r="C52" s="852" t="s">
        <v>116</v>
      </c>
      <c r="D52" s="854">
        <v>34150.54</v>
      </c>
    </row>
    <row r="53" spans="1:4" customFormat="1" ht="19.95" customHeight="1">
      <c r="A53" s="852">
        <v>308296</v>
      </c>
      <c r="B53" s="853" t="s">
        <v>10932</v>
      </c>
      <c r="C53" s="852" t="s">
        <v>116</v>
      </c>
      <c r="D53" s="854">
        <v>37336.339999999997</v>
      </c>
    </row>
    <row r="54" spans="1:4" customFormat="1" ht="19.95" customHeight="1">
      <c r="A54" s="852">
        <v>308297</v>
      </c>
      <c r="B54" s="853" t="s">
        <v>10933</v>
      </c>
      <c r="C54" s="852" t="s">
        <v>116</v>
      </c>
      <c r="D54" s="854">
        <v>41152.720000000001</v>
      </c>
    </row>
    <row r="55" spans="1:4" customFormat="1" ht="19.95" customHeight="1">
      <c r="A55" s="852">
        <v>308298</v>
      </c>
      <c r="B55" s="853" t="s">
        <v>10934</v>
      </c>
      <c r="C55" s="852" t="s">
        <v>116</v>
      </c>
      <c r="D55" s="854">
        <v>46773.59</v>
      </c>
    </row>
    <row r="56" spans="1:4" customFormat="1" ht="19.95" customHeight="1">
      <c r="A56" s="852">
        <v>308299</v>
      </c>
      <c r="B56" s="853" t="s">
        <v>10935</v>
      </c>
      <c r="C56" s="852" t="s">
        <v>116</v>
      </c>
      <c r="D56" s="854">
        <v>50533.85</v>
      </c>
    </row>
    <row r="57" spans="1:4" customFormat="1" ht="19.95" customHeight="1">
      <c r="A57" s="852">
        <v>308300</v>
      </c>
      <c r="B57" s="853" t="s">
        <v>10936</v>
      </c>
      <c r="C57" s="852" t="s">
        <v>116</v>
      </c>
      <c r="D57" s="854">
        <v>54396.28</v>
      </c>
    </row>
    <row r="58" spans="1:4" customFormat="1" ht="19.95" customHeight="1">
      <c r="A58" s="852">
        <v>308301</v>
      </c>
      <c r="B58" s="853" t="s">
        <v>10937</v>
      </c>
      <c r="C58" s="852" t="s">
        <v>116</v>
      </c>
      <c r="D58" s="854">
        <v>58673.9</v>
      </c>
    </row>
    <row r="59" spans="1:4" customFormat="1" ht="19.95" customHeight="1">
      <c r="A59" s="852">
        <v>308302</v>
      </c>
      <c r="B59" s="853" t="s">
        <v>10938</v>
      </c>
      <c r="C59" s="852" t="s">
        <v>116</v>
      </c>
      <c r="D59" s="854">
        <v>65103.48</v>
      </c>
    </row>
    <row r="60" spans="1:4" customFormat="1" ht="19.95" customHeight="1">
      <c r="A60" s="852">
        <v>308303</v>
      </c>
      <c r="B60" s="853" t="s">
        <v>10939</v>
      </c>
      <c r="C60" s="852" t="s">
        <v>116</v>
      </c>
      <c r="D60" s="854">
        <v>71338.570000000007</v>
      </c>
    </row>
    <row r="61" spans="1:4" customFormat="1" ht="19.95" customHeight="1">
      <c r="A61" s="852">
        <v>308304</v>
      </c>
      <c r="B61" s="853" t="s">
        <v>10940</v>
      </c>
      <c r="C61" s="852" t="s">
        <v>116</v>
      </c>
      <c r="D61" s="854">
        <v>75242.61</v>
      </c>
    </row>
    <row r="62" spans="1:4" customFormat="1" ht="19.95" customHeight="1">
      <c r="A62" s="852">
        <v>308305</v>
      </c>
      <c r="B62" s="853" t="s">
        <v>10941</v>
      </c>
      <c r="C62" s="852" t="s">
        <v>116</v>
      </c>
      <c r="D62" s="854">
        <v>79880.31</v>
      </c>
    </row>
    <row r="63" spans="1:4" customFormat="1" ht="19.95" customHeight="1">
      <c r="A63" s="852">
        <v>308269</v>
      </c>
      <c r="B63" s="853" t="s">
        <v>10942</v>
      </c>
      <c r="C63" s="852" t="s">
        <v>116</v>
      </c>
      <c r="D63" s="854">
        <v>9344.4</v>
      </c>
    </row>
    <row r="64" spans="1:4" customFormat="1" ht="19.95" customHeight="1">
      <c r="A64" s="852">
        <v>308270</v>
      </c>
      <c r="B64" s="853" t="s">
        <v>10943</v>
      </c>
      <c r="C64" s="852" t="s">
        <v>116</v>
      </c>
      <c r="D64" s="854">
        <v>12875.82</v>
      </c>
    </row>
    <row r="65" spans="1:4" customFormat="1" ht="19.95" customHeight="1">
      <c r="A65" s="852">
        <v>308287</v>
      </c>
      <c r="B65" s="853" t="s">
        <v>10944</v>
      </c>
      <c r="C65" s="852" t="s">
        <v>116</v>
      </c>
      <c r="D65" s="854">
        <v>84928.17</v>
      </c>
    </row>
    <row r="66" spans="1:4" customFormat="1" ht="19.95" customHeight="1">
      <c r="A66" s="852">
        <v>308271</v>
      </c>
      <c r="B66" s="853" t="s">
        <v>10945</v>
      </c>
      <c r="C66" s="852" t="s">
        <v>116</v>
      </c>
      <c r="D66" s="854">
        <v>16083.81</v>
      </c>
    </row>
    <row r="67" spans="1:4" customFormat="1" ht="19.95" customHeight="1">
      <c r="A67" s="852">
        <v>308272</v>
      </c>
      <c r="B67" s="853" t="s">
        <v>10946</v>
      </c>
      <c r="C67" s="852" t="s">
        <v>116</v>
      </c>
      <c r="D67" s="854">
        <v>18670.64</v>
      </c>
    </row>
    <row r="68" spans="1:4" customFormat="1" ht="19.95" customHeight="1">
      <c r="A68" s="852">
        <v>308273</v>
      </c>
      <c r="B68" s="853" t="s">
        <v>10947</v>
      </c>
      <c r="C68" s="852" t="s">
        <v>116</v>
      </c>
      <c r="D68" s="854">
        <v>22311.46</v>
      </c>
    </row>
    <row r="69" spans="1:4" customFormat="1" ht="19.95" customHeight="1">
      <c r="A69" s="852">
        <v>308274</v>
      </c>
      <c r="B69" s="853" t="s">
        <v>10948</v>
      </c>
      <c r="C69" s="852" t="s">
        <v>116</v>
      </c>
      <c r="D69" s="854">
        <v>25778.53</v>
      </c>
    </row>
    <row r="70" spans="1:4" customFormat="1" ht="19.95" customHeight="1">
      <c r="A70" s="852">
        <v>308275</v>
      </c>
      <c r="B70" s="853" t="s">
        <v>10949</v>
      </c>
      <c r="C70" s="852" t="s">
        <v>116</v>
      </c>
      <c r="D70" s="854">
        <v>30398.93</v>
      </c>
    </row>
    <row r="71" spans="1:4" customFormat="1" ht="19.95" customHeight="1">
      <c r="A71" s="852">
        <v>308276</v>
      </c>
      <c r="B71" s="853" t="s">
        <v>10950</v>
      </c>
      <c r="C71" s="852" t="s">
        <v>116</v>
      </c>
      <c r="D71" s="854">
        <v>40370.949999999997</v>
      </c>
    </row>
    <row r="72" spans="1:4" customFormat="1" ht="19.95" customHeight="1">
      <c r="A72" s="852">
        <v>308277</v>
      </c>
      <c r="B72" s="853" t="s">
        <v>10951</v>
      </c>
      <c r="C72" s="852" t="s">
        <v>116</v>
      </c>
      <c r="D72" s="854">
        <v>44685.13</v>
      </c>
    </row>
    <row r="73" spans="1:4" customFormat="1" ht="19.95" customHeight="1">
      <c r="A73" s="852">
        <v>308278</v>
      </c>
      <c r="B73" s="853" t="s">
        <v>10952</v>
      </c>
      <c r="C73" s="852" t="s">
        <v>116</v>
      </c>
      <c r="D73" s="854">
        <v>48452.2</v>
      </c>
    </row>
    <row r="74" spans="1:4" customFormat="1" ht="19.95" customHeight="1">
      <c r="A74" s="852">
        <v>308279</v>
      </c>
      <c r="B74" s="853" t="s">
        <v>10953</v>
      </c>
      <c r="C74" s="852" t="s">
        <v>116</v>
      </c>
      <c r="D74" s="854">
        <v>50368.17</v>
      </c>
    </row>
    <row r="75" spans="1:4" customFormat="1" ht="19.95" customHeight="1">
      <c r="A75" s="852">
        <v>308280</v>
      </c>
      <c r="B75" s="853" t="s">
        <v>10954</v>
      </c>
      <c r="C75" s="852" t="s">
        <v>116</v>
      </c>
      <c r="D75" s="854">
        <v>54457.81</v>
      </c>
    </row>
    <row r="76" spans="1:4" customFormat="1" ht="19.95" customHeight="1">
      <c r="A76" s="852">
        <v>308281</v>
      </c>
      <c r="B76" s="853" t="s">
        <v>10955</v>
      </c>
      <c r="C76" s="852" t="s">
        <v>116</v>
      </c>
      <c r="D76" s="854">
        <v>58487.67</v>
      </c>
    </row>
    <row r="77" spans="1:4" customFormat="1" ht="19.95" customHeight="1">
      <c r="A77" s="852">
        <v>308282</v>
      </c>
      <c r="B77" s="853" t="s">
        <v>10956</v>
      </c>
      <c r="C77" s="852" t="s">
        <v>116</v>
      </c>
      <c r="D77" s="854">
        <v>62798.74</v>
      </c>
    </row>
    <row r="78" spans="1:4" customFormat="1" ht="19.95" customHeight="1">
      <c r="A78" s="852">
        <v>308283</v>
      </c>
      <c r="B78" s="853" t="s">
        <v>10957</v>
      </c>
      <c r="C78" s="852" t="s">
        <v>116</v>
      </c>
      <c r="D78" s="854">
        <v>66742.98</v>
      </c>
    </row>
    <row r="79" spans="1:4" customFormat="1" ht="19.95" customHeight="1">
      <c r="A79" s="852">
        <v>308284</v>
      </c>
      <c r="B79" s="853" t="s">
        <v>10958</v>
      </c>
      <c r="C79" s="852" t="s">
        <v>116</v>
      </c>
      <c r="D79" s="854">
        <v>72012.69</v>
      </c>
    </row>
    <row r="80" spans="1:4" customFormat="1" ht="19.95" customHeight="1">
      <c r="A80" s="852">
        <v>308285</v>
      </c>
      <c r="B80" s="853" t="s">
        <v>10959</v>
      </c>
      <c r="C80" s="852" t="s">
        <v>116</v>
      </c>
      <c r="D80" s="854">
        <v>76316.53</v>
      </c>
    </row>
    <row r="81" spans="1:4" customFormat="1" ht="19.95" customHeight="1">
      <c r="A81" s="852">
        <v>308286</v>
      </c>
      <c r="B81" s="853" t="s">
        <v>10960</v>
      </c>
      <c r="C81" s="852" t="s">
        <v>116</v>
      </c>
      <c r="D81" s="854">
        <v>80728.36</v>
      </c>
    </row>
    <row r="82" spans="1:4" customFormat="1" ht="19.95" customHeight="1">
      <c r="A82" s="852">
        <v>307733</v>
      </c>
      <c r="B82" s="853" t="s">
        <v>10961</v>
      </c>
      <c r="C82" s="852" t="s">
        <v>8</v>
      </c>
      <c r="D82" s="854">
        <v>263.79000000000002</v>
      </c>
    </row>
    <row r="83" spans="1:4" customFormat="1" ht="19.95" customHeight="1">
      <c r="A83" s="852">
        <v>307734</v>
      </c>
      <c r="B83" s="853" t="s">
        <v>10962</v>
      </c>
      <c r="C83" s="852" t="s">
        <v>8</v>
      </c>
      <c r="D83" s="854">
        <v>317.52999999999997</v>
      </c>
    </row>
    <row r="84" spans="1:4" customFormat="1" ht="19.95" customHeight="1">
      <c r="A84" s="852">
        <v>307735</v>
      </c>
      <c r="B84" s="853" t="s">
        <v>10963</v>
      </c>
      <c r="C84" s="852" t="s">
        <v>8</v>
      </c>
      <c r="D84" s="854">
        <v>416.01</v>
      </c>
    </row>
    <row r="85" spans="1:4" customFormat="1" ht="19.95" customHeight="1">
      <c r="A85" s="852">
        <v>307736</v>
      </c>
      <c r="B85" s="853" t="s">
        <v>10964</v>
      </c>
      <c r="C85" s="852" t="s">
        <v>8</v>
      </c>
      <c r="D85" s="854">
        <v>554.72</v>
      </c>
    </row>
    <row r="86" spans="1:4" customFormat="1" ht="19.95" customHeight="1">
      <c r="A86" s="852">
        <v>307737</v>
      </c>
      <c r="B86" s="853" t="s">
        <v>10965</v>
      </c>
      <c r="C86" s="852" t="s">
        <v>8</v>
      </c>
      <c r="D86" s="854">
        <v>585.79</v>
      </c>
    </row>
    <row r="87" spans="1:4" customFormat="1" ht="19.95" customHeight="1">
      <c r="A87" s="852">
        <v>307730</v>
      </c>
      <c r="B87" s="853" t="s">
        <v>10966</v>
      </c>
      <c r="C87" s="852" t="s">
        <v>8</v>
      </c>
      <c r="D87" s="854">
        <v>0</v>
      </c>
    </row>
    <row r="88" spans="1:4" customFormat="1" ht="19.95" customHeight="1">
      <c r="A88" s="852">
        <v>307084</v>
      </c>
      <c r="B88" s="853" t="s">
        <v>10967</v>
      </c>
      <c r="C88" s="852" t="s">
        <v>8</v>
      </c>
      <c r="D88" s="854">
        <v>33.44</v>
      </c>
    </row>
    <row r="89" spans="1:4" customFormat="1" ht="19.95" customHeight="1">
      <c r="A89" s="852">
        <v>407818</v>
      </c>
      <c r="B89" s="853" t="s">
        <v>10968</v>
      </c>
      <c r="C89" s="852" t="s">
        <v>10969</v>
      </c>
      <c r="D89" s="854">
        <v>12.45</v>
      </c>
    </row>
    <row r="90" spans="1:4" customFormat="1" ht="19.95" customHeight="1">
      <c r="A90" s="852">
        <v>407819</v>
      </c>
      <c r="B90" s="853" t="s">
        <v>10970</v>
      </c>
      <c r="C90" s="852" t="s">
        <v>10969</v>
      </c>
      <c r="D90" s="854">
        <v>12.72</v>
      </c>
    </row>
    <row r="91" spans="1:4" customFormat="1" ht="19.95" customHeight="1">
      <c r="A91" s="852">
        <v>407820</v>
      </c>
      <c r="B91" s="853" t="s">
        <v>10971</v>
      </c>
      <c r="C91" s="852" t="s">
        <v>10969</v>
      </c>
      <c r="D91" s="854">
        <v>14.13</v>
      </c>
    </row>
    <row r="92" spans="1:4" customFormat="1" ht="19.95" customHeight="1">
      <c r="A92" s="852">
        <v>407740</v>
      </c>
      <c r="B92" s="853" t="s">
        <v>10972</v>
      </c>
      <c r="C92" s="852" t="s">
        <v>10969</v>
      </c>
      <c r="D92" s="854">
        <v>15.38</v>
      </c>
    </row>
    <row r="93" spans="1:4" customFormat="1" ht="19.95" customHeight="1">
      <c r="A93" s="852">
        <v>408037</v>
      </c>
      <c r="B93" s="853" t="s">
        <v>10973</v>
      </c>
      <c r="C93" s="852" t="s">
        <v>116</v>
      </c>
      <c r="D93" s="854">
        <v>22.8</v>
      </c>
    </row>
    <row r="94" spans="1:4" customFormat="1" ht="19.95" customHeight="1">
      <c r="A94" s="852">
        <v>408038</v>
      </c>
      <c r="B94" s="853" t="s">
        <v>10974</v>
      </c>
      <c r="C94" s="852" t="s">
        <v>116</v>
      </c>
      <c r="D94" s="854">
        <v>37.130000000000003</v>
      </c>
    </row>
    <row r="95" spans="1:4" customFormat="1" ht="19.95" customHeight="1">
      <c r="A95" s="852">
        <v>408039</v>
      </c>
      <c r="B95" s="853" t="s">
        <v>10975</v>
      </c>
      <c r="C95" s="852" t="s">
        <v>116</v>
      </c>
      <c r="D95" s="854">
        <v>48.58</v>
      </c>
    </row>
    <row r="96" spans="1:4" customFormat="1" ht="19.95" customHeight="1">
      <c r="A96" s="852">
        <v>408041</v>
      </c>
      <c r="B96" s="853" t="s">
        <v>10976</v>
      </c>
      <c r="C96" s="852" t="s">
        <v>116</v>
      </c>
      <c r="D96" s="854">
        <v>65.77</v>
      </c>
    </row>
    <row r="97" spans="1:4" customFormat="1" ht="19.95" customHeight="1">
      <c r="A97" s="852">
        <v>408042</v>
      </c>
      <c r="B97" s="853" t="s">
        <v>10977</v>
      </c>
      <c r="C97" s="852" t="s">
        <v>116</v>
      </c>
      <c r="D97" s="854">
        <v>92.17</v>
      </c>
    </row>
    <row r="98" spans="1:4" customFormat="1" ht="19.95" customHeight="1">
      <c r="A98" s="852">
        <v>408031</v>
      </c>
      <c r="B98" s="853" t="s">
        <v>10978</v>
      </c>
      <c r="C98" s="852" t="s">
        <v>116</v>
      </c>
      <c r="D98" s="854">
        <v>24.1</v>
      </c>
    </row>
    <row r="99" spans="1:4" customFormat="1" ht="19.95" customHeight="1">
      <c r="A99" s="852">
        <v>408032</v>
      </c>
      <c r="B99" s="853" t="s">
        <v>10979</v>
      </c>
      <c r="C99" s="852" t="s">
        <v>116</v>
      </c>
      <c r="D99" s="854">
        <v>32.79</v>
      </c>
    </row>
    <row r="100" spans="1:4" customFormat="1" ht="19.95" customHeight="1">
      <c r="A100" s="852">
        <v>408033</v>
      </c>
      <c r="B100" s="853" t="s">
        <v>10980</v>
      </c>
      <c r="C100" s="852" t="s">
        <v>116</v>
      </c>
      <c r="D100" s="854">
        <v>44.66</v>
      </c>
    </row>
    <row r="101" spans="1:4" customFormat="1" ht="19.95" customHeight="1">
      <c r="A101" s="852">
        <v>408035</v>
      </c>
      <c r="B101" s="853" t="s">
        <v>10981</v>
      </c>
      <c r="C101" s="852" t="s">
        <v>116</v>
      </c>
      <c r="D101" s="854">
        <v>82.69</v>
      </c>
    </row>
    <row r="102" spans="1:4" customFormat="1" ht="19.95" customHeight="1">
      <c r="A102" s="852">
        <v>408036</v>
      </c>
      <c r="B102" s="853" t="s">
        <v>10982</v>
      </c>
      <c r="C102" s="852" t="s">
        <v>116</v>
      </c>
      <c r="D102" s="854">
        <v>166.62</v>
      </c>
    </row>
    <row r="103" spans="1:4" customFormat="1" ht="19.95" customHeight="1">
      <c r="A103" s="852">
        <v>408067</v>
      </c>
      <c r="B103" s="853" t="s">
        <v>10983</v>
      </c>
      <c r="C103" s="852" t="s">
        <v>10969</v>
      </c>
      <c r="D103" s="854">
        <v>11.98</v>
      </c>
    </row>
    <row r="104" spans="1:4" customFormat="1" ht="19.95" customHeight="1">
      <c r="A104" s="852">
        <v>407743</v>
      </c>
      <c r="B104" s="853" t="s">
        <v>10984</v>
      </c>
      <c r="C104" s="852" t="s">
        <v>10969</v>
      </c>
      <c r="D104" s="854">
        <v>13.22</v>
      </c>
    </row>
    <row r="105" spans="1:4" customFormat="1" ht="19.95" customHeight="1">
      <c r="A105" s="852">
        <v>607137</v>
      </c>
      <c r="B105" s="853" t="s">
        <v>10985</v>
      </c>
      <c r="C105" s="852" t="s">
        <v>8</v>
      </c>
      <c r="D105" s="854">
        <v>60698.37</v>
      </c>
    </row>
    <row r="106" spans="1:4" customFormat="1" ht="19.95" customHeight="1">
      <c r="A106" s="852">
        <v>606785</v>
      </c>
      <c r="B106" s="853" t="s">
        <v>10986</v>
      </c>
      <c r="C106" s="852" t="s">
        <v>8</v>
      </c>
      <c r="D106" s="854">
        <v>60036.86</v>
      </c>
    </row>
    <row r="107" spans="1:4" customFormat="1" ht="19.95" customHeight="1">
      <c r="A107" s="852">
        <v>607139</v>
      </c>
      <c r="B107" s="853" t="s">
        <v>10987</v>
      </c>
      <c r="C107" s="852" t="s">
        <v>8</v>
      </c>
      <c r="D107" s="854">
        <v>61516.55</v>
      </c>
    </row>
    <row r="108" spans="1:4" customFormat="1" ht="19.95" customHeight="1">
      <c r="A108" s="852">
        <v>606787</v>
      </c>
      <c r="B108" s="853" t="s">
        <v>10988</v>
      </c>
      <c r="C108" s="852" t="s">
        <v>8</v>
      </c>
      <c r="D108" s="854">
        <v>60518.78</v>
      </c>
    </row>
    <row r="109" spans="1:4" customFormat="1" ht="19.95" customHeight="1">
      <c r="A109" s="852">
        <v>607140</v>
      </c>
      <c r="B109" s="853" t="s">
        <v>10989</v>
      </c>
      <c r="C109" s="852" t="s">
        <v>8</v>
      </c>
      <c r="D109" s="854">
        <v>56165.43</v>
      </c>
    </row>
    <row r="110" spans="1:4" customFormat="1" ht="19.95" customHeight="1">
      <c r="A110" s="852">
        <v>606788</v>
      </c>
      <c r="B110" s="853" t="s">
        <v>10990</v>
      </c>
      <c r="C110" s="852" t="s">
        <v>8</v>
      </c>
      <c r="D110" s="854">
        <v>55905.36</v>
      </c>
    </row>
    <row r="111" spans="1:4" customFormat="1" ht="19.95" customHeight="1">
      <c r="A111" s="852">
        <v>607141</v>
      </c>
      <c r="B111" s="853" t="s">
        <v>10991</v>
      </c>
      <c r="C111" s="852" t="s">
        <v>8</v>
      </c>
      <c r="D111" s="854">
        <v>62623.09</v>
      </c>
    </row>
    <row r="112" spans="1:4" customFormat="1" ht="19.95" customHeight="1">
      <c r="A112" s="852">
        <v>606789</v>
      </c>
      <c r="B112" s="853" t="s">
        <v>10992</v>
      </c>
      <c r="C112" s="852" t="s">
        <v>8</v>
      </c>
      <c r="D112" s="854">
        <v>61935.61</v>
      </c>
    </row>
    <row r="113" spans="1:4" customFormat="1" ht="19.95" customHeight="1">
      <c r="A113" s="852">
        <v>607144</v>
      </c>
      <c r="B113" s="853" t="s">
        <v>10993</v>
      </c>
      <c r="C113" s="852" t="s">
        <v>8</v>
      </c>
      <c r="D113" s="854">
        <v>73321.740000000005</v>
      </c>
    </row>
    <row r="114" spans="1:4" customFormat="1" ht="19.95" customHeight="1">
      <c r="A114" s="852">
        <v>606792</v>
      </c>
      <c r="B114" s="853" t="s">
        <v>10994</v>
      </c>
      <c r="C114" s="852" t="s">
        <v>8</v>
      </c>
      <c r="D114" s="854">
        <v>72693.8</v>
      </c>
    </row>
    <row r="115" spans="1:4" customFormat="1" ht="19.95" customHeight="1">
      <c r="A115" s="852">
        <v>607142</v>
      </c>
      <c r="B115" s="853" t="s">
        <v>10995</v>
      </c>
      <c r="C115" s="852" t="s">
        <v>8</v>
      </c>
      <c r="D115" s="854">
        <v>65703.12</v>
      </c>
    </row>
    <row r="116" spans="1:4" customFormat="1" ht="19.95" customHeight="1">
      <c r="A116" s="852">
        <v>606790</v>
      </c>
      <c r="B116" s="853" t="s">
        <v>10996</v>
      </c>
      <c r="C116" s="852" t="s">
        <v>8</v>
      </c>
      <c r="D116" s="854">
        <v>64963.66</v>
      </c>
    </row>
    <row r="117" spans="1:4" customFormat="1" ht="19.95" customHeight="1">
      <c r="A117" s="852">
        <v>607145</v>
      </c>
      <c r="B117" s="853" t="s">
        <v>10997</v>
      </c>
      <c r="C117" s="852" t="s">
        <v>8</v>
      </c>
      <c r="D117" s="854">
        <v>80989.45</v>
      </c>
    </row>
    <row r="118" spans="1:4" customFormat="1" ht="19.95" customHeight="1">
      <c r="A118" s="852">
        <v>606793</v>
      </c>
      <c r="B118" s="853" t="s">
        <v>10998</v>
      </c>
      <c r="C118" s="852" t="s">
        <v>8</v>
      </c>
      <c r="D118" s="854">
        <v>80287.149999999994</v>
      </c>
    </row>
    <row r="119" spans="1:4" customFormat="1" ht="19.95" customHeight="1">
      <c r="A119" s="852">
        <v>607146</v>
      </c>
      <c r="B119" s="853" t="s">
        <v>10999</v>
      </c>
      <c r="C119" s="852" t="s">
        <v>8</v>
      </c>
      <c r="D119" s="854">
        <v>84479.96</v>
      </c>
    </row>
    <row r="120" spans="1:4" customFormat="1" ht="19.95" customHeight="1">
      <c r="A120" s="852">
        <v>606794</v>
      </c>
      <c r="B120" s="853" t="s">
        <v>11000</v>
      </c>
      <c r="C120" s="852" t="s">
        <v>8</v>
      </c>
      <c r="D120" s="854">
        <v>83717.72</v>
      </c>
    </row>
    <row r="121" spans="1:4" customFormat="1" ht="19.95" customHeight="1">
      <c r="A121" s="852">
        <v>607143</v>
      </c>
      <c r="B121" s="853" t="s">
        <v>11001</v>
      </c>
      <c r="C121" s="852" t="s">
        <v>8</v>
      </c>
      <c r="D121" s="854">
        <v>70973.39</v>
      </c>
    </row>
    <row r="122" spans="1:4" customFormat="1" ht="19.95" customHeight="1">
      <c r="A122" s="852">
        <v>606791</v>
      </c>
      <c r="B122" s="853" t="s">
        <v>11002</v>
      </c>
      <c r="C122" s="852" t="s">
        <v>8</v>
      </c>
      <c r="D122" s="854">
        <v>70122.06</v>
      </c>
    </row>
    <row r="123" spans="1:4" customFormat="1" ht="19.95" customHeight="1">
      <c r="A123" s="852">
        <v>607147</v>
      </c>
      <c r="B123" s="853" t="s">
        <v>11003</v>
      </c>
      <c r="C123" s="852" t="s">
        <v>8</v>
      </c>
      <c r="D123" s="854">
        <v>91139.16</v>
      </c>
    </row>
    <row r="124" spans="1:4" customFormat="1" ht="19.95" customHeight="1">
      <c r="A124" s="852">
        <v>606795</v>
      </c>
      <c r="B124" s="853" t="s">
        <v>11004</v>
      </c>
      <c r="C124" s="852" t="s">
        <v>8</v>
      </c>
      <c r="D124" s="854">
        <v>90260.82</v>
      </c>
    </row>
    <row r="125" spans="1:4" customFormat="1" ht="19.95" customHeight="1">
      <c r="A125" s="852">
        <v>607112</v>
      </c>
      <c r="B125" s="853" t="s">
        <v>11005</v>
      </c>
      <c r="C125" s="852" t="s">
        <v>8</v>
      </c>
      <c r="D125" s="854">
        <v>29613.03</v>
      </c>
    </row>
    <row r="126" spans="1:4" customFormat="1" ht="19.95" customHeight="1">
      <c r="A126" s="852">
        <v>606760</v>
      </c>
      <c r="B126" s="853" t="s">
        <v>11006</v>
      </c>
      <c r="C126" s="852" t="s">
        <v>8</v>
      </c>
      <c r="D126" s="854">
        <v>29382.78</v>
      </c>
    </row>
    <row r="127" spans="1:4" customFormat="1" ht="19.95" customHeight="1">
      <c r="A127" s="852">
        <v>607113</v>
      </c>
      <c r="B127" s="853" t="s">
        <v>11007</v>
      </c>
      <c r="C127" s="852" t="s">
        <v>8</v>
      </c>
      <c r="D127" s="854">
        <v>34794.300000000003</v>
      </c>
    </row>
    <row r="128" spans="1:4" customFormat="1" ht="19.95" customHeight="1">
      <c r="A128" s="852">
        <v>606761</v>
      </c>
      <c r="B128" s="853" t="s">
        <v>11008</v>
      </c>
      <c r="C128" s="852" t="s">
        <v>8</v>
      </c>
      <c r="D128" s="854">
        <v>34529.64</v>
      </c>
    </row>
    <row r="129" spans="1:4" customFormat="1" ht="19.95" customHeight="1">
      <c r="A129" s="852">
        <v>606762</v>
      </c>
      <c r="B129" s="853" t="s">
        <v>11009</v>
      </c>
      <c r="C129" s="852" t="s">
        <v>8</v>
      </c>
      <c r="D129" s="854">
        <v>34189.870000000003</v>
      </c>
    </row>
    <row r="130" spans="1:4" customFormat="1" ht="19.95" customHeight="1">
      <c r="A130" s="852">
        <v>607114</v>
      </c>
      <c r="B130" s="853" t="s">
        <v>11010</v>
      </c>
      <c r="C130" s="852" t="s">
        <v>8</v>
      </c>
      <c r="D130" s="854">
        <v>34459.53</v>
      </c>
    </row>
    <row r="131" spans="1:4" customFormat="1" ht="19.95" customHeight="1">
      <c r="A131" s="852">
        <v>607116</v>
      </c>
      <c r="B131" s="853" t="s">
        <v>11011</v>
      </c>
      <c r="C131" s="852" t="s">
        <v>8</v>
      </c>
      <c r="D131" s="854">
        <v>36493.71</v>
      </c>
    </row>
    <row r="132" spans="1:4" customFormat="1" ht="19.95" customHeight="1">
      <c r="A132" s="852">
        <v>606764</v>
      </c>
      <c r="B132" s="853" t="s">
        <v>11012</v>
      </c>
      <c r="C132" s="852" t="s">
        <v>8</v>
      </c>
      <c r="D132" s="854">
        <v>36212.69</v>
      </c>
    </row>
    <row r="133" spans="1:4" customFormat="1" ht="19.95" customHeight="1">
      <c r="A133" s="852">
        <v>607115</v>
      </c>
      <c r="B133" s="853" t="s">
        <v>11013</v>
      </c>
      <c r="C133" s="852" t="s">
        <v>8</v>
      </c>
      <c r="D133" s="854">
        <v>41440.04</v>
      </c>
    </row>
    <row r="134" spans="1:4" customFormat="1" ht="19.95" customHeight="1">
      <c r="A134" s="852">
        <v>606763</v>
      </c>
      <c r="B134" s="853" t="s">
        <v>11014</v>
      </c>
      <c r="C134" s="852" t="s">
        <v>8</v>
      </c>
      <c r="D134" s="854">
        <v>41101.96</v>
      </c>
    </row>
    <row r="135" spans="1:4" customFormat="1" ht="19.95" customHeight="1">
      <c r="A135" s="852">
        <v>607117</v>
      </c>
      <c r="B135" s="853" t="s">
        <v>11015</v>
      </c>
      <c r="C135" s="852" t="s">
        <v>8</v>
      </c>
      <c r="D135" s="854">
        <v>41433.9</v>
      </c>
    </row>
    <row r="136" spans="1:4" customFormat="1" ht="19.95" customHeight="1">
      <c r="A136" s="852">
        <v>606765</v>
      </c>
      <c r="B136" s="853" t="s">
        <v>11016</v>
      </c>
      <c r="C136" s="852" t="s">
        <v>8</v>
      </c>
      <c r="D136" s="854">
        <v>41105.1</v>
      </c>
    </row>
    <row r="137" spans="1:4" customFormat="1" ht="19.95" customHeight="1">
      <c r="A137" s="852">
        <v>607118</v>
      </c>
      <c r="B137" s="853" t="s">
        <v>11017</v>
      </c>
      <c r="C137" s="852" t="s">
        <v>8</v>
      </c>
      <c r="D137" s="854">
        <v>37135.67</v>
      </c>
    </row>
    <row r="138" spans="1:4" customFormat="1" ht="19.95" customHeight="1">
      <c r="A138" s="852">
        <v>606766</v>
      </c>
      <c r="B138" s="853" t="s">
        <v>11018</v>
      </c>
      <c r="C138" s="852" t="s">
        <v>8</v>
      </c>
      <c r="D138" s="854">
        <v>36845.56</v>
      </c>
    </row>
    <row r="139" spans="1:4" customFormat="1" ht="19.95" customHeight="1">
      <c r="A139" s="852">
        <v>607120</v>
      </c>
      <c r="B139" s="853" t="s">
        <v>11019</v>
      </c>
      <c r="C139" s="852" t="s">
        <v>8</v>
      </c>
      <c r="D139" s="854">
        <v>37817.339999999997</v>
      </c>
    </row>
    <row r="140" spans="1:4" customFormat="1" ht="19.95" customHeight="1">
      <c r="A140" s="852">
        <v>606768</v>
      </c>
      <c r="B140" s="853" t="s">
        <v>11020</v>
      </c>
      <c r="C140" s="852" t="s">
        <v>8</v>
      </c>
      <c r="D140" s="854">
        <v>37511.839999999997</v>
      </c>
    </row>
    <row r="141" spans="1:4" customFormat="1" ht="19.95" customHeight="1">
      <c r="A141" s="852">
        <v>607119</v>
      </c>
      <c r="B141" s="853" t="s">
        <v>11021</v>
      </c>
      <c r="C141" s="852" t="s">
        <v>8</v>
      </c>
      <c r="D141" s="854">
        <v>43471.1</v>
      </c>
    </row>
    <row r="142" spans="1:4" customFormat="1" ht="19.95" customHeight="1">
      <c r="A142" s="852">
        <v>606767</v>
      </c>
      <c r="B142" s="853" t="s">
        <v>11022</v>
      </c>
      <c r="C142" s="852" t="s">
        <v>8</v>
      </c>
      <c r="D142" s="854">
        <v>43098.53</v>
      </c>
    </row>
    <row r="143" spans="1:4" customFormat="1" ht="19.95" customHeight="1">
      <c r="A143" s="852">
        <v>607121</v>
      </c>
      <c r="B143" s="853" t="s">
        <v>11023</v>
      </c>
      <c r="C143" s="852" t="s">
        <v>8</v>
      </c>
      <c r="D143" s="854">
        <v>40949.15</v>
      </c>
    </row>
    <row r="144" spans="1:4" customFormat="1" ht="19.95" customHeight="1">
      <c r="A144" s="852">
        <v>606769</v>
      </c>
      <c r="B144" s="853" t="s">
        <v>11024</v>
      </c>
      <c r="C144" s="852" t="s">
        <v>8</v>
      </c>
      <c r="D144" s="854">
        <v>40600.85</v>
      </c>
    </row>
    <row r="145" spans="1:4" customFormat="1" ht="19.95" customHeight="1">
      <c r="A145" s="852">
        <v>607123</v>
      </c>
      <c r="B145" s="853" t="s">
        <v>11025</v>
      </c>
      <c r="C145" s="852" t="s">
        <v>8</v>
      </c>
      <c r="D145" s="854">
        <v>40404.57</v>
      </c>
    </row>
    <row r="146" spans="1:4" customFormat="1" ht="19.95" customHeight="1">
      <c r="A146" s="852">
        <v>606771</v>
      </c>
      <c r="B146" s="853" t="s">
        <v>11026</v>
      </c>
      <c r="C146" s="852" t="s">
        <v>8</v>
      </c>
      <c r="D146" s="854">
        <v>40057.57</v>
      </c>
    </row>
    <row r="147" spans="1:4" customFormat="1" ht="19.95" customHeight="1">
      <c r="A147" s="852">
        <v>607122</v>
      </c>
      <c r="B147" s="853" t="s">
        <v>11027</v>
      </c>
      <c r="C147" s="852" t="s">
        <v>8</v>
      </c>
      <c r="D147" s="854">
        <v>44828.66</v>
      </c>
    </row>
    <row r="148" spans="1:4" customFormat="1" ht="19.95" customHeight="1">
      <c r="A148" s="852">
        <v>606770</v>
      </c>
      <c r="B148" s="853" t="s">
        <v>11028</v>
      </c>
      <c r="C148" s="852" t="s">
        <v>8</v>
      </c>
      <c r="D148" s="854">
        <v>44428.46</v>
      </c>
    </row>
    <row r="149" spans="1:4" customFormat="1" ht="19.95" customHeight="1">
      <c r="A149" s="852">
        <v>607125</v>
      </c>
      <c r="B149" s="853" t="s">
        <v>11029</v>
      </c>
      <c r="C149" s="852" t="s">
        <v>8</v>
      </c>
      <c r="D149" s="854">
        <v>41777.230000000003</v>
      </c>
    </row>
    <row r="150" spans="1:4" customFormat="1" ht="19.95" customHeight="1">
      <c r="A150" s="852">
        <v>606773</v>
      </c>
      <c r="B150" s="853" t="s">
        <v>11030</v>
      </c>
      <c r="C150" s="852" t="s">
        <v>8</v>
      </c>
      <c r="D150" s="854">
        <v>41412.120000000003</v>
      </c>
    </row>
    <row r="151" spans="1:4" customFormat="1" ht="19.95" customHeight="1">
      <c r="A151" s="852">
        <v>607124</v>
      </c>
      <c r="B151" s="853" t="s">
        <v>11031</v>
      </c>
      <c r="C151" s="852" t="s">
        <v>8</v>
      </c>
      <c r="D151" s="854">
        <v>45502.69</v>
      </c>
    </row>
    <row r="152" spans="1:4" customFormat="1" ht="19.95" customHeight="1">
      <c r="A152" s="852">
        <v>606772</v>
      </c>
      <c r="B152" s="853" t="s">
        <v>11032</v>
      </c>
      <c r="C152" s="852" t="s">
        <v>8</v>
      </c>
      <c r="D152" s="854">
        <v>45089.69</v>
      </c>
    </row>
    <row r="153" spans="1:4" customFormat="1" ht="19.95" customHeight="1">
      <c r="A153" s="852">
        <v>607126</v>
      </c>
      <c r="B153" s="853" t="s">
        <v>11033</v>
      </c>
      <c r="C153" s="852" t="s">
        <v>8</v>
      </c>
      <c r="D153" s="854">
        <v>46772.75</v>
      </c>
    </row>
    <row r="154" spans="1:4" customFormat="1" ht="19.95" customHeight="1">
      <c r="A154" s="852">
        <v>606774</v>
      </c>
      <c r="B154" s="853" t="s">
        <v>11034</v>
      </c>
      <c r="C154" s="852" t="s">
        <v>8</v>
      </c>
      <c r="D154" s="854">
        <v>46339.85</v>
      </c>
    </row>
    <row r="155" spans="1:4" customFormat="1" ht="19.95" customHeight="1">
      <c r="A155" s="852">
        <v>607127</v>
      </c>
      <c r="B155" s="853" t="s">
        <v>11035</v>
      </c>
      <c r="C155" s="852" t="s">
        <v>8</v>
      </c>
      <c r="D155" s="854">
        <v>43068.29</v>
      </c>
    </row>
    <row r="156" spans="1:4" customFormat="1" ht="19.95" customHeight="1">
      <c r="A156" s="852">
        <v>606775</v>
      </c>
      <c r="B156" s="853" t="s">
        <v>11036</v>
      </c>
      <c r="C156" s="852" t="s">
        <v>8</v>
      </c>
      <c r="D156" s="854">
        <v>42681.25</v>
      </c>
    </row>
    <row r="157" spans="1:4" customFormat="1" ht="19.95" customHeight="1">
      <c r="A157" s="852">
        <v>607129</v>
      </c>
      <c r="B157" s="853" t="s">
        <v>11037</v>
      </c>
      <c r="C157" s="852" t="s">
        <v>8</v>
      </c>
      <c r="D157" s="854">
        <v>45071.94</v>
      </c>
    </row>
    <row r="158" spans="1:4" customFormat="1" ht="19.95" customHeight="1">
      <c r="A158" s="852">
        <v>606777</v>
      </c>
      <c r="B158" s="853" t="s">
        <v>11038</v>
      </c>
      <c r="C158" s="852" t="s">
        <v>8</v>
      </c>
      <c r="D158" s="854">
        <v>44648.07</v>
      </c>
    </row>
    <row r="159" spans="1:4" customFormat="1" ht="19.95" customHeight="1">
      <c r="A159" s="852">
        <v>607128</v>
      </c>
      <c r="B159" s="853" t="s">
        <v>11039</v>
      </c>
      <c r="C159" s="852" t="s">
        <v>8</v>
      </c>
      <c r="D159" s="854">
        <v>49573.69</v>
      </c>
    </row>
    <row r="160" spans="1:4" customFormat="1" ht="19.95" customHeight="1">
      <c r="A160" s="852">
        <v>606776</v>
      </c>
      <c r="B160" s="853" t="s">
        <v>11040</v>
      </c>
      <c r="C160" s="852" t="s">
        <v>8</v>
      </c>
      <c r="D160" s="854">
        <v>49078.43</v>
      </c>
    </row>
    <row r="161" spans="1:4" customFormat="1" ht="19.95" customHeight="1">
      <c r="A161" s="852">
        <v>607130</v>
      </c>
      <c r="B161" s="853" t="s">
        <v>11041</v>
      </c>
      <c r="C161" s="852" t="s">
        <v>8</v>
      </c>
      <c r="D161" s="854">
        <v>52833.77</v>
      </c>
    </row>
    <row r="162" spans="1:4" customFormat="1" ht="19.95" customHeight="1">
      <c r="A162" s="852">
        <v>606778</v>
      </c>
      <c r="B162" s="853" t="s">
        <v>11042</v>
      </c>
      <c r="C162" s="852" t="s">
        <v>8</v>
      </c>
      <c r="D162" s="854">
        <v>52289.39</v>
      </c>
    </row>
    <row r="163" spans="1:4" customFormat="1" ht="19.95" customHeight="1">
      <c r="A163" s="852">
        <v>607131</v>
      </c>
      <c r="B163" s="853" t="s">
        <v>11043</v>
      </c>
      <c r="C163" s="852" t="s">
        <v>8</v>
      </c>
      <c r="D163" s="854">
        <v>49589.06</v>
      </c>
    </row>
    <row r="164" spans="1:4" customFormat="1" ht="19.95" customHeight="1">
      <c r="A164" s="852">
        <v>606779</v>
      </c>
      <c r="B164" s="853" t="s">
        <v>11044</v>
      </c>
      <c r="C164" s="852" t="s">
        <v>8</v>
      </c>
      <c r="D164" s="854">
        <v>49107.46</v>
      </c>
    </row>
    <row r="165" spans="1:4" customFormat="1" ht="19.95" customHeight="1">
      <c r="A165" s="852">
        <v>607133</v>
      </c>
      <c r="B165" s="853" t="s">
        <v>11045</v>
      </c>
      <c r="C165" s="852" t="s">
        <v>8</v>
      </c>
      <c r="D165" s="854">
        <v>50341.39</v>
      </c>
    </row>
    <row r="166" spans="1:4" customFormat="1" ht="19.95" customHeight="1">
      <c r="A166" s="852">
        <v>606781</v>
      </c>
      <c r="B166" s="853" t="s">
        <v>11046</v>
      </c>
      <c r="C166" s="852" t="s">
        <v>8</v>
      </c>
      <c r="D166" s="854">
        <v>49845.31</v>
      </c>
    </row>
    <row r="167" spans="1:4" customFormat="1" ht="19.95" customHeight="1">
      <c r="A167" s="852">
        <v>607132</v>
      </c>
      <c r="B167" s="853" t="s">
        <v>11047</v>
      </c>
      <c r="C167" s="852" t="s">
        <v>8</v>
      </c>
      <c r="D167" s="854">
        <v>54884.61</v>
      </c>
    </row>
    <row r="168" spans="1:4" customFormat="1" ht="19.95" customHeight="1">
      <c r="A168" s="852">
        <v>606780</v>
      </c>
      <c r="B168" s="853" t="s">
        <v>11048</v>
      </c>
      <c r="C168" s="852" t="s">
        <v>8</v>
      </c>
      <c r="D168" s="854">
        <v>54302.080000000002</v>
      </c>
    </row>
    <row r="169" spans="1:4" customFormat="1" ht="19.95" customHeight="1">
      <c r="A169" s="852">
        <v>607134</v>
      </c>
      <c r="B169" s="853" t="s">
        <v>11049</v>
      </c>
      <c r="C169" s="852" t="s">
        <v>8</v>
      </c>
      <c r="D169" s="854">
        <v>54346.47</v>
      </c>
    </row>
    <row r="170" spans="1:4" customFormat="1" ht="19.95" customHeight="1">
      <c r="A170" s="852">
        <v>606782</v>
      </c>
      <c r="B170" s="853" t="s">
        <v>11050</v>
      </c>
      <c r="C170" s="852" t="s">
        <v>8</v>
      </c>
      <c r="D170" s="854">
        <v>53777.25</v>
      </c>
    </row>
    <row r="171" spans="1:4" customFormat="1" ht="19.95" customHeight="1">
      <c r="A171" s="852">
        <v>607136</v>
      </c>
      <c r="B171" s="853" t="s">
        <v>11051</v>
      </c>
      <c r="C171" s="852" t="s">
        <v>8</v>
      </c>
      <c r="D171" s="854">
        <v>53620.71</v>
      </c>
    </row>
    <row r="172" spans="1:4" customFormat="1" ht="19.95" customHeight="1">
      <c r="A172" s="852">
        <v>606784</v>
      </c>
      <c r="B172" s="853" t="s">
        <v>11052</v>
      </c>
      <c r="C172" s="852" t="s">
        <v>8</v>
      </c>
      <c r="D172" s="854">
        <v>53069.67</v>
      </c>
    </row>
    <row r="173" spans="1:4" customFormat="1" ht="19.95" customHeight="1">
      <c r="A173" s="852">
        <v>607135</v>
      </c>
      <c r="B173" s="853" t="s">
        <v>11053</v>
      </c>
      <c r="C173" s="852" t="s">
        <v>8</v>
      </c>
      <c r="D173" s="854">
        <v>59827.54</v>
      </c>
    </row>
    <row r="174" spans="1:4" customFormat="1" ht="19.95" customHeight="1">
      <c r="A174" s="852">
        <v>606783</v>
      </c>
      <c r="B174" s="853" t="s">
        <v>11054</v>
      </c>
      <c r="C174" s="852" t="s">
        <v>8</v>
      </c>
      <c r="D174" s="854">
        <v>59188.74</v>
      </c>
    </row>
    <row r="175" spans="1:4" customFormat="1" ht="19.95" customHeight="1">
      <c r="A175" s="852">
        <v>607138</v>
      </c>
      <c r="B175" s="853" t="s">
        <v>11055</v>
      </c>
      <c r="C175" s="852" t="s">
        <v>8</v>
      </c>
      <c r="D175" s="854">
        <v>54544.1</v>
      </c>
    </row>
    <row r="176" spans="1:4" customFormat="1" ht="19.95" customHeight="1">
      <c r="A176" s="852">
        <v>606786</v>
      </c>
      <c r="B176" s="853" t="s">
        <v>11056</v>
      </c>
      <c r="C176" s="852" t="s">
        <v>8</v>
      </c>
      <c r="D176" s="854">
        <v>53957.08</v>
      </c>
    </row>
    <row r="177" spans="1:4" customFormat="1" ht="19.95" customHeight="1">
      <c r="A177" s="852">
        <v>606842</v>
      </c>
      <c r="B177" s="853" t="s">
        <v>11057</v>
      </c>
      <c r="C177" s="852" t="s">
        <v>8</v>
      </c>
      <c r="D177" s="854">
        <v>67798.899999999994</v>
      </c>
    </row>
    <row r="178" spans="1:4" customFormat="1" ht="19.95" customHeight="1">
      <c r="A178" s="852">
        <v>606832</v>
      </c>
      <c r="B178" s="853" t="s">
        <v>11058</v>
      </c>
      <c r="C178" s="852" t="s">
        <v>8</v>
      </c>
      <c r="D178" s="854">
        <v>67431.539999999994</v>
      </c>
    </row>
    <row r="179" spans="1:4" customFormat="1" ht="19.95" customHeight="1">
      <c r="A179" s="852">
        <v>606843</v>
      </c>
      <c r="B179" s="853" t="s">
        <v>11059</v>
      </c>
      <c r="C179" s="852" t="s">
        <v>8</v>
      </c>
      <c r="D179" s="854">
        <v>70448.25</v>
      </c>
    </row>
    <row r="180" spans="1:4" customFormat="1" ht="19.95" customHeight="1">
      <c r="A180" s="852">
        <v>606833</v>
      </c>
      <c r="B180" s="853" t="s">
        <v>11060</v>
      </c>
      <c r="C180" s="852" t="s">
        <v>8</v>
      </c>
      <c r="D180" s="854">
        <v>70063.62</v>
      </c>
    </row>
    <row r="181" spans="1:4" customFormat="1" ht="19.95" customHeight="1">
      <c r="A181" s="852">
        <v>606845</v>
      </c>
      <c r="B181" s="853" t="s">
        <v>11061</v>
      </c>
      <c r="C181" s="852" t="s">
        <v>8</v>
      </c>
      <c r="D181" s="854">
        <v>73054.740000000005</v>
      </c>
    </row>
    <row r="182" spans="1:4" customFormat="1" ht="19.95" customHeight="1">
      <c r="A182" s="852">
        <v>606835</v>
      </c>
      <c r="B182" s="853" t="s">
        <v>11062</v>
      </c>
      <c r="C182" s="852" t="s">
        <v>8</v>
      </c>
      <c r="D182" s="854">
        <v>72670.22</v>
      </c>
    </row>
    <row r="183" spans="1:4" customFormat="1" ht="19.95" customHeight="1">
      <c r="A183" s="852">
        <v>606844</v>
      </c>
      <c r="B183" s="853" t="s">
        <v>11063</v>
      </c>
      <c r="C183" s="852" t="s">
        <v>8</v>
      </c>
      <c r="D183" s="854">
        <v>71543.679999999993</v>
      </c>
    </row>
    <row r="184" spans="1:4" customFormat="1" ht="19.95" customHeight="1">
      <c r="A184" s="852">
        <v>606834</v>
      </c>
      <c r="B184" s="853" t="s">
        <v>11064</v>
      </c>
      <c r="C184" s="852" t="s">
        <v>8</v>
      </c>
      <c r="D184" s="854">
        <v>71148.14</v>
      </c>
    </row>
    <row r="185" spans="1:4" customFormat="1" ht="19.95" customHeight="1">
      <c r="A185" s="852">
        <v>606847</v>
      </c>
      <c r="B185" s="853" t="s">
        <v>11065</v>
      </c>
      <c r="C185" s="852" t="s">
        <v>8</v>
      </c>
      <c r="D185" s="854">
        <v>76397.14</v>
      </c>
    </row>
    <row r="186" spans="1:4" customFormat="1" ht="19.95" customHeight="1">
      <c r="A186" s="852">
        <v>606837</v>
      </c>
      <c r="B186" s="853" t="s">
        <v>11066</v>
      </c>
      <c r="C186" s="852" t="s">
        <v>8</v>
      </c>
      <c r="D186" s="854">
        <v>75966.820000000007</v>
      </c>
    </row>
    <row r="187" spans="1:4" customFormat="1" ht="19.95" customHeight="1">
      <c r="A187" s="852">
        <v>606846</v>
      </c>
      <c r="B187" s="853" t="s">
        <v>11067</v>
      </c>
      <c r="C187" s="852" t="s">
        <v>8</v>
      </c>
      <c r="D187" s="854">
        <v>77098.720000000001</v>
      </c>
    </row>
    <row r="188" spans="1:4" customFormat="1" ht="19.95" customHeight="1">
      <c r="A188" s="852">
        <v>606836</v>
      </c>
      <c r="B188" s="853" t="s">
        <v>11068</v>
      </c>
      <c r="C188" s="852" t="s">
        <v>8</v>
      </c>
      <c r="D188" s="854">
        <v>76663.179999999993</v>
      </c>
    </row>
    <row r="189" spans="1:4" customFormat="1" ht="19.95" customHeight="1">
      <c r="A189" s="852">
        <v>606848</v>
      </c>
      <c r="B189" s="853" t="s">
        <v>11069</v>
      </c>
      <c r="C189" s="852" t="s">
        <v>8</v>
      </c>
      <c r="D189" s="854">
        <v>76898.679999999993</v>
      </c>
    </row>
    <row r="190" spans="1:4" customFormat="1" ht="19.95" customHeight="1">
      <c r="A190" s="852">
        <v>606838</v>
      </c>
      <c r="B190" s="853" t="s">
        <v>11070</v>
      </c>
      <c r="C190" s="852" t="s">
        <v>8</v>
      </c>
      <c r="D190" s="854">
        <v>76446.460000000006</v>
      </c>
    </row>
    <row r="191" spans="1:4" customFormat="1" ht="19.95" customHeight="1">
      <c r="A191" s="852">
        <v>606849</v>
      </c>
      <c r="B191" s="853" t="s">
        <v>11071</v>
      </c>
      <c r="C191" s="852" t="s">
        <v>8</v>
      </c>
      <c r="D191" s="854">
        <v>83408.72</v>
      </c>
    </row>
    <row r="192" spans="1:4" customFormat="1" ht="19.95" customHeight="1">
      <c r="A192" s="852">
        <v>606839</v>
      </c>
      <c r="B192" s="853" t="s">
        <v>11072</v>
      </c>
      <c r="C192" s="852" t="s">
        <v>8</v>
      </c>
      <c r="D192" s="854">
        <v>82966.03</v>
      </c>
    </row>
    <row r="193" spans="1:4" customFormat="1" ht="19.95" customHeight="1">
      <c r="A193" s="852">
        <v>606850</v>
      </c>
      <c r="B193" s="853" t="s">
        <v>11073</v>
      </c>
      <c r="C193" s="852" t="s">
        <v>8</v>
      </c>
      <c r="D193" s="854">
        <v>84106.09</v>
      </c>
    </row>
    <row r="194" spans="1:4" customFormat="1" ht="19.95" customHeight="1">
      <c r="A194" s="852">
        <v>606840</v>
      </c>
      <c r="B194" s="853" t="s">
        <v>11074</v>
      </c>
      <c r="C194" s="852" t="s">
        <v>8</v>
      </c>
      <c r="D194" s="854">
        <v>83624.06</v>
      </c>
    </row>
    <row r="195" spans="1:4" customFormat="1" ht="19.95" customHeight="1">
      <c r="A195" s="852">
        <v>606851</v>
      </c>
      <c r="B195" s="853" t="s">
        <v>11075</v>
      </c>
      <c r="C195" s="852" t="s">
        <v>8</v>
      </c>
      <c r="D195" s="854">
        <v>84614.24</v>
      </c>
    </row>
    <row r="196" spans="1:4" customFormat="1" ht="19.95" customHeight="1">
      <c r="A196" s="852">
        <v>606841</v>
      </c>
      <c r="B196" s="853" t="s">
        <v>11076</v>
      </c>
      <c r="C196" s="852" t="s">
        <v>8</v>
      </c>
      <c r="D196" s="854">
        <v>84150.95</v>
      </c>
    </row>
    <row r="197" spans="1:4" customFormat="1" ht="19.95" customHeight="1">
      <c r="A197" s="852">
        <v>605604</v>
      </c>
      <c r="B197" s="853" t="s">
        <v>11077</v>
      </c>
      <c r="C197" s="852" t="s">
        <v>4</v>
      </c>
      <c r="D197" s="854">
        <v>308.39999999999998</v>
      </c>
    </row>
    <row r="198" spans="1:4" customFormat="1" ht="19.95" customHeight="1">
      <c r="A198" s="852">
        <v>605695</v>
      </c>
      <c r="B198" s="853" t="s">
        <v>11078</v>
      </c>
      <c r="C198" s="852" t="s">
        <v>8</v>
      </c>
      <c r="D198" s="854">
        <v>1615.28</v>
      </c>
    </row>
    <row r="199" spans="1:4" customFormat="1" ht="19.95" customHeight="1">
      <c r="A199" s="852">
        <v>605607</v>
      </c>
      <c r="B199" s="853" t="s">
        <v>11079</v>
      </c>
      <c r="C199" s="852" t="s">
        <v>8</v>
      </c>
      <c r="D199" s="854">
        <v>1584.76</v>
      </c>
    </row>
    <row r="200" spans="1:4" customFormat="1" ht="19.95" customHeight="1">
      <c r="A200" s="852">
        <v>605696</v>
      </c>
      <c r="B200" s="853" t="s">
        <v>11080</v>
      </c>
      <c r="C200" s="852" t="s">
        <v>8</v>
      </c>
      <c r="D200" s="854">
        <v>1859.12</v>
      </c>
    </row>
    <row r="201" spans="1:4" customFormat="1" ht="19.95" customHeight="1">
      <c r="A201" s="852">
        <v>605608</v>
      </c>
      <c r="B201" s="853" t="s">
        <v>11081</v>
      </c>
      <c r="C201" s="852" t="s">
        <v>8</v>
      </c>
      <c r="D201" s="854">
        <v>1826.69</v>
      </c>
    </row>
    <row r="202" spans="1:4" customFormat="1" ht="19.95" customHeight="1">
      <c r="A202" s="852">
        <v>605697</v>
      </c>
      <c r="B202" s="853" t="s">
        <v>11082</v>
      </c>
      <c r="C202" s="852" t="s">
        <v>8</v>
      </c>
      <c r="D202" s="854">
        <v>2102.98</v>
      </c>
    </row>
    <row r="203" spans="1:4" customFormat="1" ht="19.95" customHeight="1">
      <c r="A203" s="852">
        <v>605609</v>
      </c>
      <c r="B203" s="853" t="s">
        <v>11083</v>
      </c>
      <c r="C203" s="852" t="s">
        <v>8</v>
      </c>
      <c r="D203" s="854">
        <v>2068.65</v>
      </c>
    </row>
    <row r="204" spans="1:4" customFormat="1" ht="19.95" customHeight="1">
      <c r="A204" s="852">
        <v>605698</v>
      </c>
      <c r="B204" s="853" t="s">
        <v>11084</v>
      </c>
      <c r="C204" s="852" t="s">
        <v>8</v>
      </c>
      <c r="D204" s="854">
        <v>2299.3200000000002</v>
      </c>
    </row>
    <row r="205" spans="1:4" customFormat="1" ht="19.95" customHeight="1">
      <c r="A205" s="852">
        <v>605610</v>
      </c>
      <c r="B205" s="853" t="s">
        <v>11085</v>
      </c>
      <c r="C205" s="852" t="s">
        <v>8</v>
      </c>
      <c r="D205" s="854">
        <v>2263.0700000000002</v>
      </c>
    </row>
    <row r="206" spans="1:4" customFormat="1" ht="19.95" customHeight="1">
      <c r="A206" s="852">
        <v>605699</v>
      </c>
      <c r="B206" s="853" t="s">
        <v>11086</v>
      </c>
      <c r="C206" s="852" t="s">
        <v>8</v>
      </c>
      <c r="D206" s="854">
        <v>2543.12</v>
      </c>
    </row>
    <row r="207" spans="1:4" customFormat="1" ht="19.95" customHeight="1">
      <c r="A207" s="852">
        <v>605611</v>
      </c>
      <c r="B207" s="853" t="s">
        <v>11087</v>
      </c>
      <c r="C207" s="852" t="s">
        <v>8</v>
      </c>
      <c r="D207" s="854">
        <v>2504.9699999999998</v>
      </c>
    </row>
    <row r="208" spans="1:4" customFormat="1" ht="19.95" customHeight="1">
      <c r="A208" s="852">
        <v>605700</v>
      </c>
      <c r="B208" s="853" t="s">
        <v>11088</v>
      </c>
      <c r="C208" s="852" t="s">
        <v>8</v>
      </c>
      <c r="D208" s="854">
        <v>2882.15</v>
      </c>
    </row>
    <row r="209" spans="1:4" customFormat="1" ht="19.95" customHeight="1">
      <c r="A209" s="852">
        <v>605612</v>
      </c>
      <c r="B209" s="853" t="s">
        <v>11089</v>
      </c>
      <c r="C209" s="852" t="s">
        <v>8</v>
      </c>
      <c r="D209" s="854">
        <v>2842.09</v>
      </c>
    </row>
    <row r="210" spans="1:4" customFormat="1" ht="19.95" customHeight="1">
      <c r="A210" s="852">
        <v>605701</v>
      </c>
      <c r="B210" s="853" t="s">
        <v>11090</v>
      </c>
      <c r="C210" s="852" t="s">
        <v>8</v>
      </c>
      <c r="D210" s="854">
        <v>3078.45</v>
      </c>
    </row>
    <row r="211" spans="1:4" customFormat="1" ht="19.95" customHeight="1">
      <c r="A211" s="852">
        <v>605613</v>
      </c>
      <c r="B211" s="853" t="s">
        <v>11091</v>
      </c>
      <c r="C211" s="852" t="s">
        <v>8</v>
      </c>
      <c r="D211" s="854">
        <v>3036.48</v>
      </c>
    </row>
    <row r="212" spans="1:4" customFormat="1" ht="19.95" customHeight="1">
      <c r="A212" s="852">
        <v>605702</v>
      </c>
      <c r="B212" s="853" t="s">
        <v>11092</v>
      </c>
      <c r="C212" s="852" t="s">
        <v>8</v>
      </c>
      <c r="D212" s="854">
        <v>3364.51</v>
      </c>
    </row>
    <row r="213" spans="1:4" customFormat="1" ht="19.95" customHeight="1">
      <c r="A213" s="852">
        <v>605614</v>
      </c>
      <c r="B213" s="853" t="s">
        <v>11093</v>
      </c>
      <c r="C213" s="852" t="s">
        <v>8</v>
      </c>
      <c r="D213" s="854">
        <v>3298.7</v>
      </c>
    </row>
    <row r="214" spans="1:4" customFormat="1" ht="19.95" customHeight="1">
      <c r="A214" s="852">
        <v>605703</v>
      </c>
      <c r="B214" s="853" t="s">
        <v>11094</v>
      </c>
      <c r="C214" s="852" t="s">
        <v>8</v>
      </c>
      <c r="D214" s="854">
        <v>3565.25</v>
      </c>
    </row>
    <row r="215" spans="1:4" customFormat="1" ht="19.95" customHeight="1">
      <c r="A215" s="852">
        <v>605615</v>
      </c>
      <c r="B215" s="853" t="s">
        <v>11095</v>
      </c>
      <c r="C215" s="852" t="s">
        <v>8</v>
      </c>
      <c r="D215" s="854">
        <v>3496.57</v>
      </c>
    </row>
    <row r="216" spans="1:4" customFormat="1" ht="19.95" customHeight="1">
      <c r="A216" s="852">
        <v>605704</v>
      </c>
      <c r="B216" s="853" t="s">
        <v>11096</v>
      </c>
      <c r="C216" s="852" t="s">
        <v>8</v>
      </c>
      <c r="D216" s="854">
        <v>3814.14</v>
      </c>
    </row>
    <row r="217" spans="1:4" customFormat="1" ht="19.95" customHeight="1">
      <c r="A217" s="852">
        <v>605616</v>
      </c>
      <c r="B217" s="853" t="s">
        <v>11097</v>
      </c>
      <c r="C217" s="852" t="s">
        <v>8</v>
      </c>
      <c r="D217" s="854">
        <v>3742.61</v>
      </c>
    </row>
    <row r="218" spans="1:4" customFormat="1" ht="19.95" customHeight="1">
      <c r="A218" s="852">
        <v>605705</v>
      </c>
      <c r="B218" s="853" t="s">
        <v>11098</v>
      </c>
      <c r="C218" s="852" t="s">
        <v>8</v>
      </c>
      <c r="D218" s="854">
        <v>4066.8</v>
      </c>
    </row>
    <row r="219" spans="1:4" customFormat="1" ht="19.95" customHeight="1">
      <c r="A219" s="852">
        <v>605617</v>
      </c>
      <c r="B219" s="853" t="s">
        <v>11099</v>
      </c>
      <c r="C219" s="852" t="s">
        <v>8</v>
      </c>
      <c r="D219" s="854">
        <v>3992.4</v>
      </c>
    </row>
    <row r="220" spans="1:4" customFormat="1" ht="19.95" customHeight="1">
      <c r="A220" s="852">
        <v>605706</v>
      </c>
      <c r="B220" s="853" t="s">
        <v>11100</v>
      </c>
      <c r="C220" s="852" t="s">
        <v>8</v>
      </c>
      <c r="D220" s="854">
        <v>4273.25</v>
      </c>
    </row>
    <row r="221" spans="1:4" customFormat="1" ht="19.95" customHeight="1">
      <c r="A221" s="852">
        <v>605618</v>
      </c>
      <c r="B221" s="853" t="s">
        <v>11101</v>
      </c>
      <c r="C221" s="852" t="s">
        <v>8</v>
      </c>
      <c r="D221" s="854">
        <v>4195.99</v>
      </c>
    </row>
    <row r="222" spans="1:4" customFormat="1" ht="19.95" customHeight="1">
      <c r="A222" s="852">
        <v>605707</v>
      </c>
      <c r="B222" s="853" t="s">
        <v>11102</v>
      </c>
      <c r="C222" s="852" t="s">
        <v>8</v>
      </c>
      <c r="D222" s="854">
        <v>4737.37</v>
      </c>
    </row>
    <row r="223" spans="1:4" customFormat="1" ht="19.95" customHeight="1">
      <c r="A223" s="852">
        <v>605619</v>
      </c>
      <c r="B223" s="853" t="s">
        <v>11103</v>
      </c>
      <c r="C223" s="852" t="s">
        <v>8</v>
      </c>
      <c r="D223" s="854">
        <v>4657.25</v>
      </c>
    </row>
    <row r="224" spans="1:4" customFormat="1" ht="19.95" customHeight="1">
      <c r="A224" s="852">
        <v>605708</v>
      </c>
      <c r="B224" s="853" t="s">
        <v>11104</v>
      </c>
      <c r="C224" s="852" t="s">
        <v>8</v>
      </c>
      <c r="D224" s="854">
        <v>5552.92</v>
      </c>
    </row>
    <row r="225" spans="1:4" customFormat="1" ht="19.95" customHeight="1">
      <c r="A225" s="852">
        <v>605620</v>
      </c>
      <c r="B225" s="853" t="s">
        <v>11105</v>
      </c>
      <c r="C225" s="852" t="s">
        <v>8</v>
      </c>
      <c r="D225" s="854">
        <v>5469.94</v>
      </c>
    </row>
    <row r="226" spans="1:4" customFormat="1" ht="19.95" customHeight="1">
      <c r="A226" s="852">
        <v>605709</v>
      </c>
      <c r="B226" s="853" t="s">
        <v>11106</v>
      </c>
      <c r="C226" s="852" t="s">
        <v>8</v>
      </c>
      <c r="D226" s="854">
        <v>5819.36</v>
      </c>
    </row>
    <row r="227" spans="1:4" customFormat="1" ht="19.95" customHeight="1">
      <c r="A227" s="852">
        <v>605621</v>
      </c>
      <c r="B227" s="853" t="s">
        <v>11107</v>
      </c>
      <c r="C227" s="852" t="s">
        <v>8</v>
      </c>
      <c r="D227" s="854">
        <v>5733.52</v>
      </c>
    </row>
    <row r="228" spans="1:4" customFormat="1" ht="19.95" customHeight="1">
      <c r="A228" s="852">
        <v>605710</v>
      </c>
      <c r="B228" s="853" t="s">
        <v>11108</v>
      </c>
      <c r="C228" s="852" t="s">
        <v>8</v>
      </c>
      <c r="D228" s="854">
        <v>6248.83</v>
      </c>
    </row>
    <row r="229" spans="1:4" customFormat="1" ht="19.95" customHeight="1">
      <c r="A229" s="852">
        <v>605622</v>
      </c>
      <c r="B229" s="853" t="s">
        <v>11109</v>
      </c>
      <c r="C229" s="852" t="s">
        <v>8</v>
      </c>
      <c r="D229" s="854">
        <v>6160.13</v>
      </c>
    </row>
    <row r="230" spans="1:4" customFormat="1" ht="19.95" customHeight="1">
      <c r="A230" s="852">
        <v>605711</v>
      </c>
      <c r="B230" s="853" t="s">
        <v>11110</v>
      </c>
      <c r="C230" s="852" t="s">
        <v>8</v>
      </c>
      <c r="D230" s="854">
        <v>6458.16</v>
      </c>
    </row>
    <row r="231" spans="1:4" customFormat="1" ht="19.95" customHeight="1">
      <c r="A231" s="852">
        <v>605623</v>
      </c>
      <c r="B231" s="853" t="s">
        <v>11111</v>
      </c>
      <c r="C231" s="852" t="s">
        <v>8</v>
      </c>
      <c r="D231" s="854">
        <v>6366.6</v>
      </c>
    </row>
    <row r="232" spans="1:4" customFormat="1" ht="19.95" customHeight="1">
      <c r="A232" s="852">
        <v>605712</v>
      </c>
      <c r="B232" s="853" t="s">
        <v>11112</v>
      </c>
      <c r="C232" s="852" t="s">
        <v>8</v>
      </c>
      <c r="D232" s="854">
        <v>6797.77</v>
      </c>
    </row>
    <row r="233" spans="1:4" customFormat="1" ht="19.95" customHeight="1">
      <c r="A233" s="852">
        <v>605624</v>
      </c>
      <c r="B233" s="853" t="s">
        <v>11113</v>
      </c>
      <c r="C233" s="852" t="s">
        <v>8</v>
      </c>
      <c r="D233" s="854">
        <v>6703.34</v>
      </c>
    </row>
    <row r="234" spans="1:4" customFormat="1" ht="19.95" customHeight="1">
      <c r="A234" s="852">
        <v>605713</v>
      </c>
      <c r="B234" s="853" t="s">
        <v>11114</v>
      </c>
      <c r="C234" s="852" t="s">
        <v>8</v>
      </c>
      <c r="D234" s="854">
        <v>9113.4699999999993</v>
      </c>
    </row>
    <row r="235" spans="1:4" customFormat="1" ht="19.95" customHeight="1">
      <c r="A235" s="852">
        <v>605625</v>
      </c>
      <c r="B235" s="853" t="s">
        <v>11115</v>
      </c>
      <c r="C235" s="852" t="s">
        <v>8</v>
      </c>
      <c r="D235" s="854">
        <v>9016.18</v>
      </c>
    </row>
    <row r="236" spans="1:4" customFormat="1" ht="19.95" customHeight="1">
      <c r="A236" s="852">
        <v>605714</v>
      </c>
      <c r="B236" s="853" t="s">
        <v>11116</v>
      </c>
      <c r="C236" s="852" t="s">
        <v>8</v>
      </c>
      <c r="D236" s="854">
        <v>11471.14</v>
      </c>
    </row>
    <row r="237" spans="1:4" customFormat="1" ht="19.95" customHeight="1">
      <c r="A237" s="852">
        <v>605626</v>
      </c>
      <c r="B237" s="853" t="s">
        <v>11117</v>
      </c>
      <c r="C237" s="852" t="s">
        <v>8</v>
      </c>
      <c r="D237" s="854">
        <v>11370.99</v>
      </c>
    </row>
    <row r="238" spans="1:4" customFormat="1" ht="19.95" customHeight="1">
      <c r="A238" s="852">
        <v>605715</v>
      </c>
      <c r="B238" s="853" t="s">
        <v>11118</v>
      </c>
      <c r="C238" s="852" t="s">
        <v>8</v>
      </c>
      <c r="D238" s="854">
        <v>12245.58</v>
      </c>
    </row>
    <row r="239" spans="1:4" customFormat="1" ht="19.95" customHeight="1">
      <c r="A239" s="852">
        <v>605627</v>
      </c>
      <c r="B239" s="853" t="s">
        <v>11119</v>
      </c>
      <c r="C239" s="852" t="s">
        <v>8</v>
      </c>
      <c r="D239" s="854">
        <v>12142.57</v>
      </c>
    </row>
    <row r="240" spans="1:4" customFormat="1" ht="19.95" customHeight="1">
      <c r="A240" s="852">
        <v>605716</v>
      </c>
      <c r="B240" s="853" t="s">
        <v>11120</v>
      </c>
      <c r="C240" s="852" t="s">
        <v>8</v>
      </c>
      <c r="D240" s="854">
        <v>12698.04</v>
      </c>
    </row>
    <row r="241" spans="1:4" customFormat="1" ht="19.95" customHeight="1">
      <c r="A241" s="852">
        <v>605628</v>
      </c>
      <c r="B241" s="853" t="s">
        <v>11121</v>
      </c>
      <c r="C241" s="852" t="s">
        <v>8</v>
      </c>
      <c r="D241" s="854">
        <v>12592.17</v>
      </c>
    </row>
    <row r="242" spans="1:4" customFormat="1" ht="19.95" customHeight="1">
      <c r="A242" s="852">
        <v>605717</v>
      </c>
      <c r="B242" s="853" t="s">
        <v>11122</v>
      </c>
      <c r="C242" s="852" t="s">
        <v>8</v>
      </c>
      <c r="D242" s="854">
        <v>13525.77</v>
      </c>
    </row>
    <row r="243" spans="1:4" customFormat="1" ht="19.95" customHeight="1">
      <c r="A243" s="852">
        <v>605629</v>
      </c>
      <c r="B243" s="853" t="s">
        <v>11123</v>
      </c>
      <c r="C243" s="852" t="s">
        <v>8</v>
      </c>
      <c r="D243" s="854">
        <v>13417.04</v>
      </c>
    </row>
    <row r="244" spans="1:4" customFormat="1" ht="19.95" customHeight="1">
      <c r="A244" s="852">
        <v>605651</v>
      </c>
      <c r="B244" s="853" t="s">
        <v>11124</v>
      </c>
      <c r="C244" s="852" t="s">
        <v>8</v>
      </c>
      <c r="D244" s="854">
        <v>1526.17</v>
      </c>
    </row>
    <row r="245" spans="1:4" customFormat="1" ht="19.95" customHeight="1">
      <c r="A245" s="852">
        <v>605460</v>
      </c>
      <c r="B245" s="853" t="s">
        <v>11125</v>
      </c>
      <c r="C245" s="852" t="s">
        <v>8</v>
      </c>
      <c r="D245" s="854">
        <v>1495.65</v>
      </c>
    </row>
    <row r="246" spans="1:4" customFormat="1" ht="19.95" customHeight="1">
      <c r="A246" s="852">
        <v>605652</v>
      </c>
      <c r="B246" s="853" t="s">
        <v>11126</v>
      </c>
      <c r="C246" s="852" t="s">
        <v>8</v>
      </c>
      <c r="D246" s="854">
        <v>1756.08</v>
      </c>
    </row>
    <row r="247" spans="1:4" customFormat="1" ht="19.95" customHeight="1">
      <c r="A247" s="852">
        <v>605461</v>
      </c>
      <c r="B247" s="853" t="s">
        <v>11127</v>
      </c>
      <c r="C247" s="852" t="s">
        <v>8</v>
      </c>
      <c r="D247" s="854">
        <v>1723.65</v>
      </c>
    </row>
    <row r="248" spans="1:4" customFormat="1" ht="19.95" customHeight="1">
      <c r="A248" s="852">
        <v>605653</v>
      </c>
      <c r="B248" s="853" t="s">
        <v>11128</v>
      </c>
      <c r="C248" s="852" t="s">
        <v>8</v>
      </c>
      <c r="D248" s="854">
        <v>1986.02</v>
      </c>
    </row>
    <row r="249" spans="1:4" customFormat="1" ht="19.95" customHeight="1">
      <c r="A249" s="852">
        <v>605462</v>
      </c>
      <c r="B249" s="853" t="s">
        <v>11129</v>
      </c>
      <c r="C249" s="852" t="s">
        <v>8</v>
      </c>
      <c r="D249" s="854">
        <v>1951.69</v>
      </c>
    </row>
    <row r="250" spans="1:4" customFormat="1" ht="19.95" customHeight="1">
      <c r="A250" s="852">
        <v>605654</v>
      </c>
      <c r="B250" s="853" t="s">
        <v>11130</v>
      </c>
      <c r="C250" s="852" t="s">
        <v>8</v>
      </c>
      <c r="D250" s="854">
        <v>2171.23</v>
      </c>
    </row>
    <row r="251" spans="1:4" customFormat="1" ht="19.95" customHeight="1">
      <c r="A251" s="852">
        <v>605463</v>
      </c>
      <c r="B251" s="853" t="s">
        <v>11131</v>
      </c>
      <c r="C251" s="852" t="s">
        <v>8</v>
      </c>
      <c r="D251" s="854">
        <v>2134.98</v>
      </c>
    </row>
    <row r="252" spans="1:4" customFormat="1" ht="19.95" customHeight="1">
      <c r="A252" s="852">
        <v>605655</v>
      </c>
      <c r="B252" s="853" t="s">
        <v>11132</v>
      </c>
      <c r="C252" s="852" t="s">
        <v>8</v>
      </c>
      <c r="D252" s="854">
        <v>2401.1</v>
      </c>
    </row>
    <row r="253" spans="1:4" customFormat="1" ht="19.95" customHeight="1">
      <c r="A253" s="852">
        <v>605464</v>
      </c>
      <c r="B253" s="853" t="s">
        <v>11133</v>
      </c>
      <c r="C253" s="852" t="s">
        <v>8</v>
      </c>
      <c r="D253" s="854">
        <v>2362.9499999999998</v>
      </c>
    </row>
    <row r="254" spans="1:4" customFormat="1" ht="19.95" customHeight="1">
      <c r="A254" s="852">
        <v>605656</v>
      </c>
      <c r="B254" s="853" t="s">
        <v>11134</v>
      </c>
      <c r="C254" s="852" t="s">
        <v>8</v>
      </c>
      <c r="D254" s="854">
        <v>2720.62</v>
      </c>
    </row>
    <row r="255" spans="1:4" customFormat="1" ht="19.95" customHeight="1">
      <c r="A255" s="852">
        <v>605465</v>
      </c>
      <c r="B255" s="853" t="s">
        <v>11135</v>
      </c>
      <c r="C255" s="852" t="s">
        <v>8</v>
      </c>
      <c r="D255" s="854">
        <v>2680.56</v>
      </c>
    </row>
    <row r="256" spans="1:4" customFormat="1" ht="19.95" customHeight="1">
      <c r="A256" s="852">
        <v>605657</v>
      </c>
      <c r="B256" s="853" t="s">
        <v>11136</v>
      </c>
      <c r="C256" s="852" t="s">
        <v>8</v>
      </c>
      <c r="D256" s="854">
        <v>2905.79</v>
      </c>
    </row>
    <row r="257" spans="1:4" customFormat="1" ht="19.95" customHeight="1">
      <c r="A257" s="852">
        <v>605466</v>
      </c>
      <c r="B257" s="853" t="s">
        <v>11137</v>
      </c>
      <c r="C257" s="852" t="s">
        <v>8</v>
      </c>
      <c r="D257" s="854">
        <v>2863.82</v>
      </c>
    </row>
    <row r="258" spans="1:4" customFormat="1" ht="19.95" customHeight="1">
      <c r="A258" s="852">
        <v>605658</v>
      </c>
      <c r="B258" s="853" t="s">
        <v>11138</v>
      </c>
      <c r="C258" s="852" t="s">
        <v>8</v>
      </c>
      <c r="D258" s="854">
        <v>3177.93</v>
      </c>
    </row>
    <row r="259" spans="1:4" customFormat="1" ht="19.95" customHeight="1">
      <c r="A259" s="852">
        <v>605467</v>
      </c>
      <c r="B259" s="853" t="s">
        <v>11139</v>
      </c>
      <c r="C259" s="852" t="s">
        <v>8</v>
      </c>
      <c r="D259" s="854">
        <v>3112.12</v>
      </c>
    </row>
    <row r="260" spans="1:4" customFormat="1" ht="19.95" customHeight="1">
      <c r="A260" s="852">
        <v>605659</v>
      </c>
      <c r="B260" s="853" t="s">
        <v>11140</v>
      </c>
      <c r="C260" s="852" t="s">
        <v>8</v>
      </c>
      <c r="D260" s="854">
        <v>3367.52</v>
      </c>
    </row>
    <row r="261" spans="1:4" customFormat="1" ht="19.95" customHeight="1">
      <c r="A261" s="852">
        <v>605468</v>
      </c>
      <c r="B261" s="853" t="s">
        <v>11141</v>
      </c>
      <c r="C261" s="852" t="s">
        <v>8</v>
      </c>
      <c r="D261" s="854">
        <v>3298.85</v>
      </c>
    </row>
    <row r="262" spans="1:4" customFormat="1" ht="19.95" customHeight="1">
      <c r="A262" s="852">
        <v>605660</v>
      </c>
      <c r="B262" s="853" t="s">
        <v>11142</v>
      </c>
      <c r="C262" s="852" t="s">
        <v>8</v>
      </c>
      <c r="D262" s="854">
        <v>3602.5</v>
      </c>
    </row>
    <row r="263" spans="1:4" customFormat="1" ht="19.95" customHeight="1">
      <c r="A263" s="852">
        <v>605469</v>
      </c>
      <c r="B263" s="853" t="s">
        <v>11143</v>
      </c>
      <c r="C263" s="852" t="s">
        <v>8</v>
      </c>
      <c r="D263" s="854">
        <v>3530.97</v>
      </c>
    </row>
    <row r="264" spans="1:4" customFormat="1" ht="19.95" customHeight="1">
      <c r="A264" s="852">
        <v>605661</v>
      </c>
      <c r="B264" s="853" t="s">
        <v>11144</v>
      </c>
      <c r="C264" s="852" t="s">
        <v>8</v>
      </c>
      <c r="D264" s="854">
        <v>3841.23</v>
      </c>
    </row>
    <row r="265" spans="1:4" customFormat="1" ht="19.95" customHeight="1">
      <c r="A265" s="852">
        <v>605470</v>
      </c>
      <c r="B265" s="853" t="s">
        <v>11145</v>
      </c>
      <c r="C265" s="852" t="s">
        <v>8</v>
      </c>
      <c r="D265" s="854">
        <v>3766.84</v>
      </c>
    </row>
    <row r="266" spans="1:4" customFormat="1" ht="19.95" customHeight="1">
      <c r="A266" s="852">
        <v>605662</v>
      </c>
      <c r="B266" s="853" t="s">
        <v>11146</v>
      </c>
      <c r="C266" s="852" t="s">
        <v>8</v>
      </c>
      <c r="D266" s="854">
        <v>4036.54</v>
      </c>
    </row>
    <row r="267" spans="1:4" customFormat="1" ht="19.95" customHeight="1">
      <c r="A267" s="852">
        <v>605471</v>
      </c>
      <c r="B267" s="853" t="s">
        <v>11147</v>
      </c>
      <c r="C267" s="852" t="s">
        <v>8</v>
      </c>
      <c r="D267" s="854">
        <v>3959.28</v>
      </c>
    </row>
    <row r="268" spans="1:4" customFormat="1" ht="19.95" customHeight="1">
      <c r="A268" s="852">
        <v>605663</v>
      </c>
      <c r="B268" s="853" t="s">
        <v>11148</v>
      </c>
      <c r="C268" s="852" t="s">
        <v>8</v>
      </c>
      <c r="D268" s="854">
        <v>4486.82</v>
      </c>
    </row>
    <row r="269" spans="1:4" customFormat="1" ht="19.95" customHeight="1">
      <c r="A269" s="852">
        <v>605472</v>
      </c>
      <c r="B269" s="853" t="s">
        <v>11149</v>
      </c>
      <c r="C269" s="852" t="s">
        <v>8</v>
      </c>
      <c r="D269" s="854">
        <v>4406.7</v>
      </c>
    </row>
    <row r="270" spans="1:4" customFormat="1" ht="19.95" customHeight="1">
      <c r="A270" s="852">
        <v>605664</v>
      </c>
      <c r="B270" s="853" t="s">
        <v>11150</v>
      </c>
      <c r="C270" s="852" t="s">
        <v>8</v>
      </c>
      <c r="D270" s="854">
        <v>5252.67</v>
      </c>
    </row>
    <row r="271" spans="1:4" customFormat="1" ht="19.95" customHeight="1">
      <c r="A271" s="852">
        <v>605473</v>
      </c>
      <c r="B271" s="853" t="s">
        <v>11151</v>
      </c>
      <c r="C271" s="852" t="s">
        <v>8</v>
      </c>
      <c r="D271" s="854">
        <v>5169.6899999999996</v>
      </c>
    </row>
    <row r="272" spans="1:4" customFormat="1" ht="19.95" customHeight="1">
      <c r="A272" s="852">
        <v>605665</v>
      </c>
      <c r="B272" s="853" t="s">
        <v>11152</v>
      </c>
      <c r="C272" s="852" t="s">
        <v>8</v>
      </c>
      <c r="D272" s="854">
        <v>5502.88</v>
      </c>
    </row>
    <row r="273" spans="1:4" customFormat="1" ht="19.95" customHeight="1">
      <c r="A273" s="852">
        <v>605474</v>
      </c>
      <c r="B273" s="853" t="s">
        <v>11153</v>
      </c>
      <c r="C273" s="852" t="s">
        <v>8</v>
      </c>
      <c r="D273" s="854">
        <v>5417.04</v>
      </c>
    </row>
    <row r="274" spans="1:4" customFormat="1" ht="19.95" customHeight="1">
      <c r="A274" s="852">
        <v>605666</v>
      </c>
      <c r="B274" s="853" t="s">
        <v>11154</v>
      </c>
      <c r="C274" s="852" t="s">
        <v>8</v>
      </c>
      <c r="D274" s="854">
        <v>5910.72</v>
      </c>
    </row>
    <row r="275" spans="1:4" customFormat="1" ht="19.95" customHeight="1">
      <c r="A275" s="852">
        <v>605475</v>
      </c>
      <c r="B275" s="853" t="s">
        <v>11155</v>
      </c>
      <c r="C275" s="852" t="s">
        <v>8</v>
      </c>
      <c r="D275" s="854">
        <v>5822.01</v>
      </c>
    </row>
    <row r="276" spans="1:4" customFormat="1" ht="19.95" customHeight="1">
      <c r="A276" s="852">
        <v>605667</v>
      </c>
      <c r="B276" s="853" t="s">
        <v>11156</v>
      </c>
      <c r="C276" s="852" t="s">
        <v>8</v>
      </c>
      <c r="D276" s="854">
        <v>6111.93</v>
      </c>
    </row>
    <row r="277" spans="1:4" customFormat="1" ht="19.95" customHeight="1">
      <c r="A277" s="852">
        <v>605476</v>
      </c>
      <c r="B277" s="853" t="s">
        <v>11157</v>
      </c>
      <c r="C277" s="852" t="s">
        <v>8</v>
      </c>
      <c r="D277" s="854">
        <v>6020.36</v>
      </c>
    </row>
    <row r="278" spans="1:4" customFormat="1" ht="19.95" customHeight="1">
      <c r="A278" s="852">
        <v>605668</v>
      </c>
      <c r="B278" s="853" t="s">
        <v>11158</v>
      </c>
      <c r="C278" s="852" t="s">
        <v>8</v>
      </c>
      <c r="D278" s="854">
        <v>6438.02</v>
      </c>
    </row>
    <row r="279" spans="1:4" customFormat="1" ht="19.95" customHeight="1">
      <c r="A279" s="852">
        <v>605477</v>
      </c>
      <c r="B279" s="853" t="s">
        <v>11159</v>
      </c>
      <c r="C279" s="852" t="s">
        <v>8</v>
      </c>
      <c r="D279" s="854">
        <v>6343.59</v>
      </c>
    </row>
    <row r="280" spans="1:4" customFormat="1" ht="19.95" customHeight="1">
      <c r="A280" s="852">
        <v>605669</v>
      </c>
      <c r="B280" s="853" t="s">
        <v>11160</v>
      </c>
      <c r="C280" s="852" t="s">
        <v>8</v>
      </c>
      <c r="D280" s="854">
        <v>8446.0400000000009</v>
      </c>
    </row>
    <row r="281" spans="1:4" customFormat="1" ht="19.95" customHeight="1">
      <c r="A281" s="852">
        <v>605478</v>
      </c>
      <c r="B281" s="853" t="s">
        <v>11161</v>
      </c>
      <c r="C281" s="852" t="s">
        <v>8</v>
      </c>
      <c r="D281" s="854">
        <v>8348.75</v>
      </c>
    </row>
    <row r="282" spans="1:4" customFormat="1" ht="19.95" customHeight="1">
      <c r="A282" s="852">
        <v>605670</v>
      </c>
      <c r="B282" s="853" t="s">
        <v>11162</v>
      </c>
      <c r="C282" s="852" t="s">
        <v>8</v>
      </c>
      <c r="D282" s="854">
        <v>10630.06</v>
      </c>
    </row>
    <row r="283" spans="1:4" customFormat="1" ht="19.95" customHeight="1">
      <c r="A283" s="852">
        <v>605479</v>
      </c>
      <c r="B283" s="853" t="s">
        <v>11163</v>
      </c>
      <c r="C283" s="852" t="s">
        <v>8</v>
      </c>
      <c r="D283" s="854">
        <v>10529.92</v>
      </c>
    </row>
    <row r="284" spans="1:4" customFormat="1" ht="19.95" customHeight="1">
      <c r="A284" s="852">
        <v>605671</v>
      </c>
      <c r="B284" s="853" t="s">
        <v>11164</v>
      </c>
      <c r="C284" s="852" t="s">
        <v>8</v>
      </c>
      <c r="D284" s="854">
        <v>11356.64</v>
      </c>
    </row>
    <row r="285" spans="1:4" customFormat="1" ht="19.95" customHeight="1">
      <c r="A285" s="852">
        <v>605480</v>
      </c>
      <c r="B285" s="853" t="s">
        <v>11165</v>
      </c>
      <c r="C285" s="852" t="s">
        <v>8</v>
      </c>
      <c r="D285" s="854">
        <v>11253.62</v>
      </c>
    </row>
    <row r="286" spans="1:4" customFormat="1" ht="19.95" customHeight="1">
      <c r="A286" s="852">
        <v>605672</v>
      </c>
      <c r="B286" s="853" t="s">
        <v>11166</v>
      </c>
      <c r="C286" s="852" t="s">
        <v>8</v>
      </c>
      <c r="D286" s="854">
        <v>11791.99</v>
      </c>
    </row>
    <row r="287" spans="1:4" customFormat="1" ht="19.95" customHeight="1">
      <c r="A287" s="852">
        <v>605481</v>
      </c>
      <c r="B287" s="853" t="s">
        <v>11167</v>
      </c>
      <c r="C287" s="852" t="s">
        <v>8</v>
      </c>
      <c r="D287" s="854">
        <v>11686.12</v>
      </c>
    </row>
    <row r="288" spans="1:4" customFormat="1" ht="19.95" customHeight="1">
      <c r="A288" s="852">
        <v>605673</v>
      </c>
      <c r="B288" s="853" t="s">
        <v>11168</v>
      </c>
      <c r="C288" s="852" t="s">
        <v>8</v>
      </c>
      <c r="D288" s="854">
        <v>12575.29</v>
      </c>
    </row>
    <row r="289" spans="1:4" customFormat="1" ht="19.95" customHeight="1">
      <c r="A289" s="852">
        <v>605482</v>
      </c>
      <c r="B289" s="853" t="s">
        <v>11169</v>
      </c>
      <c r="C289" s="852" t="s">
        <v>8</v>
      </c>
      <c r="D289" s="854">
        <v>12466.55</v>
      </c>
    </row>
    <row r="290" spans="1:4" customFormat="1" ht="19.95" customHeight="1">
      <c r="A290" s="852">
        <v>605718</v>
      </c>
      <c r="B290" s="853" t="s">
        <v>11170</v>
      </c>
      <c r="C290" s="852" t="s">
        <v>8</v>
      </c>
      <c r="D290" s="854">
        <v>7585.61</v>
      </c>
    </row>
    <row r="291" spans="1:4" customFormat="1" ht="19.95" customHeight="1">
      <c r="A291" s="852">
        <v>605630</v>
      </c>
      <c r="B291" s="853" t="s">
        <v>11171</v>
      </c>
      <c r="C291" s="852" t="s">
        <v>8</v>
      </c>
      <c r="D291" s="854">
        <v>7514.07</v>
      </c>
    </row>
    <row r="292" spans="1:4" customFormat="1" ht="19.95" customHeight="1">
      <c r="A292" s="852">
        <v>605719</v>
      </c>
      <c r="B292" s="853" t="s">
        <v>11172</v>
      </c>
      <c r="C292" s="852" t="s">
        <v>8</v>
      </c>
      <c r="D292" s="854">
        <v>9390.07</v>
      </c>
    </row>
    <row r="293" spans="1:4" customFormat="1" ht="19.95" customHeight="1">
      <c r="A293" s="852">
        <v>605631</v>
      </c>
      <c r="B293" s="853" t="s">
        <v>11173</v>
      </c>
      <c r="C293" s="852" t="s">
        <v>8</v>
      </c>
      <c r="D293" s="854">
        <v>9309.9500000000007</v>
      </c>
    </row>
    <row r="294" spans="1:4" customFormat="1" ht="19.95" customHeight="1">
      <c r="A294" s="852">
        <v>605720</v>
      </c>
      <c r="B294" s="853" t="s">
        <v>11174</v>
      </c>
      <c r="C294" s="852" t="s">
        <v>8</v>
      </c>
      <c r="D294" s="854">
        <v>9691.16</v>
      </c>
    </row>
    <row r="295" spans="1:4" customFormat="1" ht="19.95" customHeight="1">
      <c r="A295" s="852">
        <v>605632</v>
      </c>
      <c r="B295" s="853" t="s">
        <v>11175</v>
      </c>
      <c r="C295" s="852" t="s">
        <v>8</v>
      </c>
      <c r="D295" s="854">
        <v>9608.18</v>
      </c>
    </row>
    <row r="296" spans="1:4" customFormat="1" ht="19.95" customHeight="1">
      <c r="A296" s="852">
        <v>605721</v>
      </c>
      <c r="B296" s="853" t="s">
        <v>11176</v>
      </c>
      <c r="C296" s="852" t="s">
        <v>8</v>
      </c>
      <c r="D296" s="854">
        <v>10980.37</v>
      </c>
    </row>
    <row r="297" spans="1:4" customFormat="1" ht="19.95" customHeight="1">
      <c r="A297" s="852">
        <v>605633</v>
      </c>
      <c r="B297" s="853" t="s">
        <v>11177</v>
      </c>
      <c r="C297" s="852" t="s">
        <v>8</v>
      </c>
      <c r="D297" s="854">
        <v>10890.24</v>
      </c>
    </row>
    <row r="298" spans="1:4" customFormat="1" ht="19.95" customHeight="1">
      <c r="A298" s="852">
        <v>605722</v>
      </c>
      <c r="B298" s="853" t="s">
        <v>11178</v>
      </c>
      <c r="C298" s="852" t="s">
        <v>8</v>
      </c>
      <c r="D298" s="854">
        <v>11632.54</v>
      </c>
    </row>
    <row r="299" spans="1:4" customFormat="1" ht="19.95" customHeight="1">
      <c r="A299" s="852">
        <v>605634</v>
      </c>
      <c r="B299" s="853" t="s">
        <v>11179</v>
      </c>
      <c r="C299" s="852" t="s">
        <v>8</v>
      </c>
      <c r="D299" s="854">
        <v>11538.12</v>
      </c>
    </row>
    <row r="300" spans="1:4" customFormat="1" ht="19.95" customHeight="1">
      <c r="A300" s="852">
        <v>605723</v>
      </c>
      <c r="B300" s="853" t="s">
        <v>11180</v>
      </c>
      <c r="C300" s="852" t="s">
        <v>8</v>
      </c>
      <c r="D300" s="854">
        <v>13609.05</v>
      </c>
    </row>
    <row r="301" spans="1:4" customFormat="1" ht="19.95" customHeight="1">
      <c r="A301" s="852">
        <v>605635</v>
      </c>
      <c r="B301" s="853" t="s">
        <v>11181</v>
      </c>
      <c r="C301" s="852" t="s">
        <v>8</v>
      </c>
      <c r="D301" s="854">
        <v>13504.6</v>
      </c>
    </row>
    <row r="302" spans="1:4" customFormat="1" ht="19.95" customHeight="1">
      <c r="A302" s="852">
        <v>605724</v>
      </c>
      <c r="B302" s="853" t="s">
        <v>11182</v>
      </c>
      <c r="C302" s="852" t="s">
        <v>8</v>
      </c>
      <c r="D302" s="854">
        <v>15545.21</v>
      </c>
    </row>
    <row r="303" spans="1:4" customFormat="1" ht="19.95" customHeight="1">
      <c r="A303" s="852">
        <v>605636</v>
      </c>
      <c r="B303" s="853" t="s">
        <v>11183</v>
      </c>
      <c r="C303" s="852" t="s">
        <v>8</v>
      </c>
      <c r="D303" s="854">
        <v>15400.71</v>
      </c>
    </row>
    <row r="304" spans="1:4" customFormat="1" ht="19.95" customHeight="1">
      <c r="A304" s="852">
        <v>605725</v>
      </c>
      <c r="B304" s="853" t="s">
        <v>11184</v>
      </c>
      <c r="C304" s="852" t="s">
        <v>8</v>
      </c>
      <c r="D304" s="854">
        <v>16502.099999999999</v>
      </c>
    </row>
    <row r="305" spans="1:4" customFormat="1" ht="19.95" customHeight="1">
      <c r="A305" s="852">
        <v>605637</v>
      </c>
      <c r="B305" s="853" t="s">
        <v>11185</v>
      </c>
      <c r="C305" s="852" t="s">
        <v>8</v>
      </c>
      <c r="D305" s="854">
        <v>16353.31</v>
      </c>
    </row>
    <row r="306" spans="1:4" customFormat="1" ht="19.95" customHeight="1">
      <c r="A306" s="852">
        <v>605726</v>
      </c>
      <c r="B306" s="853" t="s">
        <v>11186</v>
      </c>
      <c r="C306" s="852" t="s">
        <v>8</v>
      </c>
      <c r="D306" s="854">
        <v>17465.77</v>
      </c>
    </row>
    <row r="307" spans="1:4" customFormat="1" ht="19.95" customHeight="1">
      <c r="A307" s="852">
        <v>605638</v>
      </c>
      <c r="B307" s="853" t="s">
        <v>11187</v>
      </c>
      <c r="C307" s="852" t="s">
        <v>8</v>
      </c>
      <c r="D307" s="854">
        <v>17311.259999999998</v>
      </c>
    </row>
    <row r="308" spans="1:4" customFormat="1" ht="19.95" customHeight="1">
      <c r="A308" s="852">
        <v>605727</v>
      </c>
      <c r="B308" s="853" t="s">
        <v>11188</v>
      </c>
      <c r="C308" s="852" t="s">
        <v>8</v>
      </c>
      <c r="D308" s="854">
        <v>18719.47</v>
      </c>
    </row>
    <row r="309" spans="1:4" customFormat="1" ht="19.95" customHeight="1">
      <c r="A309" s="852">
        <v>605639</v>
      </c>
      <c r="B309" s="853" t="s">
        <v>11189</v>
      </c>
      <c r="C309" s="852" t="s">
        <v>8</v>
      </c>
      <c r="D309" s="854">
        <v>18557.8</v>
      </c>
    </row>
    <row r="310" spans="1:4" customFormat="1" ht="19.95" customHeight="1">
      <c r="A310" s="852">
        <v>605728</v>
      </c>
      <c r="B310" s="853" t="s">
        <v>11190</v>
      </c>
      <c r="C310" s="852" t="s">
        <v>8</v>
      </c>
      <c r="D310" s="854">
        <v>19418.400000000001</v>
      </c>
    </row>
    <row r="311" spans="1:4" customFormat="1" ht="19.95" customHeight="1">
      <c r="A311" s="852">
        <v>605640</v>
      </c>
      <c r="B311" s="853" t="s">
        <v>11191</v>
      </c>
      <c r="C311" s="852" t="s">
        <v>8</v>
      </c>
      <c r="D311" s="854">
        <v>19252.439999999999</v>
      </c>
    </row>
    <row r="312" spans="1:4" customFormat="1" ht="19.95" customHeight="1">
      <c r="A312" s="852">
        <v>605729</v>
      </c>
      <c r="B312" s="853" t="s">
        <v>11192</v>
      </c>
      <c r="C312" s="852" t="s">
        <v>8</v>
      </c>
      <c r="D312" s="854">
        <v>21331.07</v>
      </c>
    </row>
    <row r="313" spans="1:4" customFormat="1" ht="19.95" customHeight="1">
      <c r="A313" s="852">
        <v>605641</v>
      </c>
      <c r="B313" s="853" t="s">
        <v>11193</v>
      </c>
      <c r="C313" s="852" t="s">
        <v>8</v>
      </c>
      <c r="D313" s="854">
        <v>21153.66</v>
      </c>
    </row>
    <row r="314" spans="1:4" customFormat="1" ht="19.95" customHeight="1">
      <c r="A314" s="852">
        <v>605730</v>
      </c>
      <c r="B314" s="853" t="s">
        <v>11194</v>
      </c>
      <c r="C314" s="852" t="s">
        <v>8</v>
      </c>
      <c r="D314" s="854">
        <v>23298.04</v>
      </c>
    </row>
    <row r="315" spans="1:4" customFormat="1" ht="19.95" customHeight="1">
      <c r="A315" s="852">
        <v>605642</v>
      </c>
      <c r="B315" s="853" t="s">
        <v>11195</v>
      </c>
      <c r="C315" s="852" t="s">
        <v>8</v>
      </c>
      <c r="D315" s="854">
        <v>23109.18</v>
      </c>
    </row>
    <row r="316" spans="1:4" customFormat="1" ht="19.95" customHeight="1">
      <c r="A316" s="852">
        <v>605731</v>
      </c>
      <c r="B316" s="853" t="s">
        <v>11196</v>
      </c>
      <c r="C316" s="852" t="s">
        <v>8</v>
      </c>
      <c r="D316" s="854">
        <v>29524.52</v>
      </c>
    </row>
    <row r="317" spans="1:4" customFormat="1" ht="19.95" customHeight="1">
      <c r="A317" s="852">
        <v>605643</v>
      </c>
      <c r="B317" s="853" t="s">
        <v>11197</v>
      </c>
      <c r="C317" s="852" t="s">
        <v>8</v>
      </c>
      <c r="D317" s="854">
        <v>29329.94</v>
      </c>
    </row>
    <row r="318" spans="1:4" customFormat="1" ht="19.95" customHeight="1">
      <c r="A318" s="852">
        <v>605732</v>
      </c>
      <c r="B318" s="853" t="s">
        <v>11198</v>
      </c>
      <c r="C318" s="852" t="s">
        <v>8</v>
      </c>
      <c r="D318" s="854">
        <v>30534.83</v>
      </c>
    </row>
    <row r="319" spans="1:4" customFormat="1" ht="19.95" customHeight="1">
      <c r="A319" s="852">
        <v>605644</v>
      </c>
      <c r="B319" s="853" t="s">
        <v>11199</v>
      </c>
      <c r="C319" s="852" t="s">
        <v>8</v>
      </c>
      <c r="D319" s="854">
        <v>30301.15</v>
      </c>
    </row>
    <row r="320" spans="1:4" customFormat="1" ht="19.95" customHeight="1">
      <c r="A320" s="852">
        <v>605733</v>
      </c>
      <c r="B320" s="853" t="s">
        <v>11200</v>
      </c>
      <c r="C320" s="852" t="s">
        <v>8</v>
      </c>
      <c r="D320" s="854">
        <v>37182.660000000003</v>
      </c>
    </row>
    <row r="321" spans="1:4" customFormat="1" ht="19.95" customHeight="1">
      <c r="A321" s="852">
        <v>605645</v>
      </c>
      <c r="B321" s="853" t="s">
        <v>11201</v>
      </c>
      <c r="C321" s="852" t="s">
        <v>8</v>
      </c>
      <c r="D321" s="854">
        <v>36937.300000000003</v>
      </c>
    </row>
    <row r="322" spans="1:4" customFormat="1" ht="19.95" customHeight="1">
      <c r="A322" s="852">
        <v>605734</v>
      </c>
      <c r="B322" s="853" t="s">
        <v>11202</v>
      </c>
      <c r="C322" s="852" t="s">
        <v>8</v>
      </c>
      <c r="D322" s="854">
        <v>39945.33</v>
      </c>
    </row>
    <row r="323" spans="1:4" customFormat="1" ht="19.95" customHeight="1">
      <c r="A323" s="852">
        <v>605646</v>
      </c>
      <c r="B323" s="853" t="s">
        <v>11203</v>
      </c>
      <c r="C323" s="852" t="s">
        <v>8</v>
      </c>
      <c r="D323" s="854">
        <v>39688.28</v>
      </c>
    </row>
    <row r="324" spans="1:4" customFormat="1" ht="19.95" customHeight="1">
      <c r="A324" s="852">
        <v>605735</v>
      </c>
      <c r="B324" s="853" t="s">
        <v>11204</v>
      </c>
      <c r="C324" s="852" t="s">
        <v>8</v>
      </c>
      <c r="D324" s="854">
        <v>49242.84</v>
      </c>
    </row>
    <row r="325" spans="1:4" customFormat="1" ht="19.95" customHeight="1">
      <c r="A325" s="852">
        <v>605647</v>
      </c>
      <c r="B325" s="853" t="s">
        <v>11205</v>
      </c>
      <c r="C325" s="852" t="s">
        <v>8</v>
      </c>
      <c r="D325" s="854">
        <v>48972.43</v>
      </c>
    </row>
    <row r="326" spans="1:4" customFormat="1" ht="19.95" customHeight="1">
      <c r="A326" s="852">
        <v>605736</v>
      </c>
      <c r="B326" s="853" t="s">
        <v>11206</v>
      </c>
      <c r="C326" s="852" t="s">
        <v>8</v>
      </c>
      <c r="D326" s="854">
        <v>62897.16</v>
      </c>
    </row>
    <row r="327" spans="1:4" customFormat="1" ht="19.95" customHeight="1">
      <c r="A327" s="852">
        <v>605648</v>
      </c>
      <c r="B327" s="853" t="s">
        <v>11207</v>
      </c>
      <c r="C327" s="852" t="s">
        <v>8</v>
      </c>
      <c r="D327" s="854">
        <v>62613.41</v>
      </c>
    </row>
    <row r="328" spans="1:4" customFormat="1" ht="19.95" customHeight="1">
      <c r="A328" s="852">
        <v>605737</v>
      </c>
      <c r="B328" s="853" t="s">
        <v>11208</v>
      </c>
      <c r="C328" s="852" t="s">
        <v>8</v>
      </c>
      <c r="D328" s="854">
        <v>66878.7</v>
      </c>
    </row>
    <row r="329" spans="1:4" customFormat="1" ht="19.95" customHeight="1">
      <c r="A329" s="852">
        <v>605649</v>
      </c>
      <c r="B329" s="853" t="s">
        <v>11209</v>
      </c>
      <c r="C329" s="852" t="s">
        <v>8</v>
      </c>
      <c r="D329" s="854">
        <v>66583.259999999995</v>
      </c>
    </row>
    <row r="330" spans="1:4" customFormat="1" ht="19.95" customHeight="1">
      <c r="A330" s="852">
        <v>605738</v>
      </c>
      <c r="B330" s="853" t="s">
        <v>11210</v>
      </c>
      <c r="C330" s="852" t="s">
        <v>8</v>
      </c>
      <c r="D330" s="854">
        <v>70908.429999999993</v>
      </c>
    </row>
    <row r="331" spans="1:4" customFormat="1" ht="19.95" customHeight="1">
      <c r="A331" s="852">
        <v>605650</v>
      </c>
      <c r="B331" s="853" t="s">
        <v>11211</v>
      </c>
      <c r="C331" s="852" t="s">
        <v>8</v>
      </c>
      <c r="D331" s="854">
        <v>70599.64</v>
      </c>
    </row>
    <row r="332" spans="1:4" customFormat="1" ht="19.95" customHeight="1">
      <c r="A332" s="852">
        <v>605674</v>
      </c>
      <c r="B332" s="853" t="s">
        <v>11212</v>
      </c>
      <c r="C332" s="852" t="s">
        <v>8</v>
      </c>
      <c r="D332" s="854">
        <v>7330.87</v>
      </c>
    </row>
    <row r="333" spans="1:4" customFormat="1" ht="19.95" customHeight="1">
      <c r="A333" s="852">
        <v>605483</v>
      </c>
      <c r="B333" s="853" t="s">
        <v>11213</v>
      </c>
      <c r="C333" s="852" t="s">
        <v>8</v>
      </c>
      <c r="D333" s="854">
        <v>7259.33</v>
      </c>
    </row>
    <row r="334" spans="1:4" customFormat="1" ht="19.95" customHeight="1">
      <c r="A334" s="852">
        <v>605675</v>
      </c>
      <c r="B334" s="853" t="s">
        <v>11214</v>
      </c>
      <c r="C334" s="852" t="s">
        <v>8</v>
      </c>
      <c r="D334" s="854">
        <v>9082.0499999999993</v>
      </c>
    </row>
    <row r="335" spans="1:4" customFormat="1" ht="19.95" customHeight="1">
      <c r="A335" s="852">
        <v>605484</v>
      </c>
      <c r="B335" s="853" t="s">
        <v>11215</v>
      </c>
      <c r="C335" s="852" t="s">
        <v>8</v>
      </c>
      <c r="D335" s="854">
        <v>9001.93</v>
      </c>
    </row>
    <row r="336" spans="1:4" customFormat="1" ht="19.95" customHeight="1">
      <c r="A336" s="852">
        <v>605676</v>
      </c>
      <c r="B336" s="853" t="s">
        <v>11216</v>
      </c>
      <c r="C336" s="852" t="s">
        <v>8</v>
      </c>
      <c r="D336" s="854">
        <v>9373.15</v>
      </c>
    </row>
    <row r="337" spans="1:4" customFormat="1" ht="19.95" customHeight="1">
      <c r="A337" s="852">
        <v>605485</v>
      </c>
      <c r="B337" s="853" t="s">
        <v>11217</v>
      </c>
      <c r="C337" s="852" t="s">
        <v>8</v>
      </c>
      <c r="D337" s="854">
        <v>9290.17</v>
      </c>
    </row>
    <row r="338" spans="1:4" customFormat="1" ht="19.95" customHeight="1">
      <c r="A338" s="852">
        <v>605677</v>
      </c>
      <c r="B338" s="853" t="s">
        <v>11218</v>
      </c>
      <c r="C338" s="852" t="s">
        <v>8</v>
      </c>
      <c r="D338" s="854">
        <v>10619.07</v>
      </c>
    </row>
    <row r="339" spans="1:4" customFormat="1" ht="19.95" customHeight="1">
      <c r="A339" s="852">
        <v>605486</v>
      </c>
      <c r="B339" s="853" t="s">
        <v>11219</v>
      </c>
      <c r="C339" s="852" t="s">
        <v>8</v>
      </c>
      <c r="D339" s="854">
        <v>10528.94</v>
      </c>
    </row>
    <row r="340" spans="1:4" customFormat="1" ht="19.95" customHeight="1">
      <c r="A340" s="852">
        <v>605678</v>
      </c>
      <c r="B340" s="853" t="s">
        <v>11220</v>
      </c>
      <c r="C340" s="852" t="s">
        <v>8</v>
      </c>
      <c r="D340" s="854">
        <v>11251.25</v>
      </c>
    </row>
    <row r="341" spans="1:4" customFormat="1" ht="19.95" customHeight="1">
      <c r="A341" s="852">
        <v>605487</v>
      </c>
      <c r="B341" s="853" t="s">
        <v>11221</v>
      </c>
      <c r="C341" s="852" t="s">
        <v>8</v>
      </c>
      <c r="D341" s="854">
        <v>11156.83</v>
      </c>
    </row>
    <row r="342" spans="1:4" customFormat="1" ht="19.95" customHeight="1">
      <c r="A342" s="852">
        <v>605679</v>
      </c>
      <c r="B342" s="853" t="s">
        <v>11222</v>
      </c>
      <c r="C342" s="852" t="s">
        <v>8</v>
      </c>
      <c r="D342" s="854">
        <v>13162.83</v>
      </c>
    </row>
    <row r="343" spans="1:4" customFormat="1" ht="19.95" customHeight="1">
      <c r="A343" s="852">
        <v>605488</v>
      </c>
      <c r="B343" s="853" t="s">
        <v>11223</v>
      </c>
      <c r="C343" s="852" t="s">
        <v>8</v>
      </c>
      <c r="D343" s="854">
        <v>13058.39</v>
      </c>
    </row>
    <row r="344" spans="1:4" customFormat="1" ht="19.95" customHeight="1">
      <c r="A344" s="852">
        <v>605680</v>
      </c>
      <c r="B344" s="853" t="s">
        <v>11224</v>
      </c>
      <c r="C344" s="852" t="s">
        <v>8</v>
      </c>
      <c r="D344" s="854">
        <v>15035.72</v>
      </c>
    </row>
    <row r="345" spans="1:4" customFormat="1" ht="19.95" customHeight="1">
      <c r="A345" s="852">
        <v>605489</v>
      </c>
      <c r="B345" s="853" t="s">
        <v>11225</v>
      </c>
      <c r="C345" s="852" t="s">
        <v>8</v>
      </c>
      <c r="D345" s="854">
        <v>14891.22</v>
      </c>
    </row>
    <row r="346" spans="1:4" customFormat="1" ht="19.95" customHeight="1">
      <c r="A346" s="852">
        <v>605681</v>
      </c>
      <c r="B346" s="853" t="s">
        <v>11226</v>
      </c>
      <c r="C346" s="852" t="s">
        <v>8</v>
      </c>
      <c r="D346" s="854">
        <v>15960.99</v>
      </c>
    </row>
    <row r="347" spans="1:4" customFormat="1" ht="19.95" customHeight="1">
      <c r="A347" s="852">
        <v>605490</v>
      </c>
      <c r="B347" s="853" t="s">
        <v>11227</v>
      </c>
      <c r="C347" s="852" t="s">
        <v>8</v>
      </c>
      <c r="D347" s="854">
        <v>15812.19</v>
      </c>
    </row>
    <row r="348" spans="1:4" customFormat="1" ht="19.95" customHeight="1">
      <c r="A348" s="852">
        <v>605682</v>
      </c>
      <c r="B348" s="853" t="s">
        <v>11228</v>
      </c>
      <c r="C348" s="852" t="s">
        <v>8</v>
      </c>
      <c r="D348" s="854">
        <v>16893.02</v>
      </c>
    </row>
    <row r="349" spans="1:4" customFormat="1" ht="19.95" customHeight="1">
      <c r="A349" s="852">
        <v>605491</v>
      </c>
      <c r="B349" s="853" t="s">
        <v>11229</v>
      </c>
      <c r="C349" s="852" t="s">
        <v>8</v>
      </c>
      <c r="D349" s="854">
        <v>16738.5</v>
      </c>
    </row>
    <row r="350" spans="1:4" customFormat="1" ht="19.95" customHeight="1">
      <c r="A350" s="852">
        <v>605683</v>
      </c>
      <c r="B350" s="853" t="s">
        <v>11230</v>
      </c>
      <c r="C350" s="852" t="s">
        <v>8</v>
      </c>
      <c r="D350" s="854">
        <v>18105.09</v>
      </c>
    </row>
    <row r="351" spans="1:4" customFormat="1" ht="19.95" customHeight="1">
      <c r="A351" s="852">
        <v>605492</v>
      </c>
      <c r="B351" s="853" t="s">
        <v>11231</v>
      </c>
      <c r="C351" s="852" t="s">
        <v>8</v>
      </c>
      <c r="D351" s="854">
        <v>17943.419999999998</v>
      </c>
    </row>
    <row r="352" spans="1:4" customFormat="1" ht="19.95" customHeight="1">
      <c r="A352" s="852">
        <v>605684</v>
      </c>
      <c r="B352" s="853" t="s">
        <v>11232</v>
      </c>
      <c r="C352" s="852" t="s">
        <v>8</v>
      </c>
      <c r="D352" s="854">
        <v>18782.37</v>
      </c>
    </row>
    <row r="353" spans="1:4" customFormat="1" ht="19.95" customHeight="1">
      <c r="A353" s="852">
        <v>605493</v>
      </c>
      <c r="B353" s="853" t="s">
        <v>11233</v>
      </c>
      <c r="C353" s="852" t="s">
        <v>8</v>
      </c>
      <c r="D353" s="854">
        <v>18616.41</v>
      </c>
    </row>
    <row r="354" spans="1:4" customFormat="1" ht="19.95" customHeight="1">
      <c r="A354" s="852">
        <v>605685</v>
      </c>
      <c r="B354" s="853" t="s">
        <v>11234</v>
      </c>
      <c r="C354" s="852" t="s">
        <v>8</v>
      </c>
      <c r="D354" s="854">
        <v>20630.11</v>
      </c>
    </row>
    <row r="355" spans="1:4" customFormat="1" ht="19.95" customHeight="1">
      <c r="A355" s="852">
        <v>605494</v>
      </c>
      <c r="B355" s="853" t="s">
        <v>11235</v>
      </c>
      <c r="C355" s="852" t="s">
        <v>8</v>
      </c>
      <c r="D355" s="854">
        <v>20452.7</v>
      </c>
    </row>
    <row r="356" spans="1:4" customFormat="1" ht="19.95" customHeight="1">
      <c r="A356" s="852">
        <v>605686</v>
      </c>
      <c r="B356" s="853" t="s">
        <v>11236</v>
      </c>
      <c r="C356" s="852" t="s">
        <v>8</v>
      </c>
      <c r="D356" s="854">
        <v>22533.81</v>
      </c>
    </row>
    <row r="357" spans="1:4" customFormat="1" ht="19.95" customHeight="1">
      <c r="A357" s="852">
        <v>605495</v>
      </c>
      <c r="B357" s="853" t="s">
        <v>11237</v>
      </c>
      <c r="C357" s="852" t="s">
        <v>8</v>
      </c>
      <c r="D357" s="854">
        <v>22344.959999999999</v>
      </c>
    </row>
    <row r="358" spans="1:4" customFormat="1" ht="19.95" customHeight="1">
      <c r="A358" s="852">
        <v>605687</v>
      </c>
      <c r="B358" s="853" t="s">
        <v>11238</v>
      </c>
      <c r="C358" s="852" t="s">
        <v>8</v>
      </c>
      <c r="D358" s="854">
        <v>25748.33</v>
      </c>
    </row>
    <row r="359" spans="1:4" customFormat="1" ht="19.95" customHeight="1">
      <c r="A359" s="852">
        <v>605496</v>
      </c>
      <c r="B359" s="853" t="s">
        <v>11239</v>
      </c>
      <c r="C359" s="852" t="s">
        <v>8</v>
      </c>
      <c r="D359" s="854">
        <v>25553.759999999998</v>
      </c>
    </row>
    <row r="360" spans="1:4" customFormat="1" ht="19.95" customHeight="1">
      <c r="A360" s="852">
        <v>605688</v>
      </c>
      <c r="B360" s="853" t="s">
        <v>11240</v>
      </c>
      <c r="C360" s="852" t="s">
        <v>8</v>
      </c>
      <c r="D360" s="854">
        <v>26652.01</v>
      </c>
    </row>
    <row r="361" spans="1:4" customFormat="1" ht="19.95" customHeight="1">
      <c r="A361" s="852">
        <v>605497</v>
      </c>
      <c r="B361" s="853" t="s">
        <v>11241</v>
      </c>
      <c r="C361" s="852" t="s">
        <v>8</v>
      </c>
      <c r="D361" s="854">
        <v>26418.33</v>
      </c>
    </row>
    <row r="362" spans="1:4" customFormat="1" ht="19.95" customHeight="1">
      <c r="A362" s="852">
        <v>605689</v>
      </c>
      <c r="B362" s="853" t="s">
        <v>11242</v>
      </c>
      <c r="C362" s="852" t="s">
        <v>8</v>
      </c>
      <c r="D362" s="854">
        <v>33417.300000000003</v>
      </c>
    </row>
    <row r="363" spans="1:4" customFormat="1" ht="19.95" customHeight="1">
      <c r="A363" s="852">
        <v>605498</v>
      </c>
      <c r="B363" s="853" t="s">
        <v>11243</v>
      </c>
      <c r="C363" s="852" t="s">
        <v>8</v>
      </c>
      <c r="D363" s="854">
        <v>33171.93</v>
      </c>
    </row>
    <row r="364" spans="1:4" customFormat="1" ht="19.95" customHeight="1">
      <c r="A364" s="852">
        <v>605690</v>
      </c>
      <c r="B364" s="853" t="s">
        <v>11244</v>
      </c>
      <c r="C364" s="852" t="s">
        <v>8</v>
      </c>
      <c r="D364" s="854">
        <v>35910.67</v>
      </c>
    </row>
    <row r="365" spans="1:4" customFormat="1" ht="19.95" customHeight="1">
      <c r="A365" s="852">
        <v>605499</v>
      </c>
      <c r="B365" s="853" t="s">
        <v>11245</v>
      </c>
      <c r="C365" s="852" t="s">
        <v>8</v>
      </c>
      <c r="D365" s="854">
        <v>35653.629999999997</v>
      </c>
    </row>
    <row r="366" spans="1:4" customFormat="1" ht="19.95" customHeight="1">
      <c r="A366" s="852">
        <v>605691</v>
      </c>
      <c r="B366" s="853" t="s">
        <v>11246</v>
      </c>
      <c r="C366" s="852" t="s">
        <v>8</v>
      </c>
      <c r="D366" s="854">
        <v>44108.24</v>
      </c>
    </row>
    <row r="367" spans="1:4" customFormat="1" ht="19.95" customHeight="1">
      <c r="A367" s="852">
        <v>605500</v>
      </c>
      <c r="B367" s="853" t="s">
        <v>11247</v>
      </c>
      <c r="C367" s="852" t="s">
        <v>8</v>
      </c>
      <c r="D367" s="854">
        <v>43837.84</v>
      </c>
    </row>
    <row r="368" spans="1:4" customFormat="1" ht="19.95" customHeight="1">
      <c r="A368" s="852">
        <v>605692</v>
      </c>
      <c r="B368" s="853" t="s">
        <v>11248</v>
      </c>
      <c r="C368" s="852" t="s">
        <v>8</v>
      </c>
      <c r="D368" s="854">
        <v>52822.68</v>
      </c>
    </row>
    <row r="369" spans="1:4" customFormat="1" ht="19.95" customHeight="1">
      <c r="A369" s="852">
        <v>605501</v>
      </c>
      <c r="B369" s="853" t="s">
        <v>11249</v>
      </c>
      <c r="C369" s="852" t="s">
        <v>8</v>
      </c>
      <c r="D369" s="854">
        <v>52538.92</v>
      </c>
    </row>
    <row r="370" spans="1:4" customFormat="1" ht="19.95" customHeight="1">
      <c r="A370" s="852">
        <v>605693</v>
      </c>
      <c r="B370" s="853" t="s">
        <v>11250</v>
      </c>
      <c r="C370" s="852" t="s">
        <v>8</v>
      </c>
      <c r="D370" s="854">
        <v>56213.93</v>
      </c>
    </row>
    <row r="371" spans="1:4" customFormat="1" ht="19.95" customHeight="1">
      <c r="A371" s="852">
        <v>605502</v>
      </c>
      <c r="B371" s="853" t="s">
        <v>11251</v>
      </c>
      <c r="C371" s="852" t="s">
        <v>8</v>
      </c>
      <c r="D371" s="854">
        <v>55918.49</v>
      </c>
    </row>
    <row r="372" spans="1:4" customFormat="1" ht="19.95" customHeight="1">
      <c r="A372" s="852">
        <v>605694</v>
      </c>
      <c r="B372" s="853" t="s">
        <v>11252</v>
      </c>
      <c r="C372" s="852" t="s">
        <v>8</v>
      </c>
      <c r="D372" s="854">
        <v>59653.4</v>
      </c>
    </row>
    <row r="373" spans="1:4" customFormat="1" ht="19.95" customHeight="1">
      <c r="A373" s="852">
        <v>605503</v>
      </c>
      <c r="B373" s="853" t="s">
        <v>11253</v>
      </c>
      <c r="C373" s="852" t="s">
        <v>8</v>
      </c>
      <c r="D373" s="854">
        <v>59344.6</v>
      </c>
    </row>
    <row r="374" spans="1:4" customFormat="1" ht="19.95" customHeight="1">
      <c r="A374" s="852">
        <v>606433</v>
      </c>
      <c r="B374" s="853" t="s">
        <v>11254</v>
      </c>
      <c r="C374" s="852" t="s">
        <v>8</v>
      </c>
      <c r="D374" s="854">
        <v>8832.58</v>
      </c>
    </row>
    <row r="375" spans="1:4" customFormat="1" ht="19.95" customHeight="1">
      <c r="A375" s="852">
        <v>606343</v>
      </c>
      <c r="B375" s="853" t="s">
        <v>11255</v>
      </c>
      <c r="C375" s="852" t="s">
        <v>8</v>
      </c>
      <c r="D375" s="854">
        <v>8748.17</v>
      </c>
    </row>
    <row r="376" spans="1:4" customFormat="1" ht="19.95" customHeight="1">
      <c r="A376" s="852">
        <v>606434</v>
      </c>
      <c r="B376" s="853" t="s">
        <v>11256</v>
      </c>
      <c r="C376" s="852" t="s">
        <v>8</v>
      </c>
      <c r="D376" s="854">
        <v>9765.65</v>
      </c>
    </row>
    <row r="377" spans="1:4" customFormat="1" ht="19.95" customHeight="1">
      <c r="A377" s="852">
        <v>606344</v>
      </c>
      <c r="B377" s="853" t="s">
        <v>11257</v>
      </c>
      <c r="C377" s="852" t="s">
        <v>8</v>
      </c>
      <c r="D377" s="854">
        <v>9675.51</v>
      </c>
    </row>
    <row r="378" spans="1:4" customFormat="1" ht="19.95" customHeight="1">
      <c r="A378" s="852">
        <v>606435</v>
      </c>
      <c r="B378" s="853" t="s">
        <v>11258</v>
      </c>
      <c r="C378" s="852" t="s">
        <v>8</v>
      </c>
      <c r="D378" s="854">
        <v>10670.45</v>
      </c>
    </row>
    <row r="379" spans="1:4" customFormat="1" ht="19.95" customHeight="1">
      <c r="A379" s="852">
        <v>606345</v>
      </c>
      <c r="B379" s="853" t="s">
        <v>11259</v>
      </c>
      <c r="C379" s="852" t="s">
        <v>8</v>
      </c>
      <c r="D379" s="854">
        <v>10576.03</v>
      </c>
    </row>
    <row r="380" spans="1:4" customFormat="1" ht="19.95" customHeight="1">
      <c r="A380" s="852">
        <v>606436</v>
      </c>
      <c r="B380" s="853" t="s">
        <v>11260</v>
      </c>
      <c r="C380" s="852" t="s">
        <v>8</v>
      </c>
      <c r="D380" s="854">
        <v>11344.94</v>
      </c>
    </row>
    <row r="381" spans="1:4" customFormat="1" ht="19.95" customHeight="1">
      <c r="A381" s="852">
        <v>606346</v>
      </c>
      <c r="B381" s="853" t="s">
        <v>11261</v>
      </c>
      <c r="C381" s="852" t="s">
        <v>8</v>
      </c>
      <c r="D381" s="854">
        <v>11243.36</v>
      </c>
    </row>
    <row r="382" spans="1:4" customFormat="1" ht="19.95" customHeight="1">
      <c r="A382" s="852">
        <v>606437</v>
      </c>
      <c r="B382" s="853" t="s">
        <v>11262</v>
      </c>
      <c r="C382" s="852" t="s">
        <v>8</v>
      </c>
      <c r="D382" s="854">
        <v>12278.1</v>
      </c>
    </row>
    <row r="383" spans="1:4" customFormat="1" ht="19.95" customHeight="1">
      <c r="A383" s="852">
        <v>606347</v>
      </c>
      <c r="B383" s="853" t="s">
        <v>11263</v>
      </c>
      <c r="C383" s="852" t="s">
        <v>8</v>
      </c>
      <c r="D383" s="854">
        <v>12172.23</v>
      </c>
    </row>
    <row r="384" spans="1:4" customFormat="1" ht="19.95" customHeight="1">
      <c r="A384" s="852">
        <v>606438</v>
      </c>
      <c r="B384" s="853" t="s">
        <v>11264</v>
      </c>
      <c r="C384" s="852" t="s">
        <v>8</v>
      </c>
      <c r="D384" s="854">
        <v>12605.62</v>
      </c>
    </row>
    <row r="385" spans="1:4" customFormat="1" ht="19.95" customHeight="1">
      <c r="A385" s="852">
        <v>606348</v>
      </c>
      <c r="B385" s="853" t="s">
        <v>11265</v>
      </c>
      <c r="C385" s="852" t="s">
        <v>8</v>
      </c>
      <c r="D385" s="854">
        <v>12498.32</v>
      </c>
    </row>
    <row r="386" spans="1:4" customFormat="1" ht="19.95" customHeight="1">
      <c r="A386" s="852">
        <v>606439</v>
      </c>
      <c r="B386" s="853" t="s">
        <v>11266</v>
      </c>
      <c r="C386" s="852" t="s">
        <v>8</v>
      </c>
      <c r="D386" s="854">
        <v>13293.67</v>
      </c>
    </row>
    <row r="387" spans="1:4" customFormat="1" ht="19.95" customHeight="1">
      <c r="A387" s="852">
        <v>606349</v>
      </c>
      <c r="B387" s="853" t="s">
        <v>11267</v>
      </c>
      <c r="C387" s="852" t="s">
        <v>8</v>
      </c>
      <c r="D387" s="854">
        <v>13150.6</v>
      </c>
    </row>
    <row r="388" spans="1:4" customFormat="1" ht="19.95" customHeight="1">
      <c r="A388" s="852">
        <v>606440</v>
      </c>
      <c r="B388" s="853" t="s">
        <v>11268</v>
      </c>
      <c r="C388" s="852" t="s">
        <v>8</v>
      </c>
      <c r="D388" s="854">
        <v>13904.25</v>
      </c>
    </row>
    <row r="389" spans="1:4" customFormat="1" ht="19.95" customHeight="1">
      <c r="A389" s="852">
        <v>606350</v>
      </c>
      <c r="B389" s="853" t="s">
        <v>11269</v>
      </c>
      <c r="C389" s="852" t="s">
        <v>8</v>
      </c>
      <c r="D389" s="854">
        <v>13755.46</v>
      </c>
    </row>
    <row r="390" spans="1:4" customFormat="1" ht="19.95" customHeight="1">
      <c r="A390" s="852">
        <v>606441</v>
      </c>
      <c r="B390" s="853" t="s">
        <v>11270</v>
      </c>
      <c r="C390" s="852" t="s">
        <v>8</v>
      </c>
      <c r="D390" s="854">
        <v>14565.47</v>
      </c>
    </row>
    <row r="391" spans="1:4" customFormat="1" ht="19.95" customHeight="1">
      <c r="A391" s="852">
        <v>606351</v>
      </c>
      <c r="B391" s="853" t="s">
        <v>11271</v>
      </c>
      <c r="C391" s="852" t="s">
        <v>8</v>
      </c>
      <c r="D391" s="854">
        <v>14412.39</v>
      </c>
    </row>
    <row r="392" spans="1:4" customFormat="1" ht="19.95" customHeight="1">
      <c r="A392" s="852">
        <v>606442</v>
      </c>
      <c r="B392" s="853" t="s">
        <v>11272</v>
      </c>
      <c r="C392" s="852" t="s">
        <v>8</v>
      </c>
      <c r="D392" s="854">
        <v>15200.88</v>
      </c>
    </row>
    <row r="393" spans="1:4" customFormat="1" ht="19.95" customHeight="1">
      <c r="A393" s="852">
        <v>606352</v>
      </c>
      <c r="B393" s="853" t="s">
        <v>11273</v>
      </c>
      <c r="C393" s="852" t="s">
        <v>8</v>
      </c>
      <c r="D393" s="854">
        <v>15042.07</v>
      </c>
    </row>
    <row r="394" spans="1:4" customFormat="1" ht="19.95" customHeight="1">
      <c r="A394" s="852">
        <v>606443</v>
      </c>
      <c r="B394" s="853" t="s">
        <v>11274</v>
      </c>
      <c r="C394" s="852" t="s">
        <v>8</v>
      </c>
      <c r="D394" s="854">
        <v>16117.52</v>
      </c>
    </row>
    <row r="395" spans="1:4" customFormat="1" ht="19.95" customHeight="1">
      <c r="A395" s="852">
        <v>606353</v>
      </c>
      <c r="B395" s="853" t="s">
        <v>11275</v>
      </c>
      <c r="C395" s="852" t="s">
        <v>8</v>
      </c>
      <c r="D395" s="854">
        <v>15954.42</v>
      </c>
    </row>
    <row r="396" spans="1:4" customFormat="1" ht="19.95" customHeight="1">
      <c r="A396" s="852">
        <v>606444</v>
      </c>
      <c r="B396" s="853" t="s">
        <v>11276</v>
      </c>
      <c r="C396" s="852" t="s">
        <v>8</v>
      </c>
      <c r="D396" s="854">
        <v>16816.04</v>
      </c>
    </row>
    <row r="397" spans="1:4" customFormat="1" ht="19.95" customHeight="1">
      <c r="A397" s="852">
        <v>606354</v>
      </c>
      <c r="B397" s="853" t="s">
        <v>11277</v>
      </c>
      <c r="C397" s="852" t="s">
        <v>8</v>
      </c>
      <c r="D397" s="854">
        <v>16647.22</v>
      </c>
    </row>
    <row r="398" spans="1:4" customFormat="1" ht="19.95" customHeight="1">
      <c r="A398" s="852">
        <v>606445</v>
      </c>
      <c r="B398" s="853" t="s">
        <v>11278</v>
      </c>
      <c r="C398" s="852" t="s">
        <v>8</v>
      </c>
      <c r="D398" s="854">
        <v>17471.68</v>
      </c>
    </row>
    <row r="399" spans="1:4" customFormat="1" ht="19.95" customHeight="1">
      <c r="A399" s="852">
        <v>606355</v>
      </c>
      <c r="B399" s="853" t="s">
        <v>11279</v>
      </c>
      <c r="C399" s="852" t="s">
        <v>8</v>
      </c>
      <c r="D399" s="854">
        <v>17300</v>
      </c>
    </row>
    <row r="400" spans="1:4" customFormat="1" ht="19.95" customHeight="1">
      <c r="A400" s="852">
        <v>606446</v>
      </c>
      <c r="B400" s="853" t="s">
        <v>11280</v>
      </c>
      <c r="C400" s="852" t="s">
        <v>8</v>
      </c>
      <c r="D400" s="854">
        <v>18108.32</v>
      </c>
    </row>
    <row r="401" spans="1:4" customFormat="1" ht="19.95" customHeight="1">
      <c r="A401" s="852">
        <v>606356</v>
      </c>
      <c r="B401" s="853" t="s">
        <v>11281</v>
      </c>
      <c r="C401" s="852" t="s">
        <v>8</v>
      </c>
      <c r="D401" s="854">
        <v>17932.349999999999</v>
      </c>
    </row>
    <row r="402" spans="1:4" customFormat="1" ht="19.95" customHeight="1">
      <c r="A402" s="852">
        <v>606447</v>
      </c>
      <c r="B402" s="853" t="s">
        <v>11282</v>
      </c>
      <c r="C402" s="852" t="s">
        <v>8</v>
      </c>
      <c r="D402" s="854">
        <v>18815.37</v>
      </c>
    </row>
    <row r="403" spans="1:4" customFormat="1" ht="19.95" customHeight="1">
      <c r="A403" s="852">
        <v>606357</v>
      </c>
      <c r="B403" s="853" t="s">
        <v>11283</v>
      </c>
      <c r="C403" s="852" t="s">
        <v>8</v>
      </c>
      <c r="D403" s="854">
        <v>18601.72</v>
      </c>
    </row>
    <row r="404" spans="1:4" customFormat="1" ht="19.95" customHeight="1">
      <c r="A404" s="852">
        <v>606448</v>
      </c>
      <c r="B404" s="853" t="s">
        <v>11284</v>
      </c>
      <c r="C404" s="852" t="s">
        <v>8</v>
      </c>
      <c r="D404" s="854">
        <v>19794.53</v>
      </c>
    </row>
    <row r="405" spans="1:4" customFormat="1" ht="19.95" customHeight="1">
      <c r="A405" s="852">
        <v>606358</v>
      </c>
      <c r="B405" s="853" t="s">
        <v>11285</v>
      </c>
      <c r="C405" s="852" t="s">
        <v>8</v>
      </c>
      <c r="D405" s="854">
        <v>19574.2</v>
      </c>
    </row>
    <row r="406" spans="1:4" customFormat="1" ht="19.95" customHeight="1">
      <c r="A406" s="852">
        <v>606449</v>
      </c>
      <c r="B406" s="853" t="s">
        <v>11286</v>
      </c>
      <c r="C406" s="852" t="s">
        <v>8</v>
      </c>
      <c r="D406" s="854">
        <v>24395.94</v>
      </c>
    </row>
    <row r="407" spans="1:4" customFormat="1" ht="19.95" customHeight="1">
      <c r="A407" s="852">
        <v>606359</v>
      </c>
      <c r="B407" s="853" t="s">
        <v>11287</v>
      </c>
      <c r="C407" s="852" t="s">
        <v>8</v>
      </c>
      <c r="D407" s="854">
        <v>24168.93</v>
      </c>
    </row>
    <row r="408" spans="1:4" customFormat="1" ht="19.95" customHeight="1">
      <c r="A408" s="852">
        <v>606450</v>
      </c>
      <c r="B408" s="853" t="s">
        <v>11288</v>
      </c>
      <c r="C408" s="852" t="s">
        <v>8</v>
      </c>
      <c r="D408" s="854">
        <v>25365.51</v>
      </c>
    </row>
    <row r="409" spans="1:4" customFormat="1" ht="19.95" customHeight="1">
      <c r="A409" s="852">
        <v>606360</v>
      </c>
      <c r="B409" s="853" t="s">
        <v>11289</v>
      </c>
      <c r="C409" s="852" t="s">
        <v>8</v>
      </c>
      <c r="D409" s="854">
        <v>25130.16</v>
      </c>
    </row>
    <row r="410" spans="1:4" customFormat="1" ht="19.95" customHeight="1">
      <c r="A410" s="852">
        <v>606451</v>
      </c>
      <c r="B410" s="853" t="s">
        <v>11290</v>
      </c>
      <c r="C410" s="852" t="s">
        <v>8</v>
      </c>
      <c r="D410" s="854">
        <v>26181.78</v>
      </c>
    </row>
    <row r="411" spans="1:4" customFormat="1" ht="19.95" customHeight="1">
      <c r="A411" s="852">
        <v>606361</v>
      </c>
      <c r="B411" s="853" t="s">
        <v>11291</v>
      </c>
      <c r="C411" s="852" t="s">
        <v>8</v>
      </c>
      <c r="D411" s="854">
        <v>25939.759999999998</v>
      </c>
    </row>
    <row r="412" spans="1:4" customFormat="1" ht="19.95" customHeight="1">
      <c r="A412" s="852">
        <v>606452</v>
      </c>
      <c r="B412" s="853" t="s">
        <v>11292</v>
      </c>
      <c r="C412" s="852" t="s">
        <v>8</v>
      </c>
      <c r="D412" s="854">
        <v>29833.1</v>
      </c>
    </row>
    <row r="413" spans="1:4" customFormat="1" ht="19.95" customHeight="1">
      <c r="A413" s="852">
        <v>606362</v>
      </c>
      <c r="B413" s="853" t="s">
        <v>11293</v>
      </c>
      <c r="C413" s="852" t="s">
        <v>8</v>
      </c>
      <c r="D413" s="854">
        <v>29584.39</v>
      </c>
    </row>
    <row r="414" spans="1:4" customFormat="1" ht="19.95" customHeight="1">
      <c r="A414" s="852">
        <v>606453</v>
      </c>
      <c r="B414" s="853" t="s">
        <v>11294</v>
      </c>
      <c r="C414" s="852" t="s">
        <v>8</v>
      </c>
      <c r="D414" s="854">
        <v>30294.77</v>
      </c>
    </row>
    <row r="415" spans="1:4" customFormat="1" ht="19.95" customHeight="1">
      <c r="A415" s="852">
        <v>606363</v>
      </c>
      <c r="B415" s="853" t="s">
        <v>11295</v>
      </c>
      <c r="C415" s="852" t="s">
        <v>8</v>
      </c>
      <c r="D415" s="854">
        <v>30041.05</v>
      </c>
    </row>
    <row r="416" spans="1:4" customFormat="1" ht="19.95" customHeight="1">
      <c r="A416" s="852">
        <v>606454</v>
      </c>
      <c r="B416" s="853" t="s">
        <v>11296</v>
      </c>
      <c r="C416" s="852" t="s">
        <v>8</v>
      </c>
      <c r="D416" s="854">
        <v>36161.949999999997</v>
      </c>
    </row>
    <row r="417" spans="1:4" customFormat="1" ht="19.95" customHeight="1">
      <c r="A417" s="852">
        <v>606364</v>
      </c>
      <c r="B417" s="853" t="s">
        <v>11297</v>
      </c>
      <c r="C417" s="852" t="s">
        <v>8</v>
      </c>
      <c r="D417" s="854">
        <v>35901.56</v>
      </c>
    </row>
    <row r="418" spans="1:4" customFormat="1" ht="19.95" customHeight="1">
      <c r="A418" s="852">
        <v>606455</v>
      </c>
      <c r="B418" s="853" t="s">
        <v>11298</v>
      </c>
      <c r="C418" s="852" t="s">
        <v>8</v>
      </c>
      <c r="D418" s="854">
        <v>36745.230000000003</v>
      </c>
    </row>
    <row r="419" spans="1:4" customFormat="1" ht="19.95" customHeight="1">
      <c r="A419" s="852">
        <v>606365</v>
      </c>
      <c r="B419" s="853" t="s">
        <v>11299</v>
      </c>
      <c r="C419" s="852" t="s">
        <v>8</v>
      </c>
      <c r="D419" s="854">
        <v>36481.5</v>
      </c>
    </row>
    <row r="420" spans="1:4" customFormat="1" ht="19.95" customHeight="1">
      <c r="A420" s="852">
        <v>606456</v>
      </c>
      <c r="B420" s="853" t="s">
        <v>11300</v>
      </c>
      <c r="C420" s="852" t="s">
        <v>8</v>
      </c>
      <c r="D420" s="854">
        <v>38152.61</v>
      </c>
    </row>
    <row r="421" spans="1:4" customFormat="1" ht="19.95" customHeight="1">
      <c r="A421" s="852">
        <v>606366</v>
      </c>
      <c r="B421" s="853" t="s">
        <v>11301</v>
      </c>
      <c r="C421" s="852" t="s">
        <v>8</v>
      </c>
      <c r="D421" s="854">
        <v>37882.21</v>
      </c>
    </row>
    <row r="422" spans="1:4" customFormat="1" ht="19.95" customHeight="1">
      <c r="A422" s="852">
        <v>606457</v>
      </c>
      <c r="B422" s="853" t="s">
        <v>11302</v>
      </c>
      <c r="C422" s="852" t="s">
        <v>8</v>
      </c>
      <c r="D422" s="854">
        <v>38769.699999999997</v>
      </c>
    </row>
    <row r="423" spans="1:4" customFormat="1" ht="19.95" customHeight="1">
      <c r="A423" s="852">
        <v>606367</v>
      </c>
      <c r="B423" s="853" t="s">
        <v>11303</v>
      </c>
      <c r="C423" s="852" t="s">
        <v>8</v>
      </c>
      <c r="D423" s="854">
        <v>38494.29</v>
      </c>
    </row>
    <row r="424" spans="1:4" customFormat="1" ht="19.95" customHeight="1">
      <c r="A424" s="852">
        <v>606458</v>
      </c>
      <c r="B424" s="853" t="s">
        <v>11304</v>
      </c>
      <c r="C424" s="852" t="s">
        <v>8</v>
      </c>
      <c r="D424" s="854">
        <v>52682.45</v>
      </c>
    </row>
    <row r="425" spans="1:4" customFormat="1" ht="19.95" customHeight="1">
      <c r="A425" s="852">
        <v>606368</v>
      </c>
      <c r="B425" s="853" t="s">
        <v>11305</v>
      </c>
      <c r="C425" s="852" t="s">
        <v>8</v>
      </c>
      <c r="D425" s="854">
        <v>52402.04</v>
      </c>
    </row>
    <row r="426" spans="1:4" customFormat="1" ht="19.95" customHeight="1">
      <c r="A426" s="852">
        <v>606459</v>
      </c>
      <c r="B426" s="853" t="s">
        <v>11306</v>
      </c>
      <c r="C426" s="852" t="s">
        <v>8</v>
      </c>
      <c r="D426" s="854">
        <v>54826.64</v>
      </c>
    </row>
    <row r="427" spans="1:4" customFormat="1" ht="19.95" customHeight="1">
      <c r="A427" s="852">
        <v>606369</v>
      </c>
      <c r="B427" s="853" t="s">
        <v>11307</v>
      </c>
      <c r="C427" s="852" t="s">
        <v>8</v>
      </c>
      <c r="D427" s="854">
        <v>54539.55</v>
      </c>
    </row>
    <row r="428" spans="1:4" customFormat="1" ht="19.95" customHeight="1">
      <c r="A428" s="852">
        <v>606479</v>
      </c>
      <c r="B428" s="853" t="s">
        <v>11308</v>
      </c>
      <c r="C428" s="852" t="s">
        <v>8</v>
      </c>
      <c r="D428" s="854">
        <v>12398.18</v>
      </c>
    </row>
    <row r="429" spans="1:4" customFormat="1" ht="19.95" customHeight="1">
      <c r="A429" s="852">
        <v>606460</v>
      </c>
      <c r="B429" s="853" t="s">
        <v>11309</v>
      </c>
      <c r="C429" s="852" t="s">
        <v>8</v>
      </c>
      <c r="D429" s="854">
        <v>12291.35</v>
      </c>
    </row>
    <row r="430" spans="1:4" customFormat="1" ht="19.95" customHeight="1">
      <c r="A430" s="852">
        <v>606480</v>
      </c>
      <c r="B430" s="853" t="s">
        <v>11310</v>
      </c>
      <c r="C430" s="852" t="s">
        <v>8</v>
      </c>
      <c r="D430" s="854">
        <v>16156.08</v>
      </c>
    </row>
    <row r="431" spans="1:4" customFormat="1" ht="19.95" customHeight="1">
      <c r="A431" s="852">
        <v>606461</v>
      </c>
      <c r="B431" s="853" t="s">
        <v>11311</v>
      </c>
      <c r="C431" s="852" t="s">
        <v>8</v>
      </c>
      <c r="D431" s="854">
        <v>16025.89</v>
      </c>
    </row>
    <row r="432" spans="1:4" customFormat="1" ht="19.95" customHeight="1">
      <c r="A432" s="852">
        <v>606481</v>
      </c>
      <c r="B432" s="853" t="s">
        <v>11312</v>
      </c>
      <c r="C432" s="852" t="s">
        <v>8</v>
      </c>
      <c r="D432" s="854">
        <v>18807.22</v>
      </c>
    </row>
    <row r="433" spans="1:4" customFormat="1" ht="19.95" customHeight="1">
      <c r="A433" s="852">
        <v>606462</v>
      </c>
      <c r="B433" s="853" t="s">
        <v>11313</v>
      </c>
      <c r="C433" s="852" t="s">
        <v>8</v>
      </c>
      <c r="D433" s="854">
        <v>18616.93</v>
      </c>
    </row>
    <row r="434" spans="1:4" customFormat="1" ht="19.95" customHeight="1">
      <c r="A434" s="852">
        <v>606482</v>
      </c>
      <c r="B434" s="853" t="s">
        <v>11314</v>
      </c>
      <c r="C434" s="852" t="s">
        <v>8</v>
      </c>
      <c r="D434" s="854">
        <v>19785.64</v>
      </c>
    </row>
    <row r="435" spans="1:4" customFormat="1" ht="19.95" customHeight="1">
      <c r="A435" s="852">
        <v>606463</v>
      </c>
      <c r="B435" s="853" t="s">
        <v>11315</v>
      </c>
      <c r="C435" s="852" t="s">
        <v>8</v>
      </c>
      <c r="D435" s="854">
        <v>19588.68</v>
      </c>
    </row>
    <row r="436" spans="1:4" customFormat="1" ht="19.95" customHeight="1">
      <c r="A436" s="852">
        <v>606483</v>
      </c>
      <c r="B436" s="853" t="s">
        <v>11316</v>
      </c>
      <c r="C436" s="852" t="s">
        <v>8</v>
      </c>
      <c r="D436" s="854">
        <v>20280.54</v>
      </c>
    </row>
    <row r="437" spans="1:4" customFormat="1" ht="19.95" customHeight="1">
      <c r="A437" s="852">
        <v>606464</v>
      </c>
      <c r="B437" s="853" t="s">
        <v>11317</v>
      </c>
      <c r="C437" s="852" t="s">
        <v>8</v>
      </c>
      <c r="D437" s="854">
        <v>20080.240000000002</v>
      </c>
    </row>
    <row r="438" spans="1:4" customFormat="1" ht="19.95" customHeight="1">
      <c r="A438" s="852">
        <v>606484</v>
      </c>
      <c r="B438" s="853" t="s">
        <v>11318</v>
      </c>
      <c r="C438" s="852" t="s">
        <v>8</v>
      </c>
      <c r="D438" s="854">
        <v>20979.23</v>
      </c>
    </row>
    <row r="439" spans="1:4" customFormat="1" ht="19.95" customHeight="1">
      <c r="A439" s="852">
        <v>606465</v>
      </c>
      <c r="B439" s="853" t="s">
        <v>11319</v>
      </c>
      <c r="C439" s="852" t="s">
        <v>8</v>
      </c>
      <c r="D439" s="854">
        <v>20772.25</v>
      </c>
    </row>
    <row r="440" spans="1:4" customFormat="1" ht="19.95" customHeight="1">
      <c r="A440" s="852">
        <v>606485</v>
      </c>
      <c r="B440" s="853" t="s">
        <v>11320</v>
      </c>
      <c r="C440" s="852" t="s">
        <v>8</v>
      </c>
      <c r="D440" s="854">
        <v>21649.03</v>
      </c>
    </row>
    <row r="441" spans="1:4" customFormat="1" ht="19.95" customHeight="1">
      <c r="A441" s="852">
        <v>606466</v>
      </c>
      <c r="B441" s="853" t="s">
        <v>11321</v>
      </c>
      <c r="C441" s="852" t="s">
        <v>8</v>
      </c>
      <c r="D441" s="854">
        <v>21440.39</v>
      </c>
    </row>
    <row r="442" spans="1:4" customFormat="1" ht="19.95" customHeight="1">
      <c r="A442" s="852">
        <v>606486</v>
      </c>
      <c r="B442" s="853" t="s">
        <v>11322</v>
      </c>
      <c r="C442" s="852" t="s">
        <v>8</v>
      </c>
      <c r="D442" s="854">
        <v>22595.69</v>
      </c>
    </row>
    <row r="443" spans="1:4" customFormat="1" ht="19.95" customHeight="1">
      <c r="A443" s="852">
        <v>606467</v>
      </c>
      <c r="B443" s="853" t="s">
        <v>11323</v>
      </c>
      <c r="C443" s="852" t="s">
        <v>8</v>
      </c>
      <c r="D443" s="854">
        <v>22382.04</v>
      </c>
    </row>
    <row r="444" spans="1:4" customFormat="1" ht="19.95" customHeight="1">
      <c r="A444" s="852">
        <v>606487</v>
      </c>
      <c r="B444" s="853" t="s">
        <v>11324</v>
      </c>
      <c r="C444" s="852" t="s">
        <v>8</v>
      </c>
      <c r="D444" s="854">
        <v>23251.86</v>
      </c>
    </row>
    <row r="445" spans="1:4" customFormat="1" ht="19.95" customHeight="1">
      <c r="A445" s="852">
        <v>606468</v>
      </c>
      <c r="B445" s="853" t="s">
        <v>11325</v>
      </c>
      <c r="C445" s="852" t="s">
        <v>8</v>
      </c>
      <c r="D445" s="854">
        <v>23034.87</v>
      </c>
    </row>
    <row r="446" spans="1:4" customFormat="1" ht="19.95" customHeight="1">
      <c r="A446" s="852">
        <v>606488</v>
      </c>
      <c r="B446" s="853" t="s">
        <v>11326</v>
      </c>
      <c r="C446" s="852" t="s">
        <v>8</v>
      </c>
      <c r="D446" s="854">
        <v>28729.9</v>
      </c>
    </row>
    <row r="447" spans="1:4" customFormat="1" ht="19.95" customHeight="1">
      <c r="A447" s="852">
        <v>606469</v>
      </c>
      <c r="B447" s="853" t="s">
        <v>11327</v>
      </c>
      <c r="C447" s="852" t="s">
        <v>8</v>
      </c>
      <c r="D447" s="854">
        <v>28506.23</v>
      </c>
    </row>
    <row r="448" spans="1:4" customFormat="1" ht="19.95" customHeight="1">
      <c r="A448" s="852">
        <v>606489</v>
      </c>
      <c r="B448" s="853" t="s">
        <v>11328</v>
      </c>
      <c r="C448" s="852" t="s">
        <v>8</v>
      </c>
      <c r="D448" s="854">
        <v>30310.6</v>
      </c>
    </row>
    <row r="449" spans="1:4" customFormat="1" ht="19.95" customHeight="1">
      <c r="A449" s="852">
        <v>606470</v>
      </c>
      <c r="B449" s="853" t="s">
        <v>11329</v>
      </c>
      <c r="C449" s="852" t="s">
        <v>8</v>
      </c>
      <c r="D449" s="854">
        <v>30083.599999999999</v>
      </c>
    </row>
    <row r="450" spans="1:4" customFormat="1" ht="19.95" customHeight="1">
      <c r="A450" s="852">
        <v>606490</v>
      </c>
      <c r="B450" s="853" t="s">
        <v>11330</v>
      </c>
      <c r="C450" s="852" t="s">
        <v>8</v>
      </c>
      <c r="D450" s="854">
        <v>31199.39</v>
      </c>
    </row>
    <row r="451" spans="1:4" customFormat="1" ht="19.95" customHeight="1">
      <c r="A451" s="852">
        <v>606471</v>
      </c>
      <c r="B451" s="853" t="s">
        <v>11331</v>
      </c>
      <c r="C451" s="852" t="s">
        <v>8</v>
      </c>
      <c r="D451" s="854">
        <v>30965.71</v>
      </c>
    </row>
    <row r="452" spans="1:4" customFormat="1" ht="19.95" customHeight="1">
      <c r="A452" s="852">
        <v>606491</v>
      </c>
      <c r="B452" s="853" t="s">
        <v>11332</v>
      </c>
      <c r="C452" s="852" t="s">
        <v>8</v>
      </c>
      <c r="D452" s="854">
        <v>32070.880000000001</v>
      </c>
    </row>
    <row r="453" spans="1:4" customFormat="1" ht="19.95" customHeight="1">
      <c r="A453" s="852">
        <v>606472</v>
      </c>
      <c r="B453" s="853" t="s">
        <v>11333</v>
      </c>
      <c r="C453" s="852" t="s">
        <v>8</v>
      </c>
      <c r="D453" s="854">
        <v>31832.2</v>
      </c>
    </row>
    <row r="454" spans="1:4" customFormat="1" ht="19.95" customHeight="1">
      <c r="A454" s="852">
        <v>606492</v>
      </c>
      <c r="B454" s="853" t="s">
        <v>11334</v>
      </c>
      <c r="C454" s="852" t="s">
        <v>8</v>
      </c>
      <c r="D454" s="854">
        <v>32734.45</v>
      </c>
    </row>
    <row r="455" spans="1:4" customFormat="1" ht="19.95" customHeight="1">
      <c r="A455" s="852">
        <v>606473</v>
      </c>
      <c r="B455" s="853" t="s">
        <v>11335</v>
      </c>
      <c r="C455" s="852" t="s">
        <v>8</v>
      </c>
      <c r="D455" s="854">
        <v>32492.43</v>
      </c>
    </row>
    <row r="456" spans="1:4" customFormat="1" ht="19.95" customHeight="1">
      <c r="A456" s="852">
        <v>606493</v>
      </c>
      <c r="B456" s="853" t="s">
        <v>11336</v>
      </c>
      <c r="C456" s="852" t="s">
        <v>8</v>
      </c>
      <c r="D456" s="854">
        <v>34498.86</v>
      </c>
    </row>
    <row r="457" spans="1:4" customFormat="1" ht="19.95" customHeight="1">
      <c r="A457" s="852">
        <v>606474</v>
      </c>
      <c r="B457" s="853" t="s">
        <v>11337</v>
      </c>
      <c r="C457" s="852" t="s">
        <v>8</v>
      </c>
      <c r="D457" s="854">
        <v>34255.160000000003</v>
      </c>
    </row>
    <row r="458" spans="1:4" customFormat="1" ht="19.95" customHeight="1">
      <c r="A458" s="852">
        <v>606494</v>
      </c>
      <c r="B458" s="853" t="s">
        <v>11338</v>
      </c>
      <c r="C458" s="852" t="s">
        <v>8</v>
      </c>
      <c r="D458" s="854">
        <v>39868.32</v>
      </c>
    </row>
    <row r="459" spans="1:4" customFormat="1" ht="19.95" customHeight="1">
      <c r="A459" s="852">
        <v>606475</v>
      </c>
      <c r="B459" s="853" t="s">
        <v>11339</v>
      </c>
      <c r="C459" s="852" t="s">
        <v>8</v>
      </c>
      <c r="D459" s="854">
        <v>39612.94</v>
      </c>
    </row>
    <row r="460" spans="1:4" customFormat="1" ht="19.95" customHeight="1">
      <c r="A460" s="852">
        <v>606495</v>
      </c>
      <c r="B460" s="853" t="s">
        <v>11340</v>
      </c>
      <c r="C460" s="852" t="s">
        <v>8</v>
      </c>
      <c r="D460" s="854">
        <v>46927.56</v>
      </c>
    </row>
    <row r="461" spans="1:4" customFormat="1" ht="19.95" customHeight="1">
      <c r="A461" s="852">
        <v>606476</v>
      </c>
      <c r="B461" s="853" t="s">
        <v>11341</v>
      </c>
      <c r="C461" s="852" t="s">
        <v>8</v>
      </c>
      <c r="D461" s="854">
        <v>46665.51</v>
      </c>
    </row>
    <row r="462" spans="1:4" customFormat="1" ht="19.95" customHeight="1">
      <c r="A462" s="852">
        <v>606496</v>
      </c>
      <c r="B462" s="853" t="s">
        <v>11342</v>
      </c>
      <c r="C462" s="852" t="s">
        <v>8</v>
      </c>
      <c r="D462" s="854">
        <v>48043.89</v>
      </c>
    </row>
    <row r="463" spans="1:4" customFormat="1" ht="19.95" customHeight="1">
      <c r="A463" s="852">
        <v>606477</v>
      </c>
      <c r="B463" s="853" t="s">
        <v>11343</v>
      </c>
      <c r="C463" s="852" t="s">
        <v>8</v>
      </c>
      <c r="D463" s="854">
        <v>47776.83</v>
      </c>
    </row>
    <row r="464" spans="1:4" customFormat="1" ht="19.95" customHeight="1">
      <c r="A464" s="852">
        <v>606497</v>
      </c>
      <c r="B464" s="853" t="s">
        <v>11344</v>
      </c>
      <c r="C464" s="852" t="s">
        <v>8</v>
      </c>
      <c r="D464" s="854">
        <v>49351.75</v>
      </c>
    </row>
    <row r="465" spans="1:4" customFormat="1" ht="19.95" customHeight="1">
      <c r="A465" s="852">
        <v>606478</v>
      </c>
      <c r="B465" s="853" t="s">
        <v>11345</v>
      </c>
      <c r="C465" s="852" t="s">
        <v>8</v>
      </c>
      <c r="D465" s="854">
        <v>49076.34</v>
      </c>
    </row>
    <row r="466" spans="1:4" customFormat="1" ht="19.95" customHeight="1">
      <c r="A466" s="852">
        <v>605835</v>
      </c>
      <c r="B466" s="853" t="s">
        <v>11346</v>
      </c>
      <c r="C466" s="852" t="s">
        <v>8</v>
      </c>
      <c r="D466" s="854">
        <v>7245.98</v>
      </c>
    </row>
    <row r="467" spans="1:4" customFormat="1" ht="19.95" customHeight="1">
      <c r="A467" s="852">
        <v>605571</v>
      </c>
      <c r="B467" s="853" t="s">
        <v>11347</v>
      </c>
      <c r="C467" s="852" t="s">
        <v>8</v>
      </c>
      <c r="D467" s="854">
        <v>6428.35</v>
      </c>
    </row>
    <row r="468" spans="1:4" customFormat="1" ht="19.95" customHeight="1">
      <c r="A468" s="852">
        <v>605850</v>
      </c>
      <c r="B468" s="853" t="s">
        <v>11348</v>
      </c>
      <c r="C468" s="852" t="s">
        <v>8</v>
      </c>
      <c r="D468" s="854">
        <v>7731.35</v>
      </c>
    </row>
    <row r="469" spans="1:4" customFormat="1" ht="19.95" customHeight="1">
      <c r="A469" s="852">
        <v>605582</v>
      </c>
      <c r="B469" s="853" t="s">
        <v>11349</v>
      </c>
      <c r="C469" s="852" t="s">
        <v>8</v>
      </c>
      <c r="D469" s="854">
        <v>6913.71</v>
      </c>
    </row>
    <row r="470" spans="1:4" customFormat="1" ht="19.95" customHeight="1">
      <c r="A470" s="852">
        <v>605889</v>
      </c>
      <c r="B470" s="853" t="s">
        <v>11350</v>
      </c>
      <c r="C470" s="852" t="s">
        <v>8</v>
      </c>
      <c r="D470" s="854">
        <v>8477.66</v>
      </c>
    </row>
    <row r="471" spans="1:4" customFormat="1" ht="19.95" customHeight="1">
      <c r="A471" s="852">
        <v>605593</v>
      </c>
      <c r="B471" s="853" t="s">
        <v>11351</v>
      </c>
      <c r="C471" s="852" t="s">
        <v>8</v>
      </c>
      <c r="D471" s="854">
        <v>7660.02</v>
      </c>
    </row>
    <row r="472" spans="1:4" customFormat="1" ht="19.95" customHeight="1">
      <c r="A472" s="852">
        <v>605739</v>
      </c>
      <c r="B472" s="853" t="s">
        <v>11352</v>
      </c>
      <c r="C472" s="852" t="s">
        <v>8</v>
      </c>
      <c r="D472" s="854">
        <v>6992.66</v>
      </c>
    </row>
    <row r="473" spans="1:4" customFormat="1" ht="19.95" customHeight="1">
      <c r="A473" s="852">
        <v>605504</v>
      </c>
      <c r="B473" s="853" t="s">
        <v>11353</v>
      </c>
      <c r="C473" s="852" t="s">
        <v>8</v>
      </c>
      <c r="D473" s="854">
        <v>6125.78</v>
      </c>
    </row>
    <row r="474" spans="1:4" customFormat="1" ht="19.95" customHeight="1">
      <c r="A474" s="852">
        <v>605781</v>
      </c>
      <c r="B474" s="853" t="s">
        <v>11354</v>
      </c>
      <c r="C474" s="852" t="s">
        <v>8</v>
      </c>
      <c r="D474" s="854">
        <v>7478.02</v>
      </c>
    </row>
    <row r="475" spans="1:4" customFormat="1" ht="19.95" customHeight="1">
      <c r="A475" s="852">
        <v>605524</v>
      </c>
      <c r="B475" s="853" t="s">
        <v>11355</v>
      </c>
      <c r="C475" s="852" t="s">
        <v>8</v>
      </c>
      <c r="D475" s="854">
        <v>6611.14</v>
      </c>
    </row>
    <row r="476" spans="1:4" customFormat="1" ht="19.95" customHeight="1">
      <c r="A476" s="852">
        <v>605815</v>
      </c>
      <c r="B476" s="853" t="s">
        <v>11356</v>
      </c>
      <c r="C476" s="852" t="s">
        <v>8</v>
      </c>
      <c r="D476" s="854">
        <v>8224.33</v>
      </c>
    </row>
    <row r="477" spans="1:4" customFormat="1" ht="19.95" customHeight="1">
      <c r="A477" s="852">
        <v>605544</v>
      </c>
      <c r="B477" s="853" t="s">
        <v>11357</v>
      </c>
      <c r="C477" s="852" t="s">
        <v>8</v>
      </c>
      <c r="D477" s="854">
        <v>7357.46</v>
      </c>
    </row>
    <row r="478" spans="1:4" customFormat="1" ht="19.95" customHeight="1">
      <c r="A478" s="852">
        <v>605836</v>
      </c>
      <c r="B478" s="853" t="s">
        <v>11358</v>
      </c>
      <c r="C478" s="852" t="s">
        <v>8</v>
      </c>
      <c r="D478" s="854">
        <v>8221.75</v>
      </c>
    </row>
    <row r="479" spans="1:4" customFormat="1" ht="19.95" customHeight="1">
      <c r="A479" s="852">
        <v>605572</v>
      </c>
      <c r="B479" s="853" t="s">
        <v>11359</v>
      </c>
      <c r="C479" s="852" t="s">
        <v>8</v>
      </c>
      <c r="D479" s="854">
        <v>7338.08</v>
      </c>
    </row>
    <row r="480" spans="1:4" customFormat="1" ht="19.95" customHeight="1">
      <c r="A480" s="852">
        <v>605851</v>
      </c>
      <c r="B480" s="853" t="s">
        <v>11360</v>
      </c>
      <c r="C480" s="852" t="s">
        <v>8</v>
      </c>
      <c r="D480" s="854">
        <v>8855.69</v>
      </c>
    </row>
    <row r="481" spans="1:4" customFormat="1" ht="19.95" customHeight="1">
      <c r="A481" s="852">
        <v>605583</v>
      </c>
      <c r="B481" s="853" t="s">
        <v>11361</v>
      </c>
      <c r="C481" s="852" t="s">
        <v>8</v>
      </c>
      <c r="D481" s="854">
        <v>7972.02</v>
      </c>
    </row>
    <row r="482" spans="1:4" customFormat="1" ht="19.95" customHeight="1">
      <c r="A482" s="852">
        <v>605890</v>
      </c>
      <c r="B482" s="853" t="s">
        <v>11362</v>
      </c>
      <c r="C482" s="852" t="s">
        <v>8</v>
      </c>
      <c r="D482" s="854">
        <v>9830.4699999999993</v>
      </c>
    </row>
    <row r="483" spans="1:4" customFormat="1" ht="19.95" customHeight="1">
      <c r="A483" s="852">
        <v>605594</v>
      </c>
      <c r="B483" s="853" t="s">
        <v>11363</v>
      </c>
      <c r="C483" s="852" t="s">
        <v>8</v>
      </c>
      <c r="D483" s="854">
        <v>8946.7999999999993</v>
      </c>
    </row>
    <row r="484" spans="1:4" customFormat="1" ht="19.95" customHeight="1">
      <c r="A484" s="852">
        <v>605740</v>
      </c>
      <c r="B484" s="853" t="s">
        <v>11364</v>
      </c>
      <c r="C484" s="852" t="s">
        <v>8</v>
      </c>
      <c r="D484" s="854">
        <v>7936.23</v>
      </c>
    </row>
    <row r="485" spans="1:4" customFormat="1" ht="19.95" customHeight="1">
      <c r="A485" s="852">
        <v>605505</v>
      </c>
      <c r="B485" s="853" t="s">
        <v>11365</v>
      </c>
      <c r="C485" s="852" t="s">
        <v>8</v>
      </c>
      <c r="D485" s="854">
        <v>6994.55</v>
      </c>
    </row>
    <row r="486" spans="1:4" customFormat="1" ht="19.95" customHeight="1">
      <c r="A486" s="852">
        <v>605782</v>
      </c>
      <c r="B486" s="853" t="s">
        <v>11366</v>
      </c>
      <c r="C486" s="852" t="s">
        <v>8</v>
      </c>
      <c r="D486" s="854">
        <v>8570.17</v>
      </c>
    </row>
    <row r="487" spans="1:4" customFormat="1" ht="19.95" customHeight="1">
      <c r="A487" s="852">
        <v>605525</v>
      </c>
      <c r="B487" s="853" t="s">
        <v>11367</v>
      </c>
      <c r="C487" s="852" t="s">
        <v>8</v>
      </c>
      <c r="D487" s="854">
        <v>7628.49</v>
      </c>
    </row>
    <row r="488" spans="1:4" customFormat="1" ht="19.95" customHeight="1">
      <c r="A488" s="852">
        <v>605816</v>
      </c>
      <c r="B488" s="853" t="s">
        <v>11368</v>
      </c>
      <c r="C488" s="852" t="s">
        <v>8</v>
      </c>
      <c r="D488" s="854">
        <v>9544.94</v>
      </c>
    </row>
    <row r="489" spans="1:4" customFormat="1" ht="19.95" customHeight="1">
      <c r="A489" s="852">
        <v>605545</v>
      </c>
      <c r="B489" s="853" t="s">
        <v>11369</v>
      </c>
      <c r="C489" s="852" t="s">
        <v>8</v>
      </c>
      <c r="D489" s="854">
        <v>8603.27</v>
      </c>
    </row>
    <row r="490" spans="1:4" customFormat="1" ht="19.95" customHeight="1">
      <c r="A490" s="852">
        <v>605837</v>
      </c>
      <c r="B490" s="853" t="s">
        <v>11370</v>
      </c>
      <c r="C490" s="852" t="s">
        <v>8</v>
      </c>
      <c r="D490" s="854">
        <v>9792.49</v>
      </c>
    </row>
    <row r="491" spans="1:4" customFormat="1" ht="19.95" customHeight="1">
      <c r="A491" s="852">
        <v>605573</v>
      </c>
      <c r="B491" s="853" t="s">
        <v>11371</v>
      </c>
      <c r="C491" s="852" t="s">
        <v>8</v>
      </c>
      <c r="D491" s="854">
        <v>8856.3799999999992</v>
      </c>
    </row>
    <row r="492" spans="1:4" customFormat="1" ht="19.95" customHeight="1">
      <c r="A492" s="852">
        <v>605852</v>
      </c>
      <c r="B492" s="853" t="s">
        <v>11372</v>
      </c>
      <c r="C492" s="852" t="s">
        <v>8</v>
      </c>
      <c r="D492" s="854">
        <v>10594.82</v>
      </c>
    </row>
    <row r="493" spans="1:4" customFormat="1" ht="19.95" customHeight="1">
      <c r="A493" s="852">
        <v>605584</v>
      </c>
      <c r="B493" s="853" t="s">
        <v>11373</v>
      </c>
      <c r="C493" s="852" t="s">
        <v>8</v>
      </c>
      <c r="D493" s="854">
        <v>9658.7099999999991</v>
      </c>
    </row>
    <row r="494" spans="1:4" customFormat="1" ht="19.95" customHeight="1">
      <c r="A494" s="852">
        <v>605891</v>
      </c>
      <c r="B494" s="853" t="s">
        <v>11374</v>
      </c>
      <c r="C494" s="852" t="s">
        <v>8</v>
      </c>
      <c r="D494" s="854">
        <v>11828.52</v>
      </c>
    </row>
    <row r="495" spans="1:4" customFormat="1" ht="19.95" customHeight="1">
      <c r="A495" s="852">
        <v>605595</v>
      </c>
      <c r="B495" s="853" t="s">
        <v>11375</v>
      </c>
      <c r="C495" s="852" t="s">
        <v>8</v>
      </c>
      <c r="D495" s="854">
        <v>10892.41</v>
      </c>
    </row>
    <row r="496" spans="1:4" customFormat="1" ht="19.95" customHeight="1">
      <c r="A496" s="852">
        <v>605741</v>
      </c>
      <c r="B496" s="853" t="s">
        <v>11376</v>
      </c>
      <c r="C496" s="852" t="s">
        <v>8</v>
      </c>
      <c r="D496" s="854">
        <v>9459.73</v>
      </c>
    </row>
    <row r="497" spans="1:4" customFormat="1" ht="19.95" customHeight="1">
      <c r="A497" s="852">
        <v>605506</v>
      </c>
      <c r="B497" s="853" t="s">
        <v>11377</v>
      </c>
      <c r="C497" s="852" t="s">
        <v>8</v>
      </c>
      <c r="D497" s="854">
        <v>8449.7999999999993</v>
      </c>
    </row>
    <row r="498" spans="1:4" customFormat="1" ht="19.95" customHeight="1">
      <c r="A498" s="852">
        <v>605783</v>
      </c>
      <c r="B498" s="853" t="s">
        <v>11378</v>
      </c>
      <c r="C498" s="852" t="s">
        <v>8</v>
      </c>
      <c r="D498" s="854">
        <v>10262.06</v>
      </c>
    </row>
    <row r="499" spans="1:4" customFormat="1" ht="19.95" customHeight="1">
      <c r="A499" s="852">
        <v>605526</v>
      </c>
      <c r="B499" s="853" t="s">
        <v>11379</v>
      </c>
      <c r="C499" s="852" t="s">
        <v>8</v>
      </c>
      <c r="D499" s="854">
        <v>9252.1299999999992</v>
      </c>
    </row>
    <row r="500" spans="1:4" customFormat="1" ht="19.95" customHeight="1">
      <c r="A500" s="852">
        <v>605817</v>
      </c>
      <c r="B500" s="853" t="s">
        <v>11380</v>
      </c>
      <c r="C500" s="852" t="s">
        <v>8</v>
      </c>
      <c r="D500" s="854">
        <v>11495.76</v>
      </c>
    </row>
    <row r="501" spans="1:4" customFormat="1" ht="19.95" customHeight="1">
      <c r="A501" s="852">
        <v>605546</v>
      </c>
      <c r="B501" s="853" t="s">
        <v>11381</v>
      </c>
      <c r="C501" s="852" t="s">
        <v>8</v>
      </c>
      <c r="D501" s="854">
        <v>10485.83</v>
      </c>
    </row>
    <row r="502" spans="1:4" customFormat="1" ht="19.95" customHeight="1">
      <c r="A502" s="852">
        <v>605838</v>
      </c>
      <c r="B502" s="853" t="s">
        <v>11382</v>
      </c>
      <c r="C502" s="852" t="s">
        <v>8</v>
      </c>
      <c r="D502" s="854">
        <v>11158.01</v>
      </c>
    </row>
    <row r="503" spans="1:4" customFormat="1" ht="19.95" customHeight="1">
      <c r="A503" s="852">
        <v>605574</v>
      </c>
      <c r="B503" s="853" t="s">
        <v>11383</v>
      </c>
      <c r="C503" s="852" t="s">
        <v>8</v>
      </c>
      <c r="D503" s="854">
        <v>10088.34</v>
      </c>
    </row>
    <row r="504" spans="1:4" customFormat="1" ht="19.95" customHeight="1">
      <c r="A504" s="852">
        <v>605853</v>
      </c>
      <c r="B504" s="853" t="s">
        <v>11384</v>
      </c>
      <c r="C504" s="852" t="s">
        <v>8</v>
      </c>
      <c r="D504" s="854">
        <v>12148.54</v>
      </c>
    </row>
    <row r="505" spans="1:4" customFormat="1" ht="19.95" customHeight="1">
      <c r="A505" s="852">
        <v>605585</v>
      </c>
      <c r="B505" s="853" t="s">
        <v>11385</v>
      </c>
      <c r="C505" s="852" t="s">
        <v>8</v>
      </c>
      <c r="D505" s="854">
        <v>11078.87</v>
      </c>
    </row>
    <row r="506" spans="1:4" customFormat="1" ht="19.95" customHeight="1">
      <c r="A506" s="852">
        <v>605892</v>
      </c>
      <c r="B506" s="853" t="s">
        <v>11386</v>
      </c>
      <c r="C506" s="852" t="s">
        <v>8</v>
      </c>
      <c r="D506" s="854">
        <v>13671.63</v>
      </c>
    </row>
    <row r="507" spans="1:4" customFormat="1" ht="19.95" customHeight="1">
      <c r="A507" s="852">
        <v>605596</v>
      </c>
      <c r="B507" s="853" t="s">
        <v>11387</v>
      </c>
      <c r="C507" s="852" t="s">
        <v>8</v>
      </c>
      <c r="D507" s="854">
        <v>12601.95</v>
      </c>
    </row>
    <row r="508" spans="1:4" customFormat="1" ht="19.95" customHeight="1">
      <c r="A508" s="852">
        <v>605742</v>
      </c>
      <c r="B508" s="853" t="s">
        <v>11388</v>
      </c>
      <c r="C508" s="852" t="s">
        <v>8</v>
      </c>
      <c r="D508" s="854">
        <v>10778.03</v>
      </c>
    </row>
    <row r="509" spans="1:4" customFormat="1" ht="19.95" customHeight="1">
      <c r="A509" s="852">
        <v>605507</v>
      </c>
      <c r="B509" s="853" t="s">
        <v>11389</v>
      </c>
      <c r="C509" s="852" t="s">
        <v>8</v>
      </c>
      <c r="D509" s="854">
        <v>9625.0400000000009</v>
      </c>
    </row>
    <row r="510" spans="1:4" customFormat="1" ht="19.95" customHeight="1">
      <c r="A510" s="852">
        <v>605784</v>
      </c>
      <c r="B510" s="853" t="s">
        <v>11390</v>
      </c>
      <c r="C510" s="852" t="s">
        <v>8</v>
      </c>
      <c r="D510" s="854">
        <v>11768.56</v>
      </c>
    </row>
    <row r="511" spans="1:4" customFormat="1" ht="19.95" customHeight="1">
      <c r="A511" s="852">
        <v>605527</v>
      </c>
      <c r="B511" s="853" t="s">
        <v>11391</v>
      </c>
      <c r="C511" s="852" t="s">
        <v>8</v>
      </c>
      <c r="D511" s="854">
        <v>10615.57</v>
      </c>
    </row>
    <row r="512" spans="1:4" customFormat="1" ht="19.95" customHeight="1">
      <c r="A512" s="852">
        <v>605818</v>
      </c>
      <c r="B512" s="853" t="s">
        <v>11392</v>
      </c>
      <c r="C512" s="852" t="s">
        <v>8</v>
      </c>
      <c r="D512" s="854">
        <v>13291.64</v>
      </c>
    </row>
    <row r="513" spans="1:4" customFormat="1" ht="19.95" customHeight="1">
      <c r="A513" s="852">
        <v>605547</v>
      </c>
      <c r="B513" s="853" t="s">
        <v>11393</v>
      </c>
      <c r="C513" s="852" t="s">
        <v>8</v>
      </c>
      <c r="D513" s="854">
        <v>12138.66</v>
      </c>
    </row>
    <row r="514" spans="1:4" customFormat="1" ht="19.95" customHeight="1">
      <c r="A514" s="852">
        <v>605839</v>
      </c>
      <c r="B514" s="853" t="s">
        <v>11394</v>
      </c>
      <c r="C514" s="852" t="s">
        <v>8</v>
      </c>
      <c r="D514" s="854">
        <v>12588.11</v>
      </c>
    </row>
    <row r="515" spans="1:4" customFormat="1" ht="19.95" customHeight="1">
      <c r="A515" s="852">
        <v>605575</v>
      </c>
      <c r="B515" s="853" t="s">
        <v>11395</v>
      </c>
      <c r="C515" s="852" t="s">
        <v>8</v>
      </c>
      <c r="D515" s="854">
        <v>11412.05</v>
      </c>
    </row>
    <row r="516" spans="1:4" customFormat="1" ht="19.95" customHeight="1">
      <c r="A516" s="852">
        <v>605854</v>
      </c>
      <c r="B516" s="853" t="s">
        <v>11396</v>
      </c>
      <c r="C516" s="852" t="s">
        <v>8</v>
      </c>
      <c r="D516" s="854">
        <v>13786.66</v>
      </c>
    </row>
    <row r="517" spans="1:4" customFormat="1" ht="19.95" customHeight="1">
      <c r="A517" s="852">
        <v>605586</v>
      </c>
      <c r="B517" s="853" t="s">
        <v>11397</v>
      </c>
      <c r="C517" s="852" t="s">
        <v>8</v>
      </c>
      <c r="D517" s="854">
        <v>12610.59</v>
      </c>
    </row>
    <row r="518" spans="1:4" customFormat="1" ht="19.95" customHeight="1">
      <c r="A518" s="852">
        <v>605893</v>
      </c>
      <c r="B518" s="853" t="s">
        <v>11398</v>
      </c>
      <c r="C518" s="852" t="s">
        <v>8</v>
      </c>
      <c r="D518" s="854">
        <v>15629.59</v>
      </c>
    </row>
    <row r="519" spans="1:4" customFormat="1" ht="19.95" customHeight="1">
      <c r="A519" s="852">
        <v>605597</v>
      </c>
      <c r="B519" s="853" t="s">
        <v>11399</v>
      </c>
      <c r="C519" s="852" t="s">
        <v>8</v>
      </c>
      <c r="D519" s="854">
        <v>14453.53</v>
      </c>
    </row>
    <row r="520" spans="1:4" customFormat="1" ht="19.95" customHeight="1">
      <c r="A520" s="852">
        <v>605743</v>
      </c>
      <c r="B520" s="853" t="s">
        <v>11400</v>
      </c>
      <c r="C520" s="852" t="s">
        <v>8</v>
      </c>
      <c r="D520" s="854">
        <v>12169.49</v>
      </c>
    </row>
    <row r="521" spans="1:4" customFormat="1" ht="19.95" customHeight="1">
      <c r="A521" s="852">
        <v>605508</v>
      </c>
      <c r="B521" s="853" t="s">
        <v>11401</v>
      </c>
      <c r="C521" s="852" t="s">
        <v>8</v>
      </c>
      <c r="D521" s="854">
        <v>10901.48</v>
      </c>
    </row>
    <row r="522" spans="1:4" customFormat="1" ht="19.95" customHeight="1">
      <c r="A522" s="852">
        <v>605785</v>
      </c>
      <c r="B522" s="853" t="s">
        <v>11402</v>
      </c>
      <c r="C522" s="852" t="s">
        <v>8</v>
      </c>
      <c r="D522" s="854">
        <v>13368.04</v>
      </c>
    </row>
    <row r="523" spans="1:4" customFormat="1" ht="19.95" customHeight="1">
      <c r="A523" s="852">
        <v>605528</v>
      </c>
      <c r="B523" s="853" t="s">
        <v>11403</v>
      </c>
      <c r="C523" s="852" t="s">
        <v>8</v>
      </c>
      <c r="D523" s="854">
        <v>12100.03</v>
      </c>
    </row>
    <row r="524" spans="1:4" customFormat="1" ht="19.95" customHeight="1">
      <c r="A524" s="852">
        <v>605819</v>
      </c>
      <c r="B524" s="853" t="s">
        <v>11404</v>
      </c>
      <c r="C524" s="852" t="s">
        <v>8</v>
      </c>
      <c r="D524" s="854">
        <v>15210.97</v>
      </c>
    </row>
    <row r="525" spans="1:4" customFormat="1" ht="19.95" customHeight="1">
      <c r="A525" s="852">
        <v>605548</v>
      </c>
      <c r="B525" s="853" t="s">
        <v>11405</v>
      </c>
      <c r="C525" s="852" t="s">
        <v>8</v>
      </c>
      <c r="D525" s="854">
        <v>13942.96</v>
      </c>
    </row>
    <row r="526" spans="1:4" customFormat="1" ht="19.95" customHeight="1">
      <c r="A526" s="852">
        <v>605840</v>
      </c>
      <c r="B526" s="853" t="s">
        <v>11406</v>
      </c>
      <c r="C526" s="852" t="s">
        <v>8</v>
      </c>
      <c r="D526" s="854">
        <v>16295.16</v>
      </c>
    </row>
    <row r="527" spans="1:4" customFormat="1" ht="19.95" customHeight="1">
      <c r="A527" s="852">
        <v>605576</v>
      </c>
      <c r="B527" s="853" t="s">
        <v>11407</v>
      </c>
      <c r="C527" s="852" t="s">
        <v>8</v>
      </c>
      <c r="D527" s="854">
        <v>12891.97</v>
      </c>
    </row>
    <row r="528" spans="1:4" customFormat="1" ht="19.95" customHeight="1">
      <c r="A528" s="852">
        <v>605855</v>
      </c>
      <c r="B528" s="853" t="s">
        <v>11408</v>
      </c>
      <c r="C528" s="852" t="s">
        <v>8</v>
      </c>
      <c r="D528" s="854">
        <v>17721.52</v>
      </c>
    </row>
    <row r="529" spans="1:4" customFormat="1" ht="19.95" customHeight="1">
      <c r="A529" s="852">
        <v>605587</v>
      </c>
      <c r="B529" s="853" t="s">
        <v>11409</v>
      </c>
      <c r="C529" s="852" t="s">
        <v>8</v>
      </c>
      <c r="D529" s="854">
        <v>14318.34</v>
      </c>
    </row>
    <row r="530" spans="1:4" customFormat="1" ht="19.95" customHeight="1">
      <c r="A530" s="852">
        <v>605898</v>
      </c>
      <c r="B530" s="853" t="s">
        <v>11410</v>
      </c>
      <c r="C530" s="852" t="s">
        <v>8</v>
      </c>
      <c r="D530" s="854">
        <v>19914.77</v>
      </c>
    </row>
    <row r="531" spans="1:4" customFormat="1" ht="19.95" customHeight="1">
      <c r="A531" s="852">
        <v>605598</v>
      </c>
      <c r="B531" s="853" t="s">
        <v>11411</v>
      </c>
      <c r="C531" s="852" t="s">
        <v>8</v>
      </c>
      <c r="D531" s="854">
        <v>16511.580000000002</v>
      </c>
    </row>
    <row r="532" spans="1:4" customFormat="1" ht="19.95" customHeight="1">
      <c r="A532" s="852">
        <v>605744</v>
      </c>
      <c r="B532" s="853" t="s">
        <v>11412</v>
      </c>
      <c r="C532" s="852" t="s">
        <v>8</v>
      </c>
      <c r="D532" s="854">
        <v>15413.03</v>
      </c>
    </row>
    <row r="533" spans="1:4" customFormat="1" ht="19.95" customHeight="1">
      <c r="A533" s="852">
        <v>605509</v>
      </c>
      <c r="B533" s="853" t="s">
        <v>11413</v>
      </c>
      <c r="C533" s="852" t="s">
        <v>8</v>
      </c>
      <c r="D533" s="854">
        <v>12327.81</v>
      </c>
    </row>
    <row r="534" spans="1:4" customFormat="1" ht="19.95" customHeight="1">
      <c r="A534" s="852">
        <v>605787</v>
      </c>
      <c r="B534" s="853" t="s">
        <v>11414</v>
      </c>
      <c r="C534" s="852" t="s">
        <v>8</v>
      </c>
      <c r="D534" s="854">
        <v>16839.400000000001</v>
      </c>
    </row>
    <row r="535" spans="1:4" customFormat="1" ht="19.95" customHeight="1">
      <c r="A535" s="852">
        <v>605529</v>
      </c>
      <c r="B535" s="853" t="s">
        <v>11415</v>
      </c>
      <c r="C535" s="852" t="s">
        <v>8</v>
      </c>
      <c r="D535" s="854">
        <v>13754.18</v>
      </c>
    </row>
    <row r="536" spans="1:4" customFormat="1" ht="19.95" customHeight="1">
      <c r="A536" s="852">
        <v>605820</v>
      </c>
      <c r="B536" s="853" t="s">
        <v>11416</v>
      </c>
      <c r="C536" s="852" t="s">
        <v>8</v>
      </c>
      <c r="D536" s="854">
        <v>19032.64</v>
      </c>
    </row>
    <row r="537" spans="1:4" customFormat="1" ht="19.95" customHeight="1">
      <c r="A537" s="852">
        <v>605549</v>
      </c>
      <c r="B537" s="853" t="s">
        <v>11417</v>
      </c>
      <c r="C537" s="852" t="s">
        <v>8</v>
      </c>
      <c r="D537" s="854">
        <v>15947.42</v>
      </c>
    </row>
    <row r="538" spans="1:4" customFormat="1" ht="19.95" customHeight="1">
      <c r="A538" s="852">
        <v>605841</v>
      </c>
      <c r="B538" s="853" t="s">
        <v>11418</v>
      </c>
      <c r="C538" s="852" t="s">
        <v>8</v>
      </c>
      <c r="D538" s="854">
        <v>17822.25</v>
      </c>
    </row>
    <row r="539" spans="1:4" customFormat="1" ht="19.95" customHeight="1">
      <c r="A539" s="852">
        <v>605577</v>
      </c>
      <c r="B539" s="853" t="s">
        <v>11419</v>
      </c>
      <c r="C539" s="852" t="s">
        <v>8</v>
      </c>
      <c r="D539" s="854">
        <v>14102.74</v>
      </c>
    </row>
    <row r="540" spans="1:4" customFormat="1" ht="19.95" customHeight="1">
      <c r="A540" s="852">
        <v>605856</v>
      </c>
      <c r="B540" s="853" t="s">
        <v>11420</v>
      </c>
      <c r="C540" s="852" t="s">
        <v>8</v>
      </c>
      <c r="D540" s="854">
        <v>19496.25</v>
      </c>
    </row>
    <row r="541" spans="1:4" customFormat="1" ht="19.95" customHeight="1">
      <c r="A541" s="852">
        <v>605588</v>
      </c>
      <c r="B541" s="853" t="s">
        <v>11421</v>
      </c>
      <c r="C541" s="852" t="s">
        <v>8</v>
      </c>
      <c r="D541" s="854">
        <v>15776.74</v>
      </c>
    </row>
    <row r="542" spans="1:4" customFormat="1" ht="19.95" customHeight="1">
      <c r="A542" s="852">
        <v>605899</v>
      </c>
      <c r="B542" s="853" t="s">
        <v>11422</v>
      </c>
      <c r="C542" s="852" t="s">
        <v>8</v>
      </c>
      <c r="D542" s="854">
        <v>22070.26</v>
      </c>
    </row>
    <row r="543" spans="1:4" customFormat="1" ht="19.95" customHeight="1">
      <c r="A543" s="852">
        <v>605599</v>
      </c>
      <c r="B543" s="853" t="s">
        <v>11423</v>
      </c>
      <c r="C543" s="852" t="s">
        <v>8</v>
      </c>
      <c r="D543" s="854">
        <v>18350.75</v>
      </c>
    </row>
    <row r="544" spans="1:4" customFormat="1" ht="19.95" customHeight="1">
      <c r="A544" s="852">
        <v>605745</v>
      </c>
      <c r="B544" s="853" t="s">
        <v>11424</v>
      </c>
      <c r="C544" s="852" t="s">
        <v>8</v>
      </c>
      <c r="D544" s="854">
        <v>16867.43</v>
      </c>
    </row>
    <row r="545" spans="1:4" customFormat="1" ht="19.95" customHeight="1">
      <c r="A545" s="852">
        <v>605510</v>
      </c>
      <c r="B545" s="853" t="s">
        <v>11425</v>
      </c>
      <c r="C545" s="852" t="s">
        <v>8</v>
      </c>
      <c r="D545" s="854">
        <v>13494.47</v>
      </c>
    </row>
    <row r="546" spans="1:4" customFormat="1" ht="19.95" customHeight="1">
      <c r="A546" s="852">
        <v>605788</v>
      </c>
      <c r="B546" s="853" t="s">
        <v>11426</v>
      </c>
      <c r="C546" s="852" t="s">
        <v>8</v>
      </c>
      <c r="D546" s="854">
        <v>18541.43</v>
      </c>
    </row>
    <row r="547" spans="1:4" customFormat="1" ht="19.95" customHeight="1">
      <c r="A547" s="852">
        <v>605530</v>
      </c>
      <c r="B547" s="853" t="s">
        <v>11427</v>
      </c>
      <c r="C547" s="852" t="s">
        <v>8</v>
      </c>
      <c r="D547" s="854">
        <v>15168.47</v>
      </c>
    </row>
    <row r="548" spans="1:4" customFormat="1" ht="19.95" customHeight="1">
      <c r="A548" s="852">
        <v>605821</v>
      </c>
      <c r="B548" s="853" t="s">
        <v>11428</v>
      </c>
      <c r="C548" s="852" t="s">
        <v>8</v>
      </c>
      <c r="D548" s="854">
        <v>21115.439999999999</v>
      </c>
    </row>
    <row r="549" spans="1:4" customFormat="1" ht="19.95" customHeight="1">
      <c r="A549" s="852">
        <v>605550</v>
      </c>
      <c r="B549" s="853" t="s">
        <v>11429</v>
      </c>
      <c r="C549" s="852" t="s">
        <v>8</v>
      </c>
      <c r="D549" s="854">
        <v>17742.48</v>
      </c>
    </row>
    <row r="550" spans="1:4" customFormat="1" ht="19.95" customHeight="1">
      <c r="A550" s="852">
        <v>605842</v>
      </c>
      <c r="B550" s="853" t="s">
        <v>11430</v>
      </c>
      <c r="C550" s="852" t="s">
        <v>8</v>
      </c>
      <c r="D550" s="854">
        <v>19713.599999999999</v>
      </c>
    </row>
    <row r="551" spans="1:4" customFormat="1" ht="19.95" customHeight="1">
      <c r="A551" s="852">
        <v>605578</v>
      </c>
      <c r="B551" s="853" t="s">
        <v>11431</v>
      </c>
      <c r="C551" s="852" t="s">
        <v>8</v>
      </c>
      <c r="D551" s="854">
        <v>15641.56</v>
      </c>
    </row>
    <row r="552" spans="1:4" customFormat="1" ht="19.95" customHeight="1">
      <c r="A552" s="852">
        <v>605857</v>
      </c>
      <c r="B552" s="853" t="s">
        <v>11432</v>
      </c>
      <c r="C552" s="852" t="s">
        <v>8</v>
      </c>
      <c r="D552" s="854">
        <v>21655.05</v>
      </c>
    </row>
    <row r="553" spans="1:4" customFormat="1" ht="19.95" customHeight="1">
      <c r="A553" s="852">
        <v>605589</v>
      </c>
      <c r="B553" s="853" t="s">
        <v>11433</v>
      </c>
      <c r="C553" s="852" t="s">
        <v>8</v>
      </c>
      <c r="D553" s="854">
        <v>17583.009999999998</v>
      </c>
    </row>
    <row r="554" spans="1:4" customFormat="1" ht="19.95" customHeight="1">
      <c r="A554" s="852">
        <v>605900</v>
      </c>
      <c r="B554" s="853" t="s">
        <v>11434</v>
      </c>
      <c r="C554" s="852" t="s">
        <v>8</v>
      </c>
      <c r="D554" s="854">
        <v>24640.29</v>
      </c>
    </row>
    <row r="555" spans="1:4" customFormat="1" ht="19.95" customHeight="1">
      <c r="A555" s="852">
        <v>605600</v>
      </c>
      <c r="B555" s="853" t="s">
        <v>11435</v>
      </c>
      <c r="C555" s="852" t="s">
        <v>8</v>
      </c>
      <c r="D555" s="854">
        <v>20568.25</v>
      </c>
    </row>
    <row r="556" spans="1:4" customFormat="1" ht="19.95" customHeight="1">
      <c r="A556" s="852">
        <v>605746</v>
      </c>
      <c r="B556" s="853" t="s">
        <v>11436</v>
      </c>
      <c r="C556" s="852" t="s">
        <v>8</v>
      </c>
      <c r="D556" s="854">
        <v>18672.89</v>
      </c>
    </row>
    <row r="557" spans="1:4" customFormat="1" ht="19.95" customHeight="1">
      <c r="A557" s="852">
        <v>605511</v>
      </c>
      <c r="B557" s="853" t="s">
        <v>11437</v>
      </c>
      <c r="C557" s="852" t="s">
        <v>8</v>
      </c>
      <c r="D557" s="854">
        <v>14979.71</v>
      </c>
    </row>
    <row r="558" spans="1:4" customFormat="1" ht="19.95" customHeight="1">
      <c r="A558" s="852">
        <v>605789</v>
      </c>
      <c r="B558" s="853" t="s">
        <v>11438</v>
      </c>
      <c r="C558" s="852" t="s">
        <v>8</v>
      </c>
      <c r="D558" s="854">
        <v>20614.330000000002</v>
      </c>
    </row>
    <row r="559" spans="1:4" customFormat="1" ht="19.95" customHeight="1">
      <c r="A559" s="852">
        <v>605531</v>
      </c>
      <c r="B559" s="853" t="s">
        <v>11439</v>
      </c>
      <c r="C559" s="852" t="s">
        <v>8</v>
      </c>
      <c r="D559" s="854">
        <v>16921.16</v>
      </c>
    </row>
    <row r="560" spans="1:4" customFormat="1" ht="19.95" customHeight="1">
      <c r="A560" s="852">
        <v>605822</v>
      </c>
      <c r="B560" s="853" t="s">
        <v>11440</v>
      </c>
      <c r="C560" s="852" t="s">
        <v>8</v>
      </c>
      <c r="D560" s="854">
        <v>23599.58</v>
      </c>
    </row>
    <row r="561" spans="1:4" customFormat="1" ht="19.95" customHeight="1">
      <c r="A561" s="852">
        <v>605551</v>
      </c>
      <c r="B561" s="853" t="s">
        <v>11441</v>
      </c>
      <c r="C561" s="852" t="s">
        <v>8</v>
      </c>
      <c r="D561" s="854">
        <v>19906.400000000001</v>
      </c>
    </row>
    <row r="562" spans="1:4" customFormat="1" ht="19.95" customHeight="1">
      <c r="A562" s="852">
        <v>605843</v>
      </c>
      <c r="B562" s="853" t="s">
        <v>11442</v>
      </c>
      <c r="C562" s="852" t="s">
        <v>8</v>
      </c>
      <c r="D562" s="854">
        <v>21239.31</v>
      </c>
    </row>
    <row r="563" spans="1:4" customFormat="1" ht="19.95" customHeight="1">
      <c r="A563" s="852">
        <v>605579</v>
      </c>
      <c r="B563" s="853" t="s">
        <v>11443</v>
      </c>
      <c r="C563" s="852" t="s">
        <v>8</v>
      </c>
      <c r="D563" s="854">
        <v>16898.48</v>
      </c>
    </row>
    <row r="564" spans="1:4" customFormat="1" ht="19.95" customHeight="1">
      <c r="A564" s="852">
        <v>605858</v>
      </c>
      <c r="B564" s="853" t="s">
        <v>11444</v>
      </c>
      <c r="C564" s="852" t="s">
        <v>8</v>
      </c>
      <c r="D564" s="854">
        <v>23468.01</v>
      </c>
    </row>
    <row r="565" spans="1:4" customFormat="1" ht="19.95" customHeight="1">
      <c r="A565" s="852">
        <v>605590</v>
      </c>
      <c r="B565" s="853" t="s">
        <v>11445</v>
      </c>
      <c r="C565" s="852" t="s">
        <v>8</v>
      </c>
      <c r="D565" s="854">
        <v>19127.169999999998</v>
      </c>
    </row>
    <row r="566" spans="1:4" customFormat="1" ht="19.95" customHeight="1">
      <c r="A566" s="852">
        <v>605901</v>
      </c>
      <c r="B566" s="853" t="s">
        <v>11446</v>
      </c>
      <c r="C566" s="852" t="s">
        <v>8</v>
      </c>
      <c r="D566" s="854">
        <v>26894.95</v>
      </c>
    </row>
    <row r="567" spans="1:4" customFormat="1" ht="19.95" customHeight="1">
      <c r="A567" s="852">
        <v>605601</v>
      </c>
      <c r="B567" s="853" t="s">
        <v>11447</v>
      </c>
      <c r="C567" s="852" t="s">
        <v>8</v>
      </c>
      <c r="D567" s="854">
        <v>22554.11</v>
      </c>
    </row>
    <row r="568" spans="1:4" customFormat="1" ht="19.95" customHeight="1">
      <c r="A568" s="852">
        <v>605747</v>
      </c>
      <c r="B568" s="853" t="s">
        <v>11448</v>
      </c>
      <c r="C568" s="852" t="s">
        <v>8</v>
      </c>
      <c r="D568" s="854">
        <v>20125.91</v>
      </c>
    </row>
    <row r="569" spans="1:4" customFormat="1" ht="19.95" customHeight="1">
      <c r="A569" s="852">
        <v>605512</v>
      </c>
      <c r="B569" s="853" t="s">
        <v>11449</v>
      </c>
      <c r="C569" s="852" t="s">
        <v>8</v>
      </c>
      <c r="D569" s="854">
        <v>16189.34</v>
      </c>
    </row>
    <row r="570" spans="1:4" customFormat="1" ht="19.95" customHeight="1">
      <c r="A570" s="852">
        <v>605790</v>
      </c>
      <c r="B570" s="853" t="s">
        <v>11450</v>
      </c>
      <c r="C570" s="852" t="s">
        <v>8</v>
      </c>
      <c r="D570" s="854">
        <v>22354.61</v>
      </c>
    </row>
    <row r="571" spans="1:4" customFormat="1" ht="19.95" customHeight="1">
      <c r="A571" s="852">
        <v>605532</v>
      </c>
      <c r="B571" s="853" t="s">
        <v>11451</v>
      </c>
      <c r="C571" s="852" t="s">
        <v>8</v>
      </c>
      <c r="D571" s="854">
        <v>18418.04</v>
      </c>
    </row>
    <row r="572" spans="1:4" customFormat="1" ht="19.95" customHeight="1">
      <c r="A572" s="852">
        <v>605823</v>
      </c>
      <c r="B572" s="853" t="s">
        <v>11452</v>
      </c>
      <c r="C572" s="852" t="s">
        <v>8</v>
      </c>
      <c r="D572" s="854">
        <v>25781.55</v>
      </c>
    </row>
    <row r="573" spans="1:4" customFormat="1" ht="19.95" customHeight="1">
      <c r="A573" s="852">
        <v>605552</v>
      </c>
      <c r="B573" s="853" t="s">
        <v>11453</v>
      </c>
      <c r="C573" s="852" t="s">
        <v>8</v>
      </c>
      <c r="D573" s="854">
        <v>21844.98</v>
      </c>
    </row>
    <row r="574" spans="1:4" customFormat="1" ht="19.95" customHeight="1">
      <c r="A574" s="852">
        <v>605844</v>
      </c>
      <c r="B574" s="853" t="s">
        <v>11454</v>
      </c>
      <c r="C574" s="852" t="s">
        <v>8</v>
      </c>
      <c r="D574" s="854">
        <v>23203.18</v>
      </c>
    </row>
    <row r="575" spans="1:4" customFormat="1" ht="19.95" customHeight="1">
      <c r="A575" s="852">
        <v>605580</v>
      </c>
      <c r="B575" s="853" t="s">
        <v>11455</v>
      </c>
      <c r="C575" s="852" t="s">
        <v>8</v>
      </c>
      <c r="D575" s="854">
        <v>18557.95</v>
      </c>
    </row>
    <row r="576" spans="1:4" customFormat="1" ht="19.95" customHeight="1">
      <c r="A576" s="852">
        <v>605887</v>
      </c>
      <c r="B576" s="853" t="s">
        <v>11456</v>
      </c>
      <c r="C576" s="852" t="s">
        <v>8</v>
      </c>
      <c r="D576" s="854">
        <v>25738.94</v>
      </c>
    </row>
    <row r="577" spans="1:4" customFormat="1" ht="19.95" customHeight="1">
      <c r="A577" s="852">
        <v>605591</v>
      </c>
      <c r="B577" s="853" t="s">
        <v>11457</v>
      </c>
      <c r="C577" s="852" t="s">
        <v>8</v>
      </c>
      <c r="D577" s="854">
        <v>21093.72</v>
      </c>
    </row>
    <row r="578" spans="1:4" customFormat="1" ht="19.95" customHeight="1">
      <c r="A578" s="852">
        <v>605902</v>
      </c>
      <c r="B578" s="853" t="s">
        <v>11458</v>
      </c>
      <c r="C578" s="852" t="s">
        <v>8</v>
      </c>
      <c r="D578" s="854">
        <v>29638.04</v>
      </c>
    </row>
    <row r="579" spans="1:4" customFormat="1" ht="19.95" customHeight="1">
      <c r="A579" s="852">
        <v>605602</v>
      </c>
      <c r="B579" s="853" t="s">
        <v>11459</v>
      </c>
      <c r="C579" s="852" t="s">
        <v>8</v>
      </c>
      <c r="D579" s="854">
        <v>24992.82</v>
      </c>
    </row>
    <row r="580" spans="1:4" customFormat="1" ht="19.95" customHeight="1">
      <c r="A580" s="852">
        <v>605748</v>
      </c>
      <c r="B580" s="853" t="s">
        <v>11460</v>
      </c>
      <c r="C580" s="852" t="s">
        <v>8</v>
      </c>
      <c r="D580" s="854">
        <v>22003.88</v>
      </c>
    </row>
    <row r="581" spans="1:4" customFormat="1" ht="19.95" customHeight="1">
      <c r="A581" s="852">
        <v>605513</v>
      </c>
      <c r="B581" s="853" t="s">
        <v>11461</v>
      </c>
      <c r="C581" s="852" t="s">
        <v>8</v>
      </c>
      <c r="D581" s="854">
        <v>17792.09</v>
      </c>
    </row>
    <row r="582" spans="1:4" customFormat="1" ht="19.95" customHeight="1">
      <c r="A582" s="852">
        <v>605804</v>
      </c>
      <c r="B582" s="853" t="s">
        <v>11462</v>
      </c>
      <c r="C582" s="852" t="s">
        <v>8</v>
      </c>
      <c r="D582" s="854">
        <v>24539.64</v>
      </c>
    </row>
    <row r="583" spans="1:4" customFormat="1" ht="19.95" customHeight="1">
      <c r="A583" s="852">
        <v>605533</v>
      </c>
      <c r="B583" s="853" t="s">
        <v>11463</v>
      </c>
      <c r="C583" s="852" t="s">
        <v>8</v>
      </c>
      <c r="D583" s="854">
        <v>20327.86</v>
      </c>
    </row>
    <row r="584" spans="1:4" customFormat="1" ht="19.95" customHeight="1">
      <c r="A584" s="852">
        <v>605824</v>
      </c>
      <c r="B584" s="853" t="s">
        <v>11464</v>
      </c>
      <c r="C584" s="852" t="s">
        <v>8</v>
      </c>
      <c r="D584" s="854">
        <v>28438.74</v>
      </c>
    </row>
    <row r="585" spans="1:4" customFormat="1" ht="19.95" customHeight="1">
      <c r="A585" s="852">
        <v>605553</v>
      </c>
      <c r="B585" s="853" t="s">
        <v>11465</v>
      </c>
      <c r="C585" s="852" t="s">
        <v>8</v>
      </c>
      <c r="D585" s="854">
        <v>24226.959999999999</v>
      </c>
    </row>
    <row r="586" spans="1:4" customFormat="1" ht="19.95" customHeight="1">
      <c r="A586" s="852">
        <v>605845</v>
      </c>
      <c r="B586" s="853" t="s">
        <v>11466</v>
      </c>
      <c r="C586" s="852" t="s">
        <v>8</v>
      </c>
      <c r="D586" s="854">
        <v>25179.87</v>
      </c>
    </row>
    <row r="587" spans="1:4" customFormat="1" ht="19.95" customHeight="1">
      <c r="A587" s="852">
        <v>605581</v>
      </c>
      <c r="B587" s="853" t="s">
        <v>11467</v>
      </c>
      <c r="C587" s="852" t="s">
        <v>8</v>
      </c>
      <c r="D587" s="854">
        <v>22159.33</v>
      </c>
    </row>
    <row r="588" spans="1:4" customFormat="1" ht="19.95" customHeight="1">
      <c r="A588" s="852">
        <v>605888</v>
      </c>
      <c r="B588" s="853" t="s">
        <v>11468</v>
      </c>
      <c r="C588" s="852" t="s">
        <v>8</v>
      </c>
      <c r="D588" s="854">
        <v>28042.51</v>
      </c>
    </row>
    <row r="589" spans="1:4" customFormat="1" ht="19.95" customHeight="1">
      <c r="A589" s="852">
        <v>605592</v>
      </c>
      <c r="B589" s="853" t="s">
        <v>11469</v>
      </c>
      <c r="C589" s="852" t="s">
        <v>8</v>
      </c>
      <c r="D589" s="854">
        <v>25021.96</v>
      </c>
    </row>
    <row r="590" spans="1:4" customFormat="1" ht="19.95" customHeight="1">
      <c r="A590" s="852">
        <v>605903</v>
      </c>
      <c r="B590" s="853" t="s">
        <v>11470</v>
      </c>
      <c r="C590" s="852" t="s">
        <v>8</v>
      </c>
      <c r="D590" s="854">
        <v>32444.22</v>
      </c>
    </row>
    <row r="591" spans="1:4" customFormat="1" ht="19.95" customHeight="1">
      <c r="A591" s="852">
        <v>605603</v>
      </c>
      <c r="B591" s="853" t="s">
        <v>11471</v>
      </c>
      <c r="C591" s="852" t="s">
        <v>8</v>
      </c>
      <c r="D591" s="854">
        <v>29423.68</v>
      </c>
    </row>
    <row r="592" spans="1:4" customFormat="1" ht="19.95" customHeight="1">
      <c r="A592" s="852">
        <v>605771</v>
      </c>
      <c r="B592" s="853" t="s">
        <v>11472</v>
      </c>
      <c r="C592" s="852" t="s">
        <v>8</v>
      </c>
      <c r="D592" s="854">
        <v>23907.88</v>
      </c>
    </row>
    <row r="593" spans="1:4" customFormat="1" ht="19.95" customHeight="1">
      <c r="A593" s="852">
        <v>605514</v>
      </c>
      <c r="B593" s="853" t="s">
        <v>11473</v>
      </c>
      <c r="C593" s="852" t="s">
        <v>8</v>
      </c>
      <c r="D593" s="854">
        <v>21491.67</v>
      </c>
    </row>
    <row r="594" spans="1:4" customFormat="1" ht="19.95" customHeight="1">
      <c r="A594" s="852">
        <v>605805</v>
      </c>
      <c r="B594" s="853" t="s">
        <v>11474</v>
      </c>
      <c r="C594" s="852" t="s">
        <v>8</v>
      </c>
      <c r="D594" s="854">
        <v>26770.52</v>
      </c>
    </row>
    <row r="595" spans="1:4" customFormat="1" ht="19.95" customHeight="1">
      <c r="A595" s="852">
        <v>605534</v>
      </c>
      <c r="B595" s="853" t="s">
        <v>11475</v>
      </c>
      <c r="C595" s="852" t="s">
        <v>8</v>
      </c>
      <c r="D595" s="854">
        <v>24354.31</v>
      </c>
    </row>
    <row r="596" spans="1:4" customFormat="1" ht="19.95" customHeight="1">
      <c r="A596" s="852">
        <v>605825</v>
      </c>
      <c r="B596" s="853" t="s">
        <v>11476</v>
      </c>
      <c r="C596" s="852" t="s">
        <v>8</v>
      </c>
      <c r="D596" s="854">
        <v>31172.240000000002</v>
      </c>
    </row>
    <row r="597" spans="1:4" customFormat="1" ht="19.95" customHeight="1">
      <c r="A597" s="852">
        <v>605554</v>
      </c>
      <c r="B597" s="853" t="s">
        <v>11477</v>
      </c>
      <c r="C597" s="852" t="s">
        <v>8</v>
      </c>
      <c r="D597" s="854">
        <v>28756.02</v>
      </c>
    </row>
    <row r="598" spans="1:4" customFormat="1" ht="19.95" customHeight="1">
      <c r="A598" s="852">
        <v>605772</v>
      </c>
      <c r="B598" s="853" t="s">
        <v>11478</v>
      </c>
      <c r="C598" s="852" t="s">
        <v>8</v>
      </c>
      <c r="D598" s="854">
        <v>27914.61</v>
      </c>
    </row>
    <row r="599" spans="1:4" customFormat="1" ht="19.95" customHeight="1">
      <c r="A599" s="852">
        <v>605515</v>
      </c>
      <c r="B599" s="853" t="s">
        <v>11479</v>
      </c>
      <c r="C599" s="852" t="s">
        <v>8</v>
      </c>
      <c r="D599" s="854">
        <v>23384.91</v>
      </c>
    </row>
    <row r="600" spans="1:4" customFormat="1" ht="19.95" customHeight="1">
      <c r="A600" s="852">
        <v>605806</v>
      </c>
      <c r="B600" s="853" t="s">
        <v>11480</v>
      </c>
      <c r="C600" s="852" t="s">
        <v>8</v>
      </c>
      <c r="D600" s="854">
        <v>31123.93</v>
      </c>
    </row>
    <row r="601" spans="1:4" customFormat="1" ht="19.95" customHeight="1">
      <c r="A601" s="852">
        <v>605535</v>
      </c>
      <c r="B601" s="853" t="s">
        <v>11481</v>
      </c>
      <c r="C601" s="852" t="s">
        <v>8</v>
      </c>
      <c r="D601" s="854">
        <v>26594.23</v>
      </c>
    </row>
    <row r="602" spans="1:4" customFormat="1" ht="19.95" customHeight="1">
      <c r="A602" s="852">
        <v>605826</v>
      </c>
      <c r="B602" s="853" t="s">
        <v>11482</v>
      </c>
      <c r="C602" s="852" t="s">
        <v>8</v>
      </c>
      <c r="D602" s="854">
        <v>36058.730000000003</v>
      </c>
    </row>
    <row r="603" spans="1:4" customFormat="1" ht="19.95" customHeight="1">
      <c r="A603" s="852">
        <v>605555</v>
      </c>
      <c r="B603" s="853" t="s">
        <v>11483</v>
      </c>
      <c r="C603" s="852" t="s">
        <v>8</v>
      </c>
      <c r="D603" s="854">
        <v>31529.03</v>
      </c>
    </row>
    <row r="604" spans="1:4" customFormat="1" ht="19.95" customHeight="1">
      <c r="A604" s="852">
        <v>605773</v>
      </c>
      <c r="B604" s="853" t="s">
        <v>11484</v>
      </c>
      <c r="C604" s="852" t="s">
        <v>8</v>
      </c>
      <c r="D604" s="854">
        <v>29640.15</v>
      </c>
    </row>
    <row r="605" spans="1:4" customFormat="1" ht="19.95" customHeight="1">
      <c r="A605" s="852">
        <v>605516</v>
      </c>
      <c r="B605" s="853" t="s">
        <v>11485</v>
      </c>
      <c r="C605" s="852" t="s">
        <v>8</v>
      </c>
      <c r="D605" s="854">
        <v>24809.39</v>
      </c>
    </row>
    <row r="606" spans="1:4" customFormat="1" ht="19.95" customHeight="1">
      <c r="A606" s="852">
        <v>605807</v>
      </c>
      <c r="B606" s="853" t="s">
        <v>11486</v>
      </c>
      <c r="C606" s="852" t="s">
        <v>8</v>
      </c>
      <c r="D606" s="854">
        <v>33215.97</v>
      </c>
    </row>
    <row r="607" spans="1:4" customFormat="1" ht="19.95" customHeight="1">
      <c r="A607" s="852">
        <v>605536</v>
      </c>
      <c r="B607" s="853" t="s">
        <v>11487</v>
      </c>
      <c r="C607" s="852" t="s">
        <v>8</v>
      </c>
      <c r="D607" s="854">
        <v>28385.21</v>
      </c>
    </row>
    <row r="608" spans="1:4" customFormat="1" ht="19.95" customHeight="1">
      <c r="A608" s="852">
        <v>605827</v>
      </c>
      <c r="B608" s="853" t="s">
        <v>11488</v>
      </c>
      <c r="C608" s="852" t="s">
        <v>8</v>
      </c>
      <c r="D608" s="854">
        <v>38714.31</v>
      </c>
    </row>
    <row r="609" spans="1:4" customFormat="1" ht="19.95" customHeight="1">
      <c r="A609" s="852">
        <v>605556</v>
      </c>
      <c r="B609" s="853" t="s">
        <v>11489</v>
      </c>
      <c r="C609" s="852" t="s">
        <v>8</v>
      </c>
      <c r="D609" s="854">
        <v>33883.550000000003</v>
      </c>
    </row>
    <row r="610" spans="1:4" customFormat="1" ht="19.95" customHeight="1">
      <c r="A610" s="852">
        <v>605774</v>
      </c>
      <c r="B610" s="853" t="s">
        <v>11490</v>
      </c>
      <c r="C610" s="852" t="s">
        <v>8</v>
      </c>
      <c r="D610" s="854">
        <v>31893.119999999999</v>
      </c>
    </row>
    <row r="611" spans="1:4" customFormat="1" ht="19.95" customHeight="1">
      <c r="A611" s="852">
        <v>605517</v>
      </c>
      <c r="B611" s="853" t="s">
        <v>11491</v>
      </c>
      <c r="C611" s="852" t="s">
        <v>8</v>
      </c>
      <c r="D611" s="854">
        <v>26692.09</v>
      </c>
    </row>
    <row r="612" spans="1:4" customFormat="1" ht="19.95" customHeight="1">
      <c r="A612" s="852">
        <v>605808</v>
      </c>
      <c r="B612" s="853" t="s">
        <v>11492</v>
      </c>
      <c r="C612" s="852" t="s">
        <v>8</v>
      </c>
      <c r="D612" s="854">
        <v>35855.25</v>
      </c>
    </row>
    <row r="613" spans="1:4" customFormat="1" ht="19.95" customHeight="1">
      <c r="A613" s="852">
        <v>605537</v>
      </c>
      <c r="B613" s="853" t="s">
        <v>11493</v>
      </c>
      <c r="C613" s="852" t="s">
        <v>8</v>
      </c>
      <c r="D613" s="854">
        <v>30654.22</v>
      </c>
    </row>
    <row r="614" spans="1:4" customFormat="1" ht="19.95" customHeight="1">
      <c r="A614" s="852">
        <v>605828</v>
      </c>
      <c r="B614" s="853" t="s">
        <v>11494</v>
      </c>
      <c r="C614" s="852" t="s">
        <v>8</v>
      </c>
      <c r="D614" s="854">
        <v>41947.6</v>
      </c>
    </row>
    <row r="615" spans="1:4" customFormat="1" ht="19.95" customHeight="1">
      <c r="A615" s="852">
        <v>605557</v>
      </c>
      <c r="B615" s="853" t="s">
        <v>11495</v>
      </c>
      <c r="C615" s="852" t="s">
        <v>8</v>
      </c>
      <c r="D615" s="854">
        <v>36746.559999999998</v>
      </c>
    </row>
    <row r="616" spans="1:4" customFormat="1" ht="19.95" customHeight="1">
      <c r="A616" s="852">
        <v>605775</v>
      </c>
      <c r="B616" s="853" t="s">
        <v>11496</v>
      </c>
      <c r="C616" s="852" t="s">
        <v>8</v>
      </c>
      <c r="D616" s="854">
        <v>33611.69</v>
      </c>
    </row>
    <row r="617" spans="1:4" customFormat="1" ht="19.95" customHeight="1">
      <c r="A617" s="852">
        <v>605518</v>
      </c>
      <c r="B617" s="853" t="s">
        <v>11497</v>
      </c>
      <c r="C617" s="852" t="s">
        <v>8</v>
      </c>
      <c r="D617" s="854">
        <v>28232.83</v>
      </c>
    </row>
    <row r="618" spans="1:4" customFormat="1" ht="19.95" customHeight="1">
      <c r="A618" s="852">
        <v>605809</v>
      </c>
      <c r="B618" s="853" t="s">
        <v>11498</v>
      </c>
      <c r="C618" s="852" t="s">
        <v>8</v>
      </c>
      <c r="D618" s="854">
        <v>37979.94</v>
      </c>
    </row>
    <row r="619" spans="1:4" customFormat="1" ht="19.95" customHeight="1">
      <c r="A619" s="852">
        <v>605538</v>
      </c>
      <c r="B619" s="853" t="s">
        <v>11499</v>
      </c>
      <c r="C619" s="852" t="s">
        <v>8</v>
      </c>
      <c r="D619" s="854">
        <v>32601.07</v>
      </c>
    </row>
    <row r="620" spans="1:4" customFormat="1" ht="19.95" customHeight="1">
      <c r="A620" s="852">
        <v>605829</v>
      </c>
      <c r="B620" s="853" t="s">
        <v>11500</v>
      </c>
      <c r="C620" s="852" t="s">
        <v>8</v>
      </c>
      <c r="D620" s="854">
        <v>44696.74</v>
      </c>
    </row>
    <row r="621" spans="1:4" customFormat="1" ht="19.95" customHeight="1">
      <c r="A621" s="852">
        <v>605558</v>
      </c>
      <c r="B621" s="853" t="s">
        <v>11501</v>
      </c>
      <c r="C621" s="852" t="s">
        <v>8</v>
      </c>
      <c r="D621" s="854">
        <v>39317.879999999997</v>
      </c>
    </row>
    <row r="622" spans="1:4" customFormat="1" ht="19.95" customHeight="1">
      <c r="A622" s="852">
        <v>605776</v>
      </c>
      <c r="B622" s="853" t="s">
        <v>11502</v>
      </c>
      <c r="C622" s="852" t="s">
        <v>8</v>
      </c>
      <c r="D622" s="854">
        <v>35870.82</v>
      </c>
    </row>
    <row r="623" spans="1:4" customFormat="1" ht="19.95" customHeight="1">
      <c r="A623" s="852">
        <v>605519</v>
      </c>
      <c r="B623" s="853" t="s">
        <v>11503</v>
      </c>
      <c r="C623" s="852" t="s">
        <v>8</v>
      </c>
      <c r="D623" s="854">
        <v>33450.6</v>
      </c>
    </row>
    <row r="624" spans="1:4" customFormat="1" ht="19.95" customHeight="1">
      <c r="A624" s="852">
        <v>605810</v>
      </c>
      <c r="B624" s="853" t="s">
        <v>11504</v>
      </c>
      <c r="C624" s="852" t="s">
        <v>8</v>
      </c>
      <c r="D624" s="854">
        <v>40665</v>
      </c>
    </row>
    <row r="625" spans="1:4" customFormat="1" ht="19.95" customHeight="1">
      <c r="A625" s="852">
        <v>605539</v>
      </c>
      <c r="B625" s="853" t="s">
        <v>11505</v>
      </c>
      <c r="C625" s="852" t="s">
        <v>8</v>
      </c>
      <c r="D625" s="854">
        <v>38244.78</v>
      </c>
    </row>
    <row r="626" spans="1:4" customFormat="1" ht="19.95" customHeight="1">
      <c r="A626" s="852">
        <v>605830</v>
      </c>
      <c r="B626" s="853" t="s">
        <v>11506</v>
      </c>
      <c r="C626" s="852" t="s">
        <v>8</v>
      </c>
      <c r="D626" s="854">
        <v>48036.74</v>
      </c>
    </row>
    <row r="627" spans="1:4" customFormat="1" ht="19.95" customHeight="1">
      <c r="A627" s="852">
        <v>605559</v>
      </c>
      <c r="B627" s="853" t="s">
        <v>11507</v>
      </c>
      <c r="C627" s="852" t="s">
        <v>8</v>
      </c>
      <c r="D627" s="854">
        <v>45616.51</v>
      </c>
    </row>
    <row r="628" spans="1:4" customFormat="1" ht="19.95" customHeight="1">
      <c r="A628" s="852">
        <v>605777</v>
      </c>
      <c r="B628" s="853" t="s">
        <v>11508</v>
      </c>
      <c r="C628" s="852" t="s">
        <v>8</v>
      </c>
      <c r="D628" s="854">
        <v>38296.160000000003</v>
      </c>
    </row>
    <row r="629" spans="1:4" customFormat="1" ht="19.95" customHeight="1">
      <c r="A629" s="852">
        <v>605520</v>
      </c>
      <c r="B629" s="853" t="s">
        <v>11509</v>
      </c>
      <c r="C629" s="852" t="s">
        <v>8</v>
      </c>
      <c r="D629" s="854">
        <v>35708.629999999997</v>
      </c>
    </row>
    <row r="630" spans="1:4" customFormat="1" ht="19.95" customHeight="1">
      <c r="A630" s="852">
        <v>605811</v>
      </c>
      <c r="B630" s="853" t="s">
        <v>11510</v>
      </c>
      <c r="C630" s="852" t="s">
        <v>8</v>
      </c>
      <c r="D630" s="854">
        <v>43536.08</v>
      </c>
    </row>
    <row r="631" spans="1:4" customFormat="1" ht="19.95" customHeight="1">
      <c r="A631" s="852">
        <v>605540</v>
      </c>
      <c r="B631" s="853" t="s">
        <v>11511</v>
      </c>
      <c r="C631" s="852" t="s">
        <v>8</v>
      </c>
      <c r="D631" s="854">
        <v>40948.550000000003</v>
      </c>
    </row>
    <row r="632" spans="1:4" customFormat="1" ht="19.95" customHeight="1">
      <c r="A632" s="852">
        <v>605831</v>
      </c>
      <c r="B632" s="853" t="s">
        <v>11512</v>
      </c>
      <c r="C632" s="852" t="s">
        <v>8</v>
      </c>
      <c r="D632" s="854">
        <v>51593.2</v>
      </c>
    </row>
    <row r="633" spans="1:4" customFormat="1" ht="19.95" customHeight="1">
      <c r="A633" s="852">
        <v>605560</v>
      </c>
      <c r="B633" s="853" t="s">
        <v>11513</v>
      </c>
      <c r="C633" s="852" t="s">
        <v>8</v>
      </c>
      <c r="D633" s="854">
        <v>49005.67</v>
      </c>
    </row>
    <row r="634" spans="1:4" customFormat="1" ht="19.95" customHeight="1">
      <c r="A634" s="852">
        <v>605778</v>
      </c>
      <c r="B634" s="853" t="s">
        <v>11514</v>
      </c>
      <c r="C634" s="852" t="s">
        <v>8</v>
      </c>
      <c r="D634" s="854">
        <v>40612.75</v>
      </c>
    </row>
    <row r="635" spans="1:4" customFormat="1" ht="19.95" customHeight="1">
      <c r="A635" s="852">
        <v>605521</v>
      </c>
      <c r="B635" s="853" t="s">
        <v>11515</v>
      </c>
      <c r="C635" s="852" t="s">
        <v>8</v>
      </c>
      <c r="D635" s="854">
        <v>37982.26</v>
      </c>
    </row>
    <row r="636" spans="1:4" customFormat="1" ht="19.95" customHeight="1">
      <c r="A636" s="852">
        <v>605812</v>
      </c>
      <c r="B636" s="853" t="s">
        <v>11516</v>
      </c>
      <c r="C636" s="852" t="s">
        <v>8</v>
      </c>
      <c r="D636" s="854">
        <v>46318.22</v>
      </c>
    </row>
    <row r="637" spans="1:4" customFormat="1" ht="19.95" customHeight="1">
      <c r="A637" s="852">
        <v>605541</v>
      </c>
      <c r="B637" s="853" t="s">
        <v>11517</v>
      </c>
      <c r="C637" s="852" t="s">
        <v>8</v>
      </c>
      <c r="D637" s="854">
        <v>43687.73</v>
      </c>
    </row>
    <row r="638" spans="1:4" customFormat="1" ht="19.95" customHeight="1">
      <c r="A638" s="852">
        <v>605832</v>
      </c>
      <c r="B638" s="853" t="s">
        <v>11518</v>
      </c>
      <c r="C638" s="852" t="s">
        <v>8</v>
      </c>
      <c r="D638" s="854">
        <v>55091.19</v>
      </c>
    </row>
    <row r="639" spans="1:4" customFormat="1" ht="19.95" customHeight="1">
      <c r="A639" s="852">
        <v>605561</v>
      </c>
      <c r="B639" s="853" t="s">
        <v>11519</v>
      </c>
      <c r="C639" s="852" t="s">
        <v>8</v>
      </c>
      <c r="D639" s="854">
        <v>52460.7</v>
      </c>
    </row>
    <row r="640" spans="1:4" customFormat="1" ht="19.95" customHeight="1">
      <c r="A640" s="852">
        <v>605779</v>
      </c>
      <c r="B640" s="853" t="s">
        <v>11520</v>
      </c>
      <c r="C640" s="852" t="s">
        <v>8</v>
      </c>
      <c r="D640" s="854">
        <v>46930.69</v>
      </c>
    </row>
    <row r="641" spans="1:4" customFormat="1" ht="19.95" customHeight="1">
      <c r="A641" s="852">
        <v>605522</v>
      </c>
      <c r="B641" s="853" t="s">
        <v>11521</v>
      </c>
      <c r="C641" s="852" t="s">
        <v>8</v>
      </c>
      <c r="D641" s="854">
        <v>42573.07</v>
      </c>
    </row>
    <row r="642" spans="1:4" customFormat="1" ht="19.95" customHeight="1">
      <c r="A642" s="852">
        <v>605813</v>
      </c>
      <c r="B642" s="853" t="s">
        <v>11522</v>
      </c>
      <c r="C642" s="852" t="s">
        <v>8</v>
      </c>
      <c r="D642" s="854">
        <v>53121.52</v>
      </c>
    </row>
    <row r="643" spans="1:4" customFormat="1" ht="19.95" customHeight="1">
      <c r="A643" s="852">
        <v>605542</v>
      </c>
      <c r="B643" s="853" t="s">
        <v>11523</v>
      </c>
      <c r="C643" s="852" t="s">
        <v>8</v>
      </c>
      <c r="D643" s="854">
        <v>48763.9</v>
      </c>
    </row>
    <row r="644" spans="1:4" customFormat="1" ht="19.95" customHeight="1">
      <c r="A644" s="852">
        <v>605833</v>
      </c>
      <c r="B644" s="853" t="s">
        <v>11524</v>
      </c>
      <c r="C644" s="852" t="s">
        <v>8</v>
      </c>
      <c r="D644" s="854">
        <v>62640.800000000003</v>
      </c>
    </row>
    <row r="645" spans="1:4" customFormat="1" ht="19.95" customHeight="1">
      <c r="A645" s="852">
        <v>605562</v>
      </c>
      <c r="B645" s="853" t="s">
        <v>11525</v>
      </c>
      <c r="C645" s="852" t="s">
        <v>8</v>
      </c>
      <c r="D645" s="854">
        <v>58283.18</v>
      </c>
    </row>
    <row r="646" spans="1:4" customFormat="1" ht="19.95" customHeight="1">
      <c r="A646" s="852">
        <v>605780</v>
      </c>
      <c r="B646" s="853" t="s">
        <v>11526</v>
      </c>
      <c r="C646" s="852" t="s">
        <v>8</v>
      </c>
      <c r="D646" s="854">
        <v>49664.24</v>
      </c>
    </row>
    <row r="647" spans="1:4" customFormat="1" ht="19.95" customHeight="1">
      <c r="A647" s="852">
        <v>605523</v>
      </c>
      <c r="B647" s="853" t="s">
        <v>11527</v>
      </c>
      <c r="C647" s="852" t="s">
        <v>8</v>
      </c>
      <c r="D647" s="854">
        <v>45081.36</v>
      </c>
    </row>
    <row r="648" spans="1:4" customFormat="1" ht="19.95" customHeight="1">
      <c r="A648" s="852">
        <v>605814</v>
      </c>
      <c r="B648" s="853" t="s">
        <v>11528</v>
      </c>
      <c r="C648" s="852" t="s">
        <v>8</v>
      </c>
      <c r="D648" s="854">
        <v>56360.24</v>
      </c>
    </row>
    <row r="649" spans="1:4" customFormat="1" ht="19.95" customHeight="1">
      <c r="A649" s="852">
        <v>605543</v>
      </c>
      <c r="B649" s="853" t="s">
        <v>11529</v>
      </c>
      <c r="C649" s="852" t="s">
        <v>8</v>
      </c>
      <c r="D649" s="854">
        <v>51777.36</v>
      </c>
    </row>
    <row r="650" spans="1:4" customFormat="1" ht="19.95" customHeight="1">
      <c r="A650" s="852">
        <v>605834</v>
      </c>
      <c r="B650" s="853" t="s">
        <v>11530</v>
      </c>
      <c r="C650" s="852" t="s">
        <v>8</v>
      </c>
      <c r="D650" s="854">
        <v>66656.3</v>
      </c>
    </row>
    <row r="651" spans="1:4" customFormat="1" ht="19.95" customHeight="1">
      <c r="A651" s="852">
        <v>605563</v>
      </c>
      <c r="B651" s="853" t="s">
        <v>11531</v>
      </c>
      <c r="C651" s="852" t="s">
        <v>8</v>
      </c>
      <c r="D651" s="854">
        <v>62073.42</v>
      </c>
    </row>
    <row r="652" spans="1:4" customFormat="1" ht="19.95" customHeight="1">
      <c r="A652" s="852">
        <v>605606</v>
      </c>
      <c r="B652" s="853" t="s">
        <v>11532</v>
      </c>
      <c r="C652" s="852" t="s">
        <v>4</v>
      </c>
      <c r="D652" s="854">
        <v>14.53</v>
      </c>
    </row>
    <row r="653" spans="1:4" customFormat="1" ht="19.95" customHeight="1">
      <c r="A653" s="852">
        <v>705314</v>
      </c>
      <c r="B653" s="853" t="s">
        <v>11533</v>
      </c>
      <c r="C653" s="852" t="s">
        <v>116</v>
      </c>
      <c r="D653" s="854">
        <v>13623.45</v>
      </c>
    </row>
    <row r="654" spans="1:4" customFormat="1" ht="19.95" customHeight="1">
      <c r="A654" s="852">
        <v>705312</v>
      </c>
      <c r="B654" s="853" t="s">
        <v>11534</v>
      </c>
      <c r="C654" s="852" t="s">
        <v>116</v>
      </c>
      <c r="D654" s="854">
        <v>12444.62</v>
      </c>
    </row>
    <row r="655" spans="1:4" customFormat="1" ht="19.95" customHeight="1">
      <c r="A655" s="852">
        <v>705316</v>
      </c>
      <c r="B655" s="853" t="s">
        <v>11535</v>
      </c>
      <c r="C655" s="852" t="s">
        <v>116</v>
      </c>
      <c r="D655" s="854">
        <v>14939.46</v>
      </c>
    </row>
    <row r="656" spans="1:4" customFormat="1" ht="19.95" customHeight="1">
      <c r="A656" s="852">
        <v>705315</v>
      </c>
      <c r="B656" s="853" t="s">
        <v>11536</v>
      </c>
      <c r="C656" s="852" t="s">
        <v>116</v>
      </c>
      <c r="D656" s="854">
        <v>13669.64</v>
      </c>
    </row>
    <row r="657" spans="1:4" customFormat="1" ht="19.95" customHeight="1">
      <c r="A657" s="852">
        <v>705318</v>
      </c>
      <c r="B657" s="853" t="s">
        <v>11537</v>
      </c>
      <c r="C657" s="852" t="s">
        <v>116</v>
      </c>
      <c r="D657" s="854">
        <v>15936.51</v>
      </c>
    </row>
    <row r="658" spans="1:4" customFormat="1" ht="19.95" customHeight="1">
      <c r="A658" s="852">
        <v>705317</v>
      </c>
      <c r="B658" s="853" t="s">
        <v>11538</v>
      </c>
      <c r="C658" s="852" t="s">
        <v>116</v>
      </c>
      <c r="D658" s="854">
        <v>14505.32</v>
      </c>
    </row>
    <row r="659" spans="1:4" customFormat="1" ht="19.95" customHeight="1">
      <c r="A659" s="852">
        <v>705320</v>
      </c>
      <c r="B659" s="853" t="s">
        <v>11539</v>
      </c>
      <c r="C659" s="852" t="s">
        <v>116</v>
      </c>
      <c r="D659" s="854">
        <v>20003.14</v>
      </c>
    </row>
    <row r="660" spans="1:4" customFormat="1" ht="19.95" customHeight="1">
      <c r="A660" s="852">
        <v>705319</v>
      </c>
      <c r="B660" s="853" t="s">
        <v>11540</v>
      </c>
      <c r="C660" s="852" t="s">
        <v>116</v>
      </c>
      <c r="D660" s="854">
        <v>18251.650000000001</v>
      </c>
    </row>
    <row r="661" spans="1:4" customFormat="1" ht="19.95" customHeight="1">
      <c r="A661" s="852">
        <v>705322</v>
      </c>
      <c r="B661" s="853" t="s">
        <v>11541</v>
      </c>
      <c r="C661" s="852" t="s">
        <v>116</v>
      </c>
      <c r="D661" s="854">
        <v>21113.57</v>
      </c>
    </row>
    <row r="662" spans="1:4" customFormat="1" ht="19.95" customHeight="1">
      <c r="A662" s="852">
        <v>705321</v>
      </c>
      <c r="B662" s="853" t="s">
        <v>11542</v>
      </c>
      <c r="C662" s="852" t="s">
        <v>116</v>
      </c>
      <c r="D662" s="854">
        <v>19132.57</v>
      </c>
    </row>
    <row r="663" spans="1:4" customFormat="1" ht="19.95" customHeight="1">
      <c r="A663" s="852">
        <v>705324</v>
      </c>
      <c r="B663" s="853" t="s">
        <v>11543</v>
      </c>
      <c r="C663" s="852" t="s">
        <v>116</v>
      </c>
      <c r="D663" s="854">
        <v>23174.82</v>
      </c>
    </row>
    <row r="664" spans="1:4" customFormat="1" ht="19.95" customHeight="1">
      <c r="A664" s="852">
        <v>705323</v>
      </c>
      <c r="B664" s="853" t="s">
        <v>11544</v>
      </c>
      <c r="C664" s="852" t="s">
        <v>116</v>
      </c>
      <c r="D664" s="854">
        <v>21054.5</v>
      </c>
    </row>
    <row r="665" spans="1:4" customFormat="1" ht="19.95" customHeight="1">
      <c r="A665" s="852">
        <v>705326</v>
      </c>
      <c r="B665" s="853" t="s">
        <v>11545</v>
      </c>
      <c r="C665" s="852" t="s">
        <v>116</v>
      </c>
      <c r="D665" s="854">
        <v>24883.59</v>
      </c>
    </row>
    <row r="666" spans="1:4" customFormat="1" ht="19.95" customHeight="1">
      <c r="A666" s="852">
        <v>705325</v>
      </c>
      <c r="B666" s="853" t="s">
        <v>11546</v>
      </c>
      <c r="C666" s="852" t="s">
        <v>116</v>
      </c>
      <c r="D666" s="854">
        <v>22562.7</v>
      </c>
    </row>
    <row r="667" spans="1:4" customFormat="1" ht="19.95" customHeight="1">
      <c r="A667" s="852">
        <v>705328</v>
      </c>
      <c r="B667" s="853" t="s">
        <v>11547</v>
      </c>
      <c r="C667" s="852" t="s">
        <v>116</v>
      </c>
      <c r="D667" s="854">
        <v>31611.18</v>
      </c>
    </row>
    <row r="668" spans="1:4" customFormat="1" ht="19.95" customHeight="1">
      <c r="A668" s="852">
        <v>705327</v>
      </c>
      <c r="B668" s="853" t="s">
        <v>11548</v>
      </c>
      <c r="C668" s="852" t="s">
        <v>116</v>
      </c>
      <c r="D668" s="854">
        <v>28731.83</v>
      </c>
    </row>
    <row r="669" spans="1:4" customFormat="1" ht="19.95" customHeight="1">
      <c r="A669" s="852">
        <v>705330</v>
      </c>
      <c r="B669" s="853" t="s">
        <v>11549</v>
      </c>
      <c r="C669" s="852" t="s">
        <v>116</v>
      </c>
      <c r="D669" s="854">
        <v>29537.87</v>
      </c>
    </row>
    <row r="670" spans="1:4" customFormat="1" ht="19.95" customHeight="1">
      <c r="A670" s="852">
        <v>705329</v>
      </c>
      <c r="B670" s="853" t="s">
        <v>11550</v>
      </c>
      <c r="C670" s="852" t="s">
        <v>116</v>
      </c>
      <c r="D670" s="854">
        <v>26655.200000000001</v>
      </c>
    </row>
    <row r="671" spans="1:4" customFormat="1" ht="19.95" customHeight="1">
      <c r="A671" s="852">
        <v>705332</v>
      </c>
      <c r="B671" s="853" t="s">
        <v>11551</v>
      </c>
      <c r="C671" s="852" t="s">
        <v>116</v>
      </c>
      <c r="D671" s="854">
        <v>31949.47</v>
      </c>
    </row>
    <row r="672" spans="1:4" customFormat="1" ht="19.95" customHeight="1">
      <c r="A672" s="852">
        <v>705331</v>
      </c>
      <c r="B672" s="853" t="s">
        <v>11552</v>
      </c>
      <c r="C672" s="852" t="s">
        <v>116</v>
      </c>
      <c r="D672" s="854">
        <v>29013.74</v>
      </c>
    </row>
    <row r="673" spans="1:4" customFormat="1" ht="19.95" customHeight="1">
      <c r="A673" s="852">
        <v>705334</v>
      </c>
      <c r="B673" s="853" t="s">
        <v>11553</v>
      </c>
      <c r="C673" s="852" t="s">
        <v>116</v>
      </c>
      <c r="D673" s="854">
        <v>34009.32</v>
      </c>
    </row>
    <row r="674" spans="1:4" customFormat="1" ht="19.95" customHeight="1">
      <c r="A674" s="852">
        <v>705333</v>
      </c>
      <c r="B674" s="853" t="s">
        <v>11554</v>
      </c>
      <c r="C674" s="852" t="s">
        <v>116</v>
      </c>
      <c r="D674" s="854">
        <v>31100.84</v>
      </c>
    </row>
    <row r="675" spans="1:4" customFormat="1" ht="19.95" customHeight="1">
      <c r="A675" s="852">
        <v>705336</v>
      </c>
      <c r="B675" s="853" t="s">
        <v>11555</v>
      </c>
      <c r="C675" s="852" t="s">
        <v>116</v>
      </c>
      <c r="D675" s="854">
        <v>45783.18</v>
      </c>
    </row>
    <row r="676" spans="1:4" customFormat="1" ht="19.95" customHeight="1">
      <c r="A676" s="852">
        <v>705335</v>
      </c>
      <c r="B676" s="853" t="s">
        <v>11556</v>
      </c>
      <c r="C676" s="852" t="s">
        <v>116</v>
      </c>
      <c r="D676" s="854">
        <v>41728.74</v>
      </c>
    </row>
    <row r="677" spans="1:4" customFormat="1" ht="19.95" customHeight="1">
      <c r="A677" s="852">
        <v>705338</v>
      </c>
      <c r="B677" s="853" t="s">
        <v>11557</v>
      </c>
      <c r="C677" s="852" t="s">
        <v>116</v>
      </c>
      <c r="D677" s="854">
        <v>42731.88</v>
      </c>
    </row>
    <row r="678" spans="1:4" customFormat="1" ht="19.95" customHeight="1">
      <c r="A678" s="852">
        <v>705337</v>
      </c>
      <c r="B678" s="853" t="s">
        <v>11558</v>
      </c>
      <c r="C678" s="852" t="s">
        <v>116</v>
      </c>
      <c r="D678" s="854">
        <v>38531.15</v>
      </c>
    </row>
    <row r="679" spans="1:4" customFormat="1" ht="19.95" customHeight="1">
      <c r="A679" s="852">
        <v>705340</v>
      </c>
      <c r="B679" s="853" t="s">
        <v>11559</v>
      </c>
      <c r="C679" s="852" t="s">
        <v>116</v>
      </c>
      <c r="D679" s="854">
        <v>46073.85</v>
      </c>
    </row>
    <row r="680" spans="1:4" customFormat="1" ht="19.95" customHeight="1">
      <c r="A680" s="852">
        <v>705339</v>
      </c>
      <c r="B680" s="853" t="s">
        <v>11560</v>
      </c>
      <c r="C680" s="852" t="s">
        <v>116</v>
      </c>
      <c r="D680" s="854">
        <v>41834.94</v>
      </c>
    </row>
    <row r="681" spans="1:4" customFormat="1" ht="19.95" customHeight="1">
      <c r="A681" s="852">
        <v>705342</v>
      </c>
      <c r="B681" s="853" t="s">
        <v>11561</v>
      </c>
      <c r="C681" s="852" t="s">
        <v>116</v>
      </c>
      <c r="D681" s="854">
        <v>52302.26</v>
      </c>
    </row>
    <row r="682" spans="1:4" customFormat="1" ht="19.95" customHeight="1">
      <c r="A682" s="852">
        <v>705341</v>
      </c>
      <c r="B682" s="853" t="s">
        <v>11562</v>
      </c>
      <c r="C682" s="852" t="s">
        <v>116</v>
      </c>
      <c r="D682" s="854">
        <v>47587.5</v>
      </c>
    </row>
    <row r="683" spans="1:4" customFormat="1" ht="19.95" customHeight="1">
      <c r="A683" s="852">
        <v>705344</v>
      </c>
      <c r="B683" s="853" t="s">
        <v>11563</v>
      </c>
      <c r="C683" s="852" t="s">
        <v>116</v>
      </c>
      <c r="D683" s="854">
        <v>66313.53</v>
      </c>
    </row>
    <row r="684" spans="1:4" customFormat="1" ht="19.95" customHeight="1">
      <c r="A684" s="852">
        <v>705343</v>
      </c>
      <c r="B684" s="853" t="s">
        <v>11564</v>
      </c>
      <c r="C684" s="852" t="s">
        <v>116</v>
      </c>
      <c r="D684" s="854">
        <v>60538.32</v>
      </c>
    </row>
    <row r="685" spans="1:4" customFormat="1" ht="19.95" customHeight="1">
      <c r="A685" s="852">
        <v>705225</v>
      </c>
      <c r="B685" s="853" t="s">
        <v>11565</v>
      </c>
      <c r="C685" s="852" t="s">
        <v>116</v>
      </c>
      <c r="D685" s="854">
        <v>11657.65</v>
      </c>
    </row>
    <row r="686" spans="1:4" customFormat="1" ht="19.95" customHeight="1">
      <c r="A686" s="852">
        <v>705224</v>
      </c>
      <c r="B686" s="853" t="s">
        <v>11566</v>
      </c>
      <c r="C686" s="852" t="s">
        <v>116</v>
      </c>
      <c r="D686" s="854">
        <v>10569.41</v>
      </c>
    </row>
    <row r="687" spans="1:4" customFormat="1" ht="19.95" customHeight="1">
      <c r="A687" s="852">
        <v>705227</v>
      </c>
      <c r="B687" s="853" t="s">
        <v>11567</v>
      </c>
      <c r="C687" s="852" t="s">
        <v>116</v>
      </c>
      <c r="D687" s="854">
        <v>12056.89</v>
      </c>
    </row>
    <row r="688" spans="1:4" customFormat="1" ht="19.95" customHeight="1">
      <c r="A688" s="852">
        <v>705226</v>
      </c>
      <c r="B688" s="853" t="s">
        <v>11568</v>
      </c>
      <c r="C688" s="852" t="s">
        <v>116</v>
      </c>
      <c r="D688" s="854">
        <v>11062.63</v>
      </c>
    </row>
    <row r="689" spans="1:4" customFormat="1" ht="19.95" customHeight="1">
      <c r="A689" s="852">
        <v>705229</v>
      </c>
      <c r="B689" s="853" t="s">
        <v>11569</v>
      </c>
      <c r="C689" s="852" t="s">
        <v>116</v>
      </c>
      <c r="D689" s="854">
        <v>12989.44</v>
      </c>
    </row>
    <row r="690" spans="1:4" customFormat="1" ht="19.95" customHeight="1">
      <c r="A690" s="852">
        <v>705228</v>
      </c>
      <c r="B690" s="853" t="s">
        <v>11570</v>
      </c>
      <c r="C690" s="852" t="s">
        <v>116</v>
      </c>
      <c r="D690" s="854">
        <v>11841.56</v>
      </c>
    </row>
    <row r="691" spans="1:4" customFormat="1" ht="19.95" customHeight="1">
      <c r="A691" s="852">
        <v>705231</v>
      </c>
      <c r="B691" s="853" t="s">
        <v>11571</v>
      </c>
      <c r="C691" s="852" t="s">
        <v>116</v>
      </c>
      <c r="D691" s="854">
        <v>16193.74</v>
      </c>
    </row>
    <row r="692" spans="1:4" customFormat="1" ht="19.95" customHeight="1">
      <c r="A692" s="852">
        <v>705230</v>
      </c>
      <c r="B692" s="853" t="s">
        <v>11572</v>
      </c>
      <c r="C692" s="852" t="s">
        <v>116</v>
      </c>
      <c r="D692" s="854">
        <v>14850.12</v>
      </c>
    </row>
    <row r="693" spans="1:4" customFormat="1" ht="19.95" customHeight="1">
      <c r="A693" s="852">
        <v>705233</v>
      </c>
      <c r="B693" s="853" t="s">
        <v>11573</v>
      </c>
      <c r="C693" s="852" t="s">
        <v>116</v>
      </c>
      <c r="D693" s="854">
        <v>18183.240000000002</v>
      </c>
    </row>
    <row r="694" spans="1:4" customFormat="1" ht="19.95" customHeight="1">
      <c r="A694" s="852">
        <v>705232</v>
      </c>
      <c r="B694" s="853" t="s">
        <v>11574</v>
      </c>
      <c r="C694" s="852" t="s">
        <v>116</v>
      </c>
      <c r="D694" s="854">
        <v>16452.349999999999</v>
      </c>
    </row>
    <row r="695" spans="1:4" customFormat="1" ht="19.95" customHeight="1">
      <c r="A695" s="852">
        <v>705235</v>
      </c>
      <c r="B695" s="853" t="s">
        <v>11575</v>
      </c>
      <c r="C695" s="852" t="s">
        <v>116</v>
      </c>
      <c r="D695" s="854">
        <v>18683.400000000001</v>
      </c>
    </row>
    <row r="696" spans="1:4" customFormat="1" ht="19.95" customHeight="1">
      <c r="A696" s="852">
        <v>705234</v>
      </c>
      <c r="B696" s="853" t="s">
        <v>11576</v>
      </c>
      <c r="C696" s="852" t="s">
        <v>116</v>
      </c>
      <c r="D696" s="854">
        <v>17073.439999999999</v>
      </c>
    </row>
    <row r="697" spans="1:4" customFormat="1" ht="19.95" customHeight="1">
      <c r="A697" s="852">
        <v>705237</v>
      </c>
      <c r="B697" s="853" t="s">
        <v>11577</v>
      </c>
      <c r="C697" s="852" t="s">
        <v>116</v>
      </c>
      <c r="D697" s="854">
        <v>20217.86</v>
      </c>
    </row>
    <row r="698" spans="1:4" customFormat="1" ht="19.95" customHeight="1">
      <c r="A698" s="852">
        <v>705236</v>
      </c>
      <c r="B698" s="853" t="s">
        <v>11578</v>
      </c>
      <c r="C698" s="852" t="s">
        <v>116</v>
      </c>
      <c r="D698" s="854">
        <v>18410.900000000001</v>
      </c>
    </row>
    <row r="699" spans="1:4" customFormat="1" ht="19.95" customHeight="1">
      <c r="A699" s="852">
        <v>705239</v>
      </c>
      <c r="B699" s="853" t="s">
        <v>11579</v>
      </c>
      <c r="C699" s="852" t="s">
        <v>116</v>
      </c>
      <c r="D699" s="854">
        <v>25836.59</v>
      </c>
    </row>
    <row r="700" spans="1:4" customFormat="1" ht="19.95" customHeight="1">
      <c r="A700" s="852">
        <v>705238</v>
      </c>
      <c r="B700" s="853" t="s">
        <v>11580</v>
      </c>
      <c r="C700" s="852" t="s">
        <v>116</v>
      </c>
      <c r="D700" s="854">
        <v>23577.47</v>
      </c>
    </row>
    <row r="701" spans="1:4" customFormat="1" ht="19.95" customHeight="1">
      <c r="A701" s="852">
        <v>705241</v>
      </c>
      <c r="B701" s="853" t="s">
        <v>11581</v>
      </c>
      <c r="C701" s="852" t="s">
        <v>116</v>
      </c>
      <c r="D701" s="854">
        <v>24588.720000000001</v>
      </c>
    </row>
    <row r="702" spans="1:4" customFormat="1" ht="19.95" customHeight="1">
      <c r="A702" s="852">
        <v>705240</v>
      </c>
      <c r="B702" s="853" t="s">
        <v>11582</v>
      </c>
      <c r="C702" s="852" t="s">
        <v>116</v>
      </c>
      <c r="D702" s="854">
        <v>22211.88</v>
      </c>
    </row>
    <row r="703" spans="1:4" customFormat="1" ht="19.95" customHeight="1">
      <c r="A703" s="852">
        <v>705243</v>
      </c>
      <c r="B703" s="853" t="s">
        <v>11583</v>
      </c>
      <c r="C703" s="852" t="s">
        <v>116</v>
      </c>
      <c r="D703" s="854">
        <v>26067.11</v>
      </c>
    </row>
    <row r="704" spans="1:4" customFormat="1" ht="19.95" customHeight="1">
      <c r="A704" s="852">
        <v>705242</v>
      </c>
      <c r="B704" s="853" t="s">
        <v>11584</v>
      </c>
      <c r="C704" s="852" t="s">
        <v>116</v>
      </c>
      <c r="D704" s="854">
        <v>23690.79</v>
      </c>
    </row>
    <row r="705" spans="1:4" customFormat="1" ht="19.95" customHeight="1">
      <c r="A705" s="852">
        <v>705245</v>
      </c>
      <c r="B705" s="853" t="s">
        <v>11585</v>
      </c>
      <c r="C705" s="852" t="s">
        <v>116</v>
      </c>
      <c r="D705" s="854">
        <v>28907.24</v>
      </c>
    </row>
    <row r="706" spans="1:4" customFormat="1" ht="19.95" customHeight="1">
      <c r="A706" s="852">
        <v>705244</v>
      </c>
      <c r="B706" s="853" t="s">
        <v>11586</v>
      </c>
      <c r="C706" s="852" t="s">
        <v>116</v>
      </c>
      <c r="D706" s="854">
        <v>26372.29</v>
      </c>
    </row>
    <row r="707" spans="1:4" customFormat="1" ht="19.95" customHeight="1">
      <c r="A707" s="852">
        <v>705247</v>
      </c>
      <c r="B707" s="853" t="s">
        <v>11587</v>
      </c>
      <c r="C707" s="852" t="s">
        <v>116</v>
      </c>
      <c r="D707" s="854">
        <v>36644.199999999997</v>
      </c>
    </row>
    <row r="708" spans="1:4" customFormat="1" ht="19.95" customHeight="1">
      <c r="A708" s="852">
        <v>705246</v>
      </c>
      <c r="B708" s="853" t="s">
        <v>11588</v>
      </c>
      <c r="C708" s="852" t="s">
        <v>116</v>
      </c>
      <c r="D708" s="854">
        <v>33538.620000000003</v>
      </c>
    </row>
    <row r="709" spans="1:4" customFormat="1" ht="19.95" customHeight="1">
      <c r="A709" s="852">
        <v>705249</v>
      </c>
      <c r="B709" s="853" t="s">
        <v>11589</v>
      </c>
      <c r="C709" s="852" t="s">
        <v>116</v>
      </c>
      <c r="D709" s="854">
        <v>34962.89</v>
      </c>
    </row>
    <row r="710" spans="1:4" customFormat="1" ht="19.95" customHeight="1">
      <c r="A710" s="852">
        <v>705248</v>
      </c>
      <c r="B710" s="853" t="s">
        <v>11590</v>
      </c>
      <c r="C710" s="852" t="s">
        <v>116</v>
      </c>
      <c r="D710" s="854">
        <v>31514.99</v>
      </c>
    </row>
    <row r="711" spans="1:4" customFormat="1" ht="19.95" customHeight="1">
      <c r="A711" s="852">
        <v>705251</v>
      </c>
      <c r="B711" s="853" t="s">
        <v>11591</v>
      </c>
      <c r="C711" s="852" t="s">
        <v>116</v>
      </c>
      <c r="D711" s="854">
        <v>37013.410000000003</v>
      </c>
    </row>
    <row r="712" spans="1:4" customFormat="1" ht="19.95" customHeight="1">
      <c r="A712" s="852">
        <v>705250</v>
      </c>
      <c r="B712" s="853" t="s">
        <v>11592</v>
      </c>
      <c r="C712" s="852" t="s">
        <v>116</v>
      </c>
      <c r="D712" s="854">
        <v>33565.68</v>
      </c>
    </row>
    <row r="713" spans="1:4" customFormat="1" ht="19.95" customHeight="1">
      <c r="A713" s="852">
        <v>705253</v>
      </c>
      <c r="B713" s="853" t="s">
        <v>11593</v>
      </c>
      <c r="C713" s="852" t="s">
        <v>116</v>
      </c>
      <c r="D713" s="854">
        <v>40490.78</v>
      </c>
    </row>
    <row r="714" spans="1:4" customFormat="1" ht="19.95" customHeight="1">
      <c r="A714" s="852">
        <v>705252</v>
      </c>
      <c r="B714" s="853" t="s">
        <v>11594</v>
      </c>
      <c r="C714" s="852" t="s">
        <v>116</v>
      </c>
      <c r="D714" s="854">
        <v>36741.11</v>
      </c>
    </row>
    <row r="715" spans="1:4" customFormat="1" ht="19.95" customHeight="1">
      <c r="A715" s="852">
        <v>705255</v>
      </c>
      <c r="B715" s="853" t="s">
        <v>11595</v>
      </c>
      <c r="C715" s="852" t="s">
        <v>116</v>
      </c>
      <c r="D715" s="854">
        <v>51252.73</v>
      </c>
    </row>
    <row r="716" spans="1:4" customFormat="1" ht="19.95" customHeight="1">
      <c r="A716" s="852">
        <v>705254</v>
      </c>
      <c r="B716" s="853" t="s">
        <v>11596</v>
      </c>
      <c r="C716" s="852" t="s">
        <v>116</v>
      </c>
      <c r="D716" s="854">
        <v>46719.32</v>
      </c>
    </row>
    <row r="717" spans="1:4" customFormat="1" ht="19.95" customHeight="1">
      <c r="A717" s="852">
        <v>705403</v>
      </c>
      <c r="B717" s="853" t="s">
        <v>11597</v>
      </c>
      <c r="C717" s="852" t="s">
        <v>116</v>
      </c>
      <c r="D717" s="854">
        <v>17057.3</v>
      </c>
    </row>
    <row r="718" spans="1:4" customFormat="1" ht="19.95" customHeight="1">
      <c r="A718" s="852">
        <v>705402</v>
      </c>
      <c r="B718" s="853" t="s">
        <v>11598</v>
      </c>
      <c r="C718" s="852" t="s">
        <v>116</v>
      </c>
      <c r="D718" s="854">
        <v>15478.38</v>
      </c>
    </row>
    <row r="719" spans="1:4" customFormat="1" ht="19.95" customHeight="1">
      <c r="A719" s="852">
        <v>705405</v>
      </c>
      <c r="B719" s="853" t="s">
        <v>11599</v>
      </c>
      <c r="C719" s="852" t="s">
        <v>116</v>
      </c>
      <c r="D719" s="854">
        <v>18445.11</v>
      </c>
    </row>
    <row r="720" spans="1:4" customFormat="1" ht="19.95" customHeight="1">
      <c r="A720" s="852">
        <v>705404</v>
      </c>
      <c r="B720" s="853" t="s">
        <v>11600</v>
      </c>
      <c r="C720" s="852" t="s">
        <v>116</v>
      </c>
      <c r="D720" s="854">
        <v>16849.71</v>
      </c>
    </row>
    <row r="721" spans="1:4" customFormat="1" ht="19.95" customHeight="1">
      <c r="A721" s="852">
        <v>705407</v>
      </c>
      <c r="B721" s="853" t="s">
        <v>11601</v>
      </c>
      <c r="C721" s="852" t="s">
        <v>116</v>
      </c>
      <c r="D721" s="854">
        <v>19307.099999999999</v>
      </c>
    </row>
    <row r="722" spans="1:4" customFormat="1" ht="19.95" customHeight="1">
      <c r="A722" s="852">
        <v>705406</v>
      </c>
      <c r="B722" s="853" t="s">
        <v>11602</v>
      </c>
      <c r="C722" s="852" t="s">
        <v>116</v>
      </c>
      <c r="D722" s="854">
        <v>17530.04</v>
      </c>
    </row>
    <row r="723" spans="1:4" customFormat="1" ht="19.95" customHeight="1">
      <c r="A723" s="852">
        <v>705409</v>
      </c>
      <c r="B723" s="853" t="s">
        <v>11603</v>
      </c>
      <c r="C723" s="852" t="s">
        <v>116</v>
      </c>
      <c r="D723" s="854">
        <v>24330.57</v>
      </c>
    </row>
    <row r="724" spans="1:4" customFormat="1" ht="19.95" customHeight="1">
      <c r="A724" s="852">
        <v>705408</v>
      </c>
      <c r="B724" s="853" t="s">
        <v>11604</v>
      </c>
      <c r="C724" s="852" t="s">
        <v>116</v>
      </c>
      <c r="D724" s="854">
        <v>22141.46</v>
      </c>
    </row>
    <row r="725" spans="1:4" customFormat="1" ht="19.95" customHeight="1">
      <c r="A725" s="852">
        <v>705411</v>
      </c>
      <c r="B725" s="853" t="s">
        <v>11605</v>
      </c>
      <c r="C725" s="852" t="s">
        <v>116</v>
      </c>
      <c r="D725" s="854">
        <v>25907.18</v>
      </c>
    </row>
    <row r="726" spans="1:4" customFormat="1" ht="19.95" customHeight="1">
      <c r="A726" s="852">
        <v>705410</v>
      </c>
      <c r="B726" s="853" t="s">
        <v>11606</v>
      </c>
      <c r="C726" s="852" t="s">
        <v>116</v>
      </c>
      <c r="D726" s="854">
        <v>23361.89</v>
      </c>
    </row>
    <row r="727" spans="1:4" customFormat="1" ht="19.95" customHeight="1">
      <c r="A727" s="852">
        <v>705413</v>
      </c>
      <c r="B727" s="853" t="s">
        <v>11607</v>
      </c>
      <c r="C727" s="852" t="s">
        <v>116</v>
      </c>
      <c r="D727" s="854">
        <v>27876.74</v>
      </c>
    </row>
    <row r="728" spans="1:4" customFormat="1" ht="19.95" customHeight="1">
      <c r="A728" s="852">
        <v>705412</v>
      </c>
      <c r="B728" s="853" t="s">
        <v>11608</v>
      </c>
      <c r="C728" s="852" t="s">
        <v>116</v>
      </c>
      <c r="D728" s="854">
        <v>25330.94</v>
      </c>
    </row>
    <row r="729" spans="1:4" customFormat="1" ht="19.95" customHeight="1">
      <c r="A729" s="852">
        <v>705415</v>
      </c>
      <c r="B729" s="853" t="s">
        <v>11609</v>
      </c>
      <c r="C729" s="852" t="s">
        <v>116</v>
      </c>
      <c r="D729" s="854">
        <v>30697.79</v>
      </c>
    </row>
    <row r="730" spans="1:4" customFormat="1" ht="19.95" customHeight="1">
      <c r="A730" s="852">
        <v>705414</v>
      </c>
      <c r="B730" s="853" t="s">
        <v>11610</v>
      </c>
      <c r="C730" s="852" t="s">
        <v>116</v>
      </c>
      <c r="D730" s="854">
        <v>27829.14</v>
      </c>
    </row>
    <row r="731" spans="1:4" customFormat="1" ht="19.95" customHeight="1">
      <c r="A731" s="852">
        <v>705417</v>
      </c>
      <c r="B731" s="853" t="s">
        <v>11611</v>
      </c>
      <c r="C731" s="852" t="s">
        <v>116</v>
      </c>
      <c r="D731" s="854">
        <v>38906.9</v>
      </c>
    </row>
    <row r="732" spans="1:4" customFormat="1" ht="19.95" customHeight="1">
      <c r="A732" s="852">
        <v>705416</v>
      </c>
      <c r="B732" s="853" t="s">
        <v>11612</v>
      </c>
      <c r="C732" s="852" t="s">
        <v>116</v>
      </c>
      <c r="D732" s="854">
        <v>35376.19</v>
      </c>
    </row>
    <row r="733" spans="1:4" customFormat="1" ht="19.95" customHeight="1">
      <c r="A733" s="852">
        <v>705419</v>
      </c>
      <c r="B733" s="853" t="s">
        <v>11613</v>
      </c>
      <c r="C733" s="852" t="s">
        <v>116</v>
      </c>
      <c r="D733" s="854">
        <v>36714.089999999997</v>
      </c>
    </row>
    <row r="734" spans="1:4" customFormat="1" ht="19.95" customHeight="1">
      <c r="A734" s="852">
        <v>705418</v>
      </c>
      <c r="B734" s="853" t="s">
        <v>11614</v>
      </c>
      <c r="C734" s="852" t="s">
        <v>116</v>
      </c>
      <c r="D734" s="854">
        <v>33157.480000000003</v>
      </c>
    </row>
    <row r="735" spans="1:4" customFormat="1" ht="19.95" customHeight="1">
      <c r="A735" s="852">
        <v>705421</v>
      </c>
      <c r="B735" s="853" t="s">
        <v>11615</v>
      </c>
      <c r="C735" s="852" t="s">
        <v>116</v>
      </c>
      <c r="D735" s="854">
        <v>39508.269999999997</v>
      </c>
    </row>
    <row r="736" spans="1:4" customFormat="1" ht="19.95" customHeight="1">
      <c r="A736" s="852">
        <v>705420</v>
      </c>
      <c r="B736" s="853" t="s">
        <v>11616</v>
      </c>
      <c r="C736" s="852" t="s">
        <v>116</v>
      </c>
      <c r="D736" s="854">
        <v>35937.89</v>
      </c>
    </row>
    <row r="737" spans="1:4" customFormat="1" ht="19.95" customHeight="1">
      <c r="A737" s="852">
        <v>705423</v>
      </c>
      <c r="B737" s="853" t="s">
        <v>11617</v>
      </c>
      <c r="C737" s="852" t="s">
        <v>116</v>
      </c>
      <c r="D737" s="854">
        <v>44980.5</v>
      </c>
    </row>
    <row r="738" spans="1:4" customFormat="1" ht="19.95" customHeight="1">
      <c r="A738" s="852">
        <v>705422</v>
      </c>
      <c r="B738" s="853" t="s">
        <v>11618</v>
      </c>
      <c r="C738" s="852" t="s">
        <v>116</v>
      </c>
      <c r="D738" s="854">
        <v>40985.589999999997</v>
      </c>
    </row>
    <row r="739" spans="1:4" customFormat="1" ht="19.95" customHeight="1">
      <c r="A739" s="852">
        <v>705425</v>
      </c>
      <c r="B739" s="853" t="s">
        <v>11619</v>
      </c>
      <c r="C739" s="852" t="s">
        <v>116</v>
      </c>
      <c r="D739" s="854">
        <v>56978.01</v>
      </c>
    </row>
    <row r="740" spans="1:4" customFormat="1" ht="19.95" customHeight="1">
      <c r="A740" s="852">
        <v>705424</v>
      </c>
      <c r="B740" s="853" t="s">
        <v>11620</v>
      </c>
      <c r="C740" s="852" t="s">
        <v>116</v>
      </c>
      <c r="D740" s="854">
        <v>52076.09</v>
      </c>
    </row>
    <row r="741" spans="1:4" customFormat="1" ht="19.95" customHeight="1">
      <c r="A741" s="852">
        <v>705427</v>
      </c>
      <c r="B741" s="853" t="s">
        <v>11621</v>
      </c>
      <c r="C741" s="852" t="s">
        <v>116</v>
      </c>
      <c r="D741" s="854">
        <v>51926.1</v>
      </c>
    </row>
    <row r="742" spans="1:4" customFormat="1" ht="19.95" customHeight="1">
      <c r="A742" s="852">
        <v>705426</v>
      </c>
      <c r="B742" s="853" t="s">
        <v>11622</v>
      </c>
      <c r="C742" s="852" t="s">
        <v>116</v>
      </c>
      <c r="D742" s="854">
        <v>46781.69</v>
      </c>
    </row>
    <row r="743" spans="1:4" customFormat="1" ht="19.95" customHeight="1">
      <c r="A743" s="852">
        <v>705429</v>
      </c>
      <c r="B743" s="853" t="s">
        <v>11623</v>
      </c>
      <c r="C743" s="852" t="s">
        <v>116</v>
      </c>
      <c r="D743" s="854">
        <v>53725.06</v>
      </c>
    </row>
    <row r="744" spans="1:4" customFormat="1" ht="19.95" customHeight="1">
      <c r="A744" s="852">
        <v>705428</v>
      </c>
      <c r="B744" s="853" t="s">
        <v>11624</v>
      </c>
      <c r="C744" s="852" t="s">
        <v>116</v>
      </c>
      <c r="D744" s="854">
        <v>48668.12</v>
      </c>
    </row>
    <row r="745" spans="1:4" customFormat="1" ht="19.95" customHeight="1">
      <c r="A745" s="852">
        <v>705431</v>
      </c>
      <c r="B745" s="853" t="s">
        <v>11625</v>
      </c>
      <c r="C745" s="852" t="s">
        <v>116</v>
      </c>
      <c r="D745" s="854">
        <v>64730.44</v>
      </c>
    </row>
    <row r="746" spans="1:4" customFormat="1" ht="19.95" customHeight="1">
      <c r="A746" s="852">
        <v>705430</v>
      </c>
      <c r="B746" s="853" t="s">
        <v>11626</v>
      </c>
      <c r="C746" s="852" t="s">
        <v>116</v>
      </c>
      <c r="D746" s="854">
        <v>59087.02</v>
      </c>
    </row>
    <row r="747" spans="1:4" customFormat="1" ht="19.95" customHeight="1">
      <c r="A747" s="852">
        <v>705433</v>
      </c>
      <c r="B747" s="853" t="s">
        <v>11627</v>
      </c>
      <c r="C747" s="852" t="s">
        <v>116</v>
      </c>
      <c r="D747" s="854">
        <v>82114.55</v>
      </c>
    </row>
    <row r="748" spans="1:4" customFormat="1" ht="19.95" customHeight="1">
      <c r="A748" s="852">
        <v>705432</v>
      </c>
      <c r="B748" s="853" t="s">
        <v>11628</v>
      </c>
      <c r="C748" s="852" t="s">
        <v>116</v>
      </c>
      <c r="D748" s="854">
        <v>75124.679999999993</v>
      </c>
    </row>
    <row r="749" spans="1:4" customFormat="1" ht="19.95" customHeight="1">
      <c r="A749" s="852">
        <v>705257</v>
      </c>
      <c r="B749" s="853" t="s">
        <v>11629</v>
      </c>
      <c r="C749" s="852" t="s">
        <v>8</v>
      </c>
      <c r="D749" s="854">
        <v>4049.2</v>
      </c>
    </row>
    <row r="750" spans="1:4" customFormat="1" ht="19.95" customHeight="1">
      <c r="A750" s="852">
        <v>705256</v>
      </c>
      <c r="B750" s="853" t="s">
        <v>11630</v>
      </c>
      <c r="C750" s="852" t="s">
        <v>8</v>
      </c>
      <c r="D750" s="854">
        <v>3729.13</v>
      </c>
    </row>
    <row r="751" spans="1:4" customFormat="1" ht="19.95" customHeight="1">
      <c r="A751" s="852">
        <v>705259</v>
      </c>
      <c r="B751" s="853" t="s">
        <v>11631</v>
      </c>
      <c r="C751" s="852" t="s">
        <v>8</v>
      </c>
      <c r="D751" s="854">
        <v>3525.2</v>
      </c>
    </row>
    <row r="752" spans="1:4" customFormat="1" ht="19.95" customHeight="1">
      <c r="A752" s="852">
        <v>705258</v>
      </c>
      <c r="B752" s="853" t="s">
        <v>11632</v>
      </c>
      <c r="C752" s="852" t="s">
        <v>8</v>
      </c>
      <c r="D752" s="854">
        <v>3205.13</v>
      </c>
    </row>
    <row r="753" spans="1:4" customFormat="1" ht="19.95" customHeight="1">
      <c r="A753" s="852">
        <v>705267</v>
      </c>
      <c r="B753" s="853" t="s">
        <v>11633</v>
      </c>
      <c r="C753" s="852" t="s">
        <v>8</v>
      </c>
      <c r="D753" s="854">
        <v>5090.42</v>
      </c>
    </row>
    <row r="754" spans="1:4" customFormat="1" ht="19.95" customHeight="1">
      <c r="A754" s="852">
        <v>705266</v>
      </c>
      <c r="B754" s="853" t="s">
        <v>11634</v>
      </c>
      <c r="C754" s="852" t="s">
        <v>8</v>
      </c>
      <c r="D754" s="854">
        <v>4666.5600000000004</v>
      </c>
    </row>
    <row r="755" spans="1:4" customFormat="1" ht="19.95" customHeight="1">
      <c r="A755" s="852">
        <v>705269</v>
      </c>
      <c r="B755" s="853" t="s">
        <v>11635</v>
      </c>
      <c r="C755" s="852" t="s">
        <v>8</v>
      </c>
      <c r="D755" s="854">
        <v>5346.53</v>
      </c>
    </row>
    <row r="756" spans="1:4" customFormat="1" ht="19.95" customHeight="1">
      <c r="A756" s="852">
        <v>705268</v>
      </c>
      <c r="B756" s="853" t="s">
        <v>11636</v>
      </c>
      <c r="C756" s="852" t="s">
        <v>8</v>
      </c>
      <c r="D756" s="854">
        <v>4922.66</v>
      </c>
    </row>
    <row r="757" spans="1:4" customFormat="1" ht="19.95" customHeight="1">
      <c r="A757" s="852">
        <v>705261</v>
      </c>
      <c r="B757" s="853" t="s">
        <v>11637</v>
      </c>
      <c r="C757" s="852" t="s">
        <v>8</v>
      </c>
      <c r="D757" s="854">
        <v>3768.89</v>
      </c>
    </row>
    <row r="758" spans="1:4" customFormat="1" ht="19.95" customHeight="1">
      <c r="A758" s="852">
        <v>705260</v>
      </c>
      <c r="B758" s="853" t="s">
        <v>11638</v>
      </c>
      <c r="C758" s="852" t="s">
        <v>8</v>
      </c>
      <c r="D758" s="854">
        <v>3448.81</v>
      </c>
    </row>
    <row r="759" spans="1:4" customFormat="1" ht="19.95" customHeight="1">
      <c r="A759" s="852">
        <v>705263</v>
      </c>
      <c r="B759" s="853" t="s">
        <v>11639</v>
      </c>
      <c r="C759" s="852" t="s">
        <v>8</v>
      </c>
      <c r="D759" s="854">
        <v>4250.54</v>
      </c>
    </row>
    <row r="760" spans="1:4" customFormat="1" ht="19.95" customHeight="1">
      <c r="A760" s="852">
        <v>705262</v>
      </c>
      <c r="B760" s="853" t="s">
        <v>11640</v>
      </c>
      <c r="C760" s="852" t="s">
        <v>8</v>
      </c>
      <c r="D760" s="854">
        <v>3930.46</v>
      </c>
    </row>
    <row r="761" spans="1:4" customFormat="1" ht="19.95" customHeight="1">
      <c r="A761" s="852">
        <v>705265</v>
      </c>
      <c r="B761" s="853" t="s">
        <v>11641</v>
      </c>
      <c r="C761" s="852" t="s">
        <v>8</v>
      </c>
      <c r="D761" s="854">
        <v>4664.51</v>
      </c>
    </row>
    <row r="762" spans="1:4" customFormat="1" ht="19.95" customHeight="1">
      <c r="A762" s="852">
        <v>705264</v>
      </c>
      <c r="B762" s="853" t="s">
        <v>11642</v>
      </c>
      <c r="C762" s="852" t="s">
        <v>8</v>
      </c>
      <c r="D762" s="854">
        <v>4344.43</v>
      </c>
    </row>
    <row r="763" spans="1:4" customFormat="1" ht="19.95" customHeight="1">
      <c r="A763" s="852">
        <v>705271</v>
      </c>
      <c r="B763" s="853" t="s">
        <v>11643</v>
      </c>
      <c r="C763" s="852" t="s">
        <v>8</v>
      </c>
      <c r="D763" s="854">
        <v>5811.93</v>
      </c>
    </row>
    <row r="764" spans="1:4" customFormat="1" ht="19.95" customHeight="1">
      <c r="A764" s="852">
        <v>705270</v>
      </c>
      <c r="B764" s="853" t="s">
        <v>11644</v>
      </c>
      <c r="C764" s="852" t="s">
        <v>8</v>
      </c>
      <c r="D764" s="854">
        <v>5398.13</v>
      </c>
    </row>
    <row r="765" spans="1:4" customFormat="1" ht="19.95" customHeight="1">
      <c r="A765" s="852">
        <v>705273</v>
      </c>
      <c r="B765" s="853" t="s">
        <v>11645</v>
      </c>
      <c r="C765" s="852" t="s">
        <v>8</v>
      </c>
      <c r="D765" s="854">
        <v>5170.45</v>
      </c>
    </row>
    <row r="766" spans="1:4" customFormat="1" ht="19.95" customHeight="1">
      <c r="A766" s="852">
        <v>705272</v>
      </c>
      <c r="B766" s="853" t="s">
        <v>11646</v>
      </c>
      <c r="C766" s="852" t="s">
        <v>8</v>
      </c>
      <c r="D766" s="854">
        <v>4756.6499999999996</v>
      </c>
    </row>
    <row r="767" spans="1:4" customFormat="1" ht="19.95" customHeight="1">
      <c r="A767" s="852">
        <v>705281</v>
      </c>
      <c r="B767" s="853" t="s">
        <v>11647</v>
      </c>
      <c r="C767" s="852" t="s">
        <v>8</v>
      </c>
      <c r="D767" s="854">
        <v>7984.43</v>
      </c>
    </row>
    <row r="768" spans="1:4" customFormat="1" ht="19.95" customHeight="1">
      <c r="A768" s="852">
        <v>705280</v>
      </c>
      <c r="B768" s="853" t="s">
        <v>11648</v>
      </c>
      <c r="C768" s="852" t="s">
        <v>8</v>
      </c>
      <c r="D768" s="854">
        <v>7316.81</v>
      </c>
    </row>
    <row r="769" spans="1:4" customFormat="1" ht="19.95" customHeight="1">
      <c r="A769" s="852">
        <v>705283</v>
      </c>
      <c r="B769" s="853" t="s">
        <v>11649</v>
      </c>
      <c r="C769" s="852" t="s">
        <v>8</v>
      </c>
      <c r="D769" s="854">
        <v>8185.15</v>
      </c>
    </row>
    <row r="770" spans="1:4" customFormat="1" ht="19.95" customHeight="1">
      <c r="A770" s="852">
        <v>705282</v>
      </c>
      <c r="B770" s="853" t="s">
        <v>11650</v>
      </c>
      <c r="C770" s="852" t="s">
        <v>8</v>
      </c>
      <c r="D770" s="854">
        <v>7517.53</v>
      </c>
    </row>
    <row r="771" spans="1:4" customFormat="1" ht="19.95" customHeight="1">
      <c r="A771" s="852">
        <v>705275</v>
      </c>
      <c r="B771" s="853" t="s">
        <v>11651</v>
      </c>
      <c r="C771" s="852" t="s">
        <v>8</v>
      </c>
      <c r="D771" s="854">
        <v>5801.18</v>
      </c>
    </row>
    <row r="772" spans="1:4" customFormat="1" ht="19.95" customHeight="1">
      <c r="A772" s="852">
        <v>705274</v>
      </c>
      <c r="B772" s="853" t="s">
        <v>11652</v>
      </c>
      <c r="C772" s="852" t="s">
        <v>8</v>
      </c>
      <c r="D772" s="854">
        <v>5387.38</v>
      </c>
    </row>
    <row r="773" spans="1:4" customFormat="1" ht="19.95" customHeight="1">
      <c r="A773" s="852">
        <v>705277</v>
      </c>
      <c r="B773" s="853" t="s">
        <v>11653</v>
      </c>
      <c r="C773" s="852" t="s">
        <v>8</v>
      </c>
      <c r="D773" s="854">
        <v>6524.64</v>
      </c>
    </row>
    <row r="774" spans="1:4" customFormat="1" ht="19.95" customHeight="1">
      <c r="A774" s="852">
        <v>705276</v>
      </c>
      <c r="B774" s="853" t="s">
        <v>11654</v>
      </c>
      <c r="C774" s="852" t="s">
        <v>8</v>
      </c>
      <c r="D774" s="854">
        <v>5983.21</v>
      </c>
    </row>
    <row r="775" spans="1:4" customFormat="1" ht="19.95" customHeight="1">
      <c r="A775" s="852">
        <v>705279</v>
      </c>
      <c r="B775" s="853" t="s">
        <v>11655</v>
      </c>
      <c r="C775" s="852" t="s">
        <v>8</v>
      </c>
      <c r="D775" s="854">
        <v>7407.61</v>
      </c>
    </row>
    <row r="776" spans="1:4" customFormat="1" ht="19.95" customHeight="1">
      <c r="A776" s="852">
        <v>705278</v>
      </c>
      <c r="B776" s="853" t="s">
        <v>11656</v>
      </c>
      <c r="C776" s="852" t="s">
        <v>8</v>
      </c>
      <c r="D776" s="854">
        <v>6866.18</v>
      </c>
    </row>
    <row r="777" spans="1:4" customFormat="1" ht="19.95" customHeight="1">
      <c r="A777" s="852">
        <v>705285</v>
      </c>
      <c r="B777" s="853" t="s">
        <v>11657</v>
      </c>
      <c r="C777" s="852" t="s">
        <v>8</v>
      </c>
      <c r="D777" s="854">
        <v>7469.5</v>
      </c>
    </row>
    <row r="778" spans="1:4" customFormat="1" ht="19.95" customHeight="1">
      <c r="A778" s="852">
        <v>705284</v>
      </c>
      <c r="B778" s="853" t="s">
        <v>11658</v>
      </c>
      <c r="C778" s="852" t="s">
        <v>8</v>
      </c>
      <c r="D778" s="854">
        <v>6949.36</v>
      </c>
    </row>
    <row r="779" spans="1:4" customFormat="1" ht="19.95" customHeight="1">
      <c r="A779" s="852">
        <v>705287</v>
      </c>
      <c r="B779" s="853" t="s">
        <v>11659</v>
      </c>
      <c r="C779" s="852" t="s">
        <v>8</v>
      </c>
      <c r="D779" s="854">
        <v>6835.33</v>
      </c>
    </row>
    <row r="780" spans="1:4" customFormat="1" ht="19.95" customHeight="1">
      <c r="A780" s="852">
        <v>705286</v>
      </c>
      <c r="B780" s="853" t="s">
        <v>11660</v>
      </c>
      <c r="C780" s="852" t="s">
        <v>8</v>
      </c>
      <c r="D780" s="854">
        <v>6315.19</v>
      </c>
    </row>
    <row r="781" spans="1:4" customFormat="1" ht="19.95" customHeight="1">
      <c r="A781" s="852">
        <v>705295</v>
      </c>
      <c r="B781" s="853" t="s">
        <v>11661</v>
      </c>
      <c r="C781" s="852" t="s">
        <v>8</v>
      </c>
      <c r="D781" s="854">
        <v>10454.879999999999</v>
      </c>
    </row>
    <row r="782" spans="1:4" customFormat="1" ht="19.95" customHeight="1">
      <c r="A782" s="852">
        <v>705294</v>
      </c>
      <c r="B782" s="853" t="s">
        <v>11662</v>
      </c>
      <c r="C782" s="852" t="s">
        <v>8</v>
      </c>
      <c r="D782" s="854">
        <v>9651.44</v>
      </c>
    </row>
    <row r="783" spans="1:4" customFormat="1" ht="19.95" customHeight="1">
      <c r="A783" s="852">
        <v>705297</v>
      </c>
      <c r="B783" s="853" t="s">
        <v>11663</v>
      </c>
      <c r="C783" s="852" t="s">
        <v>8</v>
      </c>
      <c r="D783" s="854">
        <v>11285.47</v>
      </c>
    </row>
    <row r="784" spans="1:4" customFormat="1" ht="19.95" customHeight="1">
      <c r="A784" s="852">
        <v>705296</v>
      </c>
      <c r="B784" s="853" t="s">
        <v>11664</v>
      </c>
      <c r="C784" s="852" t="s">
        <v>8</v>
      </c>
      <c r="D784" s="854">
        <v>10482.030000000001</v>
      </c>
    </row>
    <row r="785" spans="1:4" customFormat="1" ht="19.95" customHeight="1">
      <c r="A785" s="852">
        <v>705289</v>
      </c>
      <c r="B785" s="853" t="s">
        <v>11665</v>
      </c>
      <c r="C785" s="852" t="s">
        <v>8</v>
      </c>
      <c r="D785" s="854">
        <v>7720.15</v>
      </c>
    </row>
    <row r="786" spans="1:4" customFormat="1" ht="19.95" customHeight="1">
      <c r="A786" s="852">
        <v>705288</v>
      </c>
      <c r="B786" s="853" t="s">
        <v>11666</v>
      </c>
      <c r="C786" s="852" t="s">
        <v>8</v>
      </c>
      <c r="D786" s="854">
        <v>7061.14</v>
      </c>
    </row>
    <row r="787" spans="1:4" customFormat="1" ht="19.95" customHeight="1">
      <c r="A787" s="852">
        <v>705291</v>
      </c>
      <c r="B787" s="853" t="s">
        <v>11667</v>
      </c>
      <c r="C787" s="852" t="s">
        <v>8</v>
      </c>
      <c r="D787" s="854">
        <v>8782.99</v>
      </c>
    </row>
    <row r="788" spans="1:4" customFormat="1" ht="19.95" customHeight="1">
      <c r="A788" s="852">
        <v>705290</v>
      </c>
      <c r="B788" s="853" t="s">
        <v>11668</v>
      </c>
      <c r="C788" s="852" t="s">
        <v>8</v>
      </c>
      <c r="D788" s="854">
        <v>8123.99</v>
      </c>
    </row>
    <row r="789" spans="1:4" customFormat="1" ht="19.95" customHeight="1">
      <c r="A789" s="852">
        <v>705293</v>
      </c>
      <c r="B789" s="853" t="s">
        <v>11669</v>
      </c>
      <c r="C789" s="852" t="s">
        <v>8</v>
      </c>
      <c r="D789" s="854">
        <v>9478.08</v>
      </c>
    </row>
    <row r="790" spans="1:4" customFormat="1" ht="19.95" customHeight="1">
      <c r="A790" s="852">
        <v>705292</v>
      </c>
      <c r="B790" s="853" t="s">
        <v>11670</v>
      </c>
      <c r="C790" s="852" t="s">
        <v>8</v>
      </c>
      <c r="D790" s="854">
        <v>8674.65</v>
      </c>
    </row>
    <row r="791" spans="1:4" customFormat="1" ht="19.95" customHeight="1">
      <c r="A791" s="852">
        <v>705299</v>
      </c>
      <c r="B791" s="853" t="s">
        <v>11671</v>
      </c>
      <c r="C791" s="852" t="s">
        <v>8</v>
      </c>
      <c r="D791" s="854">
        <v>9601.2800000000007</v>
      </c>
    </row>
    <row r="792" spans="1:4" customFormat="1" ht="19.95" customHeight="1">
      <c r="A792" s="852">
        <v>705298</v>
      </c>
      <c r="B792" s="853" t="s">
        <v>11672</v>
      </c>
      <c r="C792" s="852" t="s">
        <v>8</v>
      </c>
      <c r="D792" s="854">
        <v>8824.7000000000007</v>
      </c>
    </row>
    <row r="793" spans="1:4" customFormat="1" ht="19.95" customHeight="1">
      <c r="A793" s="852">
        <v>705301</v>
      </c>
      <c r="B793" s="853" t="s">
        <v>11673</v>
      </c>
      <c r="C793" s="852" t="s">
        <v>8</v>
      </c>
      <c r="D793" s="854">
        <v>8997.16</v>
      </c>
    </row>
    <row r="794" spans="1:4" customFormat="1" ht="19.95" customHeight="1">
      <c r="A794" s="852">
        <v>705300</v>
      </c>
      <c r="B794" s="853" t="s">
        <v>11674</v>
      </c>
      <c r="C794" s="852" t="s">
        <v>8</v>
      </c>
      <c r="D794" s="854">
        <v>8220.58</v>
      </c>
    </row>
    <row r="795" spans="1:4" customFormat="1" ht="19.95" customHeight="1">
      <c r="A795" s="852">
        <v>705309</v>
      </c>
      <c r="B795" s="853" t="s">
        <v>11675</v>
      </c>
      <c r="C795" s="852" t="s">
        <v>8</v>
      </c>
      <c r="D795" s="854">
        <v>14503.86</v>
      </c>
    </row>
    <row r="796" spans="1:4" customFormat="1" ht="19.95" customHeight="1">
      <c r="A796" s="852">
        <v>705308</v>
      </c>
      <c r="B796" s="853" t="s">
        <v>11676</v>
      </c>
      <c r="C796" s="852" t="s">
        <v>8</v>
      </c>
      <c r="D796" s="854">
        <v>13341.57</v>
      </c>
    </row>
    <row r="797" spans="1:4" customFormat="1" ht="19.95" customHeight="1">
      <c r="A797" s="852">
        <v>705311</v>
      </c>
      <c r="B797" s="853" t="s">
        <v>11677</v>
      </c>
      <c r="C797" s="852" t="s">
        <v>8</v>
      </c>
      <c r="D797" s="854">
        <v>14408.95</v>
      </c>
    </row>
    <row r="798" spans="1:4" customFormat="1" ht="19.95" customHeight="1">
      <c r="A798" s="852">
        <v>705310</v>
      </c>
      <c r="B798" s="853" t="s">
        <v>11678</v>
      </c>
      <c r="C798" s="852" t="s">
        <v>8</v>
      </c>
      <c r="D798" s="854">
        <v>13246.65</v>
      </c>
    </row>
    <row r="799" spans="1:4" customFormat="1" ht="19.95" customHeight="1">
      <c r="A799" s="852">
        <v>705303</v>
      </c>
      <c r="B799" s="853" t="s">
        <v>11679</v>
      </c>
      <c r="C799" s="852" t="s">
        <v>8</v>
      </c>
      <c r="D799" s="854">
        <v>9682.49</v>
      </c>
    </row>
    <row r="800" spans="1:4" customFormat="1" ht="19.95" customHeight="1">
      <c r="A800" s="852">
        <v>705302</v>
      </c>
      <c r="B800" s="853" t="s">
        <v>11680</v>
      </c>
      <c r="C800" s="852" t="s">
        <v>8</v>
      </c>
      <c r="D800" s="854">
        <v>8736.23</v>
      </c>
    </row>
    <row r="801" spans="1:4" customFormat="1" ht="19.95" customHeight="1">
      <c r="A801" s="852">
        <v>705305</v>
      </c>
      <c r="B801" s="853" t="s">
        <v>11681</v>
      </c>
      <c r="C801" s="852" t="s">
        <v>8</v>
      </c>
      <c r="D801" s="854">
        <v>11777.43</v>
      </c>
    </row>
    <row r="802" spans="1:4" customFormat="1" ht="19.95" customHeight="1">
      <c r="A802" s="852">
        <v>705304</v>
      </c>
      <c r="B802" s="853" t="s">
        <v>11682</v>
      </c>
      <c r="C802" s="852" t="s">
        <v>8</v>
      </c>
      <c r="D802" s="854">
        <v>10831.17</v>
      </c>
    </row>
    <row r="803" spans="1:4" customFormat="1" ht="19.95" customHeight="1">
      <c r="A803" s="852">
        <v>705307</v>
      </c>
      <c r="B803" s="853" t="s">
        <v>11683</v>
      </c>
      <c r="C803" s="852" t="s">
        <v>8</v>
      </c>
      <c r="D803" s="854">
        <v>12994.84</v>
      </c>
    </row>
    <row r="804" spans="1:4" customFormat="1" ht="19.95" customHeight="1">
      <c r="A804" s="852">
        <v>705306</v>
      </c>
      <c r="B804" s="853" t="s">
        <v>11684</v>
      </c>
      <c r="C804" s="852" t="s">
        <v>8</v>
      </c>
      <c r="D804" s="854">
        <v>11832.55</v>
      </c>
    </row>
    <row r="805" spans="1:4" customFormat="1" ht="19.95" customHeight="1">
      <c r="A805" s="852">
        <v>705169</v>
      </c>
      <c r="B805" s="853" t="s">
        <v>11685</v>
      </c>
      <c r="C805" s="852" t="s">
        <v>8</v>
      </c>
      <c r="D805" s="854">
        <v>2428.9299999999998</v>
      </c>
    </row>
    <row r="806" spans="1:4" customFormat="1" ht="19.95" customHeight="1">
      <c r="A806" s="852">
        <v>705168</v>
      </c>
      <c r="B806" s="853" t="s">
        <v>11686</v>
      </c>
      <c r="C806" s="852" t="s">
        <v>8</v>
      </c>
      <c r="D806" s="854">
        <v>2249.46</v>
      </c>
    </row>
    <row r="807" spans="1:4" customFormat="1" ht="19.95" customHeight="1">
      <c r="A807" s="852">
        <v>705171</v>
      </c>
      <c r="B807" s="853" t="s">
        <v>11687</v>
      </c>
      <c r="C807" s="852" t="s">
        <v>8</v>
      </c>
      <c r="D807" s="854">
        <v>2150.5</v>
      </c>
    </row>
    <row r="808" spans="1:4" customFormat="1" ht="19.95" customHeight="1">
      <c r="A808" s="852">
        <v>705170</v>
      </c>
      <c r="B808" s="853" t="s">
        <v>11688</v>
      </c>
      <c r="C808" s="852" t="s">
        <v>8</v>
      </c>
      <c r="D808" s="854">
        <v>1971.04</v>
      </c>
    </row>
    <row r="809" spans="1:4" customFormat="1" ht="19.95" customHeight="1">
      <c r="A809" s="852">
        <v>705179</v>
      </c>
      <c r="B809" s="853" t="s">
        <v>11689</v>
      </c>
      <c r="C809" s="852" t="s">
        <v>8</v>
      </c>
      <c r="D809" s="854">
        <v>3053.53</v>
      </c>
    </row>
    <row r="810" spans="1:4" customFormat="1" ht="19.95" customHeight="1">
      <c r="A810" s="852">
        <v>705178</v>
      </c>
      <c r="B810" s="853" t="s">
        <v>11690</v>
      </c>
      <c r="C810" s="852" t="s">
        <v>8</v>
      </c>
      <c r="D810" s="854">
        <v>2816.58</v>
      </c>
    </row>
    <row r="811" spans="1:4" customFormat="1" ht="19.95" customHeight="1">
      <c r="A811" s="852">
        <v>705181</v>
      </c>
      <c r="B811" s="853" t="s">
        <v>11691</v>
      </c>
      <c r="C811" s="852" t="s">
        <v>8</v>
      </c>
      <c r="D811" s="854">
        <v>3190.19</v>
      </c>
    </row>
    <row r="812" spans="1:4" customFormat="1" ht="19.95" customHeight="1">
      <c r="A812" s="852">
        <v>705180</v>
      </c>
      <c r="B812" s="853" t="s">
        <v>11692</v>
      </c>
      <c r="C812" s="852" t="s">
        <v>8</v>
      </c>
      <c r="D812" s="854">
        <v>2953.24</v>
      </c>
    </row>
    <row r="813" spans="1:4" customFormat="1" ht="19.95" customHeight="1">
      <c r="A813" s="852">
        <v>705173</v>
      </c>
      <c r="B813" s="853" t="s">
        <v>11693</v>
      </c>
      <c r="C813" s="852" t="s">
        <v>8</v>
      </c>
      <c r="D813" s="854">
        <v>2344.69</v>
      </c>
    </row>
    <row r="814" spans="1:4" customFormat="1" ht="19.95" customHeight="1">
      <c r="A814" s="852">
        <v>705172</v>
      </c>
      <c r="B814" s="853" t="s">
        <v>11694</v>
      </c>
      <c r="C814" s="852" t="s">
        <v>8</v>
      </c>
      <c r="D814" s="854">
        <v>2165.2199999999998</v>
      </c>
    </row>
    <row r="815" spans="1:4" customFormat="1" ht="19.95" customHeight="1">
      <c r="A815" s="852">
        <v>705175</v>
      </c>
      <c r="B815" s="853" t="s">
        <v>11695</v>
      </c>
      <c r="C815" s="852" t="s">
        <v>8</v>
      </c>
      <c r="D815" s="854">
        <v>2612.1799999999998</v>
      </c>
    </row>
    <row r="816" spans="1:4" customFormat="1" ht="19.95" customHeight="1">
      <c r="A816" s="852">
        <v>705174</v>
      </c>
      <c r="B816" s="853" t="s">
        <v>11696</v>
      </c>
      <c r="C816" s="852" t="s">
        <v>8</v>
      </c>
      <c r="D816" s="854">
        <v>2432.71</v>
      </c>
    </row>
    <row r="817" spans="1:4" customFormat="1" ht="19.95" customHeight="1">
      <c r="A817" s="852">
        <v>705177</v>
      </c>
      <c r="B817" s="853" t="s">
        <v>11697</v>
      </c>
      <c r="C817" s="852" t="s">
        <v>8</v>
      </c>
      <c r="D817" s="854">
        <v>2940.22</v>
      </c>
    </row>
    <row r="818" spans="1:4" customFormat="1" ht="19.95" customHeight="1">
      <c r="A818" s="852">
        <v>705176</v>
      </c>
      <c r="B818" s="853" t="s">
        <v>11698</v>
      </c>
      <c r="C818" s="852" t="s">
        <v>8</v>
      </c>
      <c r="D818" s="854">
        <v>2703.27</v>
      </c>
    </row>
    <row r="819" spans="1:4" customFormat="1" ht="19.95" customHeight="1">
      <c r="A819" s="852">
        <v>705183</v>
      </c>
      <c r="B819" s="853" t="s">
        <v>11699</v>
      </c>
      <c r="C819" s="852" t="s">
        <v>8</v>
      </c>
      <c r="D819" s="854">
        <v>3389.54</v>
      </c>
    </row>
    <row r="820" spans="1:4" customFormat="1" ht="19.95" customHeight="1">
      <c r="A820" s="852">
        <v>705182</v>
      </c>
      <c r="B820" s="853" t="s">
        <v>11700</v>
      </c>
      <c r="C820" s="852" t="s">
        <v>8</v>
      </c>
      <c r="D820" s="854">
        <v>3158.88</v>
      </c>
    </row>
    <row r="821" spans="1:4" customFormat="1" ht="19.95" customHeight="1">
      <c r="A821" s="852">
        <v>705185</v>
      </c>
      <c r="B821" s="853" t="s">
        <v>11701</v>
      </c>
      <c r="C821" s="852" t="s">
        <v>8</v>
      </c>
      <c r="D821" s="854">
        <v>3066.82</v>
      </c>
    </row>
    <row r="822" spans="1:4" customFormat="1" ht="19.95" customHeight="1">
      <c r="A822" s="852">
        <v>705184</v>
      </c>
      <c r="B822" s="853" t="s">
        <v>11702</v>
      </c>
      <c r="C822" s="852" t="s">
        <v>8</v>
      </c>
      <c r="D822" s="854">
        <v>2836.16</v>
      </c>
    </row>
    <row r="823" spans="1:4" customFormat="1" ht="19.95" customHeight="1">
      <c r="A823" s="852">
        <v>705193</v>
      </c>
      <c r="B823" s="853" t="s">
        <v>11703</v>
      </c>
      <c r="C823" s="852" t="s">
        <v>8</v>
      </c>
      <c r="D823" s="854">
        <v>4650.9399999999996</v>
      </c>
    </row>
    <row r="824" spans="1:4" customFormat="1" ht="19.95" customHeight="1">
      <c r="A824" s="852">
        <v>705192</v>
      </c>
      <c r="B824" s="853" t="s">
        <v>11704</v>
      </c>
      <c r="C824" s="852" t="s">
        <v>8</v>
      </c>
      <c r="D824" s="854">
        <v>4278.66</v>
      </c>
    </row>
    <row r="825" spans="1:4" customFormat="1" ht="19.95" customHeight="1">
      <c r="A825" s="852">
        <v>705195</v>
      </c>
      <c r="B825" s="853" t="s">
        <v>11705</v>
      </c>
      <c r="C825" s="852" t="s">
        <v>8</v>
      </c>
      <c r="D825" s="854">
        <v>4978.54</v>
      </c>
    </row>
    <row r="826" spans="1:4" customFormat="1" ht="19.95" customHeight="1">
      <c r="A826" s="852">
        <v>705194</v>
      </c>
      <c r="B826" s="853" t="s">
        <v>11706</v>
      </c>
      <c r="C826" s="852" t="s">
        <v>8</v>
      </c>
      <c r="D826" s="854">
        <v>4606.25</v>
      </c>
    </row>
    <row r="827" spans="1:4" customFormat="1" ht="19.95" customHeight="1">
      <c r="A827" s="852">
        <v>705187</v>
      </c>
      <c r="B827" s="853" t="s">
        <v>11707</v>
      </c>
      <c r="C827" s="852" t="s">
        <v>8</v>
      </c>
      <c r="D827" s="854">
        <v>3480.43</v>
      </c>
    </row>
    <row r="828" spans="1:4" customFormat="1" ht="19.95" customHeight="1">
      <c r="A828" s="852">
        <v>705186</v>
      </c>
      <c r="B828" s="853" t="s">
        <v>11708</v>
      </c>
      <c r="C828" s="852" t="s">
        <v>8</v>
      </c>
      <c r="D828" s="854">
        <v>3178.26</v>
      </c>
    </row>
    <row r="829" spans="1:4" customFormat="1" ht="19.95" customHeight="1">
      <c r="A829" s="852">
        <v>705189</v>
      </c>
      <c r="B829" s="853" t="s">
        <v>11709</v>
      </c>
      <c r="C829" s="852" t="s">
        <v>8</v>
      </c>
      <c r="D829" s="854">
        <v>3906.06</v>
      </c>
    </row>
    <row r="830" spans="1:4" customFormat="1" ht="19.95" customHeight="1">
      <c r="A830" s="852">
        <v>705188</v>
      </c>
      <c r="B830" s="853" t="s">
        <v>11710</v>
      </c>
      <c r="C830" s="852" t="s">
        <v>8</v>
      </c>
      <c r="D830" s="854">
        <v>3603.88</v>
      </c>
    </row>
    <row r="831" spans="1:4" customFormat="1" ht="19.95" customHeight="1">
      <c r="A831" s="852">
        <v>705191</v>
      </c>
      <c r="B831" s="853" t="s">
        <v>11711</v>
      </c>
      <c r="C831" s="852" t="s">
        <v>8</v>
      </c>
      <c r="D831" s="854">
        <v>4279.55</v>
      </c>
    </row>
    <row r="832" spans="1:4" customFormat="1" ht="19.95" customHeight="1">
      <c r="A832" s="852">
        <v>705190</v>
      </c>
      <c r="B832" s="853" t="s">
        <v>11712</v>
      </c>
      <c r="C832" s="852" t="s">
        <v>8</v>
      </c>
      <c r="D832" s="854">
        <v>3907.26</v>
      </c>
    </row>
    <row r="833" spans="1:4" customFormat="1" ht="19.95" customHeight="1">
      <c r="A833" s="852">
        <v>705197</v>
      </c>
      <c r="B833" s="853" t="s">
        <v>11713</v>
      </c>
      <c r="C833" s="852" t="s">
        <v>8</v>
      </c>
      <c r="D833" s="854">
        <v>4621.1000000000004</v>
      </c>
    </row>
    <row r="834" spans="1:4" customFormat="1" ht="19.95" customHeight="1">
      <c r="A834" s="852">
        <v>705196</v>
      </c>
      <c r="B834" s="853" t="s">
        <v>11714</v>
      </c>
      <c r="C834" s="852" t="s">
        <v>8</v>
      </c>
      <c r="D834" s="854">
        <v>4252.54</v>
      </c>
    </row>
    <row r="835" spans="1:4" customFormat="1" ht="19.95" customHeight="1">
      <c r="A835" s="852">
        <v>705199</v>
      </c>
      <c r="B835" s="853" t="s">
        <v>11715</v>
      </c>
      <c r="C835" s="852" t="s">
        <v>8</v>
      </c>
      <c r="D835" s="854">
        <v>4376.96</v>
      </c>
    </row>
    <row r="836" spans="1:4" customFormat="1" ht="19.95" customHeight="1">
      <c r="A836" s="852">
        <v>705198</v>
      </c>
      <c r="B836" s="853" t="s">
        <v>11716</v>
      </c>
      <c r="C836" s="852" t="s">
        <v>8</v>
      </c>
      <c r="D836" s="854">
        <v>4008.41</v>
      </c>
    </row>
    <row r="837" spans="1:4" customFormat="1" ht="19.95" customHeight="1">
      <c r="A837" s="852">
        <v>705207</v>
      </c>
      <c r="B837" s="853" t="s">
        <v>11717</v>
      </c>
      <c r="C837" s="852" t="s">
        <v>8</v>
      </c>
      <c r="D837" s="854">
        <v>6576.84</v>
      </c>
    </row>
    <row r="838" spans="1:4" customFormat="1" ht="19.95" customHeight="1">
      <c r="A838" s="852">
        <v>705206</v>
      </c>
      <c r="B838" s="853" t="s">
        <v>11718</v>
      </c>
      <c r="C838" s="852" t="s">
        <v>8</v>
      </c>
      <c r="D838" s="854">
        <v>6027.38</v>
      </c>
    </row>
    <row r="839" spans="1:4" customFormat="1" ht="19.95" customHeight="1">
      <c r="A839" s="852">
        <v>705209</v>
      </c>
      <c r="B839" s="853" t="s">
        <v>11719</v>
      </c>
      <c r="C839" s="852" t="s">
        <v>8</v>
      </c>
      <c r="D839" s="854">
        <v>7460.09</v>
      </c>
    </row>
    <row r="840" spans="1:4" customFormat="1" ht="19.95" customHeight="1">
      <c r="A840" s="852">
        <v>705208</v>
      </c>
      <c r="B840" s="853" t="s">
        <v>11720</v>
      </c>
      <c r="C840" s="852" t="s">
        <v>8</v>
      </c>
      <c r="D840" s="854">
        <v>6819.47</v>
      </c>
    </row>
    <row r="841" spans="1:4" customFormat="1" ht="19.95" customHeight="1">
      <c r="A841" s="852">
        <v>705201</v>
      </c>
      <c r="B841" s="853" t="s">
        <v>11721</v>
      </c>
      <c r="C841" s="852" t="s">
        <v>8</v>
      </c>
      <c r="D841" s="854">
        <v>5018.62</v>
      </c>
    </row>
    <row r="842" spans="1:4" customFormat="1" ht="19.95" customHeight="1">
      <c r="A842" s="852">
        <v>705200</v>
      </c>
      <c r="B842" s="853" t="s">
        <v>11722</v>
      </c>
      <c r="C842" s="852" t="s">
        <v>8</v>
      </c>
      <c r="D842" s="854">
        <v>4650.07</v>
      </c>
    </row>
    <row r="843" spans="1:4" customFormat="1" ht="19.95" customHeight="1">
      <c r="A843" s="852">
        <v>705203</v>
      </c>
      <c r="B843" s="853" t="s">
        <v>11723</v>
      </c>
      <c r="C843" s="852" t="s">
        <v>8</v>
      </c>
      <c r="D843" s="854">
        <v>5515.01</v>
      </c>
    </row>
    <row r="844" spans="1:4" customFormat="1" ht="19.95" customHeight="1">
      <c r="A844" s="852">
        <v>705202</v>
      </c>
      <c r="B844" s="853" t="s">
        <v>11724</v>
      </c>
      <c r="C844" s="852" t="s">
        <v>8</v>
      </c>
      <c r="D844" s="854">
        <v>5062.32</v>
      </c>
    </row>
    <row r="845" spans="1:4" customFormat="1" ht="19.95" customHeight="1">
      <c r="A845" s="852">
        <v>705205</v>
      </c>
      <c r="B845" s="853" t="s">
        <v>11725</v>
      </c>
      <c r="C845" s="852" t="s">
        <v>8</v>
      </c>
      <c r="D845" s="854">
        <v>6029.25</v>
      </c>
    </row>
    <row r="846" spans="1:4" customFormat="1" ht="19.95" customHeight="1">
      <c r="A846" s="852">
        <v>705204</v>
      </c>
      <c r="B846" s="853" t="s">
        <v>11726</v>
      </c>
      <c r="C846" s="852" t="s">
        <v>8</v>
      </c>
      <c r="D846" s="854">
        <v>5576.56</v>
      </c>
    </row>
    <row r="847" spans="1:4" customFormat="1" ht="19.95" customHeight="1">
      <c r="A847" s="852">
        <v>705211</v>
      </c>
      <c r="B847" s="853" t="s">
        <v>11727</v>
      </c>
      <c r="C847" s="852" t="s">
        <v>8</v>
      </c>
      <c r="D847" s="854">
        <v>5899.65</v>
      </c>
    </row>
    <row r="848" spans="1:4" customFormat="1" ht="19.95" customHeight="1">
      <c r="A848" s="852">
        <v>705210</v>
      </c>
      <c r="B848" s="853" t="s">
        <v>11728</v>
      </c>
      <c r="C848" s="852" t="s">
        <v>8</v>
      </c>
      <c r="D848" s="854">
        <v>5367.71</v>
      </c>
    </row>
    <row r="849" spans="1:4" customFormat="1" ht="19.95" customHeight="1">
      <c r="A849" s="852">
        <v>705213</v>
      </c>
      <c r="B849" s="853" t="s">
        <v>11729</v>
      </c>
      <c r="C849" s="852" t="s">
        <v>8</v>
      </c>
      <c r="D849" s="854">
        <v>5826.21</v>
      </c>
    </row>
    <row r="850" spans="1:4" customFormat="1" ht="19.95" customHeight="1">
      <c r="A850" s="852">
        <v>705212</v>
      </c>
      <c r="B850" s="853" t="s">
        <v>11730</v>
      </c>
      <c r="C850" s="852" t="s">
        <v>8</v>
      </c>
      <c r="D850" s="854">
        <v>5294.26</v>
      </c>
    </row>
    <row r="851" spans="1:4" customFormat="1" ht="19.95" customHeight="1">
      <c r="A851" s="852">
        <v>705221</v>
      </c>
      <c r="B851" s="853" t="s">
        <v>11731</v>
      </c>
      <c r="C851" s="852" t="s">
        <v>8</v>
      </c>
      <c r="D851" s="854">
        <v>9038.8799999999992</v>
      </c>
    </row>
    <row r="852" spans="1:4" customFormat="1" ht="19.95" customHeight="1">
      <c r="A852" s="852">
        <v>705220</v>
      </c>
      <c r="B852" s="853" t="s">
        <v>11732</v>
      </c>
      <c r="C852" s="852" t="s">
        <v>8</v>
      </c>
      <c r="D852" s="854">
        <v>8290.9500000000007</v>
      </c>
    </row>
    <row r="853" spans="1:4" customFormat="1" ht="19.95" customHeight="1">
      <c r="A853" s="852">
        <v>705223</v>
      </c>
      <c r="B853" s="853" t="s">
        <v>11733</v>
      </c>
      <c r="C853" s="852" t="s">
        <v>8</v>
      </c>
      <c r="D853" s="854">
        <v>9766.5300000000007</v>
      </c>
    </row>
    <row r="854" spans="1:4" customFormat="1" ht="19.95" customHeight="1">
      <c r="A854" s="852">
        <v>705222</v>
      </c>
      <c r="B854" s="853" t="s">
        <v>11734</v>
      </c>
      <c r="C854" s="852" t="s">
        <v>8</v>
      </c>
      <c r="D854" s="854">
        <v>8904.99</v>
      </c>
    </row>
    <row r="855" spans="1:4" customFormat="1" ht="19.95" customHeight="1">
      <c r="A855" s="852">
        <v>705215</v>
      </c>
      <c r="B855" s="853" t="s">
        <v>11735</v>
      </c>
      <c r="C855" s="852" t="s">
        <v>8</v>
      </c>
      <c r="D855" s="854">
        <v>6897.15</v>
      </c>
    </row>
    <row r="856" spans="1:4" customFormat="1" ht="19.95" customHeight="1">
      <c r="A856" s="852">
        <v>705214</v>
      </c>
      <c r="B856" s="853" t="s">
        <v>11736</v>
      </c>
      <c r="C856" s="852" t="s">
        <v>8</v>
      </c>
      <c r="D856" s="854">
        <v>6253</v>
      </c>
    </row>
    <row r="857" spans="1:4" customFormat="1" ht="19.95" customHeight="1">
      <c r="A857" s="852">
        <v>705217</v>
      </c>
      <c r="B857" s="853" t="s">
        <v>11737</v>
      </c>
      <c r="C857" s="852" t="s">
        <v>8</v>
      </c>
      <c r="D857" s="854">
        <v>7656.36</v>
      </c>
    </row>
    <row r="858" spans="1:4" customFormat="1" ht="19.95" customHeight="1">
      <c r="A858" s="852">
        <v>705216</v>
      </c>
      <c r="B858" s="853" t="s">
        <v>11738</v>
      </c>
      <c r="C858" s="852" t="s">
        <v>8</v>
      </c>
      <c r="D858" s="854">
        <v>7012.21</v>
      </c>
    </row>
    <row r="859" spans="1:4" customFormat="1" ht="19.95" customHeight="1">
      <c r="A859" s="852">
        <v>705219</v>
      </c>
      <c r="B859" s="853" t="s">
        <v>11739</v>
      </c>
      <c r="C859" s="852" t="s">
        <v>8</v>
      </c>
      <c r="D859" s="854">
        <v>8336.34</v>
      </c>
    </row>
    <row r="860" spans="1:4" customFormat="1" ht="19.95" customHeight="1">
      <c r="A860" s="852">
        <v>705218</v>
      </c>
      <c r="B860" s="853" t="s">
        <v>11740</v>
      </c>
      <c r="C860" s="852" t="s">
        <v>8</v>
      </c>
      <c r="D860" s="854">
        <v>7588.41</v>
      </c>
    </row>
    <row r="861" spans="1:4" customFormat="1" ht="19.95" customHeight="1">
      <c r="A861" s="852">
        <v>705346</v>
      </c>
      <c r="B861" s="853" t="s">
        <v>11741</v>
      </c>
      <c r="C861" s="852" t="s">
        <v>8</v>
      </c>
      <c r="D861" s="854">
        <v>5566.43</v>
      </c>
    </row>
    <row r="862" spans="1:4" customFormat="1" ht="19.95" customHeight="1">
      <c r="A862" s="852">
        <v>705345</v>
      </c>
      <c r="B862" s="853" t="s">
        <v>11742</v>
      </c>
      <c r="C862" s="852" t="s">
        <v>8</v>
      </c>
      <c r="D862" s="854">
        <v>5105.9399999999996</v>
      </c>
    </row>
    <row r="863" spans="1:4" customFormat="1" ht="19.95" customHeight="1">
      <c r="A863" s="852">
        <v>705348</v>
      </c>
      <c r="B863" s="853" t="s">
        <v>11743</v>
      </c>
      <c r="C863" s="852" t="s">
        <v>8</v>
      </c>
      <c r="D863" s="854">
        <v>5002.05</v>
      </c>
    </row>
    <row r="864" spans="1:4" customFormat="1" ht="19.95" customHeight="1">
      <c r="A864" s="852">
        <v>705347</v>
      </c>
      <c r="B864" s="853" t="s">
        <v>11744</v>
      </c>
      <c r="C864" s="852" t="s">
        <v>8</v>
      </c>
      <c r="D864" s="854">
        <v>4541.5600000000004</v>
      </c>
    </row>
    <row r="865" spans="1:4" customFormat="1" ht="19.95" customHeight="1">
      <c r="A865" s="852">
        <v>705356</v>
      </c>
      <c r="B865" s="853" t="s">
        <v>11745</v>
      </c>
      <c r="C865" s="852" t="s">
        <v>8</v>
      </c>
      <c r="D865" s="854">
        <v>7410.84</v>
      </c>
    </row>
    <row r="866" spans="1:4" customFormat="1" ht="19.95" customHeight="1">
      <c r="A866" s="852">
        <v>705355</v>
      </c>
      <c r="B866" s="853" t="s">
        <v>11746</v>
      </c>
      <c r="C866" s="852" t="s">
        <v>8</v>
      </c>
      <c r="D866" s="854">
        <v>6797.5</v>
      </c>
    </row>
    <row r="867" spans="1:4" customFormat="1" ht="19.95" customHeight="1">
      <c r="A867" s="852">
        <v>705358</v>
      </c>
      <c r="B867" s="853" t="s">
        <v>11747</v>
      </c>
      <c r="C867" s="852" t="s">
        <v>8</v>
      </c>
      <c r="D867" s="854">
        <v>7525.25</v>
      </c>
    </row>
    <row r="868" spans="1:4" customFormat="1" ht="19.95" customHeight="1">
      <c r="A868" s="852">
        <v>705357</v>
      </c>
      <c r="B868" s="853" t="s">
        <v>11748</v>
      </c>
      <c r="C868" s="852" t="s">
        <v>8</v>
      </c>
      <c r="D868" s="854">
        <v>6911.92</v>
      </c>
    </row>
    <row r="869" spans="1:4" customFormat="1" ht="19.95" customHeight="1">
      <c r="A869" s="852">
        <v>705350</v>
      </c>
      <c r="B869" s="853" t="s">
        <v>11749</v>
      </c>
      <c r="C869" s="852" t="s">
        <v>8</v>
      </c>
      <c r="D869" s="854">
        <v>5463.33</v>
      </c>
    </row>
    <row r="870" spans="1:4" customFormat="1" ht="19.95" customHeight="1">
      <c r="A870" s="852">
        <v>705349</v>
      </c>
      <c r="B870" s="853" t="s">
        <v>11750</v>
      </c>
      <c r="C870" s="852" t="s">
        <v>8</v>
      </c>
      <c r="D870" s="854">
        <v>5002.84</v>
      </c>
    </row>
    <row r="871" spans="1:4" customFormat="1" ht="19.95" customHeight="1">
      <c r="A871" s="852">
        <v>705352</v>
      </c>
      <c r="B871" s="853" t="s">
        <v>11751</v>
      </c>
      <c r="C871" s="852" t="s">
        <v>8</v>
      </c>
      <c r="D871" s="854">
        <v>5857.31</v>
      </c>
    </row>
    <row r="872" spans="1:4" customFormat="1" ht="19.95" customHeight="1">
      <c r="A872" s="852">
        <v>705351</v>
      </c>
      <c r="B872" s="853" t="s">
        <v>11752</v>
      </c>
      <c r="C872" s="852" t="s">
        <v>8</v>
      </c>
      <c r="D872" s="854">
        <v>5396.82</v>
      </c>
    </row>
    <row r="873" spans="1:4" customFormat="1" ht="19.95" customHeight="1">
      <c r="A873" s="852">
        <v>705354</v>
      </c>
      <c r="B873" s="853" t="s">
        <v>11753</v>
      </c>
      <c r="C873" s="852" t="s">
        <v>8</v>
      </c>
      <c r="D873" s="854">
        <v>6452.86</v>
      </c>
    </row>
    <row r="874" spans="1:4" customFormat="1" ht="19.95" customHeight="1">
      <c r="A874" s="852">
        <v>705353</v>
      </c>
      <c r="B874" s="853" t="s">
        <v>11754</v>
      </c>
      <c r="C874" s="852" t="s">
        <v>8</v>
      </c>
      <c r="D874" s="854">
        <v>5992.37</v>
      </c>
    </row>
    <row r="875" spans="1:4" customFormat="1" ht="19.95" customHeight="1">
      <c r="A875" s="852">
        <v>705360</v>
      </c>
      <c r="B875" s="853" t="s">
        <v>11755</v>
      </c>
      <c r="C875" s="852" t="s">
        <v>8</v>
      </c>
      <c r="D875" s="854">
        <v>7994.96</v>
      </c>
    </row>
    <row r="876" spans="1:4" customFormat="1" ht="19.95" customHeight="1">
      <c r="A876" s="852">
        <v>705359</v>
      </c>
      <c r="B876" s="853" t="s">
        <v>11756</v>
      </c>
      <c r="C876" s="852" t="s">
        <v>8</v>
      </c>
      <c r="D876" s="854">
        <v>7400.79</v>
      </c>
    </row>
    <row r="877" spans="1:4" customFormat="1" ht="19.95" customHeight="1">
      <c r="A877" s="852">
        <v>705362</v>
      </c>
      <c r="B877" s="853" t="s">
        <v>11757</v>
      </c>
      <c r="C877" s="852" t="s">
        <v>8</v>
      </c>
      <c r="D877" s="854">
        <v>7266.69</v>
      </c>
    </row>
    <row r="878" spans="1:4" customFormat="1" ht="19.95" customHeight="1">
      <c r="A878" s="852">
        <v>705361</v>
      </c>
      <c r="B878" s="853" t="s">
        <v>11758</v>
      </c>
      <c r="C878" s="852" t="s">
        <v>8</v>
      </c>
      <c r="D878" s="854">
        <v>6672.52</v>
      </c>
    </row>
    <row r="879" spans="1:4" customFormat="1" ht="19.95" customHeight="1">
      <c r="A879" s="852">
        <v>705370</v>
      </c>
      <c r="B879" s="853" t="s">
        <v>11759</v>
      </c>
      <c r="C879" s="852" t="s">
        <v>8</v>
      </c>
      <c r="D879" s="854">
        <v>10869.55</v>
      </c>
    </row>
    <row r="880" spans="1:4" customFormat="1" ht="19.95" customHeight="1">
      <c r="A880" s="852">
        <v>705369</v>
      </c>
      <c r="B880" s="853" t="s">
        <v>11760</v>
      </c>
      <c r="C880" s="852" t="s">
        <v>8</v>
      </c>
      <c r="D880" s="854">
        <v>9919.17</v>
      </c>
    </row>
    <row r="881" spans="1:4" customFormat="1" ht="19.95" customHeight="1">
      <c r="A881" s="852">
        <v>705372</v>
      </c>
      <c r="B881" s="853" t="s">
        <v>11761</v>
      </c>
      <c r="C881" s="852" t="s">
        <v>8</v>
      </c>
      <c r="D881" s="854">
        <v>11582.72</v>
      </c>
    </row>
    <row r="882" spans="1:4" customFormat="1" ht="19.95" customHeight="1">
      <c r="A882" s="852">
        <v>705371</v>
      </c>
      <c r="B882" s="853" t="s">
        <v>11762</v>
      </c>
      <c r="C882" s="852" t="s">
        <v>8</v>
      </c>
      <c r="D882" s="854">
        <v>10632.34</v>
      </c>
    </row>
    <row r="883" spans="1:4" customFormat="1" ht="19.95" customHeight="1">
      <c r="A883" s="852">
        <v>705364</v>
      </c>
      <c r="B883" s="853" t="s">
        <v>11763</v>
      </c>
      <c r="C883" s="852" t="s">
        <v>8</v>
      </c>
      <c r="D883" s="854">
        <v>8240.7900000000009</v>
      </c>
    </row>
    <row r="884" spans="1:4" customFormat="1" ht="19.95" customHeight="1">
      <c r="A884" s="852">
        <v>705363</v>
      </c>
      <c r="B884" s="853" t="s">
        <v>11764</v>
      </c>
      <c r="C884" s="852" t="s">
        <v>8</v>
      </c>
      <c r="D884" s="854">
        <v>7646.61</v>
      </c>
    </row>
    <row r="885" spans="1:4" customFormat="1" ht="19.95" customHeight="1">
      <c r="A885" s="852">
        <v>705366</v>
      </c>
      <c r="B885" s="853" t="s">
        <v>11765</v>
      </c>
      <c r="C885" s="852" t="s">
        <v>8</v>
      </c>
      <c r="D885" s="854">
        <v>9002.8700000000008</v>
      </c>
    </row>
    <row r="886" spans="1:4" customFormat="1" ht="19.95" customHeight="1">
      <c r="A886" s="852">
        <v>705365</v>
      </c>
      <c r="B886" s="853" t="s">
        <v>11766</v>
      </c>
      <c r="C886" s="852" t="s">
        <v>8</v>
      </c>
      <c r="D886" s="854">
        <v>8220.77</v>
      </c>
    </row>
    <row r="887" spans="1:4" customFormat="1" ht="19.95" customHeight="1">
      <c r="A887" s="852">
        <v>705368</v>
      </c>
      <c r="B887" s="853" t="s">
        <v>11767</v>
      </c>
      <c r="C887" s="852" t="s">
        <v>8</v>
      </c>
      <c r="D887" s="854">
        <v>10104.6</v>
      </c>
    </row>
    <row r="888" spans="1:4" customFormat="1" ht="19.95" customHeight="1">
      <c r="A888" s="852">
        <v>705367</v>
      </c>
      <c r="B888" s="853" t="s">
        <v>11768</v>
      </c>
      <c r="C888" s="852" t="s">
        <v>8</v>
      </c>
      <c r="D888" s="854">
        <v>9322.5</v>
      </c>
    </row>
    <row r="889" spans="1:4" customFormat="1" ht="19.95" customHeight="1">
      <c r="A889" s="852">
        <v>705374</v>
      </c>
      <c r="B889" s="853" t="s">
        <v>11769</v>
      </c>
      <c r="C889" s="852" t="s">
        <v>8</v>
      </c>
      <c r="D889" s="854">
        <v>10555.71</v>
      </c>
    </row>
    <row r="890" spans="1:4" customFormat="1" ht="19.95" customHeight="1">
      <c r="A890" s="852">
        <v>705373</v>
      </c>
      <c r="B890" s="853" t="s">
        <v>11770</v>
      </c>
      <c r="C890" s="852" t="s">
        <v>8</v>
      </c>
      <c r="D890" s="854">
        <v>9801.43</v>
      </c>
    </row>
    <row r="891" spans="1:4" customFormat="1" ht="19.95" customHeight="1">
      <c r="A891" s="852">
        <v>705376</v>
      </c>
      <c r="B891" s="853" t="s">
        <v>11771</v>
      </c>
      <c r="C891" s="852" t="s">
        <v>8</v>
      </c>
      <c r="D891" s="854">
        <v>9449.52</v>
      </c>
    </row>
    <row r="892" spans="1:4" customFormat="1" ht="19.95" customHeight="1">
      <c r="A892" s="852">
        <v>705375</v>
      </c>
      <c r="B892" s="853" t="s">
        <v>11772</v>
      </c>
      <c r="C892" s="852" t="s">
        <v>8</v>
      </c>
      <c r="D892" s="854">
        <v>8695.25</v>
      </c>
    </row>
    <row r="893" spans="1:4" customFormat="1" ht="19.95" customHeight="1">
      <c r="A893" s="852">
        <v>705384</v>
      </c>
      <c r="B893" s="853" t="s">
        <v>11773</v>
      </c>
      <c r="C893" s="852" t="s">
        <v>8</v>
      </c>
      <c r="D893" s="854">
        <v>14384.81</v>
      </c>
    </row>
    <row r="894" spans="1:4" customFormat="1" ht="19.95" customHeight="1">
      <c r="A894" s="852">
        <v>705383</v>
      </c>
      <c r="B894" s="853" t="s">
        <v>11774</v>
      </c>
      <c r="C894" s="852" t="s">
        <v>8</v>
      </c>
      <c r="D894" s="854">
        <v>13229.43</v>
      </c>
    </row>
    <row r="895" spans="1:4" customFormat="1" ht="19.95" customHeight="1">
      <c r="A895" s="852">
        <v>705386</v>
      </c>
      <c r="B895" s="853" t="s">
        <v>11775</v>
      </c>
      <c r="C895" s="852" t="s">
        <v>8</v>
      </c>
      <c r="D895" s="854">
        <v>15517.14</v>
      </c>
    </row>
    <row r="896" spans="1:4" customFormat="1" ht="19.95" customHeight="1">
      <c r="A896" s="852">
        <v>705385</v>
      </c>
      <c r="B896" s="853" t="s">
        <v>11776</v>
      </c>
      <c r="C896" s="852" t="s">
        <v>8</v>
      </c>
      <c r="D896" s="854">
        <v>14361.77</v>
      </c>
    </row>
    <row r="897" spans="1:4" customFormat="1" ht="19.95" customHeight="1">
      <c r="A897" s="852">
        <v>705378</v>
      </c>
      <c r="B897" s="853" t="s">
        <v>11777</v>
      </c>
      <c r="C897" s="852" t="s">
        <v>8</v>
      </c>
      <c r="D897" s="854">
        <v>10742.96</v>
      </c>
    </row>
    <row r="898" spans="1:4" customFormat="1" ht="19.95" customHeight="1">
      <c r="A898" s="852">
        <v>705377</v>
      </c>
      <c r="B898" s="853" t="s">
        <v>11778</v>
      </c>
      <c r="C898" s="852" t="s">
        <v>8</v>
      </c>
      <c r="D898" s="854">
        <v>9790.94</v>
      </c>
    </row>
    <row r="899" spans="1:4" customFormat="1" ht="19.95" customHeight="1">
      <c r="A899" s="852">
        <v>705380</v>
      </c>
      <c r="B899" s="853" t="s">
        <v>11779</v>
      </c>
      <c r="C899" s="852" t="s">
        <v>8</v>
      </c>
      <c r="D899" s="854">
        <v>12203.56</v>
      </c>
    </row>
    <row r="900" spans="1:4" customFormat="1" ht="19.95" customHeight="1">
      <c r="A900" s="852">
        <v>705379</v>
      </c>
      <c r="B900" s="853" t="s">
        <v>11780</v>
      </c>
      <c r="C900" s="852" t="s">
        <v>8</v>
      </c>
      <c r="D900" s="854">
        <v>11251.54</v>
      </c>
    </row>
    <row r="901" spans="1:4" customFormat="1" ht="19.95" customHeight="1">
      <c r="A901" s="852">
        <v>705382</v>
      </c>
      <c r="B901" s="853" t="s">
        <v>11781</v>
      </c>
      <c r="C901" s="852" t="s">
        <v>8</v>
      </c>
      <c r="D901" s="854">
        <v>13444.77</v>
      </c>
    </row>
    <row r="902" spans="1:4" customFormat="1" ht="19.95" customHeight="1">
      <c r="A902" s="852">
        <v>705381</v>
      </c>
      <c r="B902" s="853" t="s">
        <v>11782</v>
      </c>
      <c r="C902" s="852" t="s">
        <v>8</v>
      </c>
      <c r="D902" s="854">
        <v>12289.39</v>
      </c>
    </row>
    <row r="903" spans="1:4" customFormat="1" ht="19.95" customHeight="1">
      <c r="A903" s="852">
        <v>705388</v>
      </c>
      <c r="B903" s="853" t="s">
        <v>11783</v>
      </c>
      <c r="C903" s="852" t="s">
        <v>8</v>
      </c>
      <c r="D903" s="854">
        <v>13250.95</v>
      </c>
    </row>
    <row r="904" spans="1:4" customFormat="1" ht="19.95" customHeight="1">
      <c r="A904" s="852">
        <v>705387</v>
      </c>
      <c r="B904" s="853" t="s">
        <v>11784</v>
      </c>
      <c r="C904" s="852" t="s">
        <v>8</v>
      </c>
      <c r="D904" s="854">
        <v>12130.17</v>
      </c>
    </row>
    <row r="905" spans="1:4" customFormat="1" ht="19.95" customHeight="1">
      <c r="A905" s="852">
        <v>705390</v>
      </c>
      <c r="B905" s="853" t="s">
        <v>11785</v>
      </c>
      <c r="C905" s="852" t="s">
        <v>8</v>
      </c>
      <c r="D905" s="854">
        <v>12468.42</v>
      </c>
    </row>
    <row r="906" spans="1:4" customFormat="1" ht="19.95" customHeight="1">
      <c r="A906" s="852">
        <v>705389</v>
      </c>
      <c r="B906" s="853" t="s">
        <v>11786</v>
      </c>
      <c r="C906" s="852" t="s">
        <v>8</v>
      </c>
      <c r="D906" s="854">
        <v>11347.63</v>
      </c>
    </row>
    <row r="907" spans="1:4" customFormat="1" ht="19.95" customHeight="1">
      <c r="A907" s="852">
        <v>705399</v>
      </c>
      <c r="B907" s="853" t="s">
        <v>11787</v>
      </c>
      <c r="C907" s="852" t="s">
        <v>8</v>
      </c>
      <c r="D907" s="854">
        <v>19284.22</v>
      </c>
    </row>
    <row r="908" spans="1:4" customFormat="1" ht="19.95" customHeight="1">
      <c r="A908" s="852">
        <v>705398</v>
      </c>
      <c r="B908" s="853" t="s">
        <v>11788</v>
      </c>
      <c r="C908" s="852" t="s">
        <v>8</v>
      </c>
      <c r="D908" s="854">
        <v>17602.38</v>
      </c>
    </row>
    <row r="909" spans="1:4" customFormat="1" ht="19.95" customHeight="1">
      <c r="A909" s="852">
        <v>705401</v>
      </c>
      <c r="B909" s="853" t="s">
        <v>11789</v>
      </c>
      <c r="C909" s="852" t="s">
        <v>8</v>
      </c>
      <c r="D909" s="854">
        <v>20817.72</v>
      </c>
    </row>
    <row r="910" spans="1:4" customFormat="1" ht="19.95" customHeight="1">
      <c r="A910" s="852">
        <v>705400</v>
      </c>
      <c r="B910" s="853" t="s">
        <v>11790</v>
      </c>
      <c r="C910" s="852" t="s">
        <v>8</v>
      </c>
      <c r="D910" s="854">
        <v>19135.88</v>
      </c>
    </row>
    <row r="911" spans="1:4" customFormat="1" ht="19.95" customHeight="1">
      <c r="A911" s="852">
        <v>705392</v>
      </c>
      <c r="B911" s="853" t="s">
        <v>11791</v>
      </c>
      <c r="C911" s="852" t="s">
        <v>8</v>
      </c>
      <c r="D911" s="854">
        <v>14229.41</v>
      </c>
    </row>
    <row r="912" spans="1:4" customFormat="1" ht="19.95" customHeight="1">
      <c r="A912" s="852">
        <v>705391</v>
      </c>
      <c r="B912" s="853" t="s">
        <v>11792</v>
      </c>
      <c r="C912" s="852" t="s">
        <v>8</v>
      </c>
      <c r="D912" s="854">
        <v>12870.19</v>
      </c>
    </row>
    <row r="913" spans="1:4" customFormat="1" ht="19.95" customHeight="1">
      <c r="A913" s="852">
        <v>705395</v>
      </c>
      <c r="B913" s="853" t="s">
        <v>11793</v>
      </c>
      <c r="C913" s="852" t="s">
        <v>8</v>
      </c>
      <c r="D913" s="854">
        <v>16263.75</v>
      </c>
    </row>
    <row r="914" spans="1:4" customFormat="1" ht="19.95" customHeight="1">
      <c r="A914" s="852">
        <v>705394</v>
      </c>
      <c r="B914" s="853" t="s">
        <v>11794</v>
      </c>
      <c r="C914" s="852" t="s">
        <v>8</v>
      </c>
      <c r="D914" s="854">
        <v>14904.53</v>
      </c>
    </row>
    <row r="915" spans="1:4" customFormat="1" ht="19.95" customHeight="1">
      <c r="A915" s="852">
        <v>705397</v>
      </c>
      <c r="B915" s="853" t="s">
        <v>11795</v>
      </c>
      <c r="C915" s="852" t="s">
        <v>8</v>
      </c>
      <c r="D915" s="854">
        <v>17820.22</v>
      </c>
    </row>
    <row r="916" spans="1:4" customFormat="1" ht="19.95" customHeight="1">
      <c r="A916" s="852">
        <v>705396</v>
      </c>
      <c r="B916" s="853" t="s">
        <v>11796</v>
      </c>
      <c r="C916" s="852" t="s">
        <v>8</v>
      </c>
      <c r="D916" s="854">
        <v>16138.38</v>
      </c>
    </row>
    <row r="917" spans="1:4" customFormat="1" ht="19.95" customHeight="1">
      <c r="A917" s="852">
        <v>804213</v>
      </c>
      <c r="B917" s="853" t="s">
        <v>11797</v>
      </c>
      <c r="C917" s="852" t="s">
        <v>116</v>
      </c>
      <c r="D917" s="854">
        <v>1529.39</v>
      </c>
    </row>
    <row r="918" spans="1:4" customFormat="1" ht="19.95" customHeight="1">
      <c r="A918" s="852">
        <v>804212</v>
      </c>
      <c r="B918" s="853" t="s">
        <v>11798</v>
      </c>
      <c r="C918" s="852" t="s">
        <v>116</v>
      </c>
      <c r="D918" s="854">
        <v>1254.81</v>
      </c>
    </row>
    <row r="919" spans="1:4" customFormat="1" ht="19.95" customHeight="1">
      <c r="A919" s="852">
        <v>804217</v>
      </c>
      <c r="B919" s="853" t="s">
        <v>11799</v>
      </c>
      <c r="C919" s="852" t="s">
        <v>116</v>
      </c>
      <c r="D919" s="854">
        <v>1538.05</v>
      </c>
    </row>
    <row r="920" spans="1:4" customFormat="1" ht="19.95" customHeight="1">
      <c r="A920" s="852">
        <v>804216</v>
      </c>
      <c r="B920" s="853" t="s">
        <v>11800</v>
      </c>
      <c r="C920" s="852" t="s">
        <v>116</v>
      </c>
      <c r="D920" s="854">
        <v>1262.9000000000001</v>
      </c>
    </row>
    <row r="921" spans="1:4" customFormat="1" ht="19.95" customHeight="1">
      <c r="A921" s="852">
        <v>804219</v>
      </c>
      <c r="B921" s="853" t="s">
        <v>11801</v>
      </c>
      <c r="C921" s="852" t="s">
        <v>116</v>
      </c>
      <c r="D921" s="854">
        <v>1548.98</v>
      </c>
    </row>
    <row r="922" spans="1:4" customFormat="1" ht="19.95" customHeight="1">
      <c r="A922" s="852">
        <v>804218</v>
      </c>
      <c r="B922" s="853" t="s">
        <v>11802</v>
      </c>
      <c r="C922" s="852" t="s">
        <v>116</v>
      </c>
      <c r="D922" s="854">
        <v>1273.27</v>
      </c>
    </row>
    <row r="923" spans="1:4" customFormat="1" ht="19.95" customHeight="1">
      <c r="A923" s="852">
        <v>804221</v>
      </c>
      <c r="B923" s="853" t="s">
        <v>11803</v>
      </c>
      <c r="C923" s="852" t="s">
        <v>116</v>
      </c>
      <c r="D923" s="854">
        <v>1566.58</v>
      </c>
    </row>
    <row r="924" spans="1:4" customFormat="1" ht="19.95" customHeight="1">
      <c r="A924" s="852">
        <v>804220</v>
      </c>
      <c r="B924" s="853" t="s">
        <v>11804</v>
      </c>
      <c r="C924" s="852" t="s">
        <v>116</v>
      </c>
      <c r="D924" s="854">
        <v>1289.8900000000001</v>
      </c>
    </row>
    <row r="925" spans="1:4" customFormat="1" ht="19.95" customHeight="1">
      <c r="A925" s="852">
        <v>804223</v>
      </c>
      <c r="B925" s="853" t="s">
        <v>11805</v>
      </c>
      <c r="C925" s="852" t="s">
        <v>116</v>
      </c>
      <c r="D925" s="854">
        <v>1589.66</v>
      </c>
    </row>
    <row r="926" spans="1:4" customFormat="1" ht="19.95" customHeight="1">
      <c r="A926" s="852">
        <v>804222</v>
      </c>
      <c r="B926" s="853" t="s">
        <v>11806</v>
      </c>
      <c r="C926" s="852" t="s">
        <v>116</v>
      </c>
      <c r="D926" s="854">
        <v>1311.7</v>
      </c>
    </row>
    <row r="927" spans="1:4" customFormat="1" ht="19.95" customHeight="1">
      <c r="A927" s="852">
        <v>804225</v>
      </c>
      <c r="B927" s="853" t="s">
        <v>11807</v>
      </c>
      <c r="C927" s="852" t="s">
        <v>116</v>
      </c>
      <c r="D927" s="854">
        <v>1620</v>
      </c>
    </row>
    <row r="928" spans="1:4" customFormat="1" ht="19.95" customHeight="1">
      <c r="A928" s="852">
        <v>804224</v>
      </c>
      <c r="B928" s="853" t="s">
        <v>11808</v>
      </c>
      <c r="C928" s="852" t="s">
        <v>116</v>
      </c>
      <c r="D928" s="854">
        <v>1340.64</v>
      </c>
    </row>
    <row r="929" spans="1:4" customFormat="1" ht="19.95" customHeight="1">
      <c r="A929" s="852">
        <v>804227</v>
      </c>
      <c r="B929" s="853" t="s">
        <v>11809</v>
      </c>
      <c r="C929" s="852" t="s">
        <v>116</v>
      </c>
      <c r="D929" s="854">
        <v>1661.1</v>
      </c>
    </row>
    <row r="930" spans="1:4" customFormat="1" ht="19.95" customHeight="1">
      <c r="A930" s="852">
        <v>804226</v>
      </c>
      <c r="B930" s="853" t="s">
        <v>11810</v>
      </c>
      <c r="C930" s="852" t="s">
        <v>116</v>
      </c>
      <c r="D930" s="854">
        <v>1380.05</v>
      </c>
    </row>
    <row r="931" spans="1:4" customFormat="1" ht="19.95" customHeight="1">
      <c r="A931" s="852">
        <v>804229</v>
      </c>
      <c r="B931" s="853" t="s">
        <v>11811</v>
      </c>
      <c r="C931" s="852" t="s">
        <v>116</v>
      </c>
      <c r="D931" s="854">
        <v>1714.76</v>
      </c>
    </row>
    <row r="932" spans="1:4" customFormat="1" ht="19.95" customHeight="1">
      <c r="A932" s="852">
        <v>804228</v>
      </c>
      <c r="B932" s="853" t="s">
        <v>11812</v>
      </c>
      <c r="C932" s="852" t="s">
        <v>116</v>
      </c>
      <c r="D932" s="854">
        <v>1431.89</v>
      </c>
    </row>
    <row r="933" spans="1:4" customFormat="1" ht="19.95" customHeight="1">
      <c r="A933" s="852">
        <v>804231</v>
      </c>
      <c r="B933" s="853" t="s">
        <v>11813</v>
      </c>
      <c r="C933" s="852" t="s">
        <v>116</v>
      </c>
      <c r="D933" s="854">
        <v>1788.25</v>
      </c>
    </row>
    <row r="934" spans="1:4" customFormat="1" ht="19.95" customHeight="1">
      <c r="A934" s="852">
        <v>804230</v>
      </c>
      <c r="B934" s="853" t="s">
        <v>11814</v>
      </c>
      <c r="C934" s="852" t="s">
        <v>116</v>
      </c>
      <c r="D934" s="854">
        <v>1503.28</v>
      </c>
    </row>
    <row r="935" spans="1:4" customFormat="1" ht="19.95" customHeight="1">
      <c r="A935" s="852">
        <v>804215</v>
      </c>
      <c r="B935" s="853" t="s">
        <v>11815</v>
      </c>
      <c r="C935" s="852" t="s">
        <v>116</v>
      </c>
      <c r="D935" s="854">
        <v>1531.37</v>
      </c>
    </row>
    <row r="936" spans="1:4" customFormat="1" ht="19.95" customHeight="1">
      <c r="A936" s="852">
        <v>804214</v>
      </c>
      <c r="B936" s="853" t="s">
        <v>11816</v>
      </c>
      <c r="C936" s="852" t="s">
        <v>116</v>
      </c>
      <c r="D936" s="854">
        <v>1256.6400000000001</v>
      </c>
    </row>
    <row r="937" spans="1:4" customFormat="1" ht="19.95" customHeight="1">
      <c r="A937" s="852">
        <v>804417</v>
      </c>
      <c r="B937" s="853" t="s">
        <v>11817</v>
      </c>
      <c r="C937" s="852" t="s">
        <v>116</v>
      </c>
      <c r="D937" s="854">
        <v>3956.67</v>
      </c>
    </row>
    <row r="938" spans="1:4" customFormat="1" ht="19.95" customHeight="1">
      <c r="A938" s="852">
        <v>804233</v>
      </c>
      <c r="B938" s="853" t="s">
        <v>11818</v>
      </c>
      <c r="C938" s="852" t="s">
        <v>116</v>
      </c>
      <c r="D938" s="854">
        <v>2275.63</v>
      </c>
    </row>
    <row r="939" spans="1:4" customFormat="1" ht="19.95" customHeight="1">
      <c r="A939" s="852">
        <v>804416</v>
      </c>
      <c r="B939" s="853" t="s">
        <v>11819</v>
      </c>
      <c r="C939" s="852" t="s">
        <v>116</v>
      </c>
      <c r="D939" s="854">
        <v>3240.25</v>
      </c>
    </row>
    <row r="940" spans="1:4" customFormat="1" ht="19.95" customHeight="1">
      <c r="A940" s="852">
        <v>804232</v>
      </c>
      <c r="B940" s="853" t="s">
        <v>11820</v>
      </c>
      <c r="C940" s="852" t="s">
        <v>116</v>
      </c>
      <c r="D940" s="854">
        <v>1849.51</v>
      </c>
    </row>
    <row r="941" spans="1:4" customFormat="1" ht="19.95" customHeight="1">
      <c r="A941" s="852">
        <v>804237</v>
      </c>
      <c r="B941" s="853" t="s">
        <v>11821</v>
      </c>
      <c r="C941" s="852" t="s">
        <v>116</v>
      </c>
      <c r="D941" s="854">
        <v>2288.6999999999998</v>
      </c>
    </row>
    <row r="942" spans="1:4" customFormat="1" ht="19.95" customHeight="1">
      <c r="A942" s="852">
        <v>804236</v>
      </c>
      <c r="B942" s="853" t="s">
        <v>11822</v>
      </c>
      <c r="C942" s="852" t="s">
        <v>116</v>
      </c>
      <c r="D942" s="854">
        <v>1861.6</v>
      </c>
    </row>
    <row r="943" spans="1:4" customFormat="1" ht="19.95" customHeight="1">
      <c r="A943" s="852">
        <v>804419</v>
      </c>
      <c r="B943" s="853" t="s">
        <v>11823</v>
      </c>
      <c r="C943" s="852" t="s">
        <v>116</v>
      </c>
      <c r="D943" s="854">
        <v>4139.1400000000003</v>
      </c>
    </row>
    <row r="944" spans="1:4" customFormat="1" ht="19.95" customHeight="1">
      <c r="A944" s="852">
        <v>804239</v>
      </c>
      <c r="B944" s="853" t="s">
        <v>11824</v>
      </c>
      <c r="C944" s="852" t="s">
        <v>116</v>
      </c>
      <c r="D944" s="854">
        <v>2305.7199999999998</v>
      </c>
    </row>
    <row r="945" spans="1:4" customFormat="1" ht="19.95" customHeight="1">
      <c r="A945" s="852">
        <v>804418</v>
      </c>
      <c r="B945" s="853" t="s">
        <v>11825</v>
      </c>
      <c r="C945" s="852" t="s">
        <v>116</v>
      </c>
      <c r="D945" s="854">
        <v>3388.49</v>
      </c>
    </row>
    <row r="946" spans="1:4" customFormat="1" ht="19.95" customHeight="1">
      <c r="A946" s="852">
        <v>804238</v>
      </c>
      <c r="B946" s="853" t="s">
        <v>11826</v>
      </c>
      <c r="C946" s="852" t="s">
        <v>116</v>
      </c>
      <c r="D946" s="854">
        <v>1877.36</v>
      </c>
    </row>
    <row r="947" spans="1:4" customFormat="1" ht="19.95" customHeight="1">
      <c r="A947" s="852">
        <v>804241</v>
      </c>
      <c r="B947" s="853" t="s">
        <v>11827</v>
      </c>
      <c r="C947" s="852" t="s">
        <v>116</v>
      </c>
      <c r="D947" s="854">
        <v>2330.1799999999998</v>
      </c>
    </row>
    <row r="948" spans="1:4" customFormat="1" ht="19.95" customHeight="1">
      <c r="A948" s="852">
        <v>804240</v>
      </c>
      <c r="B948" s="853" t="s">
        <v>11828</v>
      </c>
      <c r="C948" s="852" t="s">
        <v>116</v>
      </c>
      <c r="D948" s="854">
        <v>1900.13</v>
      </c>
    </row>
    <row r="949" spans="1:4" customFormat="1" ht="19.95" customHeight="1">
      <c r="A949" s="852">
        <v>804243</v>
      </c>
      <c r="B949" s="853" t="s">
        <v>11829</v>
      </c>
      <c r="C949" s="852" t="s">
        <v>116</v>
      </c>
      <c r="D949" s="854">
        <v>2363.59</v>
      </c>
    </row>
    <row r="950" spans="1:4" customFormat="1" ht="19.95" customHeight="1">
      <c r="A950" s="852">
        <v>804242</v>
      </c>
      <c r="B950" s="853" t="s">
        <v>11830</v>
      </c>
      <c r="C950" s="852" t="s">
        <v>116</v>
      </c>
      <c r="D950" s="854">
        <v>1931.44</v>
      </c>
    </row>
    <row r="951" spans="1:4" customFormat="1" ht="19.95" customHeight="1">
      <c r="A951" s="852">
        <v>804421</v>
      </c>
      <c r="B951" s="853" t="s">
        <v>11831</v>
      </c>
      <c r="C951" s="852" t="s">
        <v>116</v>
      </c>
      <c r="D951" s="854">
        <v>4619.16</v>
      </c>
    </row>
    <row r="952" spans="1:4" customFormat="1" ht="19.95" customHeight="1">
      <c r="A952" s="852">
        <v>804245</v>
      </c>
      <c r="B952" s="853" t="s">
        <v>11832</v>
      </c>
      <c r="C952" s="852" t="s">
        <v>116</v>
      </c>
      <c r="D952" s="854">
        <v>2408.69</v>
      </c>
    </row>
    <row r="953" spans="1:4" customFormat="1" ht="19.95" customHeight="1">
      <c r="A953" s="852">
        <v>804420</v>
      </c>
      <c r="B953" s="853" t="s">
        <v>11833</v>
      </c>
      <c r="C953" s="852" t="s">
        <v>116</v>
      </c>
      <c r="D953" s="854">
        <v>3779.12</v>
      </c>
    </row>
    <row r="954" spans="1:4" customFormat="1" ht="19.95" customHeight="1">
      <c r="A954" s="852">
        <v>804244</v>
      </c>
      <c r="B954" s="853" t="s">
        <v>11834</v>
      </c>
      <c r="C954" s="852" t="s">
        <v>116</v>
      </c>
      <c r="D954" s="854">
        <v>1973.86</v>
      </c>
    </row>
    <row r="955" spans="1:4" customFormat="1" ht="19.95" customHeight="1">
      <c r="A955" s="852">
        <v>804247</v>
      </c>
      <c r="B955" s="853" t="s">
        <v>11835</v>
      </c>
      <c r="C955" s="852" t="s">
        <v>116</v>
      </c>
      <c r="D955" s="854">
        <v>2467.56</v>
      </c>
    </row>
    <row r="956" spans="1:4" customFormat="1" ht="19.95" customHeight="1">
      <c r="A956" s="852">
        <v>804246</v>
      </c>
      <c r="B956" s="853" t="s">
        <v>11836</v>
      </c>
      <c r="C956" s="852" t="s">
        <v>116</v>
      </c>
      <c r="D956" s="854">
        <v>2029.79</v>
      </c>
    </row>
    <row r="957" spans="1:4" customFormat="1" ht="19.95" customHeight="1">
      <c r="A957" s="852">
        <v>804249</v>
      </c>
      <c r="B957" s="853" t="s">
        <v>11837</v>
      </c>
      <c r="C957" s="852" t="s">
        <v>116</v>
      </c>
      <c r="D957" s="854">
        <v>2546.44</v>
      </c>
    </row>
    <row r="958" spans="1:4" customFormat="1" ht="19.95" customHeight="1">
      <c r="A958" s="852">
        <v>804248</v>
      </c>
      <c r="B958" s="853" t="s">
        <v>11838</v>
      </c>
      <c r="C958" s="852" t="s">
        <v>116</v>
      </c>
      <c r="D958" s="854">
        <v>2105.16</v>
      </c>
    </row>
    <row r="959" spans="1:4" customFormat="1" ht="19.95" customHeight="1">
      <c r="A959" s="852">
        <v>804423</v>
      </c>
      <c r="B959" s="853" t="s">
        <v>11839</v>
      </c>
      <c r="C959" s="852" t="s">
        <v>116</v>
      </c>
      <c r="D959" s="854">
        <v>5720.51</v>
      </c>
    </row>
    <row r="960" spans="1:4" customFormat="1" ht="19.95" customHeight="1">
      <c r="A960" s="852">
        <v>804251</v>
      </c>
      <c r="B960" s="853" t="s">
        <v>11840</v>
      </c>
      <c r="C960" s="852" t="s">
        <v>116</v>
      </c>
      <c r="D960" s="854">
        <v>2651.49</v>
      </c>
    </row>
    <row r="961" spans="1:4" customFormat="1" ht="19.95" customHeight="1">
      <c r="A961" s="852">
        <v>804422</v>
      </c>
      <c r="B961" s="853" t="s">
        <v>11841</v>
      </c>
      <c r="C961" s="852" t="s">
        <v>116</v>
      </c>
      <c r="D961" s="854">
        <v>4672.3900000000003</v>
      </c>
    </row>
    <row r="962" spans="1:4" customFormat="1" ht="19.95" customHeight="1">
      <c r="A962" s="852">
        <v>804250</v>
      </c>
      <c r="B962" s="853" t="s">
        <v>11842</v>
      </c>
      <c r="C962" s="852" t="s">
        <v>116</v>
      </c>
      <c r="D962" s="854">
        <v>2206.5700000000002</v>
      </c>
    </row>
    <row r="963" spans="1:4" customFormat="1" ht="19.95" customHeight="1">
      <c r="A963" s="852">
        <v>804235</v>
      </c>
      <c r="B963" s="853" t="s">
        <v>11843</v>
      </c>
      <c r="C963" s="852" t="s">
        <v>116</v>
      </c>
      <c r="D963" s="854">
        <v>2278.8200000000002</v>
      </c>
    </row>
    <row r="964" spans="1:4" customFormat="1" ht="19.95" customHeight="1">
      <c r="A964" s="852">
        <v>804234</v>
      </c>
      <c r="B964" s="853" t="s">
        <v>11844</v>
      </c>
      <c r="C964" s="852" t="s">
        <v>116</v>
      </c>
      <c r="D964" s="854">
        <v>1852.42</v>
      </c>
    </row>
    <row r="965" spans="1:4" customFormat="1" ht="19.95" customHeight="1">
      <c r="A965" s="852">
        <v>804425</v>
      </c>
      <c r="B965" s="853" t="s">
        <v>11845</v>
      </c>
      <c r="C965" s="852" t="s">
        <v>116</v>
      </c>
      <c r="D965" s="854">
        <v>5748.74</v>
      </c>
    </row>
    <row r="966" spans="1:4" customFormat="1" ht="19.95" customHeight="1">
      <c r="A966" s="852">
        <v>804253</v>
      </c>
      <c r="B966" s="853" t="s">
        <v>11846</v>
      </c>
      <c r="C966" s="852" t="s">
        <v>116</v>
      </c>
      <c r="D966" s="854">
        <v>3167.85</v>
      </c>
    </row>
    <row r="967" spans="1:4" customFormat="1" ht="19.95" customHeight="1">
      <c r="A967" s="852">
        <v>804424</v>
      </c>
      <c r="B967" s="853" t="s">
        <v>11847</v>
      </c>
      <c r="C967" s="852" t="s">
        <v>116</v>
      </c>
      <c r="D967" s="854">
        <v>4641.83</v>
      </c>
    </row>
    <row r="968" spans="1:4" customFormat="1" ht="19.95" customHeight="1">
      <c r="A968" s="852">
        <v>804252</v>
      </c>
      <c r="B968" s="853" t="s">
        <v>11848</v>
      </c>
      <c r="C968" s="852" t="s">
        <v>116</v>
      </c>
      <c r="D968" s="854">
        <v>2549.36</v>
      </c>
    </row>
    <row r="969" spans="1:4" customFormat="1" ht="19.95" customHeight="1">
      <c r="A969" s="852">
        <v>804257</v>
      </c>
      <c r="B969" s="853" t="s">
        <v>11849</v>
      </c>
      <c r="C969" s="852" t="s">
        <v>116</v>
      </c>
      <c r="D969" s="854">
        <v>3187.18</v>
      </c>
    </row>
    <row r="970" spans="1:4" customFormat="1" ht="19.95" customHeight="1">
      <c r="A970" s="852">
        <v>804256</v>
      </c>
      <c r="B970" s="853" t="s">
        <v>11850</v>
      </c>
      <c r="C970" s="852" t="s">
        <v>116</v>
      </c>
      <c r="D970" s="854">
        <v>2566.73</v>
      </c>
    </row>
    <row r="971" spans="1:4" customFormat="1" ht="19.95" customHeight="1">
      <c r="A971" s="852">
        <v>804427</v>
      </c>
      <c r="B971" s="853" t="s">
        <v>11851</v>
      </c>
      <c r="C971" s="852" t="s">
        <v>116</v>
      </c>
      <c r="D971" s="854">
        <v>6027.59</v>
      </c>
    </row>
    <row r="972" spans="1:4" customFormat="1" ht="19.95" customHeight="1">
      <c r="A972" s="852">
        <v>804259</v>
      </c>
      <c r="B972" s="853" t="s">
        <v>11852</v>
      </c>
      <c r="C972" s="852" t="s">
        <v>116</v>
      </c>
      <c r="D972" s="854">
        <v>3211.69</v>
      </c>
    </row>
    <row r="973" spans="1:4" customFormat="1" ht="19.95" customHeight="1">
      <c r="A973" s="852">
        <v>804426</v>
      </c>
      <c r="B973" s="853" t="s">
        <v>11853</v>
      </c>
      <c r="C973" s="852" t="s">
        <v>116</v>
      </c>
      <c r="D973" s="854">
        <v>4864.5600000000004</v>
      </c>
    </row>
    <row r="974" spans="1:4" customFormat="1" ht="19.95" customHeight="1">
      <c r="A974" s="852">
        <v>804258</v>
      </c>
      <c r="B974" s="853" t="s">
        <v>11854</v>
      </c>
      <c r="C974" s="852" t="s">
        <v>116</v>
      </c>
      <c r="D974" s="854">
        <v>2588.85</v>
      </c>
    </row>
    <row r="975" spans="1:4" customFormat="1" ht="19.95" customHeight="1">
      <c r="A975" s="852">
        <v>804261</v>
      </c>
      <c r="B975" s="853" t="s">
        <v>11855</v>
      </c>
      <c r="C975" s="852" t="s">
        <v>116</v>
      </c>
      <c r="D975" s="854">
        <v>3247.75</v>
      </c>
    </row>
    <row r="976" spans="1:4" customFormat="1" ht="19.95" customHeight="1">
      <c r="A976" s="852">
        <v>804260</v>
      </c>
      <c r="B976" s="853" t="s">
        <v>11856</v>
      </c>
      <c r="C976" s="852" t="s">
        <v>116</v>
      </c>
      <c r="D976" s="854">
        <v>2621.55</v>
      </c>
    </row>
    <row r="977" spans="1:4" customFormat="1" ht="19.95" customHeight="1">
      <c r="A977" s="852">
        <v>804263</v>
      </c>
      <c r="B977" s="853" t="s">
        <v>11857</v>
      </c>
      <c r="C977" s="852" t="s">
        <v>116</v>
      </c>
      <c r="D977" s="854">
        <v>3296.88</v>
      </c>
    </row>
    <row r="978" spans="1:4" customFormat="1" ht="19.95" customHeight="1">
      <c r="A978" s="852">
        <v>804262</v>
      </c>
      <c r="B978" s="853" t="s">
        <v>11858</v>
      </c>
      <c r="C978" s="852" t="s">
        <v>116</v>
      </c>
      <c r="D978" s="854">
        <v>2666.33</v>
      </c>
    </row>
    <row r="979" spans="1:4" customFormat="1" ht="19.95" customHeight="1">
      <c r="A979" s="852">
        <v>804429</v>
      </c>
      <c r="B979" s="853" t="s">
        <v>11859</v>
      </c>
      <c r="C979" s="852" t="s">
        <v>116</v>
      </c>
      <c r="D979" s="854">
        <v>6728.91</v>
      </c>
    </row>
    <row r="980" spans="1:4" customFormat="1" ht="19.95" customHeight="1">
      <c r="A980" s="852">
        <v>804265</v>
      </c>
      <c r="B980" s="853" t="s">
        <v>11860</v>
      </c>
      <c r="C980" s="852" t="s">
        <v>116</v>
      </c>
      <c r="D980" s="854">
        <v>3362.4</v>
      </c>
    </row>
    <row r="981" spans="1:4" customFormat="1" ht="19.95" customHeight="1">
      <c r="A981" s="852">
        <v>804428</v>
      </c>
      <c r="B981" s="853" t="s">
        <v>11861</v>
      </c>
      <c r="C981" s="852" t="s">
        <v>116</v>
      </c>
      <c r="D981" s="854">
        <v>5426.13</v>
      </c>
    </row>
    <row r="982" spans="1:4" customFormat="1" ht="19.95" customHeight="1">
      <c r="A982" s="852">
        <v>804264</v>
      </c>
      <c r="B982" s="853" t="s">
        <v>11862</v>
      </c>
      <c r="C982" s="852" t="s">
        <v>116</v>
      </c>
      <c r="D982" s="854">
        <v>2726.66</v>
      </c>
    </row>
    <row r="983" spans="1:4" customFormat="1" ht="19.95" customHeight="1">
      <c r="A983" s="852">
        <v>804267</v>
      </c>
      <c r="B983" s="853" t="s">
        <v>11863</v>
      </c>
      <c r="C983" s="852" t="s">
        <v>116</v>
      </c>
      <c r="D983" s="854">
        <v>3446.12</v>
      </c>
    </row>
    <row r="984" spans="1:4" customFormat="1" ht="19.95" customHeight="1">
      <c r="A984" s="852">
        <v>804266</v>
      </c>
      <c r="B984" s="853" t="s">
        <v>11864</v>
      </c>
      <c r="C984" s="852" t="s">
        <v>116</v>
      </c>
      <c r="D984" s="854">
        <v>2804.48</v>
      </c>
    </row>
    <row r="985" spans="1:4" customFormat="1" ht="19.95" customHeight="1">
      <c r="A985" s="852">
        <v>804269</v>
      </c>
      <c r="B985" s="853" t="s">
        <v>11865</v>
      </c>
      <c r="C985" s="852" t="s">
        <v>116</v>
      </c>
      <c r="D985" s="854">
        <v>3557.28</v>
      </c>
    </row>
    <row r="986" spans="1:4" customFormat="1" ht="19.95" customHeight="1">
      <c r="A986" s="852">
        <v>804268</v>
      </c>
      <c r="B986" s="853" t="s">
        <v>11866</v>
      </c>
      <c r="C986" s="852" t="s">
        <v>116</v>
      </c>
      <c r="D986" s="854">
        <v>2908.77</v>
      </c>
    </row>
    <row r="987" spans="1:4" customFormat="1" ht="19.95" customHeight="1">
      <c r="A987" s="852">
        <v>804431</v>
      </c>
      <c r="B987" s="853" t="s">
        <v>11867</v>
      </c>
      <c r="C987" s="852" t="s">
        <v>116</v>
      </c>
      <c r="D987" s="854">
        <v>8346.25</v>
      </c>
    </row>
    <row r="988" spans="1:4" customFormat="1" ht="19.95" customHeight="1">
      <c r="A988" s="852">
        <v>804271</v>
      </c>
      <c r="B988" s="853" t="s">
        <v>11868</v>
      </c>
      <c r="C988" s="852" t="s">
        <v>116</v>
      </c>
      <c r="D988" s="854">
        <v>3705.54</v>
      </c>
    </row>
    <row r="989" spans="1:4" customFormat="1" ht="19.95" customHeight="1">
      <c r="A989" s="852">
        <v>804430</v>
      </c>
      <c r="B989" s="853" t="s">
        <v>11869</v>
      </c>
      <c r="C989" s="852" t="s">
        <v>116</v>
      </c>
      <c r="D989" s="854">
        <v>6717.67</v>
      </c>
    </row>
    <row r="990" spans="1:4" customFormat="1" ht="19.95" customHeight="1">
      <c r="A990" s="852">
        <v>804270</v>
      </c>
      <c r="B990" s="853" t="s">
        <v>11870</v>
      </c>
      <c r="C990" s="852" t="s">
        <v>116</v>
      </c>
      <c r="D990" s="854">
        <v>3049.45</v>
      </c>
    </row>
    <row r="991" spans="1:4" customFormat="1" ht="19.95" customHeight="1">
      <c r="A991" s="852">
        <v>804255</v>
      </c>
      <c r="B991" s="853" t="s">
        <v>11871</v>
      </c>
      <c r="C991" s="852" t="s">
        <v>116</v>
      </c>
      <c r="D991" s="854">
        <v>3172.72</v>
      </c>
    </row>
    <row r="992" spans="1:4" customFormat="1" ht="19.95" customHeight="1">
      <c r="A992" s="852">
        <v>804254</v>
      </c>
      <c r="B992" s="853" t="s">
        <v>11872</v>
      </c>
      <c r="C992" s="852" t="s">
        <v>116</v>
      </c>
      <c r="D992" s="854">
        <v>2553.6799999999998</v>
      </c>
    </row>
    <row r="993" spans="1:4" customFormat="1" ht="19.95" customHeight="1">
      <c r="A993" s="852">
        <v>804433</v>
      </c>
      <c r="B993" s="853" t="s">
        <v>11873</v>
      </c>
      <c r="C993" s="852" t="s">
        <v>116</v>
      </c>
      <c r="D993" s="854">
        <v>10190.950000000001</v>
      </c>
    </row>
    <row r="994" spans="1:4" customFormat="1" ht="19.95" customHeight="1">
      <c r="A994" s="852">
        <v>804273</v>
      </c>
      <c r="B994" s="853" t="s">
        <v>11874</v>
      </c>
      <c r="C994" s="852" t="s">
        <v>116</v>
      </c>
      <c r="D994" s="854">
        <v>5445.12</v>
      </c>
    </row>
    <row r="995" spans="1:4" customFormat="1" ht="19.95" customHeight="1">
      <c r="A995" s="852">
        <v>804432</v>
      </c>
      <c r="B995" s="853" t="s">
        <v>11875</v>
      </c>
      <c r="C995" s="852" t="s">
        <v>116</v>
      </c>
      <c r="D995" s="854">
        <v>8066.93</v>
      </c>
    </row>
    <row r="996" spans="1:4" customFormat="1" ht="19.95" customHeight="1">
      <c r="A996" s="852">
        <v>804272</v>
      </c>
      <c r="B996" s="853" t="s">
        <v>11876</v>
      </c>
      <c r="C996" s="852" t="s">
        <v>116</v>
      </c>
      <c r="D996" s="854">
        <v>4338.78</v>
      </c>
    </row>
    <row r="997" spans="1:4" customFormat="1" ht="19.95" customHeight="1">
      <c r="A997" s="852">
        <v>804277</v>
      </c>
      <c r="B997" s="853" t="s">
        <v>11877</v>
      </c>
      <c r="C997" s="852" t="s">
        <v>116</v>
      </c>
      <c r="D997" s="854">
        <v>5474.38</v>
      </c>
    </row>
    <row r="998" spans="1:4" customFormat="1" ht="19.95" customHeight="1">
      <c r="A998" s="852">
        <v>804276</v>
      </c>
      <c r="B998" s="853" t="s">
        <v>11878</v>
      </c>
      <c r="C998" s="852" t="s">
        <v>116</v>
      </c>
      <c r="D998" s="854">
        <v>4364.67</v>
      </c>
    </row>
    <row r="999" spans="1:4" customFormat="1" ht="19.95" customHeight="1">
      <c r="A999" s="852">
        <v>804435</v>
      </c>
      <c r="B999" s="853" t="s">
        <v>11879</v>
      </c>
      <c r="C999" s="852" t="s">
        <v>116</v>
      </c>
      <c r="D999" s="854">
        <v>10696.53</v>
      </c>
    </row>
    <row r="1000" spans="1:4" customFormat="1" ht="19.95" customHeight="1">
      <c r="A1000" s="852">
        <v>804279</v>
      </c>
      <c r="B1000" s="853" t="s">
        <v>11880</v>
      </c>
      <c r="C1000" s="852" t="s">
        <v>116</v>
      </c>
      <c r="D1000" s="854">
        <v>5510.95</v>
      </c>
    </row>
    <row r="1001" spans="1:4" customFormat="1" ht="19.95" customHeight="1">
      <c r="A1001" s="852">
        <v>804434</v>
      </c>
      <c r="B1001" s="853" t="s">
        <v>11881</v>
      </c>
      <c r="C1001" s="852" t="s">
        <v>116</v>
      </c>
      <c r="D1001" s="854">
        <v>8463.92</v>
      </c>
    </row>
    <row r="1002" spans="1:4" customFormat="1" ht="19.95" customHeight="1">
      <c r="A1002" s="852">
        <v>804278</v>
      </c>
      <c r="B1002" s="853" t="s">
        <v>11882</v>
      </c>
      <c r="C1002" s="852" t="s">
        <v>116</v>
      </c>
      <c r="D1002" s="854">
        <v>4397.03</v>
      </c>
    </row>
    <row r="1003" spans="1:4" customFormat="1" ht="19.95" customHeight="1">
      <c r="A1003" s="852">
        <v>804281</v>
      </c>
      <c r="B1003" s="853" t="s">
        <v>11883</v>
      </c>
      <c r="C1003" s="852" t="s">
        <v>116</v>
      </c>
      <c r="D1003" s="854">
        <v>5564.71</v>
      </c>
    </row>
    <row r="1004" spans="1:4" customFormat="1" ht="19.95" customHeight="1">
      <c r="A1004" s="852">
        <v>804280</v>
      </c>
      <c r="B1004" s="853" t="s">
        <v>11884</v>
      </c>
      <c r="C1004" s="852" t="s">
        <v>116</v>
      </c>
      <c r="D1004" s="854">
        <v>4445.03</v>
      </c>
    </row>
    <row r="1005" spans="1:4" customFormat="1" ht="19.95" customHeight="1">
      <c r="A1005" s="852">
        <v>804283</v>
      </c>
      <c r="B1005" s="853" t="s">
        <v>11885</v>
      </c>
      <c r="C1005" s="852" t="s">
        <v>116</v>
      </c>
      <c r="D1005" s="854">
        <v>5637.92</v>
      </c>
    </row>
    <row r="1006" spans="1:4" customFormat="1" ht="19.95" customHeight="1">
      <c r="A1006" s="852">
        <v>804282</v>
      </c>
      <c r="B1006" s="853" t="s">
        <v>11886</v>
      </c>
      <c r="C1006" s="852" t="s">
        <v>116</v>
      </c>
      <c r="D1006" s="854">
        <v>4510.95</v>
      </c>
    </row>
    <row r="1007" spans="1:4" customFormat="1" ht="19.95" customHeight="1">
      <c r="A1007" s="852">
        <v>804437</v>
      </c>
      <c r="B1007" s="853" t="s">
        <v>11887</v>
      </c>
      <c r="C1007" s="852" t="s">
        <v>116</v>
      </c>
      <c r="D1007" s="854">
        <v>11981.1</v>
      </c>
    </row>
    <row r="1008" spans="1:4" customFormat="1" ht="19.95" customHeight="1">
      <c r="A1008" s="852">
        <v>804285</v>
      </c>
      <c r="B1008" s="853" t="s">
        <v>11888</v>
      </c>
      <c r="C1008" s="852" t="s">
        <v>116</v>
      </c>
      <c r="D1008" s="854">
        <v>5734.09</v>
      </c>
    </row>
    <row r="1009" spans="1:4" customFormat="1" ht="19.95" customHeight="1">
      <c r="A1009" s="852">
        <v>804436</v>
      </c>
      <c r="B1009" s="853" t="s">
        <v>11889</v>
      </c>
      <c r="C1009" s="852" t="s">
        <v>116</v>
      </c>
      <c r="D1009" s="854">
        <v>9472.92</v>
      </c>
    </row>
    <row r="1010" spans="1:4" customFormat="1" ht="19.95" customHeight="1">
      <c r="A1010" s="852">
        <v>804284</v>
      </c>
      <c r="B1010" s="853" t="s">
        <v>11890</v>
      </c>
      <c r="C1010" s="852" t="s">
        <v>116</v>
      </c>
      <c r="D1010" s="854">
        <v>4598.1400000000003</v>
      </c>
    </row>
    <row r="1011" spans="1:4" customFormat="1" ht="19.95" customHeight="1">
      <c r="A1011" s="852">
        <v>804287</v>
      </c>
      <c r="B1011" s="853" t="s">
        <v>11891</v>
      </c>
      <c r="C1011" s="852" t="s">
        <v>116</v>
      </c>
      <c r="D1011" s="854">
        <v>5858.62</v>
      </c>
    </row>
    <row r="1012" spans="1:4" customFormat="1" ht="19.95" customHeight="1">
      <c r="A1012" s="852">
        <v>804286</v>
      </c>
      <c r="B1012" s="853" t="s">
        <v>11892</v>
      </c>
      <c r="C1012" s="852" t="s">
        <v>116</v>
      </c>
      <c r="D1012" s="854">
        <v>4712.43</v>
      </c>
    </row>
    <row r="1013" spans="1:4" customFormat="1" ht="19.95" customHeight="1">
      <c r="A1013" s="852">
        <v>804289</v>
      </c>
      <c r="B1013" s="853" t="s">
        <v>11893</v>
      </c>
      <c r="C1013" s="852" t="s">
        <v>116</v>
      </c>
      <c r="D1013" s="854">
        <v>6021.52</v>
      </c>
    </row>
    <row r="1014" spans="1:4" customFormat="1" ht="19.95" customHeight="1">
      <c r="A1014" s="852">
        <v>804288</v>
      </c>
      <c r="B1014" s="853" t="s">
        <v>11894</v>
      </c>
      <c r="C1014" s="852" t="s">
        <v>116</v>
      </c>
      <c r="D1014" s="854">
        <v>4863.54</v>
      </c>
    </row>
    <row r="1015" spans="1:4" customFormat="1" ht="19.95" customHeight="1">
      <c r="A1015" s="852">
        <v>804439</v>
      </c>
      <c r="B1015" s="853" t="s">
        <v>11895</v>
      </c>
      <c r="C1015" s="852" t="s">
        <v>116</v>
      </c>
      <c r="D1015" s="854">
        <v>14925.4</v>
      </c>
    </row>
    <row r="1016" spans="1:4" customFormat="1" ht="19.95" customHeight="1">
      <c r="A1016" s="852">
        <v>804291</v>
      </c>
      <c r="B1016" s="853" t="s">
        <v>11896</v>
      </c>
      <c r="C1016" s="852" t="s">
        <v>116</v>
      </c>
      <c r="D1016" s="854">
        <v>6236.52</v>
      </c>
    </row>
    <row r="1017" spans="1:4" customFormat="1" ht="19.95" customHeight="1">
      <c r="A1017" s="852">
        <v>804438</v>
      </c>
      <c r="B1017" s="853" t="s">
        <v>11897</v>
      </c>
      <c r="C1017" s="852" t="s">
        <v>116</v>
      </c>
      <c r="D1017" s="854">
        <v>11779.37</v>
      </c>
    </row>
    <row r="1018" spans="1:4" customFormat="1" ht="19.95" customHeight="1">
      <c r="A1018" s="852">
        <v>804290</v>
      </c>
      <c r="B1018" s="853" t="s">
        <v>11898</v>
      </c>
      <c r="C1018" s="852" t="s">
        <v>116</v>
      </c>
      <c r="D1018" s="854">
        <v>5065.63</v>
      </c>
    </row>
    <row r="1019" spans="1:4" customFormat="1" ht="19.95" customHeight="1">
      <c r="A1019" s="852">
        <v>804275</v>
      </c>
      <c r="B1019" s="853" t="s">
        <v>11899</v>
      </c>
      <c r="C1019" s="852" t="s">
        <v>116</v>
      </c>
      <c r="D1019" s="854">
        <v>5452.44</v>
      </c>
    </row>
    <row r="1020" spans="1:4" customFormat="1" ht="19.95" customHeight="1">
      <c r="A1020" s="852">
        <v>804274</v>
      </c>
      <c r="B1020" s="853" t="s">
        <v>11900</v>
      </c>
      <c r="C1020" s="852" t="s">
        <v>116</v>
      </c>
      <c r="D1020" s="854">
        <v>4345.25</v>
      </c>
    </row>
    <row r="1021" spans="1:4" customFormat="1" ht="19.95" customHeight="1">
      <c r="A1021" s="852">
        <v>804061</v>
      </c>
      <c r="B1021" s="853" t="s">
        <v>11901</v>
      </c>
      <c r="C1021" s="852" t="s">
        <v>116</v>
      </c>
      <c r="D1021" s="854">
        <v>368.9</v>
      </c>
    </row>
    <row r="1022" spans="1:4" customFormat="1" ht="19.95" customHeight="1">
      <c r="A1022" s="852">
        <v>804060</v>
      </c>
      <c r="B1022" s="853" t="s">
        <v>11902</v>
      </c>
      <c r="C1022" s="852" t="s">
        <v>116</v>
      </c>
      <c r="D1022" s="854">
        <v>309.55</v>
      </c>
    </row>
    <row r="1023" spans="1:4" customFormat="1" ht="19.95" customHeight="1">
      <c r="A1023" s="852">
        <v>804065</v>
      </c>
      <c r="B1023" s="853" t="s">
        <v>11903</v>
      </c>
      <c r="C1023" s="852" t="s">
        <v>116</v>
      </c>
      <c r="D1023" s="854">
        <v>370.41</v>
      </c>
    </row>
    <row r="1024" spans="1:4" customFormat="1" ht="19.95" customHeight="1">
      <c r="A1024" s="852">
        <v>804064</v>
      </c>
      <c r="B1024" s="853" t="s">
        <v>11904</v>
      </c>
      <c r="C1024" s="852" t="s">
        <v>116</v>
      </c>
      <c r="D1024" s="854">
        <v>311.06</v>
      </c>
    </row>
    <row r="1025" spans="1:4" customFormat="1" ht="19.95" customHeight="1">
      <c r="A1025" s="852">
        <v>804067</v>
      </c>
      <c r="B1025" s="853" t="s">
        <v>11905</v>
      </c>
      <c r="C1025" s="852" t="s">
        <v>116</v>
      </c>
      <c r="D1025" s="854">
        <v>371.93</v>
      </c>
    </row>
    <row r="1026" spans="1:4" customFormat="1" ht="19.95" customHeight="1">
      <c r="A1026" s="852">
        <v>804066</v>
      </c>
      <c r="B1026" s="853" t="s">
        <v>11906</v>
      </c>
      <c r="C1026" s="852" t="s">
        <v>116</v>
      </c>
      <c r="D1026" s="854">
        <v>312.58</v>
      </c>
    </row>
    <row r="1027" spans="1:4" customFormat="1" ht="19.95" customHeight="1">
      <c r="A1027" s="852">
        <v>804069</v>
      </c>
      <c r="B1027" s="853" t="s">
        <v>11907</v>
      </c>
      <c r="C1027" s="852" t="s">
        <v>116</v>
      </c>
      <c r="D1027" s="854">
        <v>374.66</v>
      </c>
    </row>
    <row r="1028" spans="1:4" customFormat="1" ht="19.95" customHeight="1">
      <c r="A1028" s="852">
        <v>804068</v>
      </c>
      <c r="B1028" s="853" t="s">
        <v>11908</v>
      </c>
      <c r="C1028" s="852" t="s">
        <v>116</v>
      </c>
      <c r="D1028" s="854">
        <v>315.17</v>
      </c>
    </row>
    <row r="1029" spans="1:4" customFormat="1" ht="19.95" customHeight="1">
      <c r="A1029" s="852">
        <v>804071</v>
      </c>
      <c r="B1029" s="853" t="s">
        <v>11909</v>
      </c>
      <c r="C1029" s="852" t="s">
        <v>116</v>
      </c>
      <c r="D1029" s="854">
        <v>378.44</v>
      </c>
    </row>
    <row r="1030" spans="1:4" customFormat="1" ht="19.95" customHeight="1">
      <c r="A1030" s="852">
        <v>804070</v>
      </c>
      <c r="B1030" s="853" t="s">
        <v>11910</v>
      </c>
      <c r="C1030" s="852" t="s">
        <v>116</v>
      </c>
      <c r="D1030" s="854">
        <v>318.95</v>
      </c>
    </row>
    <row r="1031" spans="1:4" customFormat="1" ht="19.95" customHeight="1">
      <c r="A1031" s="852">
        <v>804073</v>
      </c>
      <c r="B1031" s="853" t="s">
        <v>11911</v>
      </c>
      <c r="C1031" s="852" t="s">
        <v>116</v>
      </c>
      <c r="D1031" s="854">
        <v>383.44</v>
      </c>
    </row>
    <row r="1032" spans="1:4" customFormat="1" ht="19.95" customHeight="1">
      <c r="A1032" s="852">
        <v>804072</v>
      </c>
      <c r="B1032" s="853" t="s">
        <v>11912</v>
      </c>
      <c r="C1032" s="852" t="s">
        <v>116</v>
      </c>
      <c r="D1032" s="854">
        <v>323.81</v>
      </c>
    </row>
    <row r="1033" spans="1:4" customFormat="1" ht="19.95" customHeight="1">
      <c r="A1033" s="852">
        <v>804075</v>
      </c>
      <c r="B1033" s="853" t="s">
        <v>11913</v>
      </c>
      <c r="C1033" s="852" t="s">
        <v>116</v>
      </c>
      <c r="D1033" s="854">
        <v>390.25</v>
      </c>
    </row>
    <row r="1034" spans="1:4" customFormat="1" ht="19.95" customHeight="1">
      <c r="A1034" s="852">
        <v>804074</v>
      </c>
      <c r="B1034" s="853" t="s">
        <v>11914</v>
      </c>
      <c r="C1034" s="852" t="s">
        <v>116</v>
      </c>
      <c r="D1034" s="854">
        <v>330.62</v>
      </c>
    </row>
    <row r="1035" spans="1:4" customFormat="1" ht="19.95" customHeight="1">
      <c r="A1035" s="852">
        <v>804077</v>
      </c>
      <c r="B1035" s="853" t="s">
        <v>11915</v>
      </c>
      <c r="C1035" s="852" t="s">
        <v>116</v>
      </c>
      <c r="D1035" s="854">
        <v>399.03</v>
      </c>
    </row>
    <row r="1036" spans="1:4" customFormat="1" ht="19.95" customHeight="1">
      <c r="A1036" s="852">
        <v>804076</v>
      </c>
      <c r="B1036" s="853" t="s">
        <v>11916</v>
      </c>
      <c r="C1036" s="852" t="s">
        <v>116</v>
      </c>
      <c r="D1036" s="854">
        <v>339.26</v>
      </c>
    </row>
    <row r="1037" spans="1:4" customFormat="1" ht="19.95" customHeight="1">
      <c r="A1037" s="852">
        <v>804079</v>
      </c>
      <c r="B1037" s="853" t="s">
        <v>11917</v>
      </c>
      <c r="C1037" s="852" t="s">
        <v>116</v>
      </c>
      <c r="D1037" s="854">
        <v>412.35</v>
      </c>
    </row>
    <row r="1038" spans="1:4" customFormat="1" ht="19.95" customHeight="1">
      <c r="A1038" s="852">
        <v>804078</v>
      </c>
      <c r="B1038" s="853" t="s">
        <v>11918</v>
      </c>
      <c r="C1038" s="852" t="s">
        <v>116</v>
      </c>
      <c r="D1038" s="854">
        <v>352.44</v>
      </c>
    </row>
    <row r="1039" spans="1:4" customFormat="1" ht="19.95" customHeight="1">
      <c r="A1039" s="852">
        <v>804063</v>
      </c>
      <c r="B1039" s="853" t="s">
        <v>11919</v>
      </c>
      <c r="C1039" s="852" t="s">
        <v>116</v>
      </c>
      <c r="D1039" s="854">
        <v>369.66</v>
      </c>
    </row>
    <row r="1040" spans="1:4" customFormat="1" ht="19.95" customHeight="1">
      <c r="A1040" s="852">
        <v>804062</v>
      </c>
      <c r="B1040" s="853" t="s">
        <v>11920</v>
      </c>
      <c r="C1040" s="852" t="s">
        <v>116</v>
      </c>
      <c r="D1040" s="854">
        <v>310.31</v>
      </c>
    </row>
    <row r="1041" spans="1:4" customFormat="1" ht="19.95" customHeight="1">
      <c r="A1041" s="852">
        <v>804377</v>
      </c>
      <c r="B1041" s="853" t="s">
        <v>11921</v>
      </c>
      <c r="C1041" s="852" t="s">
        <v>116</v>
      </c>
      <c r="D1041" s="854">
        <v>1096.9000000000001</v>
      </c>
    </row>
    <row r="1042" spans="1:4" customFormat="1" ht="19.95" customHeight="1">
      <c r="A1042" s="852">
        <v>804081</v>
      </c>
      <c r="B1042" s="853" t="s">
        <v>11922</v>
      </c>
      <c r="C1042" s="852" t="s">
        <v>116</v>
      </c>
      <c r="D1042" s="854">
        <v>746.59</v>
      </c>
    </row>
    <row r="1043" spans="1:4" customFormat="1" ht="19.95" customHeight="1">
      <c r="A1043" s="852">
        <v>804376</v>
      </c>
      <c r="B1043" s="853" t="s">
        <v>11923</v>
      </c>
      <c r="C1043" s="852" t="s">
        <v>116</v>
      </c>
      <c r="D1043" s="854">
        <v>935.12</v>
      </c>
    </row>
    <row r="1044" spans="1:4" customFormat="1" ht="19.95" customHeight="1">
      <c r="A1044" s="852">
        <v>804080</v>
      </c>
      <c r="B1044" s="853" t="s">
        <v>11924</v>
      </c>
      <c r="C1044" s="852" t="s">
        <v>116</v>
      </c>
      <c r="D1044" s="854">
        <v>615.82000000000005</v>
      </c>
    </row>
    <row r="1045" spans="1:4" customFormat="1" ht="19.95" customHeight="1">
      <c r="A1045" s="852">
        <v>804085</v>
      </c>
      <c r="B1045" s="853" t="s">
        <v>11925</v>
      </c>
      <c r="C1045" s="852" t="s">
        <v>116</v>
      </c>
      <c r="D1045" s="854">
        <v>749.32</v>
      </c>
    </row>
    <row r="1046" spans="1:4" customFormat="1" ht="19.95" customHeight="1">
      <c r="A1046" s="852">
        <v>804084</v>
      </c>
      <c r="B1046" s="853" t="s">
        <v>11926</v>
      </c>
      <c r="C1046" s="852" t="s">
        <v>116</v>
      </c>
      <c r="D1046" s="854">
        <v>618.41</v>
      </c>
    </row>
    <row r="1047" spans="1:4" customFormat="1" ht="19.95" customHeight="1">
      <c r="A1047" s="852">
        <v>804379</v>
      </c>
      <c r="B1047" s="853" t="s">
        <v>11927</v>
      </c>
      <c r="C1047" s="852" t="s">
        <v>116</v>
      </c>
      <c r="D1047" s="854">
        <v>928.07</v>
      </c>
    </row>
    <row r="1048" spans="1:4" customFormat="1" ht="19.95" customHeight="1">
      <c r="A1048" s="852">
        <v>804087</v>
      </c>
      <c r="B1048" s="853" t="s">
        <v>11928</v>
      </c>
      <c r="C1048" s="852" t="s">
        <v>116</v>
      </c>
      <c r="D1048" s="854">
        <v>752.34</v>
      </c>
    </row>
    <row r="1049" spans="1:4" customFormat="1" ht="19.95" customHeight="1">
      <c r="A1049" s="852">
        <v>804378</v>
      </c>
      <c r="B1049" s="853" t="s">
        <v>11929</v>
      </c>
      <c r="C1049" s="852" t="s">
        <v>116</v>
      </c>
      <c r="D1049" s="854">
        <v>757.17</v>
      </c>
    </row>
    <row r="1050" spans="1:4" customFormat="1" ht="19.95" customHeight="1">
      <c r="A1050" s="852">
        <v>804086</v>
      </c>
      <c r="B1050" s="853" t="s">
        <v>11930</v>
      </c>
      <c r="C1050" s="852" t="s">
        <v>116</v>
      </c>
      <c r="D1050" s="854">
        <v>621.42999999999995</v>
      </c>
    </row>
    <row r="1051" spans="1:4" customFormat="1" ht="19.95" customHeight="1">
      <c r="A1051" s="852">
        <v>804089</v>
      </c>
      <c r="B1051" s="853" t="s">
        <v>11931</v>
      </c>
      <c r="C1051" s="852" t="s">
        <v>116</v>
      </c>
      <c r="D1051" s="854">
        <v>757.34</v>
      </c>
    </row>
    <row r="1052" spans="1:4" customFormat="1" ht="19.95" customHeight="1">
      <c r="A1052" s="852">
        <v>804088</v>
      </c>
      <c r="B1052" s="853" t="s">
        <v>11932</v>
      </c>
      <c r="C1052" s="852" t="s">
        <v>116</v>
      </c>
      <c r="D1052" s="854">
        <v>626.29</v>
      </c>
    </row>
    <row r="1053" spans="1:4" customFormat="1" ht="19.95" customHeight="1">
      <c r="A1053" s="852">
        <v>804091</v>
      </c>
      <c r="B1053" s="853" t="s">
        <v>11933</v>
      </c>
      <c r="C1053" s="852" t="s">
        <v>116</v>
      </c>
      <c r="D1053" s="854">
        <v>763.86</v>
      </c>
    </row>
    <row r="1054" spans="1:4" customFormat="1" ht="19.95" customHeight="1">
      <c r="A1054" s="852">
        <v>804090</v>
      </c>
      <c r="B1054" s="853" t="s">
        <v>11934</v>
      </c>
      <c r="C1054" s="852" t="s">
        <v>116</v>
      </c>
      <c r="D1054" s="854">
        <v>632.66999999999996</v>
      </c>
    </row>
    <row r="1055" spans="1:4" customFormat="1" ht="19.95" customHeight="1">
      <c r="A1055" s="852">
        <v>804381</v>
      </c>
      <c r="B1055" s="853" t="s">
        <v>11935</v>
      </c>
      <c r="C1055" s="852" t="s">
        <v>116</v>
      </c>
      <c r="D1055" s="854">
        <v>1297.22</v>
      </c>
    </row>
    <row r="1056" spans="1:4" customFormat="1" ht="19.95" customHeight="1">
      <c r="A1056" s="852">
        <v>804093</v>
      </c>
      <c r="B1056" s="853" t="s">
        <v>11936</v>
      </c>
      <c r="C1056" s="852" t="s">
        <v>116</v>
      </c>
      <c r="D1056" s="854">
        <v>773.1</v>
      </c>
    </row>
    <row r="1057" spans="1:4" customFormat="1" ht="19.95" customHeight="1">
      <c r="A1057" s="852">
        <v>804380</v>
      </c>
      <c r="B1057" s="853" t="s">
        <v>11937</v>
      </c>
      <c r="C1057" s="852" t="s">
        <v>116</v>
      </c>
      <c r="D1057" s="854">
        <v>1103.5899999999999</v>
      </c>
    </row>
    <row r="1058" spans="1:4" customFormat="1" ht="19.95" customHeight="1">
      <c r="A1058" s="852">
        <v>804092</v>
      </c>
      <c r="B1058" s="853" t="s">
        <v>11938</v>
      </c>
      <c r="C1058" s="852" t="s">
        <v>116</v>
      </c>
      <c r="D1058" s="854">
        <v>641.63</v>
      </c>
    </row>
    <row r="1059" spans="1:4" customFormat="1" ht="19.95" customHeight="1">
      <c r="A1059" s="852">
        <v>804095</v>
      </c>
      <c r="B1059" s="853" t="s">
        <v>11939</v>
      </c>
      <c r="C1059" s="852" t="s">
        <v>116</v>
      </c>
      <c r="D1059" s="854">
        <v>785.66</v>
      </c>
    </row>
    <row r="1060" spans="1:4" customFormat="1" ht="19.95" customHeight="1">
      <c r="A1060" s="852">
        <v>804094</v>
      </c>
      <c r="B1060" s="853" t="s">
        <v>11940</v>
      </c>
      <c r="C1060" s="852" t="s">
        <v>116</v>
      </c>
      <c r="D1060" s="854">
        <v>654.04999999999995</v>
      </c>
    </row>
    <row r="1061" spans="1:4" customFormat="1" ht="19.95" customHeight="1">
      <c r="A1061" s="852">
        <v>804097</v>
      </c>
      <c r="B1061" s="853" t="s">
        <v>11941</v>
      </c>
      <c r="C1061" s="852" t="s">
        <v>116</v>
      </c>
      <c r="D1061" s="854">
        <v>801.72</v>
      </c>
    </row>
    <row r="1062" spans="1:4" customFormat="1" ht="19.95" customHeight="1">
      <c r="A1062" s="852">
        <v>804096</v>
      </c>
      <c r="B1062" s="853" t="s">
        <v>11942</v>
      </c>
      <c r="C1062" s="852" t="s">
        <v>116</v>
      </c>
      <c r="D1062" s="854">
        <v>669.82</v>
      </c>
    </row>
    <row r="1063" spans="1:4" customFormat="1" ht="19.95" customHeight="1">
      <c r="A1063" s="852">
        <v>804383</v>
      </c>
      <c r="B1063" s="853" t="s">
        <v>11943</v>
      </c>
      <c r="C1063" s="852" t="s">
        <v>116</v>
      </c>
      <c r="D1063" s="854">
        <v>1604.45</v>
      </c>
    </row>
    <row r="1064" spans="1:4" customFormat="1" ht="19.95" customHeight="1">
      <c r="A1064" s="852">
        <v>804099</v>
      </c>
      <c r="B1064" s="853" t="s">
        <v>11944</v>
      </c>
      <c r="C1064" s="852" t="s">
        <v>116</v>
      </c>
      <c r="D1064" s="854">
        <v>824.57</v>
      </c>
    </row>
    <row r="1065" spans="1:4" customFormat="1" ht="19.95" customHeight="1">
      <c r="A1065" s="852">
        <v>804382</v>
      </c>
      <c r="B1065" s="853" t="s">
        <v>11945</v>
      </c>
      <c r="C1065" s="852" t="s">
        <v>116</v>
      </c>
      <c r="D1065" s="854">
        <v>1362.83</v>
      </c>
    </row>
    <row r="1066" spans="1:4" customFormat="1" ht="19.95" customHeight="1">
      <c r="A1066" s="852">
        <v>804098</v>
      </c>
      <c r="B1066" s="853" t="s">
        <v>11946</v>
      </c>
      <c r="C1066" s="852" t="s">
        <v>116</v>
      </c>
      <c r="D1066" s="854">
        <v>692.4</v>
      </c>
    </row>
    <row r="1067" spans="1:4" customFormat="1" ht="19.95" customHeight="1">
      <c r="A1067" s="852">
        <v>804083</v>
      </c>
      <c r="B1067" s="853" t="s">
        <v>11947</v>
      </c>
      <c r="C1067" s="852" t="s">
        <v>116</v>
      </c>
      <c r="D1067" s="854">
        <v>747.34</v>
      </c>
    </row>
    <row r="1068" spans="1:4" customFormat="1" ht="19.95" customHeight="1">
      <c r="A1068" s="852">
        <v>804082</v>
      </c>
      <c r="B1068" s="853" t="s">
        <v>11948</v>
      </c>
      <c r="C1068" s="852" t="s">
        <v>116</v>
      </c>
      <c r="D1068" s="854">
        <v>616.57000000000005</v>
      </c>
    </row>
    <row r="1069" spans="1:4" customFormat="1" ht="19.95" customHeight="1">
      <c r="A1069" s="852">
        <v>804385</v>
      </c>
      <c r="B1069" s="853" t="s">
        <v>11949</v>
      </c>
      <c r="C1069" s="852" t="s">
        <v>116</v>
      </c>
      <c r="D1069" s="854">
        <v>1834.9</v>
      </c>
    </row>
    <row r="1070" spans="1:4" customFormat="1" ht="19.95" customHeight="1">
      <c r="A1070" s="852">
        <v>804101</v>
      </c>
      <c r="B1070" s="853" t="s">
        <v>11950</v>
      </c>
      <c r="C1070" s="852" t="s">
        <v>116</v>
      </c>
      <c r="D1070" s="854">
        <v>1265.6199999999999</v>
      </c>
    </row>
    <row r="1071" spans="1:4" customFormat="1" ht="19.95" customHeight="1">
      <c r="A1071" s="852">
        <v>804384</v>
      </c>
      <c r="B1071" s="853" t="s">
        <v>11951</v>
      </c>
      <c r="C1071" s="852" t="s">
        <v>116</v>
      </c>
      <c r="D1071" s="854">
        <v>1534.64</v>
      </c>
    </row>
    <row r="1072" spans="1:4" customFormat="1" ht="19.95" customHeight="1">
      <c r="A1072" s="852">
        <v>804100</v>
      </c>
      <c r="B1072" s="853" t="s">
        <v>11952</v>
      </c>
      <c r="C1072" s="852" t="s">
        <v>116</v>
      </c>
      <c r="D1072" s="854">
        <v>1038.45</v>
      </c>
    </row>
    <row r="1073" spans="1:4" customFormat="1" ht="19.95" customHeight="1">
      <c r="A1073" s="852">
        <v>804105</v>
      </c>
      <c r="B1073" s="853" t="s">
        <v>11953</v>
      </c>
      <c r="C1073" s="852" t="s">
        <v>116</v>
      </c>
      <c r="D1073" s="854">
        <v>1269.8599999999999</v>
      </c>
    </row>
    <row r="1074" spans="1:4" customFormat="1" ht="19.95" customHeight="1">
      <c r="A1074" s="852">
        <v>804104</v>
      </c>
      <c r="B1074" s="853" t="s">
        <v>11954</v>
      </c>
      <c r="C1074" s="852" t="s">
        <v>116</v>
      </c>
      <c r="D1074" s="854">
        <v>1042.56</v>
      </c>
    </row>
    <row r="1075" spans="1:4" customFormat="1" ht="19.95" customHeight="1">
      <c r="A1075" s="852">
        <v>804387</v>
      </c>
      <c r="B1075" s="853" t="s">
        <v>11955</v>
      </c>
      <c r="C1075" s="852" t="s">
        <v>116</v>
      </c>
      <c r="D1075" s="854">
        <v>1933.7</v>
      </c>
    </row>
    <row r="1076" spans="1:4" customFormat="1" ht="19.95" customHeight="1">
      <c r="A1076" s="852">
        <v>804107</v>
      </c>
      <c r="B1076" s="853" t="s">
        <v>11956</v>
      </c>
      <c r="C1076" s="852" t="s">
        <v>116</v>
      </c>
      <c r="D1076" s="854">
        <v>1275.6199999999999</v>
      </c>
    </row>
    <row r="1077" spans="1:4" customFormat="1" ht="19.95" customHeight="1">
      <c r="A1077" s="852">
        <v>804386</v>
      </c>
      <c r="B1077" s="853" t="s">
        <v>11957</v>
      </c>
      <c r="C1077" s="852" t="s">
        <v>116</v>
      </c>
      <c r="D1077" s="854">
        <v>1616.32</v>
      </c>
    </row>
    <row r="1078" spans="1:4" customFormat="1" ht="19.95" customHeight="1">
      <c r="A1078" s="852">
        <v>804106</v>
      </c>
      <c r="B1078" s="853" t="s">
        <v>11958</v>
      </c>
      <c r="C1078" s="852" t="s">
        <v>116</v>
      </c>
      <c r="D1078" s="854">
        <v>1048.17</v>
      </c>
    </row>
    <row r="1079" spans="1:4" customFormat="1" ht="19.95" customHeight="1">
      <c r="A1079" s="852">
        <v>804109</v>
      </c>
      <c r="B1079" s="853" t="s">
        <v>11959</v>
      </c>
      <c r="C1079" s="852" t="s">
        <v>116</v>
      </c>
      <c r="D1079" s="854">
        <v>1284.4000000000001</v>
      </c>
    </row>
    <row r="1080" spans="1:4" customFormat="1" ht="19.95" customHeight="1">
      <c r="A1080" s="852">
        <v>804108</v>
      </c>
      <c r="B1080" s="853" t="s">
        <v>11960</v>
      </c>
      <c r="C1080" s="852" t="s">
        <v>116</v>
      </c>
      <c r="D1080" s="854">
        <v>1056.82</v>
      </c>
    </row>
    <row r="1081" spans="1:4" customFormat="1" ht="19.95" customHeight="1">
      <c r="A1081" s="852">
        <v>804111</v>
      </c>
      <c r="B1081" s="853" t="s">
        <v>11961</v>
      </c>
      <c r="C1081" s="852" t="s">
        <v>116</v>
      </c>
      <c r="D1081" s="854">
        <v>1295.9100000000001</v>
      </c>
    </row>
    <row r="1082" spans="1:4" customFormat="1" ht="19.95" customHeight="1">
      <c r="A1082" s="852">
        <v>804110</v>
      </c>
      <c r="B1082" s="853" t="s">
        <v>11962</v>
      </c>
      <c r="C1082" s="852" t="s">
        <v>116</v>
      </c>
      <c r="D1082" s="854">
        <v>1068.05</v>
      </c>
    </row>
    <row r="1083" spans="1:4" customFormat="1" ht="19.95" customHeight="1">
      <c r="A1083" s="852">
        <v>804389</v>
      </c>
      <c r="B1083" s="853" t="s">
        <v>11963</v>
      </c>
      <c r="C1083" s="852" t="s">
        <v>116</v>
      </c>
      <c r="D1083" s="854">
        <v>2160.1799999999998</v>
      </c>
    </row>
    <row r="1084" spans="1:4" customFormat="1" ht="19.95" customHeight="1">
      <c r="A1084" s="852">
        <v>804113</v>
      </c>
      <c r="B1084" s="853" t="s">
        <v>11964</v>
      </c>
      <c r="C1084" s="852" t="s">
        <v>116</v>
      </c>
      <c r="D1084" s="854">
        <v>1311.67</v>
      </c>
    </row>
    <row r="1085" spans="1:4" customFormat="1" ht="19.95" customHeight="1">
      <c r="A1085" s="852">
        <v>804388</v>
      </c>
      <c r="B1085" s="853" t="s">
        <v>11965</v>
      </c>
      <c r="C1085" s="852" t="s">
        <v>116</v>
      </c>
      <c r="D1085" s="854">
        <v>1803.93</v>
      </c>
    </row>
    <row r="1086" spans="1:4" customFormat="1" ht="19.95" customHeight="1">
      <c r="A1086" s="852">
        <v>804112</v>
      </c>
      <c r="B1086" s="853" t="s">
        <v>11966</v>
      </c>
      <c r="C1086" s="852" t="s">
        <v>116</v>
      </c>
      <c r="D1086" s="854">
        <v>1083.3900000000001</v>
      </c>
    </row>
    <row r="1087" spans="1:4" customFormat="1" ht="19.95" customHeight="1">
      <c r="A1087" s="852">
        <v>804115</v>
      </c>
      <c r="B1087" s="853" t="s">
        <v>11967</v>
      </c>
      <c r="C1087" s="852" t="s">
        <v>116</v>
      </c>
      <c r="D1087" s="854">
        <v>1333.48</v>
      </c>
    </row>
    <row r="1088" spans="1:4" customFormat="1" ht="19.95" customHeight="1">
      <c r="A1088" s="852">
        <v>804114</v>
      </c>
      <c r="B1088" s="853" t="s">
        <v>11968</v>
      </c>
      <c r="C1088" s="852" t="s">
        <v>116</v>
      </c>
      <c r="D1088" s="854">
        <v>1104.77</v>
      </c>
    </row>
    <row r="1089" spans="1:4" customFormat="1" ht="19.95" customHeight="1">
      <c r="A1089" s="852">
        <v>804117</v>
      </c>
      <c r="B1089" s="853" t="s">
        <v>11969</v>
      </c>
      <c r="C1089" s="852" t="s">
        <v>116</v>
      </c>
      <c r="D1089" s="854">
        <v>1362.09</v>
      </c>
    </row>
    <row r="1090" spans="1:4" customFormat="1" ht="19.95" customHeight="1">
      <c r="A1090" s="852">
        <v>804116</v>
      </c>
      <c r="B1090" s="853" t="s">
        <v>11970</v>
      </c>
      <c r="C1090" s="852" t="s">
        <v>116</v>
      </c>
      <c r="D1090" s="854">
        <v>1132.97</v>
      </c>
    </row>
    <row r="1091" spans="1:4" customFormat="1" ht="19.95" customHeight="1">
      <c r="A1091" s="852">
        <v>804391</v>
      </c>
      <c r="B1091" s="853" t="s">
        <v>11971</v>
      </c>
      <c r="C1091" s="852" t="s">
        <v>116</v>
      </c>
      <c r="D1091" s="854">
        <v>2682.8</v>
      </c>
    </row>
    <row r="1092" spans="1:4" customFormat="1" ht="19.95" customHeight="1">
      <c r="A1092" s="852">
        <v>804119</v>
      </c>
      <c r="B1092" s="853" t="s">
        <v>11972</v>
      </c>
      <c r="C1092" s="852" t="s">
        <v>116</v>
      </c>
      <c r="D1092" s="854">
        <v>1401.3</v>
      </c>
    </row>
    <row r="1093" spans="1:4" customFormat="1" ht="19.95" customHeight="1">
      <c r="A1093" s="852">
        <v>804390</v>
      </c>
      <c r="B1093" s="853" t="s">
        <v>11973</v>
      </c>
      <c r="C1093" s="852" t="s">
        <v>116</v>
      </c>
      <c r="D1093" s="854">
        <v>2235.4899999999998</v>
      </c>
    </row>
    <row r="1094" spans="1:4" customFormat="1" ht="19.95" customHeight="1">
      <c r="A1094" s="852">
        <v>804118</v>
      </c>
      <c r="B1094" s="853" t="s">
        <v>11974</v>
      </c>
      <c r="C1094" s="852" t="s">
        <v>116</v>
      </c>
      <c r="D1094" s="854">
        <v>1171.75</v>
      </c>
    </row>
    <row r="1095" spans="1:4" customFormat="1" ht="19.95" customHeight="1">
      <c r="A1095" s="852">
        <v>804103</v>
      </c>
      <c r="B1095" s="853" t="s">
        <v>11975</v>
      </c>
      <c r="C1095" s="852" t="s">
        <v>116</v>
      </c>
      <c r="D1095" s="854">
        <v>1267.1300000000001</v>
      </c>
    </row>
    <row r="1096" spans="1:4" customFormat="1" ht="19.95" customHeight="1">
      <c r="A1096" s="852">
        <v>804102</v>
      </c>
      <c r="B1096" s="853" t="s">
        <v>11976</v>
      </c>
      <c r="C1096" s="852" t="s">
        <v>116</v>
      </c>
      <c r="D1096" s="854">
        <v>1039.97</v>
      </c>
    </row>
    <row r="1097" spans="1:4" customFormat="1" ht="19.95" customHeight="1">
      <c r="A1097" s="852">
        <v>804393</v>
      </c>
      <c r="B1097" s="853" t="s">
        <v>11977</v>
      </c>
      <c r="C1097" s="852" t="s">
        <v>116</v>
      </c>
      <c r="D1097" s="854">
        <v>2836.22</v>
      </c>
    </row>
    <row r="1098" spans="1:4" customFormat="1" ht="19.95" customHeight="1">
      <c r="A1098" s="852">
        <v>804121</v>
      </c>
      <c r="B1098" s="853" t="s">
        <v>11978</v>
      </c>
      <c r="C1098" s="852" t="s">
        <v>116</v>
      </c>
      <c r="D1098" s="854">
        <v>1895.25</v>
      </c>
    </row>
    <row r="1099" spans="1:4" customFormat="1" ht="19.95" customHeight="1">
      <c r="A1099" s="852">
        <v>804392</v>
      </c>
      <c r="B1099" s="853" t="s">
        <v>11979</v>
      </c>
      <c r="C1099" s="852" t="s">
        <v>116</v>
      </c>
      <c r="D1099" s="854">
        <v>2335.7399999999998</v>
      </c>
    </row>
    <row r="1100" spans="1:4" customFormat="1" ht="19.95" customHeight="1">
      <c r="A1100" s="852">
        <v>804120</v>
      </c>
      <c r="B1100" s="853" t="s">
        <v>11980</v>
      </c>
      <c r="C1100" s="852" t="s">
        <v>116</v>
      </c>
      <c r="D1100" s="854">
        <v>1542.51</v>
      </c>
    </row>
    <row r="1101" spans="1:4" customFormat="1" ht="19.95" customHeight="1">
      <c r="A1101" s="852">
        <v>804125</v>
      </c>
      <c r="B1101" s="853" t="s">
        <v>11981</v>
      </c>
      <c r="C1101" s="852" t="s">
        <v>116</v>
      </c>
      <c r="D1101" s="854">
        <v>1901.01</v>
      </c>
    </row>
    <row r="1102" spans="1:4" customFormat="1" ht="19.95" customHeight="1">
      <c r="A1102" s="852">
        <v>804124</v>
      </c>
      <c r="B1102" s="853" t="s">
        <v>11982</v>
      </c>
      <c r="C1102" s="852" t="s">
        <v>116</v>
      </c>
      <c r="D1102" s="854">
        <v>1548.13</v>
      </c>
    </row>
    <row r="1103" spans="1:4" customFormat="1" ht="19.95" customHeight="1">
      <c r="A1103" s="852">
        <v>804395</v>
      </c>
      <c r="B1103" s="853" t="s">
        <v>11983</v>
      </c>
      <c r="C1103" s="852" t="s">
        <v>116</v>
      </c>
      <c r="D1103" s="854">
        <v>2979.34</v>
      </c>
    </row>
    <row r="1104" spans="1:4" customFormat="1" ht="19.95" customHeight="1">
      <c r="A1104" s="852">
        <v>804127</v>
      </c>
      <c r="B1104" s="853" t="s">
        <v>11984</v>
      </c>
      <c r="C1104" s="852" t="s">
        <v>116</v>
      </c>
      <c r="D1104" s="854">
        <v>1909.5</v>
      </c>
    </row>
    <row r="1105" spans="1:4" customFormat="1" ht="19.95" customHeight="1">
      <c r="A1105" s="852">
        <v>804394</v>
      </c>
      <c r="B1105" s="853" t="s">
        <v>11985</v>
      </c>
      <c r="C1105" s="852" t="s">
        <v>116</v>
      </c>
      <c r="D1105" s="854">
        <v>2452.19</v>
      </c>
    </row>
    <row r="1106" spans="1:4" customFormat="1" ht="19.95" customHeight="1">
      <c r="A1106" s="852">
        <v>804126</v>
      </c>
      <c r="B1106" s="853" t="s">
        <v>11986</v>
      </c>
      <c r="C1106" s="852" t="s">
        <v>116</v>
      </c>
      <c r="D1106" s="854">
        <v>1556.34</v>
      </c>
    </row>
    <row r="1107" spans="1:4" customFormat="1" ht="19.95" customHeight="1">
      <c r="A1107" s="852">
        <v>804129</v>
      </c>
      <c r="B1107" s="853" t="s">
        <v>11987</v>
      </c>
      <c r="C1107" s="852" t="s">
        <v>116</v>
      </c>
      <c r="D1107" s="854">
        <v>1921.47</v>
      </c>
    </row>
    <row r="1108" spans="1:4" customFormat="1" ht="19.95" customHeight="1">
      <c r="A1108" s="852">
        <v>804128</v>
      </c>
      <c r="B1108" s="853" t="s">
        <v>11988</v>
      </c>
      <c r="C1108" s="852" t="s">
        <v>116</v>
      </c>
      <c r="D1108" s="854">
        <v>1567.89</v>
      </c>
    </row>
    <row r="1109" spans="1:4" customFormat="1" ht="19.95" customHeight="1">
      <c r="A1109" s="852">
        <v>804131</v>
      </c>
      <c r="B1109" s="853" t="s">
        <v>11989</v>
      </c>
      <c r="C1109" s="852" t="s">
        <v>116</v>
      </c>
      <c r="D1109" s="854">
        <v>1937.99</v>
      </c>
    </row>
    <row r="1110" spans="1:4" customFormat="1" ht="19.95" customHeight="1">
      <c r="A1110" s="852">
        <v>804130</v>
      </c>
      <c r="B1110" s="853" t="s">
        <v>11990</v>
      </c>
      <c r="C1110" s="852" t="s">
        <v>116</v>
      </c>
      <c r="D1110" s="854">
        <v>1583.98</v>
      </c>
    </row>
    <row r="1111" spans="1:4" customFormat="1" ht="19.95" customHeight="1">
      <c r="A1111" s="852">
        <v>804397</v>
      </c>
      <c r="B1111" s="853" t="s">
        <v>11991</v>
      </c>
      <c r="C1111" s="852" t="s">
        <v>116</v>
      </c>
      <c r="D1111" s="854">
        <v>3321.24</v>
      </c>
    </row>
    <row r="1112" spans="1:4" customFormat="1" ht="19.95" customHeight="1">
      <c r="A1112" s="852">
        <v>804133</v>
      </c>
      <c r="B1112" s="853" t="s">
        <v>11992</v>
      </c>
      <c r="C1112" s="852" t="s">
        <v>116</v>
      </c>
      <c r="D1112" s="854">
        <v>1961.01</v>
      </c>
    </row>
    <row r="1113" spans="1:4" customFormat="1" ht="19.95" customHeight="1">
      <c r="A1113" s="852">
        <v>804396</v>
      </c>
      <c r="B1113" s="853" t="s">
        <v>11993</v>
      </c>
      <c r="C1113" s="852" t="s">
        <v>116</v>
      </c>
      <c r="D1113" s="854">
        <v>2731.23</v>
      </c>
    </row>
    <row r="1114" spans="1:4" customFormat="1" ht="19.95" customHeight="1">
      <c r="A1114" s="852">
        <v>804132</v>
      </c>
      <c r="B1114" s="853" t="s">
        <v>11994</v>
      </c>
      <c r="C1114" s="852" t="s">
        <v>116</v>
      </c>
      <c r="D1114" s="854">
        <v>1606.45</v>
      </c>
    </row>
    <row r="1115" spans="1:4" customFormat="1" ht="19.95" customHeight="1">
      <c r="A1115" s="852">
        <v>804135</v>
      </c>
      <c r="B1115" s="853" t="s">
        <v>11995</v>
      </c>
      <c r="C1115" s="852" t="s">
        <v>116</v>
      </c>
      <c r="D1115" s="854">
        <v>1990.85</v>
      </c>
    </row>
    <row r="1116" spans="1:4" customFormat="1" ht="19.95" customHeight="1">
      <c r="A1116" s="852">
        <v>804134</v>
      </c>
      <c r="B1116" s="853" t="s">
        <v>11996</v>
      </c>
      <c r="C1116" s="852" t="s">
        <v>116</v>
      </c>
      <c r="D1116" s="854">
        <v>1635.72</v>
      </c>
    </row>
    <row r="1117" spans="1:4" customFormat="1" ht="19.95" customHeight="1">
      <c r="A1117" s="852">
        <v>804137</v>
      </c>
      <c r="B1117" s="853" t="s">
        <v>11997</v>
      </c>
      <c r="C1117" s="852" t="s">
        <v>116</v>
      </c>
      <c r="D1117" s="854">
        <v>1956.86</v>
      </c>
    </row>
    <row r="1118" spans="1:4" customFormat="1" ht="19.95" customHeight="1">
      <c r="A1118" s="852">
        <v>804136</v>
      </c>
      <c r="B1118" s="853" t="s">
        <v>11998</v>
      </c>
      <c r="C1118" s="852" t="s">
        <v>116</v>
      </c>
      <c r="D1118" s="854">
        <v>1601.03</v>
      </c>
    </row>
    <row r="1119" spans="1:4" customFormat="1" ht="19.95" customHeight="1">
      <c r="A1119" s="852">
        <v>804399</v>
      </c>
      <c r="B1119" s="853" t="s">
        <v>11999</v>
      </c>
      <c r="C1119" s="852" t="s">
        <v>116</v>
      </c>
      <c r="D1119" s="854">
        <v>4135.46</v>
      </c>
    </row>
    <row r="1120" spans="1:4" customFormat="1" ht="19.95" customHeight="1">
      <c r="A1120" s="852">
        <v>804139</v>
      </c>
      <c r="B1120" s="853" t="s">
        <v>12000</v>
      </c>
      <c r="C1120" s="852" t="s">
        <v>116</v>
      </c>
      <c r="D1120" s="854">
        <v>2088.96</v>
      </c>
    </row>
    <row r="1121" spans="1:4" customFormat="1" ht="19.95" customHeight="1">
      <c r="A1121" s="852">
        <v>804398</v>
      </c>
      <c r="B1121" s="853" t="s">
        <v>12001</v>
      </c>
      <c r="C1121" s="852" t="s">
        <v>116</v>
      </c>
      <c r="D1121" s="854">
        <v>3392.8</v>
      </c>
    </row>
    <row r="1122" spans="1:4" customFormat="1" ht="19.95" customHeight="1">
      <c r="A1122" s="852">
        <v>804138</v>
      </c>
      <c r="B1122" s="853" t="s">
        <v>12002</v>
      </c>
      <c r="C1122" s="852" t="s">
        <v>116</v>
      </c>
      <c r="D1122" s="854">
        <v>1732.29</v>
      </c>
    </row>
    <row r="1123" spans="1:4" customFormat="1" ht="19.95" customHeight="1">
      <c r="A1123" s="852">
        <v>804123</v>
      </c>
      <c r="B1123" s="853" t="s">
        <v>12003</v>
      </c>
      <c r="C1123" s="852" t="s">
        <v>116</v>
      </c>
      <c r="D1123" s="854">
        <v>1896.01</v>
      </c>
    </row>
    <row r="1124" spans="1:4" customFormat="1" ht="19.95" customHeight="1">
      <c r="A1124" s="852">
        <v>804122</v>
      </c>
      <c r="B1124" s="853" t="s">
        <v>12004</v>
      </c>
      <c r="C1124" s="852" t="s">
        <v>116</v>
      </c>
      <c r="D1124" s="854">
        <v>1543.27</v>
      </c>
    </row>
    <row r="1125" spans="1:4" customFormat="1" ht="19.95" customHeight="1">
      <c r="A1125" s="852">
        <v>804401</v>
      </c>
      <c r="B1125" s="853" t="s">
        <v>12005</v>
      </c>
      <c r="C1125" s="852" t="s">
        <v>116</v>
      </c>
      <c r="D1125" s="854">
        <v>4109.22</v>
      </c>
    </row>
    <row r="1126" spans="1:4" customFormat="1" ht="19.95" customHeight="1">
      <c r="A1126" s="852">
        <v>804141</v>
      </c>
      <c r="B1126" s="853" t="s">
        <v>12006</v>
      </c>
      <c r="C1126" s="852" t="s">
        <v>116</v>
      </c>
      <c r="D1126" s="854">
        <v>2636.89</v>
      </c>
    </row>
    <row r="1127" spans="1:4" customFormat="1" ht="19.95" customHeight="1">
      <c r="A1127" s="852">
        <v>804400</v>
      </c>
      <c r="B1127" s="853" t="s">
        <v>12007</v>
      </c>
      <c r="C1127" s="852" t="s">
        <v>116</v>
      </c>
      <c r="D1127" s="854">
        <v>3336.67</v>
      </c>
    </row>
    <row r="1128" spans="1:4" customFormat="1" ht="19.95" customHeight="1">
      <c r="A1128" s="852">
        <v>804140</v>
      </c>
      <c r="B1128" s="853" t="s">
        <v>12008</v>
      </c>
      <c r="C1128" s="852" t="s">
        <v>116</v>
      </c>
      <c r="D1128" s="854">
        <v>2126.44</v>
      </c>
    </row>
    <row r="1129" spans="1:4" customFormat="1" ht="19.95" customHeight="1">
      <c r="A1129" s="852">
        <v>804145</v>
      </c>
      <c r="B1129" s="853" t="s">
        <v>12009</v>
      </c>
      <c r="C1129" s="852" t="s">
        <v>116</v>
      </c>
      <c r="D1129" s="854">
        <v>2646.3</v>
      </c>
    </row>
    <row r="1130" spans="1:4" customFormat="1" ht="19.95" customHeight="1">
      <c r="A1130" s="852">
        <v>804144</v>
      </c>
      <c r="B1130" s="853" t="s">
        <v>12010</v>
      </c>
      <c r="C1130" s="852" t="s">
        <v>116</v>
      </c>
      <c r="D1130" s="854">
        <v>2135.29</v>
      </c>
    </row>
    <row r="1131" spans="1:4" customFormat="1" ht="19.95" customHeight="1">
      <c r="A1131" s="852">
        <v>804403</v>
      </c>
      <c r="B1131" s="853" t="s">
        <v>12011</v>
      </c>
      <c r="C1131" s="852" t="s">
        <v>116</v>
      </c>
      <c r="D1131" s="854">
        <v>4328.1499999999996</v>
      </c>
    </row>
    <row r="1132" spans="1:4" customFormat="1" ht="19.95" customHeight="1">
      <c r="A1132" s="852">
        <v>804147</v>
      </c>
      <c r="B1132" s="853" t="s">
        <v>12012</v>
      </c>
      <c r="C1132" s="852" t="s">
        <v>116</v>
      </c>
      <c r="D1132" s="854">
        <v>2657.98</v>
      </c>
    </row>
    <row r="1133" spans="1:4" customFormat="1" ht="19.95" customHeight="1">
      <c r="A1133" s="852">
        <v>804402</v>
      </c>
      <c r="B1133" s="853" t="s">
        <v>12013</v>
      </c>
      <c r="C1133" s="852" t="s">
        <v>116</v>
      </c>
      <c r="D1133" s="854">
        <v>3511.69</v>
      </c>
    </row>
    <row r="1134" spans="1:4" customFormat="1" ht="19.95" customHeight="1">
      <c r="A1134" s="852">
        <v>804146</v>
      </c>
      <c r="B1134" s="853" t="s">
        <v>12014</v>
      </c>
      <c r="C1134" s="852" t="s">
        <v>116</v>
      </c>
      <c r="D1134" s="854">
        <v>2146.41</v>
      </c>
    </row>
    <row r="1135" spans="1:4" customFormat="1" ht="19.95" customHeight="1">
      <c r="A1135" s="852">
        <v>804149</v>
      </c>
      <c r="B1135" s="853" t="s">
        <v>12015</v>
      </c>
      <c r="C1135" s="852" t="s">
        <v>116</v>
      </c>
      <c r="D1135" s="854">
        <v>2675.59</v>
      </c>
    </row>
    <row r="1136" spans="1:4" customFormat="1" ht="19.95" customHeight="1">
      <c r="A1136" s="852">
        <v>804148</v>
      </c>
      <c r="B1136" s="853" t="s">
        <v>12016</v>
      </c>
      <c r="C1136" s="852" t="s">
        <v>116</v>
      </c>
      <c r="D1136" s="854">
        <v>2163.04</v>
      </c>
    </row>
    <row r="1137" spans="1:4" customFormat="1" ht="19.95" customHeight="1">
      <c r="A1137" s="852">
        <v>804151</v>
      </c>
      <c r="B1137" s="853" t="s">
        <v>12017</v>
      </c>
      <c r="C1137" s="852" t="s">
        <v>116</v>
      </c>
      <c r="D1137" s="854">
        <v>2699.71</v>
      </c>
    </row>
    <row r="1138" spans="1:4" customFormat="1" ht="19.95" customHeight="1">
      <c r="A1138" s="852">
        <v>804150</v>
      </c>
      <c r="B1138" s="853" t="s">
        <v>12018</v>
      </c>
      <c r="C1138" s="852" t="s">
        <v>116</v>
      </c>
      <c r="D1138" s="854">
        <v>2186.04</v>
      </c>
    </row>
    <row r="1139" spans="1:4" customFormat="1" ht="19.95" customHeight="1">
      <c r="A1139" s="852">
        <v>804405</v>
      </c>
      <c r="B1139" s="853" t="s">
        <v>12019</v>
      </c>
      <c r="C1139" s="852" t="s">
        <v>116</v>
      </c>
      <c r="D1139" s="854">
        <v>4839.13</v>
      </c>
    </row>
    <row r="1140" spans="1:4" customFormat="1" ht="19.95" customHeight="1">
      <c r="A1140" s="852">
        <v>804153</v>
      </c>
      <c r="B1140" s="853" t="s">
        <v>12020</v>
      </c>
      <c r="C1140" s="852" t="s">
        <v>116</v>
      </c>
      <c r="D1140" s="854">
        <v>2732.32</v>
      </c>
    </row>
    <row r="1141" spans="1:4" customFormat="1" ht="19.95" customHeight="1">
      <c r="A1141" s="852">
        <v>804404</v>
      </c>
      <c r="B1141" s="853" t="s">
        <v>12021</v>
      </c>
      <c r="C1141" s="852" t="s">
        <v>116</v>
      </c>
      <c r="D1141" s="854">
        <v>3922.07</v>
      </c>
    </row>
    <row r="1142" spans="1:4" customFormat="1" ht="19.95" customHeight="1">
      <c r="A1142" s="852">
        <v>804152</v>
      </c>
      <c r="B1142" s="853" t="s">
        <v>12022</v>
      </c>
      <c r="C1142" s="852" t="s">
        <v>116</v>
      </c>
      <c r="D1142" s="854">
        <v>2217.25</v>
      </c>
    </row>
    <row r="1143" spans="1:4" customFormat="1" ht="19.95" customHeight="1">
      <c r="A1143" s="852">
        <v>804155</v>
      </c>
      <c r="B1143" s="853" t="s">
        <v>12023</v>
      </c>
      <c r="C1143" s="852" t="s">
        <v>116</v>
      </c>
      <c r="D1143" s="854">
        <v>2774.47</v>
      </c>
    </row>
    <row r="1144" spans="1:4" customFormat="1" ht="19.95" customHeight="1">
      <c r="A1144" s="852">
        <v>804154</v>
      </c>
      <c r="B1144" s="853" t="s">
        <v>12024</v>
      </c>
      <c r="C1144" s="852" t="s">
        <v>116</v>
      </c>
      <c r="D1144" s="854">
        <v>2257.85</v>
      </c>
    </row>
    <row r="1145" spans="1:4" customFormat="1" ht="19.95" customHeight="1">
      <c r="A1145" s="852">
        <v>804157</v>
      </c>
      <c r="B1145" s="853" t="s">
        <v>12025</v>
      </c>
      <c r="C1145" s="852" t="s">
        <v>116</v>
      </c>
      <c r="D1145" s="854">
        <v>2832.67</v>
      </c>
    </row>
    <row r="1146" spans="1:4" customFormat="1" ht="19.95" customHeight="1">
      <c r="A1146" s="852">
        <v>804156</v>
      </c>
      <c r="B1146" s="853" t="s">
        <v>12026</v>
      </c>
      <c r="C1146" s="852" t="s">
        <v>116</v>
      </c>
      <c r="D1146" s="854">
        <v>2314.23</v>
      </c>
    </row>
    <row r="1147" spans="1:4" customFormat="1" ht="19.95" customHeight="1">
      <c r="A1147" s="852">
        <v>804407</v>
      </c>
      <c r="B1147" s="853" t="s">
        <v>12027</v>
      </c>
      <c r="C1147" s="852" t="s">
        <v>116</v>
      </c>
      <c r="D1147" s="854">
        <v>6032.77</v>
      </c>
    </row>
    <row r="1148" spans="1:4" customFormat="1" ht="19.95" customHeight="1">
      <c r="A1148" s="852">
        <v>804159</v>
      </c>
      <c r="B1148" s="853" t="s">
        <v>12028</v>
      </c>
      <c r="C1148" s="852" t="s">
        <v>116</v>
      </c>
      <c r="D1148" s="854">
        <v>2910.24</v>
      </c>
    </row>
    <row r="1149" spans="1:4" customFormat="1" ht="19.95" customHeight="1">
      <c r="A1149" s="852">
        <v>804406</v>
      </c>
      <c r="B1149" s="853" t="s">
        <v>12029</v>
      </c>
      <c r="C1149" s="852" t="s">
        <v>116</v>
      </c>
      <c r="D1149" s="854">
        <v>4876.2</v>
      </c>
    </row>
    <row r="1150" spans="1:4" customFormat="1" ht="19.95" customHeight="1">
      <c r="A1150" s="852">
        <v>804158</v>
      </c>
      <c r="B1150" s="853" t="s">
        <v>12030</v>
      </c>
      <c r="C1150" s="852" t="s">
        <v>116</v>
      </c>
      <c r="D1150" s="854">
        <v>2389.83</v>
      </c>
    </row>
    <row r="1151" spans="1:4" customFormat="1" ht="19.95" customHeight="1">
      <c r="A1151" s="852">
        <v>804143</v>
      </c>
      <c r="B1151" s="853" t="s">
        <v>12031</v>
      </c>
      <c r="C1151" s="852" t="s">
        <v>116</v>
      </c>
      <c r="D1151" s="854">
        <v>2639.62</v>
      </c>
    </row>
    <row r="1152" spans="1:4" customFormat="1" ht="19.95" customHeight="1">
      <c r="A1152" s="852">
        <v>804142</v>
      </c>
      <c r="B1152" s="853" t="s">
        <v>12032</v>
      </c>
      <c r="C1152" s="852" t="s">
        <v>116</v>
      </c>
      <c r="D1152" s="854">
        <v>2129.0300000000002</v>
      </c>
    </row>
    <row r="1153" spans="1:4" customFormat="1" ht="19.95" customHeight="1">
      <c r="A1153" s="852">
        <v>804409</v>
      </c>
      <c r="B1153" s="853" t="s">
        <v>12033</v>
      </c>
      <c r="C1153" s="852" t="s">
        <v>116</v>
      </c>
      <c r="D1153" s="854">
        <v>7462.46</v>
      </c>
    </row>
    <row r="1154" spans="1:4" customFormat="1" ht="19.95" customHeight="1">
      <c r="A1154" s="852">
        <v>804161</v>
      </c>
      <c r="B1154" s="853" t="s">
        <v>12034</v>
      </c>
      <c r="C1154" s="852" t="s">
        <v>116</v>
      </c>
      <c r="D1154" s="854">
        <v>4543.4399999999996</v>
      </c>
    </row>
    <row r="1155" spans="1:4" customFormat="1" ht="19.95" customHeight="1">
      <c r="A1155" s="852">
        <v>804408</v>
      </c>
      <c r="B1155" s="853" t="s">
        <v>12035</v>
      </c>
      <c r="C1155" s="852" t="s">
        <v>116</v>
      </c>
      <c r="D1155" s="854">
        <v>5945.71</v>
      </c>
    </row>
    <row r="1156" spans="1:4" customFormat="1" ht="19.95" customHeight="1">
      <c r="A1156" s="852">
        <v>804160</v>
      </c>
      <c r="B1156" s="853" t="s">
        <v>12036</v>
      </c>
      <c r="C1156" s="852" t="s">
        <v>116</v>
      </c>
      <c r="D1156" s="854">
        <v>3633.25</v>
      </c>
    </row>
    <row r="1157" spans="1:4" customFormat="1" ht="19.95" customHeight="1">
      <c r="A1157" s="852">
        <v>804165</v>
      </c>
      <c r="B1157" s="853" t="s">
        <v>12037</v>
      </c>
      <c r="C1157" s="852" t="s">
        <v>116</v>
      </c>
      <c r="D1157" s="854">
        <v>4556.34</v>
      </c>
    </row>
    <row r="1158" spans="1:4" customFormat="1" ht="19.95" customHeight="1">
      <c r="A1158" s="852">
        <v>804164</v>
      </c>
      <c r="B1158" s="853" t="s">
        <v>12038</v>
      </c>
      <c r="C1158" s="852" t="s">
        <v>116</v>
      </c>
      <c r="D1158" s="854">
        <v>3645.45</v>
      </c>
    </row>
    <row r="1159" spans="1:4" customFormat="1" ht="19.95" customHeight="1">
      <c r="A1159" s="852">
        <v>804411</v>
      </c>
      <c r="B1159" s="853" t="s">
        <v>12039</v>
      </c>
      <c r="C1159" s="852" t="s">
        <v>116</v>
      </c>
      <c r="D1159" s="854">
        <v>7871.55</v>
      </c>
    </row>
    <row r="1160" spans="1:4" customFormat="1" ht="19.95" customHeight="1">
      <c r="A1160" s="852">
        <v>804167</v>
      </c>
      <c r="B1160" s="853" t="s">
        <v>12040</v>
      </c>
      <c r="C1160" s="852" t="s">
        <v>116</v>
      </c>
      <c r="D1160" s="854">
        <v>4573.1899999999996</v>
      </c>
    </row>
    <row r="1161" spans="1:4" customFormat="1" ht="19.95" customHeight="1">
      <c r="A1161" s="852">
        <v>804410</v>
      </c>
      <c r="B1161" s="853" t="s">
        <v>12041</v>
      </c>
      <c r="C1161" s="852" t="s">
        <v>116</v>
      </c>
      <c r="D1161" s="854">
        <v>6267.66</v>
      </c>
    </row>
    <row r="1162" spans="1:4" customFormat="1" ht="19.95" customHeight="1">
      <c r="A1162" s="852">
        <v>804166</v>
      </c>
      <c r="B1162" s="853" t="s">
        <v>12042</v>
      </c>
      <c r="C1162" s="852" t="s">
        <v>116</v>
      </c>
      <c r="D1162" s="854">
        <v>3661.31</v>
      </c>
    </row>
    <row r="1163" spans="1:4" customFormat="1" ht="19.95" customHeight="1">
      <c r="A1163" s="852">
        <v>804169</v>
      </c>
      <c r="B1163" s="853" t="s">
        <v>12043</v>
      </c>
      <c r="C1163" s="852" t="s">
        <v>116</v>
      </c>
      <c r="D1163" s="854">
        <v>4597.7700000000004</v>
      </c>
    </row>
    <row r="1164" spans="1:4" customFormat="1" ht="19.95" customHeight="1">
      <c r="A1164" s="852">
        <v>804168</v>
      </c>
      <c r="B1164" s="853" t="s">
        <v>12044</v>
      </c>
      <c r="C1164" s="852" t="s">
        <v>116</v>
      </c>
      <c r="D1164" s="854">
        <v>3684.64</v>
      </c>
    </row>
    <row r="1165" spans="1:4" customFormat="1" ht="19.95" customHeight="1">
      <c r="A1165" s="852">
        <v>804171</v>
      </c>
      <c r="B1165" s="853" t="s">
        <v>12045</v>
      </c>
      <c r="C1165" s="852" t="s">
        <v>116</v>
      </c>
      <c r="D1165" s="854">
        <v>4631.3100000000004</v>
      </c>
    </row>
    <row r="1166" spans="1:4" customFormat="1" ht="19.95" customHeight="1">
      <c r="A1166" s="852">
        <v>804170</v>
      </c>
      <c r="B1166" s="853" t="s">
        <v>12046</v>
      </c>
      <c r="C1166" s="852" t="s">
        <v>116</v>
      </c>
      <c r="D1166" s="854">
        <v>3716.49</v>
      </c>
    </row>
    <row r="1167" spans="1:4" customFormat="1" ht="19.95" customHeight="1">
      <c r="A1167" s="852">
        <v>804413</v>
      </c>
      <c r="B1167" s="853" t="s">
        <v>12047</v>
      </c>
      <c r="C1167" s="852" t="s">
        <v>116</v>
      </c>
      <c r="D1167" s="854">
        <v>8823.7999999999993</v>
      </c>
    </row>
    <row r="1168" spans="1:4" customFormat="1" ht="19.95" customHeight="1">
      <c r="A1168" s="852">
        <v>804173</v>
      </c>
      <c r="B1168" s="853" t="s">
        <v>12048</v>
      </c>
      <c r="C1168" s="852" t="s">
        <v>116</v>
      </c>
      <c r="D1168" s="854">
        <v>4676.3599999999997</v>
      </c>
    </row>
    <row r="1169" spans="1:4" customFormat="1" ht="19.95" customHeight="1">
      <c r="A1169" s="852">
        <v>804412</v>
      </c>
      <c r="B1169" s="853" t="s">
        <v>12049</v>
      </c>
      <c r="C1169" s="852" t="s">
        <v>116</v>
      </c>
      <c r="D1169" s="854">
        <v>7018.29</v>
      </c>
    </row>
    <row r="1170" spans="1:4" customFormat="1" ht="19.95" customHeight="1">
      <c r="A1170" s="852">
        <v>804172</v>
      </c>
      <c r="B1170" s="853" t="s">
        <v>12050</v>
      </c>
      <c r="C1170" s="852" t="s">
        <v>116</v>
      </c>
      <c r="D1170" s="854">
        <v>3759.57</v>
      </c>
    </row>
    <row r="1171" spans="1:4" customFormat="1" ht="19.95" customHeight="1">
      <c r="A1171" s="852">
        <v>804175</v>
      </c>
      <c r="B1171" s="853" t="s">
        <v>12051</v>
      </c>
      <c r="C1171" s="852" t="s">
        <v>116</v>
      </c>
      <c r="D1171" s="854">
        <v>4736.7</v>
      </c>
    </row>
    <row r="1172" spans="1:4" customFormat="1" ht="19.95" customHeight="1">
      <c r="A1172" s="852">
        <v>804174</v>
      </c>
      <c r="B1172" s="853" t="s">
        <v>12052</v>
      </c>
      <c r="C1172" s="852" t="s">
        <v>116</v>
      </c>
      <c r="D1172" s="854">
        <v>3817.67</v>
      </c>
    </row>
    <row r="1173" spans="1:4" customFormat="1" ht="19.95" customHeight="1">
      <c r="A1173" s="852">
        <v>804177</v>
      </c>
      <c r="B1173" s="853" t="s">
        <v>12053</v>
      </c>
      <c r="C1173" s="852" t="s">
        <v>116</v>
      </c>
      <c r="D1173" s="854">
        <v>4817.34</v>
      </c>
    </row>
    <row r="1174" spans="1:4" customFormat="1" ht="19.95" customHeight="1">
      <c r="A1174" s="852">
        <v>804176</v>
      </c>
      <c r="B1174" s="853" t="s">
        <v>12054</v>
      </c>
      <c r="C1174" s="852" t="s">
        <v>116</v>
      </c>
      <c r="D1174" s="854">
        <v>3895.64</v>
      </c>
    </row>
    <row r="1175" spans="1:4" customFormat="1" ht="19.95" customHeight="1">
      <c r="A1175" s="852">
        <v>804415</v>
      </c>
      <c r="B1175" s="853" t="s">
        <v>12055</v>
      </c>
      <c r="C1175" s="852" t="s">
        <v>116</v>
      </c>
      <c r="D1175" s="854">
        <v>11067.27</v>
      </c>
    </row>
    <row r="1176" spans="1:4" customFormat="1" ht="19.95" customHeight="1">
      <c r="A1176" s="852">
        <v>804179</v>
      </c>
      <c r="B1176" s="853" t="s">
        <v>12056</v>
      </c>
      <c r="C1176" s="852" t="s">
        <v>116</v>
      </c>
      <c r="D1176" s="854">
        <v>4927.6400000000003</v>
      </c>
    </row>
    <row r="1177" spans="1:4" customFormat="1" ht="19.95" customHeight="1">
      <c r="A1177" s="852">
        <v>804414</v>
      </c>
      <c r="B1177" s="853" t="s">
        <v>12057</v>
      </c>
      <c r="C1177" s="852" t="s">
        <v>116</v>
      </c>
      <c r="D1177" s="854">
        <v>8779.7900000000009</v>
      </c>
    </row>
    <row r="1178" spans="1:4" customFormat="1" ht="19.95" customHeight="1">
      <c r="A1178" s="852">
        <v>804178</v>
      </c>
      <c r="B1178" s="853" t="s">
        <v>12058</v>
      </c>
      <c r="C1178" s="852" t="s">
        <v>116</v>
      </c>
      <c r="D1178" s="854">
        <v>4003</v>
      </c>
    </row>
    <row r="1179" spans="1:4" customFormat="1" ht="19.95" customHeight="1">
      <c r="A1179" s="852">
        <v>804163</v>
      </c>
      <c r="B1179" s="853" t="s">
        <v>12059</v>
      </c>
      <c r="C1179" s="852" t="s">
        <v>116</v>
      </c>
      <c r="D1179" s="854">
        <v>4546.92</v>
      </c>
    </row>
    <row r="1180" spans="1:4" customFormat="1" ht="19.95" customHeight="1">
      <c r="A1180" s="852">
        <v>804162</v>
      </c>
      <c r="B1180" s="853" t="s">
        <v>12060</v>
      </c>
      <c r="C1180" s="852" t="s">
        <v>116</v>
      </c>
      <c r="D1180" s="854">
        <v>3636.59</v>
      </c>
    </row>
    <row r="1181" spans="1:4" customFormat="1" ht="19.95" customHeight="1">
      <c r="A1181" s="852">
        <v>804441</v>
      </c>
      <c r="B1181" s="853" t="s">
        <v>12061</v>
      </c>
      <c r="C1181" s="852" t="s">
        <v>116</v>
      </c>
      <c r="D1181" s="854">
        <v>5077.12</v>
      </c>
    </row>
    <row r="1182" spans="1:4" customFormat="1" ht="19.95" customHeight="1">
      <c r="A1182" s="852">
        <v>804317</v>
      </c>
      <c r="B1182" s="853" t="s">
        <v>12062</v>
      </c>
      <c r="C1182" s="852" t="s">
        <v>116</v>
      </c>
      <c r="D1182" s="854">
        <v>2772.14</v>
      </c>
    </row>
    <row r="1183" spans="1:4" customFormat="1" ht="19.95" customHeight="1">
      <c r="A1183" s="852">
        <v>804440</v>
      </c>
      <c r="B1183" s="853" t="s">
        <v>12063</v>
      </c>
      <c r="C1183" s="852" t="s">
        <v>116</v>
      </c>
      <c r="D1183" s="854">
        <v>4144.76</v>
      </c>
    </row>
    <row r="1184" spans="1:4" customFormat="1" ht="19.95" customHeight="1">
      <c r="A1184" s="852">
        <v>804316</v>
      </c>
      <c r="B1184" s="853" t="s">
        <v>12064</v>
      </c>
      <c r="C1184" s="852" t="s">
        <v>116</v>
      </c>
      <c r="D1184" s="854">
        <v>2237.42</v>
      </c>
    </row>
    <row r="1185" spans="1:4" customFormat="1" ht="19.95" customHeight="1">
      <c r="A1185" s="852">
        <v>804321</v>
      </c>
      <c r="B1185" s="853" t="s">
        <v>12065</v>
      </c>
      <c r="C1185" s="852" t="s">
        <v>116</v>
      </c>
      <c r="D1185" s="854">
        <v>2791.31</v>
      </c>
    </row>
    <row r="1186" spans="1:4" customFormat="1" ht="19.95" customHeight="1">
      <c r="A1186" s="852">
        <v>804320</v>
      </c>
      <c r="B1186" s="853" t="s">
        <v>12066</v>
      </c>
      <c r="C1186" s="852" t="s">
        <v>116</v>
      </c>
      <c r="D1186" s="854">
        <v>2254.9</v>
      </c>
    </row>
    <row r="1187" spans="1:4" customFormat="1" ht="19.95" customHeight="1">
      <c r="A1187" s="852">
        <v>804443</v>
      </c>
      <c r="B1187" s="853" t="s">
        <v>12067</v>
      </c>
      <c r="C1187" s="852" t="s">
        <v>116</v>
      </c>
      <c r="D1187" s="854">
        <v>5298.49</v>
      </c>
    </row>
    <row r="1188" spans="1:4" customFormat="1" ht="19.95" customHeight="1">
      <c r="A1188" s="852">
        <v>804323</v>
      </c>
      <c r="B1188" s="853" t="s">
        <v>12068</v>
      </c>
      <c r="C1188" s="852" t="s">
        <v>116</v>
      </c>
      <c r="D1188" s="854">
        <v>2816.86</v>
      </c>
    </row>
    <row r="1189" spans="1:4" customFormat="1" ht="19.95" customHeight="1">
      <c r="A1189" s="852">
        <v>804442</v>
      </c>
      <c r="B1189" s="853" t="s">
        <v>12069</v>
      </c>
      <c r="C1189" s="852" t="s">
        <v>116</v>
      </c>
      <c r="D1189" s="854">
        <v>4324.45</v>
      </c>
    </row>
    <row r="1190" spans="1:4" customFormat="1" ht="19.95" customHeight="1">
      <c r="A1190" s="852">
        <v>804322</v>
      </c>
      <c r="B1190" s="853" t="s">
        <v>12070</v>
      </c>
      <c r="C1190" s="852" t="s">
        <v>116</v>
      </c>
      <c r="D1190" s="854">
        <v>2278.21</v>
      </c>
    </row>
    <row r="1191" spans="1:4" customFormat="1" ht="19.95" customHeight="1">
      <c r="A1191" s="852">
        <v>804325</v>
      </c>
      <c r="B1191" s="853" t="s">
        <v>12071</v>
      </c>
      <c r="C1191" s="852" t="s">
        <v>116</v>
      </c>
      <c r="D1191" s="854">
        <v>2853.8</v>
      </c>
    </row>
    <row r="1192" spans="1:4" customFormat="1" ht="19.95" customHeight="1">
      <c r="A1192" s="852">
        <v>804324</v>
      </c>
      <c r="B1192" s="853" t="s">
        <v>12072</v>
      </c>
      <c r="C1192" s="852" t="s">
        <v>116</v>
      </c>
      <c r="D1192" s="854">
        <v>2312.21</v>
      </c>
    </row>
    <row r="1193" spans="1:4" customFormat="1" ht="19.95" customHeight="1">
      <c r="A1193" s="852">
        <v>804327</v>
      </c>
      <c r="B1193" s="853" t="s">
        <v>12073</v>
      </c>
      <c r="C1193" s="852" t="s">
        <v>116</v>
      </c>
      <c r="D1193" s="854">
        <v>2904.57</v>
      </c>
    </row>
    <row r="1194" spans="1:4" customFormat="1" ht="19.95" customHeight="1">
      <c r="A1194" s="852">
        <v>804326</v>
      </c>
      <c r="B1194" s="853" t="s">
        <v>12074</v>
      </c>
      <c r="C1194" s="852" t="s">
        <v>116</v>
      </c>
      <c r="D1194" s="854">
        <v>2359.0500000000002</v>
      </c>
    </row>
    <row r="1195" spans="1:4" customFormat="1" ht="19.95" customHeight="1">
      <c r="A1195" s="852">
        <v>804445</v>
      </c>
      <c r="B1195" s="853" t="s">
        <v>12075</v>
      </c>
      <c r="C1195" s="852" t="s">
        <v>116</v>
      </c>
      <c r="D1195" s="854">
        <v>5913.42</v>
      </c>
    </row>
    <row r="1196" spans="1:4" customFormat="1" ht="19.95" customHeight="1">
      <c r="A1196" s="852">
        <v>804329</v>
      </c>
      <c r="B1196" s="853" t="s">
        <v>12076</v>
      </c>
      <c r="C1196" s="852" t="s">
        <v>116</v>
      </c>
      <c r="D1196" s="854">
        <v>2972.02</v>
      </c>
    </row>
    <row r="1197" spans="1:4" customFormat="1" ht="19.95" customHeight="1">
      <c r="A1197" s="852">
        <v>804444</v>
      </c>
      <c r="B1197" s="853" t="s">
        <v>12077</v>
      </c>
      <c r="C1197" s="852" t="s">
        <v>116</v>
      </c>
      <c r="D1197" s="854">
        <v>4823.78</v>
      </c>
    </row>
    <row r="1198" spans="1:4" customFormat="1" ht="19.95" customHeight="1">
      <c r="A1198" s="852">
        <v>804328</v>
      </c>
      <c r="B1198" s="853" t="s">
        <v>12078</v>
      </c>
      <c r="C1198" s="852" t="s">
        <v>116</v>
      </c>
      <c r="D1198" s="854">
        <v>2421.87</v>
      </c>
    </row>
    <row r="1199" spans="1:4" customFormat="1" ht="19.95" customHeight="1">
      <c r="A1199" s="852">
        <v>804331</v>
      </c>
      <c r="B1199" s="853" t="s">
        <v>12079</v>
      </c>
      <c r="C1199" s="852" t="s">
        <v>116</v>
      </c>
      <c r="D1199" s="854">
        <v>3059.19</v>
      </c>
    </row>
    <row r="1200" spans="1:4" customFormat="1" ht="19.95" customHeight="1">
      <c r="A1200" s="852">
        <v>804330</v>
      </c>
      <c r="B1200" s="853" t="s">
        <v>12080</v>
      </c>
      <c r="C1200" s="852" t="s">
        <v>116</v>
      </c>
      <c r="D1200" s="854">
        <v>2503.6999999999998</v>
      </c>
    </row>
    <row r="1201" spans="1:4" customFormat="1" ht="19.95" customHeight="1">
      <c r="A1201" s="852">
        <v>804333</v>
      </c>
      <c r="B1201" s="853" t="s">
        <v>12081</v>
      </c>
      <c r="C1201" s="852" t="s">
        <v>116</v>
      </c>
      <c r="D1201" s="854">
        <v>3175.59</v>
      </c>
    </row>
    <row r="1202" spans="1:4" customFormat="1" ht="19.95" customHeight="1">
      <c r="A1202" s="852">
        <v>804332</v>
      </c>
      <c r="B1202" s="853" t="s">
        <v>12082</v>
      </c>
      <c r="C1202" s="852" t="s">
        <v>116</v>
      </c>
      <c r="D1202" s="854">
        <v>2613.9299999999998</v>
      </c>
    </row>
    <row r="1203" spans="1:4" customFormat="1" ht="19.95" customHeight="1">
      <c r="A1203" s="852">
        <v>804447</v>
      </c>
      <c r="B1203" s="853" t="s">
        <v>12083</v>
      </c>
      <c r="C1203" s="852" t="s">
        <v>116</v>
      </c>
      <c r="D1203" s="854">
        <v>7316.65</v>
      </c>
    </row>
    <row r="1204" spans="1:4" customFormat="1" ht="19.95" customHeight="1">
      <c r="A1204" s="852">
        <v>804335</v>
      </c>
      <c r="B1204" s="853" t="s">
        <v>12084</v>
      </c>
      <c r="C1204" s="852" t="s">
        <v>116</v>
      </c>
      <c r="D1204" s="854">
        <v>3329.4</v>
      </c>
    </row>
    <row r="1205" spans="1:4" customFormat="1" ht="19.95" customHeight="1">
      <c r="A1205" s="852">
        <v>804446</v>
      </c>
      <c r="B1205" s="853" t="s">
        <v>12085</v>
      </c>
      <c r="C1205" s="852" t="s">
        <v>116</v>
      </c>
      <c r="D1205" s="854">
        <v>5962.24</v>
      </c>
    </row>
    <row r="1206" spans="1:4" customFormat="1" ht="19.95" customHeight="1">
      <c r="A1206" s="852">
        <v>804334</v>
      </c>
      <c r="B1206" s="853" t="s">
        <v>12086</v>
      </c>
      <c r="C1206" s="852" t="s">
        <v>116</v>
      </c>
      <c r="D1206" s="854">
        <v>2761</v>
      </c>
    </row>
    <row r="1207" spans="1:4" customFormat="1" ht="19.95" customHeight="1">
      <c r="A1207" s="852">
        <v>804319</v>
      </c>
      <c r="B1207" s="853" t="s">
        <v>12087</v>
      </c>
      <c r="C1207" s="852" t="s">
        <v>116</v>
      </c>
      <c r="D1207" s="854">
        <v>2776.55</v>
      </c>
    </row>
    <row r="1208" spans="1:4" customFormat="1" ht="19.95" customHeight="1">
      <c r="A1208" s="852">
        <v>804318</v>
      </c>
      <c r="B1208" s="853" t="s">
        <v>12088</v>
      </c>
      <c r="C1208" s="852" t="s">
        <v>116</v>
      </c>
      <c r="D1208" s="854">
        <v>2241.41</v>
      </c>
    </row>
    <row r="1209" spans="1:4" customFormat="1" ht="19.95" customHeight="1">
      <c r="A1209" s="852">
        <v>804449</v>
      </c>
      <c r="B1209" s="853" t="s">
        <v>12089</v>
      </c>
      <c r="C1209" s="852" t="s">
        <v>116</v>
      </c>
      <c r="D1209" s="854">
        <v>7387.5</v>
      </c>
    </row>
    <row r="1210" spans="1:4" customFormat="1" ht="19.95" customHeight="1">
      <c r="A1210" s="852">
        <v>804337</v>
      </c>
      <c r="B1210" s="853" t="s">
        <v>12090</v>
      </c>
      <c r="C1210" s="852" t="s">
        <v>116</v>
      </c>
      <c r="D1210" s="854">
        <v>3803.29</v>
      </c>
    </row>
    <row r="1211" spans="1:4" customFormat="1" ht="19.95" customHeight="1">
      <c r="A1211" s="852">
        <v>804448</v>
      </c>
      <c r="B1211" s="853" t="s">
        <v>12091</v>
      </c>
      <c r="C1211" s="852" t="s">
        <v>116</v>
      </c>
      <c r="D1211" s="854">
        <v>5946.23</v>
      </c>
    </row>
    <row r="1212" spans="1:4" customFormat="1" ht="19.95" customHeight="1">
      <c r="A1212" s="852">
        <v>804336</v>
      </c>
      <c r="B1212" s="853" t="s">
        <v>12092</v>
      </c>
      <c r="C1212" s="852" t="s">
        <v>116</v>
      </c>
      <c r="D1212" s="854">
        <v>3032.01</v>
      </c>
    </row>
    <row r="1213" spans="1:4" customFormat="1" ht="19.95" customHeight="1">
      <c r="A1213" s="852">
        <v>804341</v>
      </c>
      <c r="B1213" s="853" t="s">
        <v>12093</v>
      </c>
      <c r="C1213" s="852" t="s">
        <v>116</v>
      </c>
      <c r="D1213" s="854">
        <v>3832.55</v>
      </c>
    </row>
    <row r="1214" spans="1:4" customFormat="1" ht="19.95" customHeight="1">
      <c r="A1214" s="852">
        <v>804340</v>
      </c>
      <c r="B1214" s="853" t="s">
        <v>12094</v>
      </c>
      <c r="C1214" s="852" t="s">
        <v>116</v>
      </c>
      <c r="D1214" s="854">
        <v>3057.9</v>
      </c>
    </row>
    <row r="1215" spans="1:4" customFormat="1" ht="19.95" customHeight="1">
      <c r="A1215" s="852">
        <v>804451</v>
      </c>
      <c r="B1215" s="853" t="s">
        <v>12095</v>
      </c>
      <c r="C1215" s="852" t="s">
        <v>116</v>
      </c>
      <c r="D1215" s="854">
        <v>7727.02</v>
      </c>
    </row>
    <row r="1216" spans="1:4" customFormat="1" ht="19.95" customHeight="1">
      <c r="A1216" s="852">
        <v>804343</v>
      </c>
      <c r="B1216" s="853" t="s">
        <v>12096</v>
      </c>
      <c r="C1216" s="852" t="s">
        <v>116</v>
      </c>
      <c r="D1216" s="854">
        <v>3869.87</v>
      </c>
    </row>
    <row r="1217" spans="1:4" customFormat="1" ht="19.95" customHeight="1">
      <c r="A1217" s="852">
        <v>804450</v>
      </c>
      <c r="B1217" s="853" t="s">
        <v>12097</v>
      </c>
      <c r="C1217" s="852" t="s">
        <v>116</v>
      </c>
      <c r="D1217" s="854">
        <v>6217.42</v>
      </c>
    </row>
    <row r="1218" spans="1:4" customFormat="1" ht="19.95" customHeight="1">
      <c r="A1218" s="852">
        <v>804342</v>
      </c>
      <c r="B1218" s="853" t="s">
        <v>12098</v>
      </c>
      <c r="C1218" s="852" t="s">
        <v>116</v>
      </c>
      <c r="D1218" s="854">
        <v>3091.01</v>
      </c>
    </row>
    <row r="1219" spans="1:4" customFormat="1" ht="19.95" customHeight="1">
      <c r="A1219" s="852">
        <v>804345</v>
      </c>
      <c r="B1219" s="853" t="s">
        <v>12099</v>
      </c>
      <c r="C1219" s="852" t="s">
        <v>116</v>
      </c>
      <c r="D1219" s="854">
        <v>3924.39</v>
      </c>
    </row>
    <row r="1220" spans="1:4" customFormat="1" ht="19.95" customHeight="1">
      <c r="A1220" s="852">
        <v>804344</v>
      </c>
      <c r="B1220" s="853" t="s">
        <v>12100</v>
      </c>
      <c r="C1220" s="852" t="s">
        <v>116</v>
      </c>
      <c r="D1220" s="854">
        <v>3139.78</v>
      </c>
    </row>
    <row r="1221" spans="1:4" customFormat="1" ht="19.95" customHeight="1">
      <c r="A1221" s="852">
        <v>804347</v>
      </c>
      <c r="B1221" s="853" t="s">
        <v>12101</v>
      </c>
      <c r="C1221" s="852" t="s">
        <v>116</v>
      </c>
      <c r="D1221" s="854">
        <v>3998.83</v>
      </c>
    </row>
    <row r="1222" spans="1:4" customFormat="1" ht="19.95" customHeight="1">
      <c r="A1222" s="852">
        <v>804346</v>
      </c>
      <c r="B1222" s="853" t="s">
        <v>12102</v>
      </c>
      <c r="C1222" s="852" t="s">
        <v>116</v>
      </c>
      <c r="D1222" s="854">
        <v>3206.78</v>
      </c>
    </row>
    <row r="1223" spans="1:4" customFormat="1" ht="19.95" customHeight="1">
      <c r="A1223" s="852">
        <v>804453</v>
      </c>
      <c r="B1223" s="853" t="s">
        <v>12103</v>
      </c>
      <c r="C1223" s="852" t="s">
        <v>116</v>
      </c>
      <c r="D1223" s="854">
        <v>8615.7000000000007</v>
      </c>
    </row>
    <row r="1224" spans="1:4" customFormat="1" ht="19.95" customHeight="1">
      <c r="A1224" s="852">
        <v>804349</v>
      </c>
      <c r="B1224" s="853" t="s">
        <v>12104</v>
      </c>
      <c r="C1224" s="852" t="s">
        <v>116</v>
      </c>
      <c r="D1224" s="854">
        <v>4096.5</v>
      </c>
    </row>
    <row r="1225" spans="1:4" customFormat="1" ht="19.95" customHeight="1">
      <c r="A1225" s="852">
        <v>804452</v>
      </c>
      <c r="B1225" s="853" t="s">
        <v>12105</v>
      </c>
      <c r="C1225" s="852" t="s">
        <v>116</v>
      </c>
      <c r="D1225" s="854">
        <v>6926.51</v>
      </c>
    </row>
    <row r="1226" spans="1:4" customFormat="1" ht="19.95" customHeight="1">
      <c r="A1226" s="852">
        <v>804348</v>
      </c>
      <c r="B1226" s="853" t="s">
        <v>12106</v>
      </c>
      <c r="C1226" s="852" t="s">
        <v>116</v>
      </c>
      <c r="D1226" s="854">
        <v>3295.47</v>
      </c>
    </row>
    <row r="1227" spans="1:4" customFormat="1" ht="19.95" customHeight="1">
      <c r="A1227" s="852">
        <v>804351</v>
      </c>
      <c r="B1227" s="853" t="s">
        <v>12107</v>
      </c>
      <c r="C1227" s="852" t="s">
        <v>116</v>
      </c>
      <c r="D1227" s="854">
        <v>4222.25</v>
      </c>
    </row>
    <row r="1228" spans="1:4" customFormat="1" ht="19.95" customHeight="1">
      <c r="A1228" s="852">
        <v>804350</v>
      </c>
      <c r="B1228" s="853" t="s">
        <v>12108</v>
      </c>
      <c r="C1228" s="852" t="s">
        <v>116</v>
      </c>
      <c r="D1228" s="854">
        <v>3410.84</v>
      </c>
    </row>
    <row r="1229" spans="1:4" customFormat="1" ht="19.95" customHeight="1">
      <c r="A1229" s="852">
        <v>804353</v>
      </c>
      <c r="B1229" s="853" t="s">
        <v>12109</v>
      </c>
      <c r="C1229" s="852" t="s">
        <v>116</v>
      </c>
      <c r="D1229" s="854">
        <v>4387.42</v>
      </c>
    </row>
    <row r="1230" spans="1:4" customFormat="1" ht="19.95" customHeight="1">
      <c r="A1230" s="852">
        <v>804352</v>
      </c>
      <c r="B1230" s="853" t="s">
        <v>12110</v>
      </c>
      <c r="C1230" s="852" t="s">
        <v>116</v>
      </c>
      <c r="D1230" s="854">
        <v>3564.22</v>
      </c>
    </row>
    <row r="1231" spans="1:4" customFormat="1" ht="19.95" customHeight="1">
      <c r="A1231" s="852">
        <v>804455</v>
      </c>
      <c r="B1231" s="853" t="s">
        <v>12111</v>
      </c>
      <c r="C1231" s="852" t="s">
        <v>116</v>
      </c>
      <c r="D1231" s="854">
        <v>10667.55</v>
      </c>
    </row>
    <row r="1232" spans="1:4" customFormat="1" ht="19.95" customHeight="1">
      <c r="A1232" s="852">
        <v>804355</v>
      </c>
      <c r="B1232" s="853" t="s">
        <v>12112</v>
      </c>
      <c r="C1232" s="852" t="s">
        <v>116</v>
      </c>
      <c r="D1232" s="854">
        <v>4604.8599999999997</v>
      </c>
    </row>
    <row r="1233" spans="1:4" customFormat="1" ht="19.95" customHeight="1">
      <c r="A1233" s="852">
        <v>804454</v>
      </c>
      <c r="B1233" s="853" t="s">
        <v>12113</v>
      </c>
      <c r="C1233" s="852" t="s">
        <v>116</v>
      </c>
      <c r="D1233" s="854">
        <v>8565.2900000000009</v>
      </c>
    </row>
    <row r="1234" spans="1:4" customFormat="1" ht="19.95" customHeight="1">
      <c r="A1234" s="852">
        <v>804354</v>
      </c>
      <c r="B1234" s="853" t="s">
        <v>12114</v>
      </c>
      <c r="C1234" s="852" t="s">
        <v>116</v>
      </c>
      <c r="D1234" s="854">
        <v>3768.47</v>
      </c>
    </row>
    <row r="1235" spans="1:4" customFormat="1" ht="19.95" customHeight="1">
      <c r="A1235" s="852">
        <v>804339</v>
      </c>
      <c r="B1235" s="853" t="s">
        <v>12115</v>
      </c>
      <c r="C1235" s="852" t="s">
        <v>116</v>
      </c>
      <c r="D1235" s="854">
        <v>3810.61</v>
      </c>
    </row>
    <row r="1236" spans="1:4" customFormat="1" ht="19.95" customHeight="1">
      <c r="A1236" s="852">
        <v>804338</v>
      </c>
      <c r="B1236" s="853" t="s">
        <v>12116</v>
      </c>
      <c r="C1236" s="852" t="s">
        <v>116</v>
      </c>
      <c r="D1236" s="854">
        <v>3038.48</v>
      </c>
    </row>
    <row r="1237" spans="1:4" customFormat="1" ht="19.95" customHeight="1">
      <c r="A1237" s="852">
        <v>804457</v>
      </c>
      <c r="B1237" s="853" t="s">
        <v>12117</v>
      </c>
      <c r="C1237" s="852" t="s">
        <v>116</v>
      </c>
      <c r="D1237" s="854">
        <v>12967.52</v>
      </c>
    </row>
    <row r="1238" spans="1:4" customFormat="1" ht="19.95" customHeight="1">
      <c r="A1238" s="852">
        <v>804357</v>
      </c>
      <c r="B1238" s="853" t="s">
        <v>12118</v>
      </c>
      <c r="C1238" s="852" t="s">
        <v>116</v>
      </c>
      <c r="D1238" s="854">
        <v>6427.19</v>
      </c>
    </row>
    <row r="1239" spans="1:4" customFormat="1" ht="19.95" customHeight="1">
      <c r="A1239" s="852">
        <v>804456</v>
      </c>
      <c r="B1239" s="853" t="s">
        <v>12119</v>
      </c>
      <c r="C1239" s="852" t="s">
        <v>116</v>
      </c>
      <c r="D1239" s="854">
        <v>10229.23</v>
      </c>
    </row>
    <row r="1240" spans="1:4" customFormat="1" ht="19.95" customHeight="1">
      <c r="A1240" s="852">
        <v>804356</v>
      </c>
      <c r="B1240" s="853" t="s">
        <v>12120</v>
      </c>
      <c r="C1240" s="852" t="s">
        <v>116</v>
      </c>
      <c r="D1240" s="854">
        <v>5061.5600000000004</v>
      </c>
    </row>
    <row r="1241" spans="1:4" customFormat="1" ht="19.95" customHeight="1">
      <c r="A1241" s="852">
        <v>804361</v>
      </c>
      <c r="B1241" s="853" t="s">
        <v>12121</v>
      </c>
      <c r="C1241" s="852" t="s">
        <v>116</v>
      </c>
      <c r="D1241" s="854">
        <v>6472.34</v>
      </c>
    </row>
    <row r="1242" spans="1:4" customFormat="1" ht="19.95" customHeight="1">
      <c r="A1242" s="852">
        <v>804360</v>
      </c>
      <c r="B1242" s="853" t="s">
        <v>12122</v>
      </c>
      <c r="C1242" s="852" t="s">
        <v>116</v>
      </c>
      <c r="D1242" s="854">
        <v>5100.8100000000004</v>
      </c>
    </row>
    <row r="1243" spans="1:4" customFormat="1" ht="19.95" customHeight="1">
      <c r="A1243" s="852">
        <v>804459</v>
      </c>
      <c r="B1243" s="853" t="s">
        <v>12123</v>
      </c>
      <c r="C1243" s="852" t="s">
        <v>116</v>
      </c>
      <c r="D1243" s="854">
        <v>13571.75</v>
      </c>
    </row>
    <row r="1244" spans="1:4" customFormat="1" ht="19.95" customHeight="1">
      <c r="A1244" s="852">
        <v>804363</v>
      </c>
      <c r="B1244" s="853" t="s">
        <v>12124</v>
      </c>
      <c r="C1244" s="852" t="s">
        <v>116</v>
      </c>
      <c r="D1244" s="854">
        <v>6530.14</v>
      </c>
    </row>
    <row r="1245" spans="1:4" customFormat="1" ht="19.95" customHeight="1">
      <c r="A1245" s="852">
        <v>804458</v>
      </c>
      <c r="B1245" s="853" t="s">
        <v>12125</v>
      </c>
      <c r="C1245" s="852" t="s">
        <v>116</v>
      </c>
      <c r="D1245" s="854">
        <v>10702.98</v>
      </c>
    </row>
    <row r="1246" spans="1:4" customFormat="1" ht="19.95" customHeight="1">
      <c r="A1246" s="852">
        <v>804362</v>
      </c>
      <c r="B1246" s="853" t="s">
        <v>12126</v>
      </c>
      <c r="C1246" s="852" t="s">
        <v>116</v>
      </c>
      <c r="D1246" s="854">
        <v>5151.17</v>
      </c>
    </row>
    <row r="1247" spans="1:4" customFormat="1" ht="19.95" customHeight="1">
      <c r="A1247" s="852">
        <v>804365</v>
      </c>
      <c r="B1247" s="853" t="s">
        <v>12127</v>
      </c>
      <c r="C1247" s="852" t="s">
        <v>116</v>
      </c>
      <c r="D1247" s="854">
        <v>6613.54</v>
      </c>
    </row>
    <row r="1248" spans="1:4" customFormat="1" ht="19.95" customHeight="1">
      <c r="A1248" s="852">
        <v>804364</v>
      </c>
      <c r="B1248" s="853" t="s">
        <v>12128</v>
      </c>
      <c r="C1248" s="852" t="s">
        <v>116</v>
      </c>
      <c r="D1248" s="854">
        <v>5224.1899999999996</v>
      </c>
    </row>
    <row r="1249" spans="1:4" customFormat="1" ht="19.95" customHeight="1">
      <c r="A1249" s="852">
        <v>804367</v>
      </c>
      <c r="B1249" s="853" t="s">
        <v>12129</v>
      </c>
      <c r="C1249" s="852" t="s">
        <v>116</v>
      </c>
      <c r="D1249" s="854">
        <v>6726.61</v>
      </c>
    </row>
    <row r="1250" spans="1:4" customFormat="1" ht="19.95" customHeight="1">
      <c r="A1250" s="852">
        <v>804366</v>
      </c>
      <c r="B1250" s="853" t="s">
        <v>12130</v>
      </c>
      <c r="C1250" s="852" t="s">
        <v>116</v>
      </c>
      <c r="D1250" s="854">
        <v>5324.07</v>
      </c>
    </row>
    <row r="1251" spans="1:4" customFormat="1" ht="19.95" customHeight="1">
      <c r="A1251" s="852">
        <v>804461</v>
      </c>
      <c r="B1251" s="853" t="s">
        <v>12131</v>
      </c>
      <c r="C1251" s="852" t="s">
        <v>116</v>
      </c>
      <c r="D1251" s="854">
        <v>15176.19</v>
      </c>
    </row>
    <row r="1252" spans="1:4" customFormat="1" ht="19.95" customHeight="1">
      <c r="A1252" s="852">
        <v>804369</v>
      </c>
      <c r="B1252" s="853" t="s">
        <v>12132</v>
      </c>
      <c r="C1252" s="852" t="s">
        <v>116</v>
      </c>
      <c r="D1252" s="854">
        <v>6873.89</v>
      </c>
    </row>
    <row r="1253" spans="1:4" customFormat="1" ht="19.95" customHeight="1">
      <c r="A1253" s="852">
        <v>804460</v>
      </c>
      <c r="B1253" s="853" t="s">
        <v>12133</v>
      </c>
      <c r="C1253" s="852" t="s">
        <v>116</v>
      </c>
      <c r="D1253" s="854">
        <v>11960.98</v>
      </c>
    </row>
    <row r="1254" spans="1:4" customFormat="1" ht="19.95" customHeight="1">
      <c r="A1254" s="852">
        <v>804371</v>
      </c>
      <c r="B1254" s="853" t="s">
        <v>12134</v>
      </c>
      <c r="C1254" s="852" t="s">
        <v>116</v>
      </c>
      <c r="D1254" s="854">
        <v>7063.53</v>
      </c>
    </row>
    <row r="1255" spans="1:4" customFormat="1" ht="19.95" customHeight="1">
      <c r="A1255" s="852">
        <v>804370</v>
      </c>
      <c r="B1255" s="853" t="s">
        <v>12135</v>
      </c>
      <c r="C1255" s="852" t="s">
        <v>116</v>
      </c>
      <c r="D1255" s="854">
        <v>5626.48</v>
      </c>
    </row>
    <row r="1256" spans="1:4" customFormat="1" ht="19.95" customHeight="1">
      <c r="A1256" s="852">
        <v>804373</v>
      </c>
      <c r="B1256" s="853" t="s">
        <v>12136</v>
      </c>
      <c r="C1256" s="852" t="s">
        <v>116</v>
      </c>
      <c r="D1256" s="854">
        <v>7307.93</v>
      </c>
    </row>
    <row r="1257" spans="1:4" customFormat="1" ht="19.95" customHeight="1">
      <c r="A1257" s="852">
        <v>804372</v>
      </c>
      <c r="B1257" s="853" t="s">
        <v>12137</v>
      </c>
      <c r="C1257" s="852" t="s">
        <v>116</v>
      </c>
      <c r="D1257" s="854">
        <v>5849.97</v>
      </c>
    </row>
    <row r="1258" spans="1:4" customFormat="1" ht="19.95" customHeight="1">
      <c r="A1258" s="852">
        <v>804463</v>
      </c>
      <c r="B1258" s="853" t="s">
        <v>12138</v>
      </c>
      <c r="C1258" s="852" t="s">
        <v>116</v>
      </c>
      <c r="D1258" s="854">
        <v>18853.02</v>
      </c>
    </row>
    <row r="1259" spans="1:4" customFormat="1" ht="19.95" customHeight="1">
      <c r="A1259" s="852">
        <v>804375</v>
      </c>
      <c r="B1259" s="853" t="s">
        <v>12139</v>
      </c>
      <c r="C1259" s="852" t="s">
        <v>116</v>
      </c>
      <c r="D1259" s="854">
        <v>7629.02</v>
      </c>
    </row>
    <row r="1260" spans="1:4" customFormat="1" ht="19.95" customHeight="1">
      <c r="A1260" s="852">
        <v>804462</v>
      </c>
      <c r="B1260" s="853" t="s">
        <v>12140</v>
      </c>
      <c r="C1260" s="852" t="s">
        <v>116</v>
      </c>
      <c r="D1260" s="854">
        <v>14837.91</v>
      </c>
    </row>
    <row r="1261" spans="1:4" customFormat="1" ht="19.95" customHeight="1">
      <c r="A1261" s="852">
        <v>804374</v>
      </c>
      <c r="B1261" s="853" t="s">
        <v>12141</v>
      </c>
      <c r="C1261" s="852" t="s">
        <v>116</v>
      </c>
      <c r="D1261" s="854">
        <v>6147.77</v>
      </c>
    </row>
    <row r="1262" spans="1:4" customFormat="1" ht="19.95" customHeight="1">
      <c r="A1262" s="852">
        <v>804359</v>
      </c>
      <c r="B1262" s="853" t="s">
        <v>12142</v>
      </c>
      <c r="C1262" s="852" t="s">
        <v>116</v>
      </c>
      <c r="D1262" s="854">
        <v>6438.63</v>
      </c>
    </row>
    <row r="1263" spans="1:4" customFormat="1" ht="19.95" customHeight="1">
      <c r="A1263" s="852">
        <v>804358</v>
      </c>
      <c r="B1263" s="853" t="s">
        <v>12143</v>
      </c>
      <c r="C1263" s="852" t="s">
        <v>116</v>
      </c>
      <c r="D1263" s="854">
        <v>5071.59</v>
      </c>
    </row>
    <row r="1264" spans="1:4" customFormat="1" ht="19.95" customHeight="1">
      <c r="A1264" s="852">
        <v>804368</v>
      </c>
      <c r="B1264" s="853" t="s">
        <v>12144</v>
      </c>
      <c r="C1264" s="852" t="s">
        <v>116</v>
      </c>
      <c r="D1264" s="854">
        <v>5455.35</v>
      </c>
    </row>
    <row r="1265" spans="1:4" customFormat="1" ht="19.95" customHeight="1">
      <c r="A1265" s="852">
        <v>804465</v>
      </c>
      <c r="B1265" s="853" t="s">
        <v>12145</v>
      </c>
      <c r="C1265" s="852" t="s">
        <v>8</v>
      </c>
      <c r="D1265" s="854">
        <v>132.36000000000001</v>
      </c>
    </row>
    <row r="1266" spans="1:4" customFormat="1" ht="19.95" customHeight="1">
      <c r="A1266" s="852">
        <v>804464</v>
      </c>
      <c r="B1266" s="853" t="s">
        <v>12146</v>
      </c>
      <c r="C1266" s="852" t="s">
        <v>8</v>
      </c>
      <c r="D1266" s="854">
        <v>113.43</v>
      </c>
    </row>
    <row r="1267" spans="1:4" customFormat="1" ht="19.95" customHeight="1">
      <c r="A1267" s="852">
        <v>804475</v>
      </c>
      <c r="B1267" s="853" t="s">
        <v>12147</v>
      </c>
      <c r="C1267" s="852" t="s">
        <v>8</v>
      </c>
      <c r="D1267" s="854">
        <v>146.44</v>
      </c>
    </row>
    <row r="1268" spans="1:4" customFormat="1" ht="19.95" customHeight="1">
      <c r="A1268" s="852">
        <v>804474</v>
      </c>
      <c r="B1268" s="853" t="s">
        <v>12148</v>
      </c>
      <c r="C1268" s="852" t="s">
        <v>8</v>
      </c>
      <c r="D1268" s="854">
        <v>127.52</v>
      </c>
    </row>
    <row r="1269" spans="1:4" customFormat="1" ht="19.95" customHeight="1">
      <c r="A1269" s="852">
        <v>804485</v>
      </c>
      <c r="B1269" s="853" t="s">
        <v>12149</v>
      </c>
      <c r="C1269" s="852" t="s">
        <v>8</v>
      </c>
      <c r="D1269" s="854">
        <v>216.79</v>
      </c>
    </row>
    <row r="1270" spans="1:4" customFormat="1" ht="19.95" customHeight="1">
      <c r="A1270" s="852">
        <v>804484</v>
      </c>
      <c r="B1270" s="853" t="s">
        <v>12150</v>
      </c>
      <c r="C1270" s="852" t="s">
        <v>8</v>
      </c>
      <c r="D1270" s="854">
        <v>197.97</v>
      </c>
    </row>
    <row r="1271" spans="1:4" customFormat="1" ht="19.95" customHeight="1">
      <c r="A1271" s="852">
        <v>804495</v>
      </c>
      <c r="B1271" s="853" t="s">
        <v>12151</v>
      </c>
      <c r="C1271" s="852" t="s">
        <v>8</v>
      </c>
      <c r="D1271" s="854">
        <v>270.69</v>
      </c>
    </row>
    <row r="1272" spans="1:4" customFormat="1" ht="19.95" customHeight="1">
      <c r="A1272" s="852">
        <v>804494</v>
      </c>
      <c r="B1272" s="853" t="s">
        <v>12152</v>
      </c>
      <c r="C1272" s="852" t="s">
        <v>8</v>
      </c>
      <c r="D1272" s="854">
        <v>248.38</v>
      </c>
    </row>
    <row r="1273" spans="1:4" customFormat="1" ht="19.95" customHeight="1">
      <c r="A1273" s="852">
        <v>804467</v>
      </c>
      <c r="B1273" s="853" t="s">
        <v>12153</v>
      </c>
      <c r="C1273" s="852" t="s">
        <v>8</v>
      </c>
      <c r="D1273" s="854">
        <v>200.98</v>
      </c>
    </row>
    <row r="1274" spans="1:4" customFormat="1" ht="19.95" customHeight="1">
      <c r="A1274" s="852">
        <v>804466</v>
      </c>
      <c r="B1274" s="853" t="s">
        <v>12154</v>
      </c>
      <c r="C1274" s="852" t="s">
        <v>8</v>
      </c>
      <c r="D1274" s="854">
        <v>170.83</v>
      </c>
    </row>
    <row r="1275" spans="1:4" customFormat="1" ht="19.95" customHeight="1">
      <c r="A1275" s="852">
        <v>804477</v>
      </c>
      <c r="B1275" s="853" t="s">
        <v>12155</v>
      </c>
      <c r="C1275" s="852" t="s">
        <v>8</v>
      </c>
      <c r="D1275" s="854">
        <v>257.26</v>
      </c>
    </row>
    <row r="1276" spans="1:4" customFormat="1" ht="19.95" customHeight="1">
      <c r="A1276" s="852">
        <v>804476</v>
      </c>
      <c r="B1276" s="853" t="s">
        <v>12156</v>
      </c>
      <c r="C1276" s="852" t="s">
        <v>8</v>
      </c>
      <c r="D1276" s="854">
        <v>227.19</v>
      </c>
    </row>
    <row r="1277" spans="1:4" customFormat="1" ht="19.95" customHeight="1">
      <c r="A1277" s="852">
        <v>804487</v>
      </c>
      <c r="B1277" s="853" t="s">
        <v>12157</v>
      </c>
      <c r="C1277" s="852" t="s">
        <v>8</v>
      </c>
      <c r="D1277" s="854">
        <v>368</v>
      </c>
    </row>
    <row r="1278" spans="1:4" customFormat="1" ht="19.95" customHeight="1">
      <c r="A1278" s="852">
        <v>804486</v>
      </c>
      <c r="B1278" s="853" t="s">
        <v>12158</v>
      </c>
      <c r="C1278" s="852" t="s">
        <v>8</v>
      </c>
      <c r="D1278" s="854">
        <v>334.34</v>
      </c>
    </row>
    <row r="1279" spans="1:4" customFormat="1" ht="19.95" customHeight="1">
      <c r="A1279" s="852">
        <v>804497</v>
      </c>
      <c r="B1279" s="853" t="s">
        <v>12159</v>
      </c>
      <c r="C1279" s="852" t="s">
        <v>8</v>
      </c>
      <c r="D1279" s="854">
        <v>433.78</v>
      </c>
    </row>
    <row r="1280" spans="1:4" customFormat="1" ht="19.95" customHeight="1">
      <c r="A1280" s="852">
        <v>804496</v>
      </c>
      <c r="B1280" s="853" t="s">
        <v>12160</v>
      </c>
      <c r="C1280" s="852" t="s">
        <v>8</v>
      </c>
      <c r="D1280" s="854">
        <v>393.03</v>
      </c>
    </row>
    <row r="1281" spans="1:4" customFormat="1" ht="19.95" customHeight="1">
      <c r="A1281" s="852">
        <v>804469</v>
      </c>
      <c r="B1281" s="853" t="s">
        <v>12161</v>
      </c>
      <c r="C1281" s="852" t="s">
        <v>8</v>
      </c>
      <c r="D1281" s="854">
        <v>356.12</v>
      </c>
    </row>
    <row r="1282" spans="1:4" customFormat="1" ht="19.95" customHeight="1">
      <c r="A1282" s="852">
        <v>804468</v>
      </c>
      <c r="B1282" s="853" t="s">
        <v>12162</v>
      </c>
      <c r="C1282" s="852" t="s">
        <v>8</v>
      </c>
      <c r="D1282" s="854">
        <v>314.79000000000002</v>
      </c>
    </row>
    <row r="1283" spans="1:4" customFormat="1" ht="19.95" customHeight="1">
      <c r="A1283" s="852">
        <v>804479</v>
      </c>
      <c r="B1283" s="853" t="s">
        <v>12163</v>
      </c>
      <c r="C1283" s="852" t="s">
        <v>8</v>
      </c>
      <c r="D1283" s="854">
        <v>412.4</v>
      </c>
    </row>
    <row r="1284" spans="1:4" customFormat="1" ht="19.95" customHeight="1">
      <c r="A1284" s="852">
        <v>804478</v>
      </c>
      <c r="B1284" s="853" t="s">
        <v>12164</v>
      </c>
      <c r="C1284" s="852" t="s">
        <v>8</v>
      </c>
      <c r="D1284" s="854">
        <v>371.14</v>
      </c>
    </row>
    <row r="1285" spans="1:4" customFormat="1" ht="19.95" customHeight="1">
      <c r="A1285" s="852">
        <v>804489</v>
      </c>
      <c r="B1285" s="853" t="s">
        <v>12165</v>
      </c>
      <c r="C1285" s="852" t="s">
        <v>8</v>
      </c>
      <c r="D1285" s="854">
        <v>520.65</v>
      </c>
    </row>
    <row r="1286" spans="1:4" customFormat="1" ht="19.95" customHeight="1">
      <c r="A1286" s="852">
        <v>804488</v>
      </c>
      <c r="B1286" s="853" t="s">
        <v>12166</v>
      </c>
      <c r="C1286" s="852" t="s">
        <v>8</v>
      </c>
      <c r="D1286" s="854">
        <v>467.98</v>
      </c>
    </row>
    <row r="1287" spans="1:4" customFormat="1" ht="19.95" customHeight="1">
      <c r="A1287" s="852">
        <v>804499</v>
      </c>
      <c r="B1287" s="853" t="s">
        <v>12167</v>
      </c>
      <c r="C1287" s="852" t="s">
        <v>8</v>
      </c>
      <c r="D1287" s="854">
        <v>662.57</v>
      </c>
    </row>
    <row r="1288" spans="1:4" customFormat="1" ht="19.95" customHeight="1">
      <c r="A1288" s="852">
        <v>804498</v>
      </c>
      <c r="B1288" s="853" t="s">
        <v>12168</v>
      </c>
      <c r="C1288" s="852" t="s">
        <v>8</v>
      </c>
      <c r="D1288" s="854">
        <v>601.15</v>
      </c>
    </row>
    <row r="1289" spans="1:4" customFormat="1" ht="19.95" customHeight="1">
      <c r="A1289" s="852">
        <v>804471</v>
      </c>
      <c r="B1289" s="853" t="s">
        <v>12169</v>
      </c>
      <c r="C1289" s="852" t="s">
        <v>8</v>
      </c>
      <c r="D1289" s="854">
        <v>482.57</v>
      </c>
    </row>
    <row r="1290" spans="1:4" customFormat="1" ht="19.95" customHeight="1">
      <c r="A1290" s="852">
        <v>804470</v>
      </c>
      <c r="B1290" s="853" t="s">
        <v>12170</v>
      </c>
      <c r="C1290" s="852" t="s">
        <v>8</v>
      </c>
      <c r="D1290" s="854">
        <v>422.38</v>
      </c>
    </row>
    <row r="1291" spans="1:4" customFormat="1" ht="19.95" customHeight="1">
      <c r="A1291" s="852">
        <v>804481</v>
      </c>
      <c r="B1291" s="853" t="s">
        <v>12171</v>
      </c>
      <c r="C1291" s="852" t="s">
        <v>8</v>
      </c>
      <c r="D1291" s="854">
        <v>609.20000000000005</v>
      </c>
    </row>
    <row r="1292" spans="1:4" customFormat="1" ht="19.95" customHeight="1">
      <c r="A1292" s="852">
        <v>804480</v>
      </c>
      <c r="B1292" s="853" t="s">
        <v>12172</v>
      </c>
      <c r="C1292" s="852" t="s">
        <v>8</v>
      </c>
      <c r="D1292" s="854">
        <v>549.17999999999995</v>
      </c>
    </row>
    <row r="1293" spans="1:4" customFormat="1" ht="19.95" customHeight="1">
      <c r="A1293" s="852">
        <v>804491</v>
      </c>
      <c r="B1293" s="853" t="s">
        <v>12173</v>
      </c>
      <c r="C1293" s="852" t="s">
        <v>8</v>
      </c>
      <c r="D1293" s="854">
        <v>802.81</v>
      </c>
    </row>
    <row r="1294" spans="1:4" customFormat="1" ht="19.95" customHeight="1">
      <c r="A1294" s="852">
        <v>804490</v>
      </c>
      <c r="B1294" s="853" t="s">
        <v>12174</v>
      </c>
      <c r="C1294" s="852" t="s">
        <v>8</v>
      </c>
      <c r="D1294" s="854">
        <v>722.64</v>
      </c>
    </row>
    <row r="1295" spans="1:4" customFormat="1" ht="19.95" customHeight="1">
      <c r="A1295" s="852">
        <v>804501</v>
      </c>
      <c r="B1295" s="853" t="s">
        <v>12175</v>
      </c>
      <c r="C1295" s="852" t="s">
        <v>8</v>
      </c>
      <c r="D1295" s="854">
        <v>965.31</v>
      </c>
    </row>
    <row r="1296" spans="1:4" customFormat="1" ht="19.95" customHeight="1">
      <c r="A1296" s="852">
        <v>804500</v>
      </c>
      <c r="B1296" s="853" t="s">
        <v>12176</v>
      </c>
      <c r="C1296" s="852" t="s">
        <v>8</v>
      </c>
      <c r="D1296" s="854">
        <v>874.42</v>
      </c>
    </row>
    <row r="1297" spans="1:4" customFormat="1" ht="19.95" customHeight="1">
      <c r="A1297" s="852">
        <v>804473</v>
      </c>
      <c r="B1297" s="853" t="s">
        <v>12177</v>
      </c>
      <c r="C1297" s="852" t="s">
        <v>8</v>
      </c>
      <c r="D1297" s="854">
        <v>779</v>
      </c>
    </row>
    <row r="1298" spans="1:4" customFormat="1" ht="19.95" customHeight="1">
      <c r="A1298" s="852">
        <v>804472</v>
      </c>
      <c r="B1298" s="853" t="s">
        <v>12178</v>
      </c>
      <c r="C1298" s="852" t="s">
        <v>8</v>
      </c>
      <c r="D1298" s="854">
        <v>684.99</v>
      </c>
    </row>
    <row r="1299" spans="1:4" customFormat="1" ht="19.95" customHeight="1">
      <c r="A1299" s="852">
        <v>804483</v>
      </c>
      <c r="B1299" s="853" t="s">
        <v>12179</v>
      </c>
      <c r="C1299" s="852" t="s">
        <v>8</v>
      </c>
      <c r="D1299" s="854">
        <v>975.99</v>
      </c>
    </row>
    <row r="1300" spans="1:4" customFormat="1" ht="19.95" customHeight="1">
      <c r="A1300" s="852">
        <v>804482</v>
      </c>
      <c r="B1300" s="853" t="s">
        <v>12180</v>
      </c>
      <c r="C1300" s="852" t="s">
        <v>8</v>
      </c>
      <c r="D1300" s="854">
        <v>882.23</v>
      </c>
    </row>
    <row r="1301" spans="1:4" customFormat="1" ht="19.95" customHeight="1">
      <c r="A1301" s="852">
        <v>804493</v>
      </c>
      <c r="B1301" s="853" t="s">
        <v>12181</v>
      </c>
      <c r="C1301" s="852" t="s">
        <v>8</v>
      </c>
      <c r="D1301" s="854">
        <v>1288.01</v>
      </c>
    </row>
    <row r="1302" spans="1:4" customFormat="1" ht="19.95" customHeight="1">
      <c r="A1302" s="852">
        <v>804492</v>
      </c>
      <c r="B1302" s="853" t="s">
        <v>12182</v>
      </c>
      <c r="C1302" s="852" t="s">
        <v>8</v>
      </c>
      <c r="D1302" s="854">
        <v>1163.9000000000001</v>
      </c>
    </row>
    <row r="1303" spans="1:4" customFormat="1" ht="19.95" customHeight="1">
      <c r="A1303" s="852">
        <v>804503</v>
      </c>
      <c r="B1303" s="853" t="s">
        <v>12183</v>
      </c>
      <c r="C1303" s="852" t="s">
        <v>8</v>
      </c>
      <c r="D1303" s="854">
        <v>1542</v>
      </c>
    </row>
    <row r="1304" spans="1:4" customFormat="1" ht="19.95" customHeight="1">
      <c r="A1304" s="852">
        <v>804502</v>
      </c>
      <c r="B1304" s="853" t="s">
        <v>12184</v>
      </c>
      <c r="C1304" s="852" t="s">
        <v>8</v>
      </c>
      <c r="D1304" s="854">
        <v>1413.72</v>
      </c>
    </row>
    <row r="1305" spans="1:4" customFormat="1" ht="19.95" customHeight="1">
      <c r="A1305" s="852">
        <v>804180</v>
      </c>
      <c r="B1305" s="853" t="s">
        <v>12185</v>
      </c>
      <c r="C1305" s="852" t="s">
        <v>8</v>
      </c>
      <c r="D1305" s="854">
        <v>1087.69</v>
      </c>
    </row>
    <row r="1306" spans="1:4" customFormat="1" ht="19.95" customHeight="1">
      <c r="A1306" s="852">
        <v>804181</v>
      </c>
      <c r="B1306" s="853" t="s">
        <v>12186</v>
      </c>
      <c r="C1306" s="852" t="s">
        <v>8</v>
      </c>
      <c r="D1306" s="854">
        <v>1180.3699999999999</v>
      </c>
    </row>
    <row r="1307" spans="1:4" customFormat="1" ht="19.95" customHeight="1">
      <c r="A1307" s="852">
        <v>804182</v>
      </c>
      <c r="B1307" s="853" t="s">
        <v>12187</v>
      </c>
      <c r="C1307" s="852" t="s">
        <v>8</v>
      </c>
      <c r="D1307" s="854">
        <v>1199.98</v>
      </c>
    </row>
    <row r="1308" spans="1:4" customFormat="1" ht="19.95" customHeight="1">
      <c r="A1308" s="852">
        <v>804183</v>
      </c>
      <c r="B1308" s="853" t="s">
        <v>12188</v>
      </c>
      <c r="C1308" s="852" t="s">
        <v>8</v>
      </c>
      <c r="D1308" s="854">
        <v>1292.6600000000001</v>
      </c>
    </row>
    <row r="1309" spans="1:4" customFormat="1" ht="19.95" customHeight="1">
      <c r="A1309" s="852">
        <v>804184</v>
      </c>
      <c r="B1309" s="853" t="s">
        <v>12189</v>
      </c>
      <c r="C1309" s="852" t="s">
        <v>8</v>
      </c>
      <c r="D1309" s="854">
        <v>1355.25</v>
      </c>
    </row>
    <row r="1310" spans="1:4" customFormat="1" ht="19.95" customHeight="1">
      <c r="A1310" s="852">
        <v>804185</v>
      </c>
      <c r="B1310" s="853" t="s">
        <v>12190</v>
      </c>
      <c r="C1310" s="852" t="s">
        <v>8</v>
      </c>
      <c r="D1310" s="854">
        <v>1447.94</v>
      </c>
    </row>
    <row r="1311" spans="1:4" customFormat="1" ht="19.95" customHeight="1">
      <c r="A1311" s="852">
        <v>804186</v>
      </c>
      <c r="B1311" s="853" t="s">
        <v>12191</v>
      </c>
      <c r="C1311" s="852" t="s">
        <v>8</v>
      </c>
      <c r="D1311" s="854">
        <v>1449.18</v>
      </c>
    </row>
    <row r="1312" spans="1:4" customFormat="1" ht="19.95" customHeight="1">
      <c r="A1312" s="852">
        <v>804187</v>
      </c>
      <c r="B1312" s="853" t="s">
        <v>12192</v>
      </c>
      <c r="C1312" s="852" t="s">
        <v>8</v>
      </c>
      <c r="D1312" s="854">
        <v>1541.87</v>
      </c>
    </row>
    <row r="1313" spans="1:4" customFormat="1" ht="19.95" customHeight="1">
      <c r="A1313" s="852">
        <v>804188</v>
      </c>
      <c r="B1313" s="853" t="s">
        <v>12193</v>
      </c>
      <c r="C1313" s="852" t="s">
        <v>8</v>
      </c>
      <c r="D1313" s="854">
        <v>1615.83</v>
      </c>
    </row>
    <row r="1314" spans="1:4" customFormat="1" ht="19.95" customHeight="1">
      <c r="A1314" s="852">
        <v>804189</v>
      </c>
      <c r="B1314" s="853" t="s">
        <v>12194</v>
      </c>
      <c r="C1314" s="852" t="s">
        <v>8</v>
      </c>
      <c r="D1314" s="854">
        <v>1739.81</v>
      </c>
    </row>
    <row r="1315" spans="1:4" customFormat="1" ht="19.95" customHeight="1">
      <c r="A1315" s="852">
        <v>804190</v>
      </c>
      <c r="B1315" s="853" t="s">
        <v>12195</v>
      </c>
      <c r="C1315" s="852" t="s">
        <v>8</v>
      </c>
      <c r="D1315" s="854">
        <v>1698.08</v>
      </c>
    </row>
    <row r="1316" spans="1:4" customFormat="1" ht="19.95" customHeight="1">
      <c r="A1316" s="852">
        <v>804191</v>
      </c>
      <c r="B1316" s="853" t="s">
        <v>12196</v>
      </c>
      <c r="C1316" s="852" t="s">
        <v>8</v>
      </c>
      <c r="D1316" s="854">
        <v>1822.06</v>
      </c>
    </row>
    <row r="1317" spans="1:4" customFormat="1" ht="19.95" customHeight="1">
      <c r="A1317" s="852">
        <v>804192</v>
      </c>
      <c r="B1317" s="853" t="s">
        <v>12197</v>
      </c>
      <c r="C1317" s="852" t="s">
        <v>8</v>
      </c>
      <c r="D1317" s="854">
        <v>1808.07</v>
      </c>
    </row>
    <row r="1318" spans="1:4" customFormat="1" ht="19.95" customHeight="1">
      <c r="A1318" s="852">
        <v>804193</v>
      </c>
      <c r="B1318" s="853" t="s">
        <v>12198</v>
      </c>
      <c r="C1318" s="852" t="s">
        <v>8</v>
      </c>
      <c r="D1318" s="854">
        <v>1932.05</v>
      </c>
    </row>
    <row r="1319" spans="1:4" customFormat="1" ht="19.95" customHeight="1">
      <c r="A1319" s="852">
        <v>804194</v>
      </c>
      <c r="B1319" s="853" t="s">
        <v>12199</v>
      </c>
      <c r="C1319" s="852" t="s">
        <v>8</v>
      </c>
      <c r="D1319" s="854">
        <v>1932.42</v>
      </c>
    </row>
    <row r="1320" spans="1:4" customFormat="1" ht="19.95" customHeight="1">
      <c r="A1320" s="852">
        <v>804195</v>
      </c>
      <c r="B1320" s="853" t="s">
        <v>12200</v>
      </c>
      <c r="C1320" s="852" t="s">
        <v>8</v>
      </c>
      <c r="D1320" s="854">
        <v>2056.39</v>
      </c>
    </row>
    <row r="1321" spans="1:4" customFormat="1" ht="19.95" customHeight="1">
      <c r="A1321" s="852">
        <v>804196</v>
      </c>
      <c r="B1321" s="853" t="s">
        <v>12201</v>
      </c>
      <c r="C1321" s="852" t="s">
        <v>8</v>
      </c>
      <c r="D1321" s="854">
        <v>2117.34</v>
      </c>
    </row>
    <row r="1322" spans="1:4" customFormat="1" ht="19.95" customHeight="1">
      <c r="A1322" s="852">
        <v>804197</v>
      </c>
      <c r="B1322" s="853" t="s">
        <v>12202</v>
      </c>
      <c r="C1322" s="852" t="s">
        <v>8</v>
      </c>
      <c r="D1322" s="854">
        <v>2275.23</v>
      </c>
    </row>
    <row r="1323" spans="1:4" customFormat="1" ht="19.95" customHeight="1">
      <c r="A1323" s="852">
        <v>804198</v>
      </c>
      <c r="B1323" s="853" t="s">
        <v>12203</v>
      </c>
      <c r="C1323" s="852" t="s">
        <v>8</v>
      </c>
      <c r="D1323" s="854">
        <v>2295.3200000000002</v>
      </c>
    </row>
    <row r="1324" spans="1:4" customFormat="1" ht="19.95" customHeight="1">
      <c r="A1324" s="852">
        <v>804199</v>
      </c>
      <c r="B1324" s="853" t="s">
        <v>12204</v>
      </c>
      <c r="C1324" s="852" t="s">
        <v>8</v>
      </c>
      <c r="D1324" s="854">
        <v>2453.2199999999998</v>
      </c>
    </row>
    <row r="1325" spans="1:4" customFormat="1" ht="19.95" customHeight="1">
      <c r="A1325" s="852">
        <v>804200</v>
      </c>
      <c r="B1325" s="853" t="s">
        <v>12205</v>
      </c>
      <c r="C1325" s="852" t="s">
        <v>8</v>
      </c>
      <c r="D1325" s="854">
        <v>2524.86</v>
      </c>
    </row>
    <row r="1326" spans="1:4" customFormat="1" ht="19.95" customHeight="1">
      <c r="A1326" s="852">
        <v>804201</v>
      </c>
      <c r="B1326" s="853" t="s">
        <v>12206</v>
      </c>
      <c r="C1326" s="852" t="s">
        <v>8</v>
      </c>
      <c r="D1326" s="854">
        <v>2682.75</v>
      </c>
    </row>
    <row r="1327" spans="1:4" customFormat="1" ht="19.95" customHeight="1">
      <c r="A1327" s="852">
        <v>804202</v>
      </c>
      <c r="B1327" s="853" t="s">
        <v>12207</v>
      </c>
      <c r="C1327" s="852" t="s">
        <v>8</v>
      </c>
      <c r="D1327" s="854">
        <v>2741.47</v>
      </c>
    </row>
    <row r="1328" spans="1:4" customFormat="1" ht="19.95" customHeight="1">
      <c r="A1328" s="852">
        <v>804203</v>
      </c>
      <c r="B1328" s="853" t="s">
        <v>12208</v>
      </c>
      <c r="C1328" s="852" t="s">
        <v>8</v>
      </c>
      <c r="D1328" s="854">
        <v>2899.36</v>
      </c>
    </row>
    <row r="1329" spans="1:4" customFormat="1" ht="19.95" customHeight="1">
      <c r="A1329" s="852">
        <v>804204</v>
      </c>
      <c r="B1329" s="853" t="s">
        <v>12209</v>
      </c>
      <c r="C1329" s="852" t="s">
        <v>8</v>
      </c>
      <c r="D1329" s="854">
        <v>3105.1</v>
      </c>
    </row>
    <row r="1330" spans="1:4" customFormat="1" ht="19.95" customHeight="1">
      <c r="A1330" s="852">
        <v>804205</v>
      </c>
      <c r="B1330" s="853" t="s">
        <v>12210</v>
      </c>
      <c r="C1330" s="852" t="s">
        <v>8</v>
      </c>
      <c r="D1330" s="854">
        <v>3308.76</v>
      </c>
    </row>
    <row r="1331" spans="1:4" customFormat="1" ht="19.95" customHeight="1">
      <c r="A1331" s="852">
        <v>804206</v>
      </c>
      <c r="B1331" s="853" t="s">
        <v>12211</v>
      </c>
      <c r="C1331" s="852" t="s">
        <v>8</v>
      </c>
      <c r="D1331" s="854">
        <v>3351.64</v>
      </c>
    </row>
    <row r="1332" spans="1:4" customFormat="1" ht="19.95" customHeight="1">
      <c r="A1332" s="852">
        <v>804207</v>
      </c>
      <c r="B1332" s="853" t="s">
        <v>12212</v>
      </c>
      <c r="C1332" s="852" t="s">
        <v>8</v>
      </c>
      <c r="D1332" s="854">
        <v>3555.3</v>
      </c>
    </row>
    <row r="1333" spans="1:4" customFormat="1" ht="19.95" customHeight="1">
      <c r="A1333" s="852">
        <v>804208</v>
      </c>
      <c r="B1333" s="853" t="s">
        <v>12213</v>
      </c>
      <c r="C1333" s="852" t="s">
        <v>8</v>
      </c>
      <c r="D1333" s="854">
        <v>3629.9</v>
      </c>
    </row>
    <row r="1334" spans="1:4" customFormat="1" ht="19.95" customHeight="1">
      <c r="A1334" s="852">
        <v>804209</v>
      </c>
      <c r="B1334" s="853" t="s">
        <v>12214</v>
      </c>
      <c r="C1334" s="852" t="s">
        <v>8</v>
      </c>
      <c r="D1334" s="854">
        <v>3833.56</v>
      </c>
    </row>
    <row r="1335" spans="1:4" customFormat="1" ht="19.95" customHeight="1">
      <c r="A1335" s="852">
        <v>804210</v>
      </c>
      <c r="B1335" s="853" t="s">
        <v>12215</v>
      </c>
      <c r="C1335" s="852" t="s">
        <v>8</v>
      </c>
      <c r="D1335" s="854">
        <v>3757.09</v>
      </c>
    </row>
    <row r="1336" spans="1:4" customFormat="1" ht="19.95" customHeight="1">
      <c r="A1336" s="852">
        <v>804211</v>
      </c>
      <c r="B1336" s="853" t="s">
        <v>12216</v>
      </c>
      <c r="C1336" s="852" t="s">
        <v>8</v>
      </c>
      <c r="D1336" s="854">
        <v>3960.75</v>
      </c>
    </row>
    <row r="1337" spans="1:4" customFormat="1" ht="19.95" customHeight="1">
      <c r="A1337" s="852">
        <v>804012</v>
      </c>
      <c r="B1337" s="853" t="s">
        <v>12217</v>
      </c>
      <c r="C1337" s="852" t="s">
        <v>8</v>
      </c>
      <c r="D1337" s="854">
        <v>240.53</v>
      </c>
    </row>
    <row r="1338" spans="1:4" customFormat="1" ht="19.95" customHeight="1">
      <c r="A1338" s="852">
        <v>804013</v>
      </c>
      <c r="B1338" s="853" t="s">
        <v>12218</v>
      </c>
      <c r="C1338" s="852" t="s">
        <v>8</v>
      </c>
      <c r="D1338" s="854">
        <v>263.11</v>
      </c>
    </row>
    <row r="1339" spans="1:4" customFormat="1" ht="19.95" customHeight="1">
      <c r="A1339" s="852">
        <v>804014</v>
      </c>
      <c r="B1339" s="853" t="s">
        <v>12219</v>
      </c>
      <c r="C1339" s="852" t="s">
        <v>8</v>
      </c>
      <c r="D1339" s="854">
        <v>261.64</v>
      </c>
    </row>
    <row r="1340" spans="1:4" customFormat="1" ht="19.95" customHeight="1">
      <c r="A1340" s="852">
        <v>804015</v>
      </c>
      <c r="B1340" s="853" t="s">
        <v>12220</v>
      </c>
      <c r="C1340" s="852" t="s">
        <v>8</v>
      </c>
      <c r="D1340" s="854">
        <v>284.23</v>
      </c>
    </row>
    <row r="1341" spans="1:4" customFormat="1" ht="19.95" customHeight="1">
      <c r="A1341" s="852">
        <v>804016</v>
      </c>
      <c r="B1341" s="853" t="s">
        <v>12221</v>
      </c>
      <c r="C1341" s="852" t="s">
        <v>8</v>
      </c>
      <c r="D1341" s="854">
        <v>277.73</v>
      </c>
    </row>
    <row r="1342" spans="1:4" customFormat="1" ht="19.95" customHeight="1">
      <c r="A1342" s="852">
        <v>804017</v>
      </c>
      <c r="B1342" s="853" t="s">
        <v>12222</v>
      </c>
      <c r="C1342" s="852" t="s">
        <v>8</v>
      </c>
      <c r="D1342" s="854">
        <v>300.32</v>
      </c>
    </row>
    <row r="1343" spans="1:4" customFormat="1" ht="19.95" customHeight="1">
      <c r="A1343" s="852">
        <v>804018</v>
      </c>
      <c r="B1343" s="853" t="s">
        <v>12223</v>
      </c>
      <c r="C1343" s="852" t="s">
        <v>8</v>
      </c>
      <c r="D1343" s="854">
        <v>326.81</v>
      </c>
    </row>
    <row r="1344" spans="1:4" customFormat="1" ht="19.95" customHeight="1">
      <c r="A1344" s="852">
        <v>804019</v>
      </c>
      <c r="B1344" s="853" t="s">
        <v>12224</v>
      </c>
      <c r="C1344" s="852" t="s">
        <v>8</v>
      </c>
      <c r="D1344" s="854">
        <v>349.4</v>
      </c>
    </row>
    <row r="1345" spans="1:4" customFormat="1" ht="19.95" customHeight="1">
      <c r="A1345" s="852">
        <v>804020</v>
      </c>
      <c r="B1345" s="853" t="s">
        <v>12225</v>
      </c>
      <c r="C1345" s="852" t="s">
        <v>8</v>
      </c>
      <c r="D1345" s="854">
        <v>412.93</v>
      </c>
    </row>
    <row r="1346" spans="1:4" customFormat="1" ht="19.95" customHeight="1">
      <c r="A1346" s="852">
        <v>804021</v>
      </c>
      <c r="B1346" s="853" t="s">
        <v>12226</v>
      </c>
      <c r="C1346" s="852" t="s">
        <v>8</v>
      </c>
      <c r="D1346" s="854">
        <v>446.82</v>
      </c>
    </row>
    <row r="1347" spans="1:4" customFormat="1" ht="19.95" customHeight="1">
      <c r="A1347" s="852">
        <v>804022</v>
      </c>
      <c r="B1347" s="853" t="s">
        <v>12227</v>
      </c>
      <c r="C1347" s="852" t="s">
        <v>8</v>
      </c>
      <c r="D1347" s="854">
        <v>428.16</v>
      </c>
    </row>
    <row r="1348" spans="1:4" customFormat="1" ht="19.95" customHeight="1">
      <c r="A1348" s="852">
        <v>804023</v>
      </c>
      <c r="B1348" s="853" t="s">
        <v>12228</v>
      </c>
      <c r="C1348" s="852" t="s">
        <v>8</v>
      </c>
      <c r="D1348" s="854">
        <v>462.05</v>
      </c>
    </row>
    <row r="1349" spans="1:4" customFormat="1" ht="19.95" customHeight="1">
      <c r="A1349" s="852">
        <v>804024</v>
      </c>
      <c r="B1349" s="853" t="s">
        <v>12229</v>
      </c>
      <c r="C1349" s="852" t="s">
        <v>8</v>
      </c>
      <c r="D1349" s="854">
        <v>461.44</v>
      </c>
    </row>
    <row r="1350" spans="1:4" customFormat="1" ht="19.95" customHeight="1">
      <c r="A1350" s="852">
        <v>804025</v>
      </c>
      <c r="B1350" s="853" t="s">
        <v>12230</v>
      </c>
      <c r="C1350" s="852" t="s">
        <v>8</v>
      </c>
      <c r="D1350" s="854">
        <v>495.33</v>
      </c>
    </row>
    <row r="1351" spans="1:4" customFormat="1" ht="19.95" customHeight="1">
      <c r="A1351" s="852">
        <v>804026</v>
      </c>
      <c r="B1351" s="853" t="s">
        <v>12231</v>
      </c>
      <c r="C1351" s="852" t="s">
        <v>8</v>
      </c>
      <c r="D1351" s="854">
        <v>534.75</v>
      </c>
    </row>
    <row r="1352" spans="1:4" customFormat="1" ht="19.95" customHeight="1">
      <c r="A1352" s="852">
        <v>804027</v>
      </c>
      <c r="B1352" s="853" t="s">
        <v>12232</v>
      </c>
      <c r="C1352" s="852" t="s">
        <v>8</v>
      </c>
      <c r="D1352" s="854">
        <v>568.64</v>
      </c>
    </row>
    <row r="1353" spans="1:4" customFormat="1" ht="19.95" customHeight="1">
      <c r="A1353" s="852">
        <v>804028</v>
      </c>
      <c r="B1353" s="853" t="s">
        <v>12233</v>
      </c>
      <c r="C1353" s="852" t="s">
        <v>8</v>
      </c>
      <c r="D1353" s="854">
        <v>570.30999999999995</v>
      </c>
    </row>
    <row r="1354" spans="1:4" customFormat="1" ht="19.95" customHeight="1">
      <c r="A1354" s="852">
        <v>804029</v>
      </c>
      <c r="B1354" s="853" t="s">
        <v>12234</v>
      </c>
      <c r="C1354" s="852" t="s">
        <v>8</v>
      </c>
      <c r="D1354" s="854">
        <v>616.66</v>
      </c>
    </row>
    <row r="1355" spans="1:4" customFormat="1" ht="19.95" customHeight="1">
      <c r="A1355" s="852">
        <v>804030</v>
      </c>
      <c r="B1355" s="853" t="s">
        <v>12235</v>
      </c>
      <c r="C1355" s="852" t="s">
        <v>8</v>
      </c>
      <c r="D1355" s="854">
        <v>626.46</v>
      </c>
    </row>
    <row r="1356" spans="1:4" customFormat="1" ht="19.95" customHeight="1">
      <c r="A1356" s="852">
        <v>804031</v>
      </c>
      <c r="B1356" s="853" t="s">
        <v>12236</v>
      </c>
      <c r="C1356" s="852" t="s">
        <v>8</v>
      </c>
      <c r="D1356" s="854">
        <v>672.8</v>
      </c>
    </row>
    <row r="1357" spans="1:4" customFormat="1" ht="19.95" customHeight="1">
      <c r="A1357" s="852">
        <v>804032</v>
      </c>
      <c r="B1357" s="853" t="s">
        <v>12237</v>
      </c>
      <c r="C1357" s="852" t="s">
        <v>8</v>
      </c>
      <c r="D1357" s="854">
        <v>704.1</v>
      </c>
    </row>
    <row r="1358" spans="1:4" customFormat="1" ht="19.95" customHeight="1">
      <c r="A1358" s="852">
        <v>804033</v>
      </c>
      <c r="B1358" s="853" t="s">
        <v>12238</v>
      </c>
      <c r="C1358" s="852" t="s">
        <v>8</v>
      </c>
      <c r="D1358" s="854">
        <v>750.44</v>
      </c>
    </row>
    <row r="1359" spans="1:4" customFormat="1" ht="19.95" customHeight="1">
      <c r="A1359" s="852">
        <v>804034</v>
      </c>
      <c r="B1359" s="853" t="s">
        <v>12239</v>
      </c>
      <c r="C1359" s="852" t="s">
        <v>8</v>
      </c>
      <c r="D1359" s="854">
        <v>751.06</v>
      </c>
    </row>
    <row r="1360" spans="1:4" customFormat="1" ht="19.95" customHeight="1">
      <c r="A1360" s="852">
        <v>804035</v>
      </c>
      <c r="B1360" s="853" t="s">
        <v>12240</v>
      </c>
      <c r="C1360" s="852" t="s">
        <v>8</v>
      </c>
      <c r="D1360" s="854">
        <v>797.4</v>
      </c>
    </row>
    <row r="1361" spans="1:4" customFormat="1" ht="19.95" customHeight="1">
      <c r="A1361" s="852">
        <v>804036</v>
      </c>
      <c r="B1361" s="853" t="s">
        <v>12241</v>
      </c>
      <c r="C1361" s="852" t="s">
        <v>8</v>
      </c>
      <c r="D1361" s="854">
        <v>835.56</v>
      </c>
    </row>
    <row r="1362" spans="1:4" customFormat="1" ht="19.95" customHeight="1">
      <c r="A1362" s="852">
        <v>804037</v>
      </c>
      <c r="B1362" s="853" t="s">
        <v>12242</v>
      </c>
      <c r="C1362" s="852" t="s">
        <v>8</v>
      </c>
      <c r="D1362" s="854">
        <v>896.07</v>
      </c>
    </row>
    <row r="1363" spans="1:4" customFormat="1" ht="19.95" customHeight="1">
      <c r="A1363" s="852">
        <v>804038</v>
      </c>
      <c r="B1363" s="853" t="s">
        <v>12243</v>
      </c>
      <c r="C1363" s="852" t="s">
        <v>8</v>
      </c>
      <c r="D1363" s="854">
        <v>876.68</v>
      </c>
    </row>
    <row r="1364" spans="1:4" customFormat="1" ht="19.95" customHeight="1">
      <c r="A1364" s="852">
        <v>804039</v>
      </c>
      <c r="B1364" s="853" t="s">
        <v>12244</v>
      </c>
      <c r="C1364" s="852" t="s">
        <v>8</v>
      </c>
      <c r="D1364" s="854">
        <v>937.19</v>
      </c>
    </row>
    <row r="1365" spans="1:4" customFormat="1" ht="19.95" customHeight="1">
      <c r="A1365" s="852">
        <v>804040</v>
      </c>
      <c r="B1365" s="853" t="s">
        <v>12245</v>
      </c>
      <c r="C1365" s="852" t="s">
        <v>8</v>
      </c>
      <c r="D1365" s="854">
        <v>931.68</v>
      </c>
    </row>
    <row r="1366" spans="1:4" customFormat="1" ht="19.95" customHeight="1">
      <c r="A1366" s="852">
        <v>804041</v>
      </c>
      <c r="B1366" s="853" t="s">
        <v>12246</v>
      </c>
      <c r="C1366" s="852" t="s">
        <v>8</v>
      </c>
      <c r="D1366" s="854">
        <v>992.19</v>
      </c>
    </row>
    <row r="1367" spans="1:4" customFormat="1" ht="19.95" customHeight="1">
      <c r="A1367" s="852">
        <v>804042</v>
      </c>
      <c r="B1367" s="853" t="s">
        <v>12247</v>
      </c>
      <c r="C1367" s="852" t="s">
        <v>8</v>
      </c>
      <c r="D1367" s="854">
        <v>993.85</v>
      </c>
    </row>
    <row r="1368" spans="1:4" customFormat="1" ht="19.95" customHeight="1">
      <c r="A1368" s="852">
        <v>804043</v>
      </c>
      <c r="B1368" s="853" t="s">
        <v>12248</v>
      </c>
      <c r="C1368" s="852" t="s">
        <v>8</v>
      </c>
      <c r="D1368" s="854">
        <v>1054.3599999999999</v>
      </c>
    </row>
    <row r="1369" spans="1:4" customFormat="1" ht="19.95" customHeight="1">
      <c r="A1369" s="852">
        <v>804044</v>
      </c>
      <c r="B1369" s="853" t="s">
        <v>12249</v>
      </c>
      <c r="C1369" s="852" t="s">
        <v>8</v>
      </c>
      <c r="D1369" s="854">
        <v>1086.7</v>
      </c>
    </row>
    <row r="1370" spans="1:4" customFormat="1" ht="19.95" customHeight="1">
      <c r="A1370" s="852">
        <v>804045</v>
      </c>
      <c r="B1370" s="853" t="s">
        <v>12250</v>
      </c>
      <c r="C1370" s="852" t="s">
        <v>8</v>
      </c>
      <c r="D1370" s="854">
        <v>1162.23</v>
      </c>
    </row>
    <row r="1371" spans="1:4" customFormat="1" ht="19.95" customHeight="1">
      <c r="A1371" s="852">
        <v>804046</v>
      </c>
      <c r="B1371" s="853" t="s">
        <v>12251</v>
      </c>
      <c r="C1371" s="852" t="s">
        <v>8</v>
      </c>
      <c r="D1371" s="854">
        <v>1175.69</v>
      </c>
    </row>
    <row r="1372" spans="1:4" customFormat="1" ht="19.95" customHeight="1">
      <c r="A1372" s="852">
        <v>804047</v>
      </c>
      <c r="B1372" s="853" t="s">
        <v>12252</v>
      </c>
      <c r="C1372" s="852" t="s">
        <v>8</v>
      </c>
      <c r="D1372" s="854">
        <v>1251.23</v>
      </c>
    </row>
    <row r="1373" spans="1:4" customFormat="1" ht="19.95" customHeight="1">
      <c r="A1373" s="852">
        <v>804048</v>
      </c>
      <c r="B1373" s="853" t="s">
        <v>12253</v>
      </c>
      <c r="C1373" s="852" t="s">
        <v>8</v>
      </c>
      <c r="D1373" s="854">
        <v>1290.46</v>
      </c>
    </row>
    <row r="1374" spans="1:4" customFormat="1" ht="19.95" customHeight="1">
      <c r="A1374" s="852">
        <v>804049</v>
      </c>
      <c r="B1374" s="853" t="s">
        <v>12254</v>
      </c>
      <c r="C1374" s="852" t="s">
        <v>8</v>
      </c>
      <c r="D1374" s="854">
        <v>1366</v>
      </c>
    </row>
    <row r="1375" spans="1:4" customFormat="1" ht="19.95" customHeight="1">
      <c r="A1375" s="852">
        <v>804050</v>
      </c>
      <c r="B1375" s="853" t="s">
        <v>12255</v>
      </c>
      <c r="C1375" s="852" t="s">
        <v>8</v>
      </c>
      <c r="D1375" s="854">
        <v>1398.76</v>
      </c>
    </row>
    <row r="1376" spans="1:4" customFormat="1" ht="19.95" customHeight="1">
      <c r="A1376" s="852">
        <v>804051</v>
      </c>
      <c r="B1376" s="853" t="s">
        <v>12256</v>
      </c>
      <c r="C1376" s="852" t="s">
        <v>8</v>
      </c>
      <c r="D1376" s="854">
        <v>1474.3</v>
      </c>
    </row>
    <row r="1377" spans="1:4" customFormat="1" ht="19.95" customHeight="1">
      <c r="A1377" s="852">
        <v>804052</v>
      </c>
      <c r="B1377" s="853" t="s">
        <v>12257</v>
      </c>
      <c r="C1377" s="852" t="s">
        <v>8</v>
      </c>
      <c r="D1377" s="854">
        <v>1583.84</v>
      </c>
    </row>
    <row r="1378" spans="1:4" customFormat="1" ht="19.95" customHeight="1">
      <c r="A1378" s="852">
        <v>804053</v>
      </c>
      <c r="B1378" s="853" t="s">
        <v>12258</v>
      </c>
      <c r="C1378" s="852" t="s">
        <v>8</v>
      </c>
      <c r="D1378" s="854">
        <v>1681.96</v>
      </c>
    </row>
    <row r="1379" spans="1:4" customFormat="1" ht="19.95" customHeight="1">
      <c r="A1379" s="852">
        <v>804054</v>
      </c>
      <c r="B1379" s="853" t="s">
        <v>12259</v>
      </c>
      <c r="C1379" s="852" t="s">
        <v>8</v>
      </c>
      <c r="D1379" s="854">
        <v>1707.11</v>
      </c>
    </row>
    <row r="1380" spans="1:4" customFormat="1" ht="19.95" customHeight="1">
      <c r="A1380" s="852">
        <v>804055</v>
      </c>
      <c r="B1380" s="853" t="s">
        <v>12260</v>
      </c>
      <c r="C1380" s="852" t="s">
        <v>8</v>
      </c>
      <c r="D1380" s="854">
        <v>1805.23</v>
      </c>
    </row>
    <row r="1381" spans="1:4" customFormat="1" ht="19.95" customHeight="1">
      <c r="A1381" s="852">
        <v>804056</v>
      </c>
      <c r="B1381" s="853" t="s">
        <v>12261</v>
      </c>
      <c r="C1381" s="852" t="s">
        <v>8</v>
      </c>
      <c r="D1381" s="854">
        <v>1846.24</v>
      </c>
    </row>
    <row r="1382" spans="1:4" customFormat="1" ht="19.95" customHeight="1">
      <c r="A1382" s="852">
        <v>804057</v>
      </c>
      <c r="B1382" s="853" t="s">
        <v>12262</v>
      </c>
      <c r="C1382" s="852" t="s">
        <v>8</v>
      </c>
      <c r="D1382" s="854">
        <v>1944.36</v>
      </c>
    </row>
    <row r="1383" spans="1:4" customFormat="1" ht="19.95" customHeight="1">
      <c r="A1383" s="852">
        <v>804058</v>
      </c>
      <c r="B1383" s="853" t="s">
        <v>12263</v>
      </c>
      <c r="C1383" s="852" t="s">
        <v>8</v>
      </c>
      <c r="D1383" s="854">
        <v>1909.83</v>
      </c>
    </row>
    <row r="1384" spans="1:4" customFormat="1" ht="19.95" customHeight="1">
      <c r="A1384" s="852">
        <v>804059</v>
      </c>
      <c r="B1384" s="853" t="s">
        <v>12264</v>
      </c>
      <c r="C1384" s="852" t="s">
        <v>8</v>
      </c>
      <c r="D1384" s="854">
        <v>2007.96</v>
      </c>
    </row>
    <row r="1385" spans="1:4" customFormat="1" ht="19.95" customHeight="1">
      <c r="A1385" s="852">
        <v>804292</v>
      </c>
      <c r="B1385" s="853" t="s">
        <v>12265</v>
      </c>
      <c r="C1385" s="852" t="s">
        <v>8</v>
      </c>
      <c r="D1385" s="854">
        <v>2396.11</v>
      </c>
    </row>
    <row r="1386" spans="1:4" customFormat="1" ht="19.95" customHeight="1">
      <c r="A1386" s="852">
        <v>804293</v>
      </c>
      <c r="B1386" s="853" t="s">
        <v>12266</v>
      </c>
      <c r="C1386" s="852" t="s">
        <v>8</v>
      </c>
      <c r="D1386" s="854">
        <v>2583.56</v>
      </c>
    </row>
    <row r="1387" spans="1:4" customFormat="1" ht="19.95" customHeight="1">
      <c r="A1387" s="852">
        <v>804294</v>
      </c>
      <c r="B1387" s="853" t="s">
        <v>12267</v>
      </c>
      <c r="C1387" s="852" t="s">
        <v>8</v>
      </c>
      <c r="D1387" s="854">
        <v>2519.48</v>
      </c>
    </row>
    <row r="1388" spans="1:4" customFormat="1" ht="19.95" customHeight="1">
      <c r="A1388" s="852">
        <v>804295</v>
      </c>
      <c r="B1388" s="853" t="s">
        <v>12268</v>
      </c>
      <c r="C1388" s="852" t="s">
        <v>8</v>
      </c>
      <c r="D1388" s="854">
        <v>2706.93</v>
      </c>
    </row>
    <row r="1389" spans="1:4" customFormat="1" ht="19.95" customHeight="1">
      <c r="A1389" s="852">
        <v>804296</v>
      </c>
      <c r="B1389" s="853" t="s">
        <v>12269</v>
      </c>
      <c r="C1389" s="852" t="s">
        <v>8</v>
      </c>
      <c r="D1389" s="854">
        <v>2684.47</v>
      </c>
    </row>
    <row r="1390" spans="1:4" customFormat="1" ht="19.95" customHeight="1">
      <c r="A1390" s="852">
        <v>804297</v>
      </c>
      <c r="B1390" s="853" t="s">
        <v>12270</v>
      </c>
      <c r="C1390" s="852" t="s">
        <v>8</v>
      </c>
      <c r="D1390" s="854">
        <v>2871.92</v>
      </c>
    </row>
    <row r="1391" spans="1:4" customFormat="1" ht="19.95" customHeight="1">
      <c r="A1391" s="852">
        <v>804298</v>
      </c>
      <c r="B1391" s="853" t="s">
        <v>12271</v>
      </c>
      <c r="C1391" s="852" t="s">
        <v>8</v>
      </c>
      <c r="D1391" s="854">
        <v>2870.98</v>
      </c>
    </row>
    <row r="1392" spans="1:4" customFormat="1" ht="19.95" customHeight="1">
      <c r="A1392" s="852">
        <v>804299</v>
      </c>
      <c r="B1392" s="853" t="s">
        <v>12272</v>
      </c>
      <c r="C1392" s="852" t="s">
        <v>8</v>
      </c>
      <c r="D1392" s="854">
        <v>3058.44</v>
      </c>
    </row>
    <row r="1393" spans="1:4" customFormat="1" ht="19.95" customHeight="1">
      <c r="A1393" s="852">
        <v>804300</v>
      </c>
      <c r="B1393" s="853" t="s">
        <v>12273</v>
      </c>
      <c r="C1393" s="852" t="s">
        <v>8</v>
      </c>
      <c r="D1393" s="854">
        <v>3147.72</v>
      </c>
    </row>
    <row r="1394" spans="1:4" customFormat="1" ht="19.95" customHeight="1">
      <c r="A1394" s="852">
        <v>804301</v>
      </c>
      <c r="B1394" s="853" t="s">
        <v>12274</v>
      </c>
      <c r="C1394" s="852" t="s">
        <v>8</v>
      </c>
      <c r="D1394" s="854">
        <v>3387.82</v>
      </c>
    </row>
    <row r="1395" spans="1:4" customFormat="1" ht="19.95" customHeight="1">
      <c r="A1395" s="852">
        <v>804302</v>
      </c>
      <c r="B1395" s="853" t="s">
        <v>12275</v>
      </c>
      <c r="C1395" s="852" t="s">
        <v>8</v>
      </c>
      <c r="D1395" s="854">
        <v>3414.7</v>
      </c>
    </row>
    <row r="1396" spans="1:4" customFormat="1" ht="19.95" customHeight="1">
      <c r="A1396" s="852">
        <v>804303</v>
      </c>
      <c r="B1396" s="853" t="s">
        <v>12276</v>
      </c>
      <c r="C1396" s="852" t="s">
        <v>8</v>
      </c>
      <c r="D1396" s="854">
        <v>3654.8</v>
      </c>
    </row>
    <row r="1397" spans="1:4" customFormat="1" ht="19.95" customHeight="1">
      <c r="A1397" s="852">
        <v>804304</v>
      </c>
      <c r="B1397" s="853" t="s">
        <v>12277</v>
      </c>
      <c r="C1397" s="852" t="s">
        <v>8</v>
      </c>
      <c r="D1397" s="854">
        <v>3759</v>
      </c>
    </row>
    <row r="1398" spans="1:4" customFormat="1" ht="19.95" customHeight="1">
      <c r="A1398" s="852">
        <v>804305</v>
      </c>
      <c r="B1398" s="853" t="s">
        <v>12278</v>
      </c>
      <c r="C1398" s="852" t="s">
        <v>8</v>
      </c>
      <c r="D1398" s="854">
        <v>3999.1</v>
      </c>
    </row>
    <row r="1399" spans="1:4" customFormat="1" ht="19.95" customHeight="1">
      <c r="A1399" s="852">
        <v>804306</v>
      </c>
      <c r="B1399" s="853" t="s">
        <v>12279</v>
      </c>
      <c r="C1399" s="852" t="s">
        <v>8</v>
      </c>
      <c r="D1399" s="854">
        <v>4083.91</v>
      </c>
    </row>
    <row r="1400" spans="1:4" customFormat="1" ht="19.95" customHeight="1">
      <c r="A1400" s="852">
        <v>804307</v>
      </c>
      <c r="B1400" s="853" t="s">
        <v>12280</v>
      </c>
      <c r="C1400" s="852" t="s">
        <v>8</v>
      </c>
      <c r="D1400" s="854">
        <v>4324.0200000000004</v>
      </c>
    </row>
    <row r="1401" spans="1:4" customFormat="1" ht="19.95" customHeight="1">
      <c r="A1401" s="852">
        <v>804308</v>
      </c>
      <c r="B1401" s="853" t="s">
        <v>12281</v>
      </c>
      <c r="C1401" s="852" t="s">
        <v>8</v>
      </c>
      <c r="D1401" s="854">
        <v>4626.63</v>
      </c>
    </row>
    <row r="1402" spans="1:4" customFormat="1" ht="19.95" customHeight="1">
      <c r="A1402" s="852">
        <v>804309</v>
      </c>
      <c r="B1402" s="853" t="s">
        <v>12282</v>
      </c>
      <c r="C1402" s="852" t="s">
        <v>8</v>
      </c>
      <c r="D1402" s="854">
        <v>4935.97</v>
      </c>
    </row>
    <row r="1403" spans="1:4" customFormat="1" ht="19.95" customHeight="1">
      <c r="A1403" s="852">
        <v>804310</v>
      </c>
      <c r="B1403" s="853" t="s">
        <v>12283</v>
      </c>
      <c r="C1403" s="852" t="s">
        <v>8</v>
      </c>
      <c r="D1403" s="854">
        <v>4996.43</v>
      </c>
    </row>
    <row r="1404" spans="1:4" customFormat="1" ht="19.95" customHeight="1">
      <c r="A1404" s="852">
        <v>804311</v>
      </c>
      <c r="B1404" s="853" t="s">
        <v>12284</v>
      </c>
      <c r="C1404" s="852" t="s">
        <v>8</v>
      </c>
      <c r="D1404" s="854">
        <v>5305.78</v>
      </c>
    </row>
    <row r="1405" spans="1:4" customFormat="1" ht="19.95" customHeight="1">
      <c r="A1405" s="852">
        <v>804312</v>
      </c>
      <c r="B1405" s="853" t="s">
        <v>12285</v>
      </c>
      <c r="C1405" s="852" t="s">
        <v>8</v>
      </c>
      <c r="D1405" s="854">
        <v>5413.82</v>
      </c>
    </row>
    <row r="1406" spans="1:4" customFormat="1" ht="19.95" customHeight="1">
      <c r="A1406" s="852">
        <v>804313</v>
      </c>
      <c r="B1406" s="853" t="s">
        <v>12286</v>
      </c>
      <c r="C1406" s="852" t="s">
        <v>8</v>
      </c>
      <c r="D1406" s="854">
        <v>5723.17</v>
      </c>
    </row>
    <row r="1407" spans="1:4" customFormat="1" ht="19.95" customHeight="1">
      <c r="A1407" s="852">
        <v>804314</v>
      </c>
      <c r="B1407" s="853" t="s">
        <v>12287</v>
      </c>
      <c r="C1407" s="852" t="s">
        <v>8</v>
      </c>
      <c r="D1407" s="854">
        <v>5604.61</v>
      </c>
    </row>
    <row r="1408" spans="1:4" customFormat="1" ht="19.95" customHeight="1">
      <c r="A1408" s="852">
        <v>804315</v>
      </c>
      <c r="B1408" s="853" t="s">
        <v>12288</v>
      </c>
      <c r="C1408" s="852" t="s">
        <v>8</v>
      </c>
      <c r="D1408" s="854">
        <v>5913.95</v>
      </c>
    </row>
    <row r="1409" spans="1:4" customFormat="1" ht="19.95" customHeight="1">
      <c r="A1409" s="852">
        <v>805446</v>
      </c>
      <c r="B1409" s="853" t="s">
        <v>12289</v>
      </c>
      <c r="C1409" s="852" t="s">
        <v>116</v>
      </c>
      <c r="D1409" s="854">
        <v>40.97</v>
      </c>
    </row>
    <row r="1410" spans="1:4" customFormat="1" ht="19.95" customHeight="1">
      <c r="A1410" s="852">
        <v>805447</v>
      </c>
      <c r="B1410" s="853" t="s">
        <v>12290</v>
      </c>
      <c r="C1410" s="852" t="s">
        <v>116</v>
      </c>
      <c r="D1410" s="854">
        <v>55.2</v>
      </c>
    </row>
    <row r="1411" spans="1:4" customFormat="1" ht="19.95" customHeight="1">
      <c r="A1411" s="852">
        <v>805448</v>
      </c>
      <c r="B1411" s="853" t="s">
        <v>12291</v>
      </c>
      <c r="C1411" s="852" t="s">
        <v>116</v>
      </c>
      <c r="D1411" s="854">
        <v>49.11</v>
      </c>
    </row>
    <row r="1412" spans="1:4" customFormat="1" ht="19.95" customHeight="1">
      <c r="A1412" s="852">
        <v>805449</v>
      </c>
      <c r="B1412" s="853" t="s">
        <v>12292</v>
      </c>
      <c r="C1412" s="852" t="s">
        <v>116</v>
      </c>
      <c r="D1412" s="854">
        <v>66.16</v>
      </c>
    </row>
    <row r="1413" spans="1:4" customFormat="1" ht="19.95" customHeight="1">
      <c r="A1413" s="852">
        <v>805450</v>
      </c>
      <c r="B1413" s="853" t="s">
        <v>12293</v>
      </c>
      <c r="C1413" s="852" t="s">
        <v>116</v>
      </c>
      <c r="D1413" s="854">
        <v>56.99</v>
      </c>
    </row>
    <row r="1414" spans="1:4" customFormat="1" ht="19.95" customHeight="1">
      <c r="A1414" s="852">
        <v>805451</v>
      </c>
      <c r="B1414" s="853" t="s">
        <v>12294</v>
      </c>
      <c r="C1414" s="852" t="s">
        <v>116</v>
      </c>
      <c r="D1414" s="854">
        <v>76.7</v>
      </c>
    </row>
    <row r="1415" spans="1:4" customFormat="1" ht="19.95" customHeight="1">
      <c r="A1415" s="852">
        <v>805452</v>
      </c>
      <c r="B1415" s="853" t="s">
        <v>12295</v>
      </c>
      <c r="C1415" s="852" t="s">
        <v>116</v>
      </c>
      <c r="D1415" s="854">
        <v>66.7</v>
      </c>
    </row>
    <row r="1416" spans="1:4" customFormat="1" ht="19.95" customHeight="1">
      <c r="A1416" s="852">
        <v>805453</v>
      </c>
      <c r="B1416" s="853" t="s">
        <v>12296</v>
      </c>
      <c r="C1416" s="852" t="s">
        <v>116</v>
      </c>
      <c r="D1416" s="854">
        <v>90.12</v>
      </c>
    </row>
    <row r="1417" spans="1:4" customFormat="1" ht="19.95" customHeight="1">
      <c r="A1417" s="852">
        <v>805434</v>
      </c>
      <c r="B1417" s="853" t="s">
        <v>12297</v>
      </c>
      <c r="C1417" s="852" t="s">
        <v>116</v>
      </c>
      <c r="D1417" s="854">
        <v>13.93</v>
      </c>
    </row>
    <row r="1418" spans="1:4" customFormat="1" ht="19.95" customHeight="1">
      <c r="A1418" s="852">
        <v>805435</v>
      </c>
      <c r="B1418" s="853" t="s">
        <v>12298</v>
      </c>
      <c r="C1418" s="852" t="s">
        <v>116</v>
      </c>
      <c r="D1418" s="854">
        <v>18.23</v>
      </c>
    </row>
    <row r="1419" spans="1:4" customFormat="1" ht="19.95" customHeight="1">
      <c r="A1419" s="852">
        <v>805436</v>
      </c>
      <c r="B1419" s="853" t="s">
        <v>12299</v>
      </c>
      <c r="C1419" s="852" t="s">
        <v>116</v>
      </c>
      <c r="D1419" s="854">
        <v>16.28</v>
      </c>
    </row>
    <row r="1420" spans="1:4" customFormat="1" ht="19.95" customHeight="1">
      <c r="A1420" s="852">
        <v>805437</v>
      </c>
      <c r="B1420" s="853" t="s">
        <v>12300</v>
      </c>
      <c r="C1420" s="852" t="s">
        <v>116</v>
      </c>
      <c r="D1420" s="854">
        <v>21.92</v>
      </c>
    </row>
    <row r="1421" spans="1:4" customFormat="1" ht="19.95" customHeight="1">
      <c r="A1421" s="852">
        <v>805438</v>
      </c>
      <c r="B1421" s="853" t="s">
        <v>12301</v>
      </c>
      <c r="C1421" s="852" t="s">
        <v>116</v>
      </c>
      <c r="D1421" s="854">
        <v>22.08</v>
      </c>
    </row>
    <row r="1422" spans="1:4" customFormat="1" ht="19.95" customHeight="1">
      <c r="A1422" s="852">
        <v>805439</v>
      </c>
      <c r="B1422" s="853" t="s">
        <v>12302</v>
      </c>
      <c r="C1422" s="852" t="s">
        <v>116</v>
      </c>
      <c r="D1422" s="854">
        <v>29.19</v>
      </c>
    </row>
    <row r="1423" spans="1:4" customFormat="1" ht="19.95" customHeight="1">
      <c r="A1423" s="852">
        <v>805440</v>
      </c>
      <c r="B1423" s="853" t="s">
        <v>12303</v>
      </c>
      <c r="C1423" s="852" t="s">
        <v>116</v>
      </c>
      <c r="D1423" s="854">
        <v>24.69</v>
      </c>
    </row>
    <row r="1424" spans="1:4" customFormat="1" ht="19.95" customHeight="1">
      <c r="A1424" s="852">
        <v>805441</v>
      </c>
      <c r="B1424" s="853" t="s">
        <v>12304</v>
      </c>
      <c r="C1424" s="852" t="s">
        <v>116</v>
      </c>
      <c r="D1424" s="854">
        <v>33.28</v>
      </c>
    </row>
    <row r="1425" spans="1:4" customFormat="1" ht="19.95" customHeight="1">
      <c r="A1425" s="852">
        <v>805442</v>
      </c>
      <c r="B1425" s="853" t="s">
        <v>12305</v>
      </c>
      <c r="C1425" s="852" t="s">
        <v>116</v>
      </c>
      <c r="D1425" s="854">
        <v>29.96</v>
      </c>
    </row>
    <row r="1426" spans="1:4" customFormat="1" ht="19.95" customHeight="1">
      <c r="A1426" s="852">
        <v>805443</v>
      </c>
      <c r="B1426" s="853" t="s">
        <v>12306</v>
      </c>
      <c r="C1426" s="852" t="s">
        <v>116</v>
      </c>
      <c r="D1426" s="854">
        <v>39.74</v>
      </c>
    </row>
    <row r="1427" spans="1:4" customFormat="1" ht="19.95" customHeight="1">
      <c r="A1427" s="852">
        <v>805444</v>
      </c>
      <c r="B1427" s="853" t="s">
        <v>12307</v>
      </c>
      <c r="C1427" s="852" t="s">
        <v>116</v>
      </c>
      <c r="D1427" s="854">
        <v>33.35</v>
      </c>
    </row>
    <row r="1428" spans="1:4" customFormat="1" ht="19.95" customHeight="1">
      <c r="A1428" s="852">
        <v>805445</v>
      </c>
      <c r="B1428" s="853" t="s">
        <v>12308</v>
      </c>
      <c r="C1428" s="852" t="s">
        <v>116</v>
      </c>
      <c r="D1428" s="854">
        <v>45.06</v>
      </c>
    </row>
    <row r="1429" spans="1:4" customFormat="1" ht="19.95" customHeight="1">
      <c r="A1429" s="852">
        <v>805454</v>
      </c>
      <c r="B1429" s="853" t="s">
        <v>12309</v>
      </c>
      <c r="C1429" s="852" t="s">
        <v>116</v>
      </c>
      <c r="D1429" s="854">
        <v>73.8</v>
      </c>
    </row>
    <row r="1430" spans="1:4" customFormat="1" ht="19.95" customHeight="1">
      <c r="A1430" s="852">
        <v>805455</v>
      </c>
      <c r="B1430" s="853" t="s">
        <v>12310</v>
      </c>
      <c r="C1430" s="852" t="s">
        <v>116</v>
      </c>
      <c r="D1430" s="854">
        <v>99.44</v>
      </c>
    </row>
    <row r="1431" spans="1:4" customFormat="1" ht="19.95" customHeight="1">
      <c r="A1431" s="852">
        <v>805456</v>
      </c>
      <c r="B1431" s="853" t="s">
        <v>12311</v>
      </c>
      <c r="C1431" s="852" t="s">
        <v>116</v>
      </c>
      <c r="D1431" s="854">
        <v>83.77</v>
      </c>
    </row>
    <row r="1432" spans="1:4" customFormat="1" ht="19.95" customHeight="1">
      <c r="A1432" s="852">
        <v>805457</v>
      </c>
      <c r="B1432" s="853" t="s">
        <v>12312</v>
      </c>
      <c r="C1432" s="852" t="s">
        <v>116</v>
      </c>
      <c r="D1432" s="854">
        <v>113.26</v>
      </c>
    </row>
    <row r="1433" spans="1:4" customFormat="1" ht="19.95" customHeight="1">
      <c r="A1433" s="852">
        <v>805458</v>
      </c>
      <c r="B1433" s="853" t="s">
        <v>12313</v>
      </c>
      <c r="C1433" s="852" t="s">
        <v>116</v>
      </c>
      <c r="D1433" s="854">
        <v>100.32</v>
      </c>
    </row>
    <row r="1434" spans="1:4" customFormat="1" ht="19.95" customHeight="1">
      <c r="A1434" s="852">
        <v>805459</v>
      </c>
      <c r="B1434" s="853" t="s">
        <v>12314</v>
      </c>
      <c r="C1434" s="852" t="s">
        <v>116</v>
      </c>
      <c r="D1434" s="854">
        <v>135.59</v>
      </c>
    </row>
    <row r="1435" spans="1:4" customFormat="1" ht="19.95" customHeight="1">
      <c r="A1435" s="852">
        <v>909620</v>
      </c>
      <c r="B1435" s="853" t="s">
        <v>12315</v>
      </c>
      <c r="C1435" s="852" t="s">
        <v>6</v>
      </c>
      <c r="D1435" s="854">
        <v>127.97</v>
      </c>
    </row>
    <row r="1436" spans="1:4" customFormat="1" ht="19.95" customHeight="1">
      <c r="A1436" s="852">
        <v>909621</v>
      </c>
      <c r="B1436" s="853" t="s">
        <v>12316</v>
      </c>
      <c r="C1436" s="852" t="s">
        <v>6</v>
      </c>
      <c r="D1436" s="854">
        <v>126.55</v>
      </c>
    </row>
    <row r="1437" spans="1:4" customFormat="1" ht="19.95" customHeight="1">
      <c r="A1437" s="852">
        <v>903802</v>
      </c>
      <c r="B1437" s="853" t="s">
        <v>12317</v>
      </c>
      <c r="C1437" s="852" t="s">
        <v>116</v>
      </c>
      <c r="D1437" s="854">
        <v>14930.76</v>
      </c>
    </row>
    <row r="1438" spans="1:4" customFormat="1" ht="19.95" customHeight="1">
      <c r="A1438" s="852">
        <v>919113</v>
      </c>
      <c r="B1438" s="853" t="s">
        <v>21999</v>
      </c>
      <c r="C1438" s="852" t="s">
        <v>8</v>
      </c>
      <c r="D1438" s="854">
        <v>148.19999999999999</v>
      </c>
    </row>
    <row r="1439" spans="1:4" customFormat="1" ht="19.95" customHeight="1">
      <c r="A1439" s="852">
        <v>903788</v>
      </c>
      <c r="B1439" s="853" t="s">
        <v>12318</v>
      </c>
      <c r="C1439" s="852" t="s">
        <v>6</v>
      </c>
      <c r="D1439" s="854">
        <v>4.58</v>
      </c>
    </row>
    <row r="1440" spans="1:4" customFormat="1" ht="19.95" customHeight="1">
      <c r="A1440" s="852">
        <v>919247</v>
      </c>
      <c r="B1440" s="853" t="s">
        <v>12319</v>
      </c>
      <c r="C1440" s="852" t="s">
        <v>6</v>
      </c>
      <c r="D1440" s="854">
        <v>38.32</v>
      </c>
    </row>
    <row r="1441" spans="1:4" customFormat="1" ht="19.95" customHeight="1">
      <c r="A1441" s="852">
        <v>919016</v>
      </c>
      <c r="B1441" s="853" t="s">
        <v>12320</v>
      </c>
      <c r="C1441" s="852" t="s">
        <v>116</v>
      </c>
      <c r="D1441" s="854">
        <v>7829.5</v>
      </c>
    </row>
    <row r="1442" spans="1:4" customFormat="1" ht="19.95" customHeight="1">
      <c r="A1442" s="852">
        <v>919078</v>
      </c>
      <c r="B1442" s="853" t="s">
        <v>12321</v>
      </c>
      <c r="C1442" s="852" t="s">
        <v>116</v>
      </c>
      <c r="D1442" s="854">
        <v>36278.300000000003</v>
      </c>
    </row>
    <row r="1443" spans="1:4" customFormat="1" ht="19.95" customHeight="1">
      <c r="A1443" s="852">
        <v>903789</v>
      </c>
      <c r="B1443" s="853" t="s">
        <v>12322</v>
      </c>
      <c r="C1443" s="852" t="s">
        <v>6</v>
      </c>
      <c r="D1443" s="854">
        <v>32.75</v>
      </c>
    </row>
    <row r="1444" spans="1:4" customFormat="1" ht="19.95" customHeight="1">
      <c r="A1444" s="852">
        <v>919250</v>
      </c>
      <c r="B1444" s="853" t="s">
        <v>12323</v>
      </c>
      <c r="C1444" s="852" t="s">
        <v>116</v>
      </c>
      <c r="D1444" s="854">
        <v>665.52</v>
      </c>
    </row>
    <row r="1445" spans="1:4" customFormat="1" ht="19.95" customHeight="1">
      <c r="A1445" s="852">
        <v>903807</v>
      </c>
      <c r="B1445" s="853" t="s">
        <v>12324</v>
      </c>
      <c r="C1445" s="852" t="s">
        <v>116</v>
      </c>
      <c r="D1445" s="854">
        <v>107236.21</v>
      </c>
    </row>
    <row r="1446" spans="1:4" customFormat="1" ht="19.95" customHeight="1">
      <c r="A1446" s="852">
        <v>903806</v>
      </c>
      <c r="B1446" s="853" t="s">
        <v>12325</v>
      </c>
      <c r="C1446" s="852" t="s">
        <v>116</v>
      </c>
      <c r="D1446" s="854">
        <v>180796.92</v>
      </c>
    </row>
    <row r="1447" spans="1:4" customFormat="1" ht="19.95" customHeight="1">
      <c r="A1447" s="852">
        <v>903804</v>
      </c>
      <c r="B1447" s="853" t="s">
        <v>12326</v>
      </c>
      <c r="C1447" s="852" t="s">
        <v>116</v>
      </c>
      <c r="D1447" s="854">
        <v>66985.86</v>
      </c>
    </row>
    <row r="1448" spans="1:4" customFormat="1" ht="19.95" customHeight="1">
      <c r="A1448" s="852">
        <v>903805</v>
      </c>
      <c r="B1448" s="853" t="s">
        <v>12327</v>
      </c>
      <c r="C1448" s="852" t="s">
        <v>116</v>
      </c>
      <c r="D1448" s="854">
        <v>77811.81</v>
      </c>
    </row>
    <row r="1449" spans="1:4" customFormat="1" ht="19.95" customHeight="1">
      <c r="A1449" s="852">
        <v>903810</v>
      </c>
      <c r="B1449" s="853" t="s">
        <v>12328</v>
      </c>
      <c r="C1449" s="852" t="s">
        <v>116</v>
      </c>
      <c r="D1449" s="854">
        <v>191508.68</v>
      </c>
    </row>
    <row r="1450" spans="1:4" customFormat="1" ht="19.95" customHeight="1">
      <c r="A1450" s="852">
        <v>903809</v>
      </c>
      <c r="B1450" s="853" t="s">
        <v>12329</v>
      </c>
      <c r="C1450" s="852" t="s">
        <v>116</v>
      </c>
      <c r="D1450" s="854">
        <v>123715.07</v>
      </c>
    </row>
    <row r="1451" spans="1:4" customFormat="1" ht="19.95" customHeight="1">
      <c r="A1451" s="852">
        <v>903808</v>
      </c>
      <c r="B1451" s="853" t="s">
        <v>12330</v>
      </c>
      <c r="C1451" s="852" t="s">
        <v>116</v>
      </c>
      <c r="D1451" s="854">
        <v>113036.06</v>
      </c>
    </row>
    <row r="1452" spans="1:4" customFormat="1" ht="19.95" customHeight="1">
      <c r="A1452" s="852">
        <v>903845</v>
      </c>
      <c r="B1452" s="853" t="s">
        <v>12331</v>
      </c>
      <c r="C1452" s="852" t="s">
        <v>4</v>
      </c>
      <c r="D1452" s="854">
        <v>150.75</v>
      </c>
    </row>
    <row r="1453" spans="1:4" customFormat="1" ht="19.95" customHeight="1">
      <c r="A1453" s="852">
        <v>919009</v>
      </c>
      <c r="B1453" s="853" t="s">
        <v>12332</v>
      </c>
      <c r="C1453" s="852" t="s">
        <v>116</v>
      </c>
      <c r="D1453" s="854">
        <v>65095.99</v>
      </c>
    </row>
    <row r="1454" spans="1:4" customFormat="1" ht="19.95" customHeight="1">
      <c r="A1454" s="852">
        <v>919007</v>
      </c>
      <c r="B1454" s="853" t="s">
        <v>12333</v>
      </c>
      <c r="C1454" s="852" t="s">
        <v>116</v>
      </c>
      <c r="D1454" s="854">
        <v>121126.31</v>
      </c>
    </row>
    <row r="1455" spans="1:4" customFormat="1" ht="19.95" customHeight="1">
      <c r="A1455" s="852">
        <v>919011</v>
      </c>
      <c r="B1455" s="853" t="s">
        <v>12334</v>
      </c>
      <c r="C1455" s="852" t="s">
        <v>116</v>
      </c>
      <c r="D1455" s="854">
        <v>34539.78</v>
      </c>
    </row>
    <row r="1456" spans="1:4" customFormat="1" ht="19.95" customHeight="1">
      <c r="A1456" s="852">
        <v>919246</v>
      </c>
      <c r="B1456" s="853" t="s">
        <v>12335</v>
      </c>
      <c r="C1456" s="852" t="s">
        <v>116</v>
      </c>
      <c r="D1456" s="854">
        <v>47193.66</v>
      </c>
    </row>
    <row r="1457" spans="1:4" customFormat="1" ht="19.95" customHeight="1">
      <c r="A1457" s="852">
        <v>919013</v>
      </c>
      <c r="B1457" s="853" t="s">
        <v>12336</v>
      </c>
      <c r="C1457" s="852" t="s">
        <v>116</v>
      </c>
      <c r="D1457" s="854">
        <v>131128.51</v>
      </c>
    </row>
    <row r="1458" spans="1:4" customFormat="1" ht="19.95" customHeight="1">
      <c r="A1458" s="852">
        <v>919008</v>
      </c>
      <c r="B1458" s="853" t="s">
        <v>12337</v>
      </c>
      <c r="C1458" s="852" t="s">
        <v>116</v>
      </c>
      <c r="D1458" s="854">
        <v>95009.83</v>
      </c>
    </row>
    <row r="1459" spans="1:4" customFormat="1" ht="19.95" customHeight="1">
      <c r="A1459" s="852">
        <v>919012</v>
      </c>
      <c r="B1459" s="853" t="s">
        <v>12338</v>
      </c>
      <c r="C1459" s="852" t="s">
        <v>116</v>
      </c>
      <c r="D1459" s="854">
        <v>62217.2</v>
      </c>
    </row>
    <row r="1460" spans="1:4" customFormat="1" ht="19.95" customHeight="1">
      <c r="A1460" s="852">
        <v>903848</v>
      </c>
      <c r="B1460" s="853" t="s">
        <v>12339</v>
      </c>
      <c r="C1460" s="852" t="s">
        <v>8</v>
      </c>
      <c r="D1460" s="854">
        <v>173.22</v>
      </c>
    </row>
    <row r="1461" spans="1:4" customFormat="1" ht="19.95" customHeight="1">
      <c r="A1461" s="852">
        <v>919002</v>
      </c>
      <c r="B1461" s="853" t="s">
        <v>12340</v>
      </c>
      <c r="C1461" s="852" t="s">
        <v>116</v>
      </c>
      <c r="D1461" s="854">
        <v>38616.019999999997</v>
      </c>
    </row>
    <row r="1462" spans="1:4" customFormat="1" ht="19.95" customHeight="1">
      <c r="A1462" s="852">
        <v>919210</v>
      </c>
      <c r="B1462" s="853" t="s">
        <v>12341</v>
      </c>
      <c r="C1462" s="852" t="s">
        <v>116</v>
      </c>
      <c r="D1462" s="854">
        <v>22998.85</v>
      </c>
    </row>
    <row r="1463" spans="1:4" customFormat="1" ht="19.95" customHeight="1">
      <c r="A1463" s="852">
        <v>909612</v>
      </c>
      <c r="B1463" s="853" t="s">
        <v>12342</v>
      </c>
      <c r="C1463" s="852" t="s">
        <v>116</v>
      </c>
      <c r="D1463" s="854">
        <v>13210.4</v>
      </c>
    </row>
    <row r="1464" spans="1:4" customFormat="1" ht="19.95" customHeight="1">
      <c r="A1464" s="852">
        <v>909613</v>
      </c>
      <c r="B1464" s="853" t="s">
        <v>12343</v>
      </c>
      <c r="C1464" s="852" t="s">
        <v>116</v>
      </c>
      <c r="D1464" s="854">
        <v>21714.18</v>
      </c>
    </row>
    <row r="1465" spans="1:4" customFormat="1" ht="19.95" customHeight="1">
      <c r="A1465" s="852">
        <v>909614</v>
      </c>
      <c r="B1465" s="853" t="s">
        <v>12344</v>
      </c>
      <c r="C1465" s="852" t="s">
        <v>116</v>
      </c>
      <c r="D1465" s="854">
        <v>47519.58</v>
      </c>
    </row>
    <row r="1466" spans="1:4" customFormat="1" ht="19.95" customHeight="1">
      <c r="A1466" s="852">
        <v>909616</v>
      </c>
      <c r="B1466" s="853" t="s">
        <v>12345</v>
      </c>
      <c r="C1466" s="852" t="s">
        <v>116</v>
      </c>
      <c r="D1466" s="854">
        <v>37806.300000000003</v>
      </c>
    </row>
    <row r="1467" spans="1:4" customFormat="1" ht="19.95" customHeight="1">
      <c r="A1467" s="852">
        <v>909617</v>
      </c>
      <c r="B1467" s="853" t="s">
        <v>12346</v>
      </c>
      <c r="C1467" s="852" t="s">
        <v>116</v>
      </c>
      <c r="D1467" s="854">
        <v>22389.55</v>
      </c>
    </row>
    <row r="1468" spans="1:4" customFormat="1" ht="19.95" customHeight="1">
      <c r="A1468" s="852">
        <v>909615</v>
      </c>
      <c r="B1468" s="853" t="s">
        <v>12347</v>
      </c>
      <c r="C1468" s="852" t="s">
        <v>116</v>
      </c>
      <c r="D1468" s="854">
        <v>17175.169999999998</v>
      </c>
    </row>
    <row r="1469" spans="1:4" customFormat="1" ht="19.95" customHeight="1">
      <c r="A1469" s="852">
        <v>903860</v>
      </c>
      <c r="B1469" s="853" t="s">
        <v>12348</v>
      </c>
      <c r="C1469" s="852" t="s">
        <v>6</v>
      </c>
      <c r="D1469" s="854">
        <v>2.93</v>
      </c>
    </row>
    <row r="1470" spans="1:4" customFormat="1" ht="19.95" customHeight="1">
      <c r="A1470" s="852">
        <v>919101</v>
      </c>
      <c r="B1470" s="853" t="s">
        <v>12349</v>
      </c>
      <c r="C1470" s="852" t="s">
        <v>116</v>
      </c>
      <c r="D1470" s="854">
        <v>1883.5</v>
      </c>
    </row>
    <row r="1471" spans="1:4" customFormat="1" ht="19.95" customHeight="1">
      <c r="A1471" s="852">
        <v>903818</v>
      </c>
      <c r="B1471" s="853" t="s">
        <v>12350</v>
      </c>
      <c r="C1471" s="852" t="s">
        <v>6</v>
      </c>
      <c r="D1471" s="854">
        <v>15.34</v>
      </c>
    </row>
    <row r="1472" spans="1:4" customFormat="1" ht="19.95" customHeight="1">
      <c r="A1472" s="852">
        <v>1100657</v>
      </c>
      <c r="B1472" s="853" t="s">
        <v>12351</v>
      </c>
      <c r="C1472" s="852" t="s">
        <v>4</v>
      </c>
      <c r="D1472" s="854">
        <v>3.52</v>
      </c>
    </row>
    <row r="1473" spans="1:4" customFormat="1" ht="19.95" customHeight="1">
      <c r="A1473" s="852">
        <v>1108055</v>
      </c>
      <c r="B1473" s="853" t="s">
        <v>12352</v>
      </c>
      <c r="C1473" s="852" t="s">
        <v>4</v>
      </c>
      <c r="D1473" s="854">
        <v>3521.38</v>
      </c>
    </row>
    <row r="1474" spans="1:4" customFormat="1" ht="19.95" customHeight="1">
      <c r="A1474" s="852">
        <v>1109665</v>
      </c>
      <c r="B1474" s="853" t="s">
        <v>12353</v>
      </c>
      <c r="C1474" s="852" t="s">
        <v>4</v>
      </c>
      <c r="D1474" s="854">
        <v>774.87</v>
      </c>
    </row>
    <row r="1475" spans="1:4" customFormat="1" ht="19.95" customHeight="1">
      <c r="A1475" s="852">
        <v>1109664</v>
      </c>
      <c r="B1475" s="853" t="s">
        <v>12354</v>
      </c>
      <c r="C1475" s="852" t="s">
        <v>4</v>
      </c>
      <c r="D1475" s="854">
        <v>719.28</v>
      </c>
    </row>
    <row r="1476" spans="1:4" customFormat="1" ht="19.95" customHeight="1">
      <c r="A1476" s="852">
        <v>1109667</v>
      </c>
      <c r="B1476" s="853" t="s">
        <v>12355</v>
      </c>
      <c r="C1476" s="852" t="s">
        <v>4</v>
      </c>
      <c r="D1476" s="854">
        <v>591.85</v>
      </c>
    </row>
    <row r="1477" spans="1:4" customFormat="1" ht="19.95" customHeight="1">
      <c r="A1477" s="852">
        <v>1109666</v>
      </c>
      <c r="B1477" s="853" t="s">
        <v>12356</v>
      </c>
      <c r="C1477" s="852" t="s">
        <v>4</v>
      </c>
      <c r="D1477" s="854">
        <v>495.51</v>
      </c>
    </row>
    <row r="1478" spans="1:4" customFormat="1" ht="19.95" customHeight="1">
      <c r="A1478" s="852">
        <v>1109669</v>
      </c>
      <c r="B1478" s="853" t="s">
        <v>12357</v>
      </c>
      <c r="C1478" s="852" t="s">
        <v>4</v>
      </c>
      <c r="D1478" s="854">
        <v>501.33</v>
      </c>
    </row>
    <row r="1479" spans="1:4" customFormat="1" ht="19.95" customHeight="1">
      <c r="A1479" s="852">
        <v>1109668</v>
      </c>
      <c r="B1479" s="853" t="s">
        <v>12358</v>
      </c>
      <c r="C1479" s="852" t="s">
        <v>4</v>
      </c>
      <c r="D1479" s="854">
        <v>385.76</v>
      </c>
    </row>
    <row r="1480" spans="1:4" customFormat="1" ht="19.95" customHeight="1">
      <c r="A1480" s="852">
        <v>1108060</v>
      </c>
      <c r="B1480" s="853" t="s">
        <v>12359</v>
      </c>
      <c r="C1480" s="852" t="s">
        <v>4</v>
      </c>
      <c r="D1480" s="854">
        <v>589.67999999999995</v>
      </c>
    </row>
    <row r="1481" spans="1:4" customFormat="1" ht="19.95" customHeight="1">
      <c r="A1481" s="852">
        <v>1109626</v>
      </c>
      <c r="B1481" s="853" t="s">
        <v>12360</v>
      </c>
      <c r="C1481" s="852" t="s">
        <v>4</v>
      </c>
      <c r="D1481" s="854">
        <v>471.52</v>
      </c>
    </row>
    <row r="1482" spans="1:4" customFormat="1" ht="19.95" customHeight="1">
      <c r="A1482" s="852">
        <v>1109671</v>
      </c>
      <c r="B1482" s="853" t="s">
        <v>12361</v>
      </c>
      <c r="C1482" s="852" t="s">
        <v>4</v>
      </c>
      <c r="D1482" s="854">
        <v>456.7</v>
      </c>
    </row>
    <row r="1483" spans="1:4" customFormat="1" ht="19.95" customHeight="1">
      <c r="A1483" s="852">
        <v>1109670</v>
      </c>
      <c r="B1483" s="853" t="s">
        <v>12362</v>
      </c>
      <c r="C1483" s="852" t="s">
        <v>4</v>
      </c>
      <c r="D1483" s="854">
        <v>329.94</v>
      </c>
    </row>
    <row r="1484" spans="1:4" customFormat="1" ht="19.95" customHeight="1">
      <c r="A1484" s="852">
        <v>1109672</v>
      </c>
      <c r="B1484" s="853" t="s">
        <v>12363</v>
      </c>
      <c r="C1484" s="852" t="s">
        <v>4</v>
      </c>
      <c r="D1484" s="854">
        <v>368.82</v>
      </c>
    </row>
    <row r="1485" spans="1:4" customFormat="1" ht="19.95" customHeight="1">
      <c r="A1485" s="852">
        <v>1109624</v>
      </c>
      <c r="B1485" s="853" t="s">
        <v>12364</v>
      </c>
      <c r="C1485" s="852" t="s">
        <v>4</v>
      </c>
      <c r="D1485" s="854">
        <v>222.76</v>
      </c>
    </row>
    <row r="1486" spans="1:4" customFormat="1" ht="19.95" customHeight="1">
      <c r="A1486" s="852">
        <v>1109622</v>
      </c>
      <c r="B1486" s="853" t="s">
        <v>12365</v>
      </c>
      <c r="C1486" s="852" t="s">
        <v>4</v>
      </c>
      <c r="D1486" s="854">
        <v>448.23</v>
      </c>
    </row>
    <row r="1487" spans="1:4" customFormat="1" ht="19.95" customHeight="1">
      <c r="A1487" s="852">
        <v>1109623</v>
      </c>
      <c r="B1487" s="853" t="s">
        <v>12366</v>
      </c>
      <c r="C1487" s="852" t="s">
        <v>4</v>
      </c>
      <c r="D1487" s="854">
        <v>353.79</v>
      </c>
    </row>
    <row r="1488" spans="1:4" customFormat="1" ht="19.95" customHeight="1">
      <c r="A1488" s="852">
        <v>1109697</v>
      </c>
      <c r="B1488" s="853" t="s">
        <v>12367</v>
      </c>
      <c r="C1488" s="852" t="s">
        <v>4</v>
      </c>
      <c r="D1488" s="854">
        <v>338.38</v>
      </c>
    </row>
    <row r="1489" spans="1:4" customFormat="1" ht="19.95" customHeight="1">
      <c r="A1489" s="852">
        <v>1109698</v>
      </c>
      <c r="B1489" s="853" t="s">
        <v>12368</v>
      </c>
      <c r="C1489" s="852" t="s">
        <v>4</v>
      </c>
      <c r="D1489" s="854">
        <v>218.79</v>
      </c>
    </row>
    <row r="1490" spans="1:4" customFormat="1" ht="19.95" customHeight="1">
      <c r="A1490" s="852">
        <v>1109679</v>
      </c>
      <c r="B1490" s="853" t="s">
        <v>12369</v>
      </c>
      <c r="C1490" s="852" t="s">
        <v>4</v>
      </c>
      <c r="D1490" s="854">
        <v>385.09</v>
      </c>
    </row>
    <row r="1491" spans="1:4" customFormat="1" ht="19.95" customHeight="1">
      <c r="A1491" s="852">
        <v>1109625</v>
      </c>
      <c r="B1491" s="853" t="s">
        <v>12370</v>
      </c>
      <c r="C1491" s="852" t="s">
        <v>4</v>
      </c>
      <c r="D1491" s="854">
        <v>276.61</v>
      </c>
    </row>
    <row r="1492" spans="1:4" customFormat="1" ht="19.95" customHeight="1">
      <c r="A1492" s="852">
        <v>1109678</v>
      </c>
      <c r="B1492" s="853" t="s">
        <v>12371</v>
      </c>
      <c r="C1492" s="852" t="s">
        <v>4</v>
      </c>
      <c r="D1492" s="854">
        <v>349.58</v>
      </c>
    </row>
    <row r="1493" spans="1:4" customFormat="1" ht="19.95" customHeight="1">
      <c r="A1493" s="852">
        <v>1109694</v>
      </c>
      <c r="B1493" s="853" t="s">
        <v>12372</v>
      </c>
      <c r="C1493" s="852" t="s">
        <v>4</v>
      </c>
      <c r="D1493" s="854">
        <v>233.27</v>
      </c>
    </row>
    <row r="1494" spans="1:4" customFormat="1" ht="19.95" customHeight="1">
      <c r="A1494" s="852">
        <v>1109673</v>
      </c>
      <c r="B1494" s="853" t="s">
        <v>12373</v>
      </c>
      <c r="C1494" s="852" t="s">
        <v>4</v>
      </c>
      <c r="D1494" s="854">
        <v>413.47</v>
      </c>
    </row>
    <row r="1495" spans="1:4" customFormat="1" ht="19.95" customHeight="1">
      <c r="A1495" s="852">
        <v>1109690</v>
      </c>
      <c r="B1495" s="853" t="s">
        <v>12374</v>
      </c>
      <c r="C1495" s="852" t="s">
        <v>4</v>
      </c>
      <c r="D1495" s="854">
        <v>312.18</v>
      </c>
    </row>
    <row r="1496" spans="1:4" customFormat="1" ht="19.95" customHeight="1">
      <c r="A1496" s="852">
        <v>1109674</v>
      </c>
      <c r="B1496" s="853" t="s">
        <v>12375</v>
      </c>
      <c r="C1496" s="852" t="s">
        <v>4</v>
      </c>
      <c r="D1496" s="854">
        <v>391.97</v>
      </c>
    </row>
    <row r="1497" spans="1:4" customFormat="1" ht="19.95" customHeight="1">
      <c r="A1497" s="852">
        <v>1109691</v>
      </c>
      <c r="B1497" s="853" t="s">
        <v>12376</v>
      </c>
      <c r="C1497" s="852" t="s">
        <v>4</v>
      </c>
      <c r="D1497" s="854">
        <v>285.61</v>
      </c>
    </row>
    <row r="1498" spans="1:4" customFormat="1" ht="19.95" customHeight="1">
      <c r="A1498" s="852">
        <v>1109675</v>
      </c>
      <c r="B1498" s="853" t="s">
        <v>12377</v>
      </c>
      <c r="C1498" s="852" t="s">
        <v>4</v>
      </c>
      <c r="D1498" s="854">
        <v>374.8</v>
      </c>
    </row>
    <row r="1499" spans="1:4" customFormat="1" ht="19.95" customHeight="1">
      <c r="A1499" s="852">
        <v>1109692</v>
      </c>
      <c r="B1499" s="853" t="s">
        <v>12378</v>
      </c>
      <c r="C1499" s="852" t="s">
        <v>4</v>
      </c>
      <c r="D1499" s="854">
        <v>264.44</v>
      </c>
    </row>
    <row r="1500" spans="1:4" customFormat="1" ht="19.95" customHeight="1">
      <c r="A1500" s="852">
        <v>1109676</v>
      </c>
      <c r="B1500" s="853" t="s">
        <v>12379</v>
      </c>
      <c r="C1500" s="852" t="s">
        <v>4</v>
      </c>
      <c r="D1500" s="854">
        <v>360.93</v>
      </c>
    </row>
    <row r="1501" spans="1:4" customFormat="1" ht="19.95" customHeight="1">
      <c r="A1501" s="852">
        <v>1109693</v>
      </c>
      <c r="B1501" s="853" t="s">
        <v>12380</v>
      </c>
      <c r="C1501" s="852" t="s">
        <v>4</v>
      </c>
      <c r="D1501" s="854">
        <v>247.32</v>
      </c>
    </row>
    <row r="1502" spans="1:4" customFormat="1" ht="19.95" customHeight="1">
      <c r="A1502" s="852">
        <v>1109680</v>
      </c>
      <c r="B1502" s="853" t="s">
        <v>12381</v>
      </c>
      <c r="C1502" s="852" t="s">
        <v>4</v>
      </c>
      <c r="D1502" s="854">
        <v>4269.24</v>
      </c>
    </row>
    <row r="1503" spans="1:4" customFormat="1" ht="19.95" customHeight="1">
      <c r="A1503" s="852">
        <v>1107748</v>
      </c>
      <c r="B1503" s="853" t="s">
        <v>12382</v>
      </c>
      <c r="C1503" s="852" t="s">
        <v>4</v>
      </c>
      <c r="D1503" s="854">
        <v>11269.73</v>
      </c>
    </row>
    <row r="1504" spans="1:4" customFormat="1" ht="19.95" customHeight="1">
      <c r="A1504" s="852">
        <v>1110000</v>
      </c>
      <c r="B1504" s="853" t="s">
        <v>12383</v>
      </c>
      <c r="C1504" s="852" t="s">
        <v>4</v>
      </c>
      <c r="D1504" s="854">
        <v>0</v>
      </c>
    </row>
    <row r="1505" spans="1:4" customFormat="1" ht="19.95" customHeight="1">
      <c r="A1505" s="852">
        <v>1106059</v>
      </c>
      <c r="B1505" s="853" t="s">
        <v>12384</v>
      </c>
      <c r="C1505" s="852" t="s">
        <v>4</v>
      </c>
      <c r="D1505" s="854">
        <v>593.35</v>
      </c>
    </row>
    <row r="1506" spans="1:4" customFormat="1" ht="19.95" customHeight="1">
      <c r="A1506" s="852">
        <v>1106060</v>
      </c>
      <c r="B1506" s="853" t="s">
        <v>12385</v>
      </c>
      <c r="C1506" s="852" t="s">
        <v>4</v>
      </c>
      <c r="D1506" s="854">
        <v>453.71</v>
      </c>
    </row>
    <row r="1507" spans="1:4" customFormat="1" ht="19.95" customHeight="1">
      <c r="A1507" s="852">
        <v>1100658</v>
      </c>
      <c r="B1507" s="853" t="s">
        <v>12386</v>
      </c>
      <c r="C1507" s="852" t="s">
        <v>4</v>
      </c>
      <c r="D1507" s="854">
        <v>507.46</v>
      </c>
    </row>
    <row r="1508" spans="1:4" customFormat="1" ht="19.95" customHeight="1">
      <c r="A1508" s="852">
        <v>1106159</v>
      </c>
      <c r="B1508" s="853" t="s">
        <v>12387</v>
      </c>
      <c r="C1508" s="852" t="s">
        <v>4</v>
      </c>
      <c r="D1508" s="854">
        <v>540.25</v>
      </c>
    </row>
    <row r="1509" spans="1:4" customFormat="1" ht="19.95" customHeight="1">
      <c r="A1509" s="852">
        <v>1107902</v>
      </c>
      <c r="B1509" s="853" t="s">
        <v>12388</v>
      </c>
      <c r="C1509" s="852" t="s">
        <v>4</v>
      </c>
      <c r="D1509" s="854">
        <v>576.85</v>
      </c>
    </row>
    <row r="1510" spans="1:4" customFormat="1" ht="19.95" customHeight="1">
      <c r="A1510" s="852">
        <v>1107906</v>
      </c>
      <c r="B1510" s="853" t="s">
        <v>12389</v>
      </c>
      <c r="C1510" s="852" t="s">
        <v>4</v>
      </c>
      <c r="D1510" s="854">
        <v>617.75</v>
      </c>
    </row>
    <row r="1511" spans="1:4" customFormat="1" ht="19.95" customHeight="1">
      <c r="A1511" s="852">
        <v>1107910</v>
      </c>
      <c r="B1511" s="853" t="s">
        <v>12390</v>
      </c>
      <c r="C1511" s="852" t="s">
        <v>4</v>
      </c>
      <c r="D1511" s="854">
        <v>663.46</v>
      </c>
    </row>
    <row r="1512" spans="1:4" customFormat="1" ht="19.95" customHeight="1">
      <c r="A1512" s="852">
        <v>1107911</v>
      </c>
      <c r="B1512" s="853" t="s">
        <v>12391</v>
      </c>
      <c r="C1512" s="852" t="s">
        <v>4</v>
      </c>
      <c r="D1512" s="854">
        <v>714.56</v>
      </c>
    </row>
    <row r="1513" spans="1:4" customFormat="1" ht="19.95" customHeight="1">
      <c r="A1513" s="852">
        <v>1107912</v>
      </c>
      <c r="B1513" s="853" t="s">
        <v>12392</v>
      </c>
      <c r="C1513" s="852" t="s">
        <v>4</v>
      </c>
      <c r="D1513" s="854">
        <v>786.19</v>
      </c>
    </row>
    <row r="1514" spans="1:4" customFormat="1" ht="19.95" customHeight="1">
      <c r="A1514" s="852">
        <v>1106164</v>
      </c>
      <c r="B1514" s="853" t="s">
        <v>12393</v>
      </c>
      <c r="C1514" s="852" t="s">
        <v>4</v>
      </c>
      <c r="D1514" s="854">
        <v>261.16000000000003</v>
      </c>
    </row>
    <row r="1515" spans="1:4" customFormat="1" ht="19.95" customHeight="1">
      <c r="A1515" s="852">
        <v>1106165</v>
      </c>
      <c r="B1515" s="853" t="s">
        <v>12394</v>
      </c>
      <c r="C1515" s="852" t="s">
        <v>4</v>
      </c>
      <c r="D1515" s="854">
        <v>409.36</v>
      </c>
    </row>
    <row r="1516" spans="1:4" customFormat="1" ht="19.95" customHeight="1">
      <c r="A1516" s="852">
        <v>1106156</v>
      </c>
      <c r="B1516" s="853" t="s">
        <v>12395</v>
      </c>
      <c r="C1516" s="852" t="s">
        <v>4</v>
      </c>
      <c r="D1516" s="854">
        <v>557.17999999999995</v>
      </c>
    </row>
    <row r="1517" spans="1:4" customFormat="1" ht="19.95" customHeight="1">
      <c r="A1517" s="852">
        <v>1107932</v>
      </c>
      <c r="B1517" s="853" t="s">
        <v>12396</v>
      </c>
      <c r="C1517" s="852" t="s">
        <v>4</v>
      </c>
      <c r="D1517" s="854">
        <v>595.42999999999995</v>
      </c>
    </row>
    <row r="1518" spans="1:4" customFormat="1" ht="19.95" customHeight="1">
      <c r="A1518" s="852">
        <v>1108111</v>
      </c>
      <c r="B1518" s="853" t="s">
        <v>12397</v>
      </c>
      <c r="C1518" s="852" t="s">
        <v>4</v>
      </c>
      <c r="D1518" s="854">
        <v>449.05</v>
      </c>
    </row>
    <row r="1519" spans="1:4" customFormat="1" ht="19.95" customHeight="1">
      <c r="A1519" s="852">
        <v>1108112</v>
      </c>
      <c r="B1519" s="853" t="s">
        <v>12398</v>
      </c>
      <c r="C1519" s="852" t="s">
        <v>4</v>
      </c>
      <c r="D1519" s="854">
        <v>459.5</v>
      </c>
    </row>
    <row r="1520" spans="1:4" customFormat="1" ht="19.95" customHeight="1">
      <c r="A1520" s="852">
        <v>1108113</v>
      </c>
      <c r="B1520" s="853" t="s">
        <v>12399</v>
      </c>
      <c r="C1520" s="852" t="s">
        <v>4</v>
      </c>
      <c r="D1520" s="854">
        <v>486.26</v>
      </c>
    </row>
    <row r="1521" spans="1:4" customFormat="1" ht="19.95" customHeight="1">
      <c r="A1521" s="852">
        <v>1108114</v>
      </c>
      <c r="B1521" s="853" t="s">
        <v>12400</v>
      </c>
      <c r="C1521" s="852" t="s">
        <v>4</v>
      </c>
      <c r="D1521" s="854">
        <v>516.13</v>
      </c>
    </row>
    <row r="1522" spans="1:4" customFormat="1" ht="19.95" customHeight="1">
      <c r="A1522" s="852">
        <v>1108061</v>
      </c>
      <c r="B1522" s="853" t="s">
        <v>12401</v>
      </c>
      <c r="C1522" s="852" t="s">
        <v>4</v>
      </c>
      <c r="D1522" s="854">
        <v>891.59</v>
      </c>
    </row>
    <row r="1523" spans="1:4" customFormat="1" ht="19.95" customHeight="1">
      <c r="A1523" s="852">
        <v>1108064</v>
      </c>
      <c r="B1523" s="853" t="s">
        <v>12402</v>
      </c>
      <c r="C1523" s="852" t="s">
        <v>4</v>
      </c>
      <c r="D1523" s="854">
        <v>962.88</v>
      </c>
    </row>
    <row r="1524" spans="1:4" customFormat="1" ht="19.95" customHeight="1">
      <c r="A1524" s="852">
        <v>1107888</v>
      </c>
      <c r="B1524" s="853" t="s">
        <v>12403</v>
      </c>
      <c r="C1524" s="852" t="s">
        <v>4</v>
      </c>
      <c r="D1524" s="854">
        <v>443.97</v>
      </c>
    </row>
    <row r="1525" spans="1:4" customFormat="1" ht="19.95" customHeight="1">
      <c r="A1525" s="852">
        <v>1107889</v>
      </c>
      <c r="B1525" s="853" t="s">
        <v>12404</v>
      </c>
      <c r="C1525" s="852" t="s">
        <v>4</v>
      </c>
      <c r="D1525" s="854">
        <v>301.73</v>
      </c>
    </row>
    <row r="1526" spans="1:4" customFormat="1" ht="19.95" customHeight="1">
      <c r="A1526" s="852">
        <v>1107892</v>
      </c>
      <c r="B1526" s="853" t="s">
        <v>12405</v>
      </c>
      <c r="C1526" s="852" t="s">
        <v>4</v>
      </c>
      <c r="D1526" s="854">
        <v>462.67</v>
      </c>
    </row>
    <row r="1527" spans="1:4" customFormat="1" ht="19.95" customHeight="1">
      <c r="A1527" s="852">
        <v>1107891</v>
      </c>
      <c r="B1527" s="853" t="s">
        <v>12406</v>
      </c>
      <c r="C1527" s="852" t="s">
        <v>4</v>
      </c>
      <c r="D1527" s="854">
        <v>322.36</v>
      </c>
    </row>
    <row r="1528" spans="1:4" customFormat="1" ht="19.95" customHeight="1">
      <c r="A1528" s="852">
        <v>1107928</v>
      </c>
      <c r="B1528" s="853" t="s">
        <v>12407</v>
      </c>
      <c r="C1528" s="852" t="s">
        <v>4</v>
      </c>
      <c r="D1528" s="854">
        <v>396.77</v>
      </c>
    </row>
    <row r="1529" spans="1:4" customFormat="1" ht="19.95" customHeight="1">
      <c r="A1529" s="852">
        <v>1107929</v>
      </c>
      <c r="B1529" s="853" t="s">
        <v>12408</v>
      </c>
      <c r="C1529" s="852" t="s">
        <v>4</v>
      </c>
      <c r="D1529" s="854">
        <v>255.96</v>
      </c>
    </row>
    <row r="1530" spans="1:4" customFormat="1" ht="19.95" customHeight="1">
      <c r="A1530" s="852">
        <v>1106109</v>
      </c>
      <c r="B1530" s="853" t="s">
        <v>12409</v>
      </c>
      <c r="C1530" s="852" t="s">
        <v>4</v>
      </c>
      <c r="D1530" s="854">
        <v>363.7</v>
      </c>
    </row>
    <row r="1531" spans="1:4" customFormat="1" ht="19.95" customHeight="1">
      <c r="A1531" s="852">
        <v>1106117</v>
      </c>
      <c r="B1531" s="853" t="s">
        <v>12410</v>
      </c>
      <c r="C1531" s="852" t="s">
        <v>4</v>
      </c>
      <c r="D1531" s="854">
        <v>222.89</v>
      </c>
    </row>
    <row r="1532" spans="1:4" customFormat="1" ht="19.95" customHeight="1">
      <c r="A1532" s="852">
        <v>1107896</v>
      </c>
      <c r="B1532" s="853" t="s">
        <v>12411</v>
      </c>
      <c r="C1532" s="852" t="s">
        <v>4</v>
      </c>
      <c r="D1532" s="854">
        <v>483.64</v>
      </c>
    </row>
    <row r="1533" spans="1:4" customFormat="1" ht="19.95" customHeight="1">
      <c r="A1533" s="852">
        <v>1107895</v>
      </c>
      <c r="B1533" s="853" t="s">
        <v>12412</v>
      </c>
      <c r="C1533" s="852" t="s">
        <v>4</v>
      </c>
      <c r="D1533" s="854">
        <v>345.48</v>
      </c>
    </row>
    <row r="1534" spans="1:4" customFormat="1" ht="19.95" customHeight="1">
      <c r="A1534" s="852">
        <v>1119528</v>
      </c>
      <c r="B1534" s="853" t="s">
        <v>12413</v>
      </c>
      <c r="C1534" s="852" t="s">
        <v>4</v>
      </c>
      <c r="D1534" s="854">
        <v>410.73</v>
      </c>
    </row>
    <row r="1535" spans="1:4" customFormat="1" ht="19.95" customHeight="1">
      <c r="A1535" s="852">
        <v>1106135</v>
      </c>
      <c r="B1535" s="853" t="s">
        <v>12414</v>
      </c>
      <c r="C1535" s="852" t="s">
        <v>4</v>
      </c>
      <c r="D1535" s="854">
        <v>271.41000000000003</v>
      </c>
    </row>
    <row r="1536" spans="1:4" customFormat="1" ht="19.95" customHeight="1">
      <c r="A1536" s="852">
        <v>1106136</v>
      </c>
      <c r="B1536" s="853" t="s">
        <v>12415</v>
      </c>
      <c r="C1536" s="852" t="s">
        <v>4</v>
      </c>
      <c r="D1536" s="854">
        <v>375.26</v>
      </c>
    </row>
    <row r="1537" spans="1:4" customFormat="1" ht="19.95" customHeight="1">
      <c r="A1537" s="852">
        <v>1106137</v>
      </c>
      <c r="B1537" s="853" t="s">
        <v>12416</v>
      </c>
      <c r="C1537" s="852" t="s">
        <v>4</v>
      </c>
      <c r="D1537" s="854">
        <v>235.94</v>
      </c>
    </row>
    <row r="1538" spans="1:4" customFormat="1" ht="19.95" customHeight="1">
      <c r="A1538" s="852">
        <v>1116127</v>
      </c>
      <c r="B1538" s="853" t="s">
        <v>12417</v>
      </c>
      <c r="C1538" s="852" t="s">
        <v>4</v>
      </c>
      <c r="D1538" s="854">
        <v>502.16</v>
      </c>
    </row>
    <row r="1539" spans="1:4" customFormat="1" ht="19.95" customHeight="1">
      <c r="A1539" s="852">
        <v>1116126</v>
      </c>
      <c r="B1539" s="853" t="s">
        <v>12418</v>
      </c>
      <c r="C1539" s="852" t="s">
        <v>4</v>
      </c>
      <c r="D1539" s="854">
        <v>371.54</v>
      </c>
    </row>
    <row r="1540" spans="1:4" customFormat="1" ht="19.95" customHeight="1">
      <c r="A1540" s="852">
        <v>1107900</v>
      </c>
      <c r="B1540" s="853" t="s">
        <v>12419</v>
      </c>
      <c r="C1540" s="852" t="s">
        <v>4</v>
      </c>
      <c r="D1540" s="854">
        <v>507</v>
      </c>
    </row>
    <row r="1541" spans="1:4" customFormat="1" ht="19.95" customHeight="1">
      <c r="A1541" s="852">
        <v>1107899</v>
      </c>
      <c r="B1541" s="853" t="s">
        <v>12420</v>
      </c>
      <c r="C1541" s="852" t="s">
        <v>4</v>
      </c>
      <c r="D1541" s="854">
        <v>371.25</v>
      </c>
    </row>
    <row r="1542" spans="1:4" customFormat="1" ht="19.95" customHeight="1">
      <c r="A1542" s="852">
        <v>1107890</v>
      </c>
      <c r="B1542" s="853" t="s">
        <v>12421</v>
      </c>
      <c r="C1542" s="852" t="s">
        <v>4</v>
      </c>
      <c r="D1542" s="854">
        <v>428.95</v>
      </c>
    </row>
    <row r="1543" spans="1:4" customFormat="1" ht="19.95" customHeight="1">
      <c r="A1543" s="852">
        <v>1106138</v>
      </c>
      <c r="B1543" s="853" t="s">
        <v>12422</v>
      </c>
      <c r="C1543" s="852" t="s">
        <v>4</v>
      </c>
      <c r="D1543" s="854">
        <v>291.58</v>
      </c>
    </row>
    <row r="1544" spans="1:4" customFormat="1" ht="19.95" customHeight="1">
      <c r="A1544" s="852">
        <v>1106139</v>
      </c>
      <c r="B1544" s="853" t="s">
        <v>12423</v>
      </c>
      <c r="C1544" s="852" t="s">
        <v>4</v>
      </c>
      <c r="D1544" s="854">
        <v>390.42</v>
      </c>
    </row>
    <row r="1545" spans="1:4" customFormat="1" ht="19.95" customHeight="1">
      <c r="A1545" s="852">
        <v>1106140</v>
      </c>
      <c r="B1545" s="853" t="s">
        <v>12424</v>
      </c>
      <c r="C1545" s="852" t="s">
        <v>4</v>
      </c>
      <c r="D1545" s="854">
        <v>253.05</v>
      </c>
    </row>
    <row r="1546" spans="1:4" customFormat="1" ht="19.95" customHeight="1">
      <c r="A1546" s="852">
        <v>1107904</v>
      </c>
      <c r="B1546" s="853" t="s">
        <v>12425</v>
      </c>
      <c r="C1546" s="852" t="s">
        <v>4</v>
      </c>
      <c r="D1546" s="854">
        <v>533.15</v>
      </c>
    </row>
    <row r="1547" spans="1:4" customFormat="1" ht="19.95" customHeight="1">
      <c r="A1547" s="852">
        <v>1107903</v>
      </c>
      <c r="B1547" s="853" t="s">
        <v>12426</v>
      </c>
      <c r="C1547" s="852" t="s">
        <v>4</v>
      </c>
      <c r="D1547" s="854">
        <v>400.1</v>
      </c>
    </row>
    <row r="1548" spans="1:4" customFormat="1" ht="19.95" customHeight="1">
      <c r="A1548" s="852">
        <v>1107908</v>
      </c>
      <c r="B1548" s="853" t="s">
        <v>12427</v>
      </c>
      <c r="C1548" s="852" t="s">
        <v>4</v>
      </c>
      <c r="D1548" s="854">
        <v>562.28</v>
      </c>
    </row>
    <row r="1549" spans="1:4" customFormat="1" ht="19.95" customHeight="1">
      <c r="A1549" s="852">
        <v>1107907</v>
      </c>
      <c r="B1549" s="853" t="s">
        <v>12428</v>
      </c>
      <c r="C1549" s="852" t="s">
        <v>4</v>
      </c>
      <c r="D1549" s="854">
        <v>432.23</v>
      </c>
    </row>
    <row r="1550" spans="1:4" customFormat="1" ht="19.95" customHeight="1">
      <c r="A1550" s="852">
        <v>1107871</v>
      </c>
      <c r="B1550" s="853" t="s">
        <v>12429</v>
      </c>
      <c r="C1550" s="852" t="s">
        <v>4</v>
      </c>
      <c r="D1550" s="854">
        <v>460.74</v>
      </c>
    </row>
    <row r="1551" spans="1:4" customFormat="1" ht="19.95" customHeight="1">
      <c r="A1551" s="852">
        <v>1107870</v>
      </c>
      <c r="B1551" s="853" t="s">
        <v>12430</v>
      </c>
      <c r="C1551" s="852" t="s">
        <v>4</v>
      </c>
      <c r="D1551" s="854">
        <v>326.99</v>
      </c>
    </row>
    <row r="1552" spans="1:4" customFormat="1" ht="19.95" customHeight="1">
      <c r="A1552" s="852">
        <v>1106057</v>
      </c>
      <c r="B1552" s="853" t="s">
        <v>12431</v>
      </c>
      <c r="C1552" s="852" t="s">
        <v>4</v>
      </c>
      <c r="D1552" s="854">
        <v>450.79</v>
      </c>
    </row>
    <row r="1553" spans="1:4" customFormat="1" ht="19.95" customHeight="1">
      <c r="A1553" s="852">
        <v>1106058</v>
      </c>
      <c r="B1553" s="853" t="s">
        <v>12432</v>
      </c>
      <c r="C1553" s="852" t="s">
        <v>4</v>
      </c>
      <c r="D1553" s="854">
        <v>315.02999999999997</v>
      </c>
    </row>
    <row r="1554" spans="1:4" customFormat="1" ht="19.95" customHeight="1">
      <c r="A1554" s="852">
        <v>1106380</v>
      </c>
      <c r="B1554" s="853" t="s">
        <v>12433</v>
      </c>
      <c r="C1554" s="852" t="s">
        <v>4</v>
      </c>
      <c r="D1554" s="854">
        <v>435.58</v>
      </c>
    </row>
    <row r="1555" spans="1:4" customFormat="1" ht="19.95" customHeight="1">
      <c r="A1555" s="852">
        <v>1106378</v>
      </c>
      <c r="B1555" s="853" t="s">
        <v>12434</v>
      </c>
      <c r="C1555" s="852" t="s">
        <v>4</v>
      </c>
      <c r="D1555" s="854">
        <v>303.61</v>
      </c>
    </row>
    <row r="1556" spans="1:4" customFormat="1" ht="19.95" customHeight="1">
      <c r="A1556" s="852">
        <v>1116263</v>
      </c>
      <c r="B1556" s="853" t="s">
        <v>12435</v>
      </c>
      <c r="C1556" s="852" t="s">
        <v>4</v>
      </c>
      <c r="D1556" s="854">
        <v>395.06</v>
      </c>
    </row>
    <row r="1557" spans="1:4" customFormat="1" ht="19.95" customHeight="1">
      <c r="A1557" s="852">
        <v>1116267</v>
      </c>
      <c r="B1557" s="853" t="s">
        <v>12436</v>
      </c>
      <c r="C1557" s="852" t="s">
        <v>4</v>
      </c>
      <c r="D1557" s="854">
        <v>263.08999999999997</v>
      </c>
    </row>
    <row r="1558" spans="1:4" customFormat="1" ht="19.95" customHeight="1">
      <c r="A1558" s="852">
        <v>1106280</v>
      </c>
      <c r="B1558" s="853" t="s">
        <v>12437</v>
      </c>
      <c r="C1558" s="852" t="s">
        <v>4</v>
      </c>
      <c r="D1558" s="854">
        <v>457</v>
      </c>
    </row>
    <row r="1559" spans="1:4" customFormat="1" ht="19.95" customHeight="1">
      <c r="A1559" s="852">
        <v>1106289</v>
      </c>
      <c r="B1559" s="853" t="s">
        <v>12438</v>
      </c>
      <c r="C1559" s="852" t="s">
        <v>4</v>
      </c>
      <c r="D1559" s="854">
        <v>327.3</v>
      </c>
    </row>
    <row r="1560" spans="1:4" customFormat="1" ht="19.95" customHeight="1">
      <c r="A1560" s="852">
        <v>1116264</v>
      </c>
      <c r="B1560" s="853" t="s">
        <v>12439</v>
      </c>
      <c r="C1560" s="852" t="s">
        <v>4</v>
      </c>
      <c r="D1560" s="854">
        <v>412.92</v>
      </c>
    </row>
    <row r="1561" spans="1:4" customFormat="1" ht="19.95" customHeight="1">
      <c r="A1561" s="852">
        <v>1116268</v>
      </c>
      <c r="B1561" s="853" t="s">
        <v>12440</v>
      </c>
      <c r="C1561" s="852" t="s">
        <v>4</v>
      </c>
      <c r="D1561" s="854">
        <v>283.22000000000003</v>
      </c>
    </row>
    <row r="1562" spans="1:4" customFormat="1" ht="19.95" customHeight="1">
      <c r="A1562" s="852">
        <v>1106281</v>
      </c>
      <c r="B1562" s="853" t="s">
        <v>12441</v>
      </c>
      <c r="C1562" s="852" t="s">
        <v>4</v>
      </c>
      <c r="D1562" s="854">
        <v>484.61</v>
      </c>
    </row>
    <row r="1563" spans="1:4" customFormat="1" ht="19.95" customHeight="1">
      <c r="A1563" s="852">
        <v>1106382</v>
      </c>
      <c r="B1563" s="853" t="s">
        <v>12442</v>
      </c>
      <c r="C1563" s="852" t="s">
        <v>4</v>
      </c>
      <c r="D1563" s="854">
        <v>357.83</v>
      </c>
    </row>
    <row r="1564" spans="1:4" customFormat="1" ht="19.95" customHeight="1">
      <c r="A1564" s="852">
        <v>1116265</v>
      </c>
      <c r="B1564" s="853" t="s">
        <v>12443</v>
      </c>
      <c r="C1564" s="852" t="s">
        <v>4</v>
      </c>
      <c r="D1564" s="854">
        <v>435.87</v>
      </c>
    </row>
    <row r="1565" spans="1:4" customFormat="1" ht="19.95" customHeight="1">
      <c r="A1565" s="852">
        <v>1116269</v>
      </c>
      <c r="B1565" s="853" t="s">
        <v>12444</v>
      </c>
      <c r="C1565" s="852" t="s">
        <v>4</v>
      </c>
      <c r="D1565" s="854">
        <v>309.08</v>
      </c>
    </row>
    <row r="1566" spans="1:4" customFormat="1" ht="19.95" customHeight="1">
      <c r="A1566" s="852">
        <v>1106282</v>
      </c>
      <c r="B1566" s="853" t="s">
        <v>12445</v>
      </c>
      <c r="C1566" s="852" t="s">
        <v>4</v>
      </c>
      <c r="D1566" s="854">
        <v>515.41999999999996</v>
      </c>
    </row>
    <row r="1567" spans="1:4" customFormat="1" ht="19.95" customHeight="1">
      <c r="A1567" s="852">
        <v>1106384</v>
      </c>
      <c r="B1567" s="853" t="s">
        <v>12446</v>
      </c>
      <c r="C1567" s="852" t="s">
        <v>4</v>
      </c>
      <c r="D1567" s="854">
        <v>391.89</v>
      </c>
    </row>
    <row r="1568" spans="1:4" customFormat="1" ht="19.95" customHeight="1">
      <c r="A1568" s="852">
        <v>1116266</v>
      </c>
      <c r="B1568" s="853" t="s">
        <v>12447</v>
      </c>
      <c r="C1568" s="852" t="s">
        <v>4</v>
      </c>
      <c r="D1568" s="854">
        <v>461.51</v>
      </c>
    </row>
    <row r="1569" spans="1:4" customFormat="1" ht="19.95" customHeight="1">
      <c r="A1569" s="852">
        <v>1116270</v>
      </c>
      <c r="B1569" s="853" t="s">
        <v>12448</v>
      </c>
      <c r="C1569" s="852" t="s">
        <v>4</v>
      </c>
      <c r="D1569" s="854">
        <v>337.98</v>
      </c>
    </row>
    <row r="1570" spans="1:4" customFormat="1" ht="19.95" customHeight="1">
      <c r="A1570" s="852">
        <v>1107868</v>
      </c>
      <c r="B1570" s="853" t="s">
        <v>12449</v>
      </c>
      <c r="C1570" s="852" t="s">
        <v>4</v>
      </c>
      <c r="D1570" s="854">
        <v>350.42</v>
      </c>
    </row>
    <row r="1571" spans="1:4" customFormat="1" ht="19.95" customHeight="1">
      <c r="A1571" s="852">
        <v>1107869</v>
      </c>
      <c r="B1571" s="853" t="s">
        <v>12450</v>
      </c>
      <c r="C1571" s="852" t="s">
        <v>4</v>
      </c>
      <c r="D1571" s="854">
        <v>204.66</v>
      </c>
    </row>
    <row r="1572" spans="1:4" customFormat="1" ht="19.95" customHeight="1">
      <c r="A1572" s="852">
        <v>1103853</v>
      </c>
      <c r="B1572" s="853" t="s">
        <v>12451</v>
      </c>
      <c r="C1572" s="852" t="s">
        <v>4</v>
      </c>
      <c r="D1572" s="854">
        <v>454.54</v>
      </c>
    </row>
    <row r="1573" spans="1:4" customFormat="1" ht="19.95" customHeight="1">
      <c r="A1573" s="852">
        <v>1103852</v>
      </c>
      <c r="B1573" s="853" t="s">
        <v>12452</v>
      </c>
      <c r="C1573" s="852" t="s">
        <v>4</v>
      </c>
      <c r="D1573" s="854">
        <v>356.56</v>
      </c>
    </row>
    <row r="1574" spans="1:4" customFormat="1" ht="19.95" customHeight="1">
      <c r="A1574" s="852">
        <v>1106284</v>
      </c>
      <c r="B1574" s="853" t="s">
        <v>12453</v>
      </c>
      <c r="C1574" s="852" t="s">
        <v>4</v>
      </c>
      <c r="D1574" s="854">
        <v>458.47</v>
      </c>
    </row>
    <row r="1575" spans="1:4" customFormat="1" ht="19.95" customHeight="1">
      <c r="A1575" s="852">
        <v>1108116</v>
      </c>
      <c r="B1575" s="853" t="s">
        <v>12454</v>
      </c>
      <c r="C1575" s="852" t="s">
        <v>4</v>
      </c>
      <c r="D1575" s="854">
        <v>463.31</v>
      </c>
    </row>
    <row r="1576" spans="1:4" customFormat="1" ht="19.95" customHeight="1">
      <c r="A1576" s="852">
        <v>1108118</v>
      </c>
      <c r="B1576" s="853" t="s">
        <v>12455</v>
      </c>
      <c r="C1576" s="852" t="s">
        <v>4</v>
      </c>
      <c r="D1576" s="854">
        <v>485.91</v>
      </c>
    </row>
    <row r="1577" spans="1:4" customFormat="1" ht="19.95" customHeight="1">
      <c r="A1577" s="852">
        <v>1106158</v>
      </c>
      <c r="B1577" s="853" t="s">
        <v>12456</v>
      </c>
      <c r="C1577" s="852" t="s">
        <v>4</v>
      </c>
      <c r="D1577" s="854">
        <v>516.59</v>
      </c>
    </row>
    <row r="1578" spans="1:4" customFormat="1" ht="19.95" customHeight="1">
      <c r="A1578" s="852">
        <v>1108120</v>
      </c>
      <c r="B1578" s="853" t="s">
        <v>12457</v>
      </c>
      <c r="C1578" s="852" t="s">
        <v>4</v>
      </c>
      <c r="D1578" s="854">
        <v>550.89</v>
      </c>
    </row>
    <row r="1579" spans="1:4" customFormat="1" ht="19.95" customHeight="1">
      <c r="A1579" s="852">
        <v>1106050</v>
      </c>
      <c r="B1579" s="853" t="s">
        <v>12458</v>
      </c>
      <c r="C1579" s="852" t="s">
        <v>4</v>
      </c>
      <c r="D1579" s="854">
        <v>47.12</v>
      </c>
    </row>
    <row r="1580" spans="1:4" customFormat="1" ht="19.95" customHeight="1">
      <c r="A1580" s="852">
        <v>1106051</v>
      </c>
      <c r="B1580" s="853" t="s">
        <v>12459</v>
      </c>
      <c r="C1580" s="852" t="s">
        <v>4</v>
      </c>
      <c r="D1580" s="854">
        <v>39.29</v>
      </c>
    </row>
    <row r="1581" spans="1:4" customFormat="1" ht="19.95" customHeight="1">
      <c r="A1581" s="852">
        <v>1106061</v>
      </c>
      <c r="B1581" s="853" t="s">
        <v>12460</v>
      </c>
      <c r="C1581" s="852" t="s">
        <v>4</v>
      </c>
      <c r="D1581" s="854">
        <v>55.1</v>
      </c>
    </row>
    <row r="1582" spans="1:4" customFormat="1" ht="19.95" customHeight="1">
      <c r="A1582" s="852">
        <v>1106087</v>
      </c>
      <c r="B1582" s="853" t="s">
        <v>12461</v>
      </c>
      <c r="C1582" s="852" t="s">
        <v>4</v>
      </c>
      <c r="D1582" s="854">
        <v>47.51</v>
      </c>
    </row>
    <row r="1583" spans="1:4" customFormat="1" ht="19.95" customHeight="1">
      <c r="A1583" s="852">
        <v>1107860</v>
      </c>
      <c r="B1583" s="853" t="s">
        <v>12462</v>
      </c>
      <c r="C1583" s="852" t="s">
        <v>4</v>
      </c>
      <c r="D1583" s="854">
        <v>54.97</v>
      </c>
    </row>
    <row r="1584" spans="1:4" customFormat="1" ht="19.95" customHeight="1">
      <c r="A1584" s="852">
        <v>1106088</v>
      </c>
      <c r="B1584" s="853" t="s">
        <v>12463</v>
      </c>
      <c r="C1584" s="852" t="s">
        <v>4</v>
      </c>
      <c r="D1584" s="854">
        <v>58.31</v>
      </c>
    </row>
    <row r="1585" spans="1:4" customFormat="1" ht="19.95" customHeight="1">
      <c r="A1585" s="852">
        <v>1106128</v>
      </c>
      <c r="B1585" s="853" t="s">
        <v>12464</v>
      </c>
      <c r="C1585" s="852" t="s">
        <v>4</v>
      </c>
      <c r="D1585" s="854">
        <v>47.88</v>
      </c>
    </row>
    <row r="1586" spans="1:4" customFormat="1" ht="19.95" customHeight="1">
      <c r="A1586" s="852">
        <v>1108056</v>
      </c>
      <c r="B1586" s="853" t="s">
        <v>12465</v>
      </c>
      <c r="C1586" s="852" t="s">
        <v>4</v>
      </c>
      <c r="D1586" s="854">
        <v>3061.52</v>
      </c>
    </row>
    <row r="1587" spans="1:4" customFormat="1" ht="19.95" customHeight="1">
      <c r="A1587" s="852">
        <v>1108059</v>
      </c>
      <c r="B1587" s="853" t="s">
        <v>12466</v>
      </c>
      <c r="C1587" s="852" t="s">
        <v>4</v>
      </c>
      <c r="D1587" s="854">
        <v>3854.63</v>
      </c>
    </row>
    <row r="1588" spans="1:4" customFormat="1" ht="19.95" customHeight="1">
      <c r="A1588" s="852">
        <v>1207700</v>
      </c>
      <c r="B1588" s="853" t="s">
        <v>12467</v>
      </c>
      <c r="C1588" s="852" t="s">
        <v>4</v>
      </c>
      <c r="D1588" s="854">
        <v>574.09</v>
      </c>
    </row>
    <row r="1589" spans="1:4" customFormat="1" ht="19.95" customHeight="1">
      <c r="A1589" s="852">
        <v>1207701</v>
      </c>
      <c r="B1589" s="853" t="s">
        <v>12468</v>
      </c>
      <c r="C1589" s="852" t="s">
        <v>4</v>
      </c>
      <c r="D1589" s="854">
        <v>610</v>
      </c>
    </row>
    <row r="1590" spans="1:4" customFormat="1" ht="19.95" customHeight="1">
      <c r="A1590" s="852">
        <v>1207702</v>
      </c>
      <c r="B1590" s="853" t="s">
        <v>12469</v>
      </c>
      <c r="C1590" s="852" t="s">
        <v>4</v>
      </c>
      <c r="D1590" s="854">
        <v>650.19000000000005</v>
      </c>
    </row>
    <row r="1591" spans="1:4" customFormat="1" ht="19.95" customHeight="1">
      <c r="A1591" s="852">
        <v>1207708</v>
      </c>
      <c r="B1591" s="853" t="s">
        <v>12470</v>
      </c>
      <c r="C1591" s="852" t="s">
        <v>4</v>
      </c>
      <c r="D1591" s="854">
        <v>587.77</v>
      </c>
    </row>
    <row r="1592" spans="1:4" customFormat="1" ht="19.95" customHeight="1">
      <c r="A1592" s="852">
        <v>1207703</v>
      </c>
      <c r="B1592" s="853" t="s">
        <v>12471</v>
      </c>
      <c r="C1592" s="852" t="s">
        <v>4</v>
      </c>
      <c r="D1592" s="854">
        <v>745.38</v>
      </c>
    </row>
    <row r="1593" spans="1:4" customFormat="1" ht="19.95" customHeight="1">
      <c r="A1593" s="852">
        <v>1207709</v>
      </c>
      <c r="B1593" s="853" t="s">
        <v>12472</v>
      </c>
      <c r="C1593" s="852" t="s">
        <v>4</v>
      </c>
      <c r="D1593" s="854">
        <v>675.03</v>
      </c>
    </row>
    <row r="1594" spans="1:4" customFormat="1" ht="19.95" customHeight="1">
      <c r="A1594" s="852">
        <v>1207710</v>
      </c>
      <c r="B1594" s="853" t="s">
        <v>12473</v>
      </c>
      <c r="C1594" s="852" t="s">
        <v>4</v>
      </c>
      <c r="D1594" s="854">
        <v>883.64</v>
      </c>
    </row>
    <row r="1595" spans="1:4" customFormat="1" ht="19.95" customHeight="1">
      <c r="A1595" s="852">
        <v>1207711</v>
      </c>
      <c r="B1595" s="853" t="s">
        <v>12474</v>
      </c>
      <c r="C1595" s="852" t="s">
        <v>4</v>
      </c>
      <c r="D1595" s="854">
        <v>1102.8800000000001</v>
      </c>
    </row>
    <row r="1596" spans="1:4" customFormat="1" ht="19.95" customHeight="1">
      <c r="A1596" s="852">
        <v>1207713</v>
      </c>
      <c r="B1596" s="853" t="s">
        <v>12475</v>
      </c>
      <c r="C1596" s="852" t="s">
        <v>4</v>
      </c>
      <c r="D1596" s="854">
        <v>1672.66</v>
      </c>
    </row>
    <row r="1597" spans="1:4" customFormat="1" ht="19.95" customHeight="1">
      <c r="A1597" s="852">
        <v>1207714</v>
      </c>
      <c r="B1597" s="853" t="s">
        <v>12476</v>
      </c>
      <c r="C1597" s="852" t="s">
        <v>4</v>
      </c>
      <c r="D1597" s="854">
        <v>925.89</v>
      </c>
    </row>
    <row r="1598" spans="1:4" customFormat="1" ht="19.95" customHeight="1">
      <c r="A1598" s="852">
        <v>1207715</v>
      </c>
      <c r="B1598" s="853" t="s">
        <v>12477</v>
      </c>
      <c r="C1598" s="852" t="s">
        <v>4</v>
      </c>
      <c r="D1598" s="854">
        <v>1154.18</v>
      </c>
    </row>
    <row r="1599" spans="1:4" customFormat="1" ht="19.95" customHeight="1">
      <c r="A1599" s="852">
        <v>1207717</v>
      </c>
      <c r="B1599" s="853" t="s">
        <v>12478</v>
      </c>
      <c r="C1599" s="852" t="s">
        <v>4</v>
      </c>
      <c r="D1599" s="854">
        <v>1744.48</v>
      </c>
    </row>
    <row r="1600" spans="1:4" customFormat="1" ht="19.95" customHeight="1">
      <c r="A1600" s="852">
        <v>1207718</v>
      </c>
      <c r="B1600" s="853" t="s">
        <v>12479</v>
      </c>
      <c r="C1600" s="852" t="s">
        <v>4</v>
      </c>
      <c r="D1600" s="854">
        <v>973.17</v>
      </c>
    </row>
    <row r="1601" spans="1:4" customFormat="1" ht="19.95" customHeight="1">
      <c r="A1601" s="852">
        <v>1207719</v>
      </c>
      <c r="B1601" s="853" t="s">
        <v>12480</v>
      </c>
      <c r="C1601" s="852" t="s">
        <v>4</v>
      </c>
      <c r="D1601" s="854">
        <v>1211.5999999999999</v>
      </c>
    </row>
    <row r="1602" spans="1:4" customFormat="1" ht="19.95" customHeight="1">
      <c r="A1602" s="852">
        <v>1207721</v>
      </c>
      <c r="B1602" s="853" t="s">
        <v>12481</v>
      </c>
      <c r="C1602" s="852" t="s">
        <v>4</v>
      </c>
      <c r="D1602" s="854">
        <v>1824.86</v>
      </c>
    </row>
    <row r="1603" spans="1:4" customFormat="1" ht="19.95" customHeight="1">
      <c r="A1603" s="852">
        <v>1207722</v>
      </c>
      <c r="B1603" s="853" t="s">
        <v>12482</v>
      </c>
      <c r="C1603" s="852" t="s">
        <v>4</v>
      </c>
      <c r="D1603" s="854">
        <v>1085.1600000000001</v>
      </c>
    </row>
    <row r="1604" spans="1:4" customFormat="1" ht="19.95" customHeight="1">
      <c r="A1604" s="852">
        <v>1207723</v>
      </c>
      <c r="B1604" s="853" t="s">
        <v>12483</v>
      </c>
      <c r="C1604" s="852" t="s">
        <v>4</v>
      </c>
      <c r="D1604" s="854">
        <v>1347.58</v>
      </c>
    </row>
    <row r="1605" spans="1:4" customFormat="1" ht="19.95" customHeight="1">
      <c r="A1605" s="852">
        <v>1207725</v>
      </c>
      <c r="B1605" s="853" t="s">
        <v>12484</v>
      </c>
      <c r="C1605" s="852" t="s">
        <v>4</v>
      </c>
      <c r="D1605" s="854">
        <v>2015.24</v>
      </c>
    </row>
    <row r="1606" spans="1:4" customFormat="1" ht="19.95" customHeight="1">
      <c r="A1606" s="852">
        <v>1207728</v>
      </c>
      <c r="B1606" s="853" t="s">
        <v>12485</v>
      </c>
      <c r="C1606" s="852" t="s">
        <v>4</v>
      </c>
      <c r="D1606" s="854">
        <v>857.71</v>
      </c>
    </row>
    <row r="1607" spans="1:4" customFormat="1" ht="19.95" customHeight="1">
      <c r="A1607" s="852">
        <v>1207727</v>
      </c>
      <c r="B1607" s="853" t="s">
        <v>12486</v>
      </c>
      <c r="C1607" s="852" t="s">
        <v>4</v>
      </c>
      <c r="D1607" s="854">
        <v>839.51</v>
      </c>
    </row>
    <row r="1608" spans="1:4" customFormat="1" ht="19.95" customHeight="1">
      <c r="A1608" s="852">
        <v>1207726</v>
      </c>
      <c r="B1608" s="853" t="s">
        <v>12487</v>
      </c>
      <c r="C1608" s="852" t="s">
        <v>4</v>
      </c>
      <c r="D1608" s="854">
        <v>824.95</v>
      </c>
    </row>
    <row r="1609" spans="1:4" customFormat="1" ht="19.95" customHeight="1">
      <c r="A1609" s="852">
        <v>1208329</v>
      </c>
      <c r="B1609" s="853" t="s">
        <v>12488</v>
      </c>
      <c r="C1609" s="852" t="s">
        <v>4</v>
      </c>
      <c r="D1609" s="854">
        <v>808.19</v>
      </c>
    </row>
    <row r="1610" spans="1:4" customFormat="1" ht="19.95" customHeight="1">
      <c r="A1610" s="852">
        <v>1207685</v>
      </c>
      <c r="B1610" s="853" t="s">
        <v>12489</v>
      </c>
      <c r="C1610" s="852" t="s">
        <v>4</v>
      </c>
      <c r="D1610" s="854">
        <v>900.73</v>
      </c>
    </row>
    <row r="1611" spans="1:4" customFormat="1" ht="19.95" customHeight="1">
      <c r="A1611" s="852">
        <v>1207684</v>
      </c>
      <c r="B1611" s="853" t="s">
        <v>12490</v>
      </c>
      <c r="C1611" s="852" t="s">
        <v>4</v>
      </c>
      <c r="D1611" s="854">
        <v>876.67</v>
      </c>
    </row>
    <row r="1612" spans="1:4" customFormat="1" ht="19.95" customHeight="1">
      <c r="A1612" s="852">
        <v>1207683</v>
      </c>
      <c r="B1612" s="853" t="s">
        <v>12491</v>
      </c>
      <c r="C1612" s="852" t="s">
        <v>4</v>
      </c>
      <c r="D1612" s="854">
        <v>858.34</v>
      </c>
    </row>
    <row r="1613" spans="1:4" customFormat="1" ht="19.95" customHeight="1">
      <c r="A1613" s="852">
        <v>1208337</v>
      </c>
      <c r="B1613" s="853" t="s">
        <v>12492</v>
      </c>
      <c r="C1613" s="852" t="s">
        <v>4</v>
      </c>
      <c r="D1613" s="854">
        <v>838.86</v>
      </c>
    </row>
    <row r="1614" spans="1:4" customFormat="1" ht="19.95" customHeight="1">
      <c r="A1614" s="852">
        <v>1207691</v>
      </c>
      <c r="B1614" s="853" t="s">
        <v>12493</v>
      </c>
      <c r="C1614" s="852" t="s">
        <v>4</v>
      </c>
      <c r="D1614" s="854">
        <v>952.26</v>
      </c>
    </row>
    <row r="1615" spans="1:4" customFormat="1" ht="19.95" customHeight="1">
      <c r="A1615" s="852">
        <v>1207690</v>
      </c>
      <c r="B1615" s="853" t="s">
        <v>12494</v>
      </c>
      <c r="C1615" s="852" t="s">
        <v>4</v>
      </c>
      <c r="D1615" s="854">
        <v>919.52</v>
      </c>
    </row>
    <row r="1616" spans="1:4" customFormat="1" ht="19.95" customHeight="1">
      <c r="A1616" s="852">
        <v>1207689</v>
      </c>
      <c r="B1616" s="853" t="s">
        <v>12495</v>
      </c>
      <c r="C1616" s="852" t="s">
        <v>4</v>
      </c>
      <c r="D1616" s="854">
        <v>891.98</v>
      </c>
    </row>
    <row r="1617" spans="1:4" customFormat="1" ht="19.95" customHeight="1">
      <c r="A1617" s="852">
        <v>1208345</v>
      </c>
      <c r="B1617" s="853" t="s">
        <v>12496</v>
      </c>
      <c r="C1617" s="852" t="s">
        <v>4</v>
      </c>
      <c r="D1617" s="854">
        <v>869.29</v>
      </c>
    </row>
    <row r="1618" spans="1:4" customFormat="1" ht="19.95" customHeight="1">
      <c r="A1618" s="852">
        <v>1207697</v>
      </c>
      <c r="B1618" s="853" t="s">
        <v>12497</v>
      </c>
      <c r="C1618" s="852" t="s">
        <v>4</v>
      </c>
      <c r="D1618" s="854">
        <v>1016.78</v>
      </c>
    </row>
    <row r="1619" spans="1:4" customFormat="1" ht="19.95" customHeight="1">
      <c r="A1619" s="852">
        <v>1207696</v>
      </c>
      <c r="B1619" s="853" t="s">
        <v>12498</v>
      </c>
      <c r="C1619" s="852" t="s">
        <v>4</v>
      </c>
      <c r="D1619" s="854">
        <v>969.98</v>
      </c>
    </row>
    <row r="1620" spans="1:4" customFormat="1" ht="19.95" customHeight="1">
      <c r="A1620" s="852">
        <v>1207695</v>
      </c>
      <c r="B1620" s="853" t="s">
        <v>12499</v>
      </c>
      <c r="C1620" s="852" t="s">
        <v>4</v>
      </c>
      <c r="D1620" s="854">
        <v>938.14</v>
      </c>
    </row>
    <row r="1621" spans="1:4" customFormat="1" ht="19.95" customHeight="1">
      <c r="A1621" s="852">
        <v>1208353</v>
      </c>
      <c r="B1621" s="853" t="s">
        <v>12500</v>
      </c>
      <c r="C1621" s="852" t="s">
        <v>4</v>
      </c>
      <c r="D1621" s="854">
        <v>906.13</v>
      </c>
    </row>
    <row r="1622" spans="1:4" customFormat="1" ht="19.95" customHeight="1">
      <c r="A1622" s="852">
        <v>1207663</v>
      </c>
      <c r="B1622" s="853" t="s">
        <v>12501</v>
      </c>
      <c r="C1622" s="852" t="s">
        <v>4</v>
      </c>
      <c r="D1622" s="854">
        <v>1165.04</v>
      </c>
    </row>
    <row r="1623" spans="1:4" customFormat="1" ht="19.95" customHeight="1">
      <c r="A1623" s="852">
        <v>1207662</v>
      </c>
      <c r="B1623" s="853" t="s">
        <v>12502</v>
      </c>
      <c r="C1623" s="852" t="s">
        <v>4</v>
      </c>
      <c r="D1623" s="854">
        <v>1136.2</v>
      </c>
    </row>
    <row r="1624" spans="1:4" customFormat="1" ht="19.95" customHeight="1">
      <c r="A1624" s="852">
        <v>1207661</v>
      </c>
      <c r="B1624" s="853" t="s">
        <v>12503</v>
      </c>
      <c r="C1624" s="852" t="s">
        <v>4</v>
      </c>
      <c r="D1624" s="854">
        <v>1113.1300000000001</v>
      </c>
    </row>
    <row r="1625" spans="1:4" customFormat="1" ht="19.95" customHeight="1">
      <c r="A1625" s="852">
        <v>1208361</v>
      </c>
      <c r="B1625" s="853" t="s">
        <v>12504</v>
      </c>
      <c r="C1625" s="852" t="s">
        <v>4</v>
      </c>
      <c r="D1625" s="854">
        <v>1078.52</v>
      </c>
    </row>
    <row r="1626" spans="1:4" customFormat="1" ht="19.95" customHeight="1">
      <c r="A1626" s="852">
        <v>1207669</v>
      </c>
      <c r="B1626" s="853" t="s">
        <v>12505</v>
      </c>
      <c r="C1626" s="852" t="s">
        <v>4</v>
      </c>
      <c r="D1626" s="854">
        <v>1294.71</v>
      </c>
    </row>
    <row r="1627" spans="1:4" customFormat="1" ht="19.95" customHeight="1">
      <c r="A1627" s="852">
        <v>1207668</v>
      </c>
      <c r="B1627" s="853" t="s">
        <v>12506</v>
      </c>
      <c r="C1627" s="852" t="s">
        <v>4</v>
      </c>
      <c r="D1627" s="854">
        <v>1258.9100000000001</v>
      </c>
    </row>
    <row r="1628" spans="1:4" customFormat="1" ht="19.95" customHeight="1">
      <c r="A1628" s="852">
        <v>1207667</v>
      </c>
      <c r="B1628" s="853" t="s">
        <v>12507</v>
      </c>
      <c r="C1628" s="852" t="s">
        <v>4</v>
      </c>
      <c r="D1628" s="854">
        <v>1205.21</v>
      </c>
    </row>
    <row r="1629" spans="1:4" customFormat="1" ht="19.95" customHeight="1">
      <c r="A1629" s="852">
        <v>1208369</v>
      </c>
      <c r="B1629" s="853" t="s">
        <v>12508</v>
      </c>
      <c r="C1629" s="852" t="s">
        <v>4</v>
      </c>
      <c r="D1629" s="854">
        <v>1151.51</v>
      </c>
    </row>
    <row r="1630" spans="1:4" customFormat="1" ht="19.95" customHeight="1">
      <c r="A1630" s="852">
        <v>1207682</v>
      </c>
      <c r="B1630" s="853" t="s">
        <v>12509</v>
      </c>
      <c r="C1630" s="852" t="s">
        <v>4</v>
      </c>
      <c r="D1630" s="854">
        <v>960.37</v>
      </c>
    </row>
    <row r="1631" spans="1:4" customFormat="1" ht="19.95" customHeight="1">
      <c r="A1631" s="852">
        <v>1207681</v>
      </c>
      <c r="B1631" s="853" t="s">
        <v>12510</v>
      </c>
      <c r="C1631" s="852" t="s">
        <v>4</v>
      </c>
      <c r="D1631" s="854">
        <v>942.17</v>
      </c>
    </row>
    <row r="1632" spans="1:4" customFormat="1" ht="19.95" customHeight="1">
      <c r="A1632" s="852">
        <v>1207729</v>
      </c>
      <c r="B1632" s="853" t="s">
        <v>12511</v>
      </c>
      <c r="C1632" s="852" t="s">
        <v>4</v>
      </c>
      <c r="D1632" s="854">
        <v>927.61</v>
      </c>
    </row>
    <row r="1633" spans="1:4" customFormat="1" ht="19.95" customHeight="1">
      <c r="A1633" s="852">
        <v>1208333</v>
      </c>
      <c r="B1633" s="853" t="s">
        <v>12512</v>
      </c>
      <c r="C1633" s="852" t="s">
        <v>4</v>
      </c>
      <c r="D1633" s="854">
        <v>910.84</v>
      </c>
    </row>
    <row r="1634" spans="1:4" customFormat="1" ht="19.95" customHeight="1">
      <c r="A1634" s="852">
        <v>1207688</v>
      </c>
      <c r="B1634" s="853" t="s">
        <v>12513</v>
      </c>
      <c r="C1634" s="852" t="s">
        <v>4</v>
      </c>
      <c r="D1634" s="854">
        <v>1006.5</v>
      </c>
    </row>
    <row r="1635" spans="1:4" customFormat="1" ht="19.95" customHeight="1">
      <c r="A1635" s="852">
        <v>1207687</v>
      </c>
      <c r="B1635" s="853" t="s">
        <v>12514</v>
      </c>
      <c r="C1635" s="852" t="s">
        <v>4</v>
      </c>
      <c r="D1635" s="854">
        <v>982.44</v>
      </c>
    </row>
    <row r="1636" spans="1:4" customFormat="1" ht="19.95" customHeight="1">
      <c r="A1636" s="852">
        <v>1207686</v>
      </c>
      <c r="B1636" s="853" t="s">
        <v>12515</v>
      </c>
      <c r="C1636" s="852" t="s">
        <v>4</v>
      </c>
      <c r="D1636" s="854">
        <v>964.11</v>
      </c>
    </row>
    <row r="1637" spans="1:4" customFormat="1" ht="19.95" customHeight="1">
      <c r="A1637" s="852">
        <v>1208341</v>
      </c>
      <c r="B1637" s="853" t="s">
        <v>12516</v>
      </c>
      <c r="C1637" s="852" t="s">
        <v>4</v>
      </c>
      <c r="D1637" s="854">
        <v>944.63</v>
      </c>
    </row>
    <row r="1638" spans="1:4" customFormat="1" ht="19.95" customHeight="1">
      <c r="A1638" s="852">
        <v>1207694</v>
      </c>
      <c r="B1638" s="853" t="s">
        <v>12517</v>
      </c>
      <c r="C1638" s="852" t="s">
        <v>4</v>
      </c>
      <c r="D1638" s="854">
        <v>1061.3399999999999</v>
      </c>
    </row>
    <row r="1639" spans="1:4" customFormat="1" ht="19.95" customHeight="1">
      <c r="A1639" s="852">
        <v>1207693</v>
      </c>
      <c r="B1639" s="853" t="s">
        <v>12518</v>
      </c>
      <c r="C1639" s="852" t="s">
        <v>4</v>
      </c>
      <c r="D1639" s="854">
        <v>1028.5899999999999</v>
      </c>
    </row>
    <row r="1640" spans="1:4" customFormat="1" ht="19.95" customHeight="1">
      <c r="A1640" s="852">
        <v>1207692</v>
      </c>
      <c r="B1640" s="853" t="s">
        <v>12519</v>
      </c>
      <c r="C1640" s="852" t="s">
        <v>4</v>
      </c>
      <c r="D1640" s="854">
        <v>1001.06</v>
      </c>
    </row>
    <row r="1641" spans="1:4" customFormat="1" ht="19.95" customHeight="1">
      <c r="A1641" s="852">
        <v>1208349</v>
      </c>
      <c r="B1641" s="853" t="s">
        <v>12520</v>
      </c>
      <c r="C1641" s="852" t="s">
        <v>4</v>
      </c>
      <c r="D1641" s="854">
        <v>978.36</v>
      </c>
    </row>
    <row r="1642" spans="1:4" customFormat="1" ht="19.95" customHeight="1">
      <c r="A1642" s="852">
        <v>1207660</v>
      </c>
      <c r="B1642" s="853" t="s">
        <v>12521</v>
      </c>
      <c r="C1642" s="852" t="s">
        <v>4</v>
      </c>
      <c r="D1642" s="854">
        <v>1129.3800000000001</v>
      </c>
    </row>
    <row r="1643" spans="1:4" customFormat="1" ht="19.95" customHeight="1">
      <c r="A1643" s="852">
        <v>1207699</v>
      </c>
      <c r="B1643" s="853" t="s">
        <v>12522</v>
      </c>
      <c r="C1643" s="852" t="s">
        <v>4</v>
      </c>
      <c r="D1643" s="854">
        <v>1082.57</v>
      </c>
    </row>
    <row r="1644" spans="1:4" customFormat="1" ht="19.95" customHeight="1">
      <c r="A1644" s="852">
        <v>1207698</v>
      </c>
      <c r="B1644" s="853" t="s">
        <v>12523</v>
      </c>
      <c r="C1644" s="852" t="s">
        <v>4</v>
      </c>
      <c r="D1644" s="854">
        <v>1050.73</v>
      </c>
    </row>
    <row r="1645" spans="1:4" customFormat="1" ht="19.95" customHeight="1">
      <c r="A1645" s="852">
        <v>1208357</v>
      </c>
      <c r="B1645" s="853" t="s">
        <v>12524</v>
      </c>
      <c r="C1645" s="852" t="s">
        <v>4</v>
      </c>
      <c r="D1645" s="854">
        <v>1018.72</v>
      </c>
    </row>
    <row r="1646" spans="1:4" customFormat="1" ht="19.95" customHeight="1">
      <c r="A1646" s="852">
        <v>1207666</v>
      </c>
      <c r="B1646" s="853" t="s">
        <v>12525</v>
      </c>
      <c r="C1646" s="852" t="s">
        <v>4</v>
      </c>
      <c r="D1646" s="854">
        <v>1281.3900000000001</v>
      </c>
    </row>
    <row r="1647" spans="1:4" customFormat="1" ht="19.95" customHeight="1">
      <c r="A1647" s="852">
        <v>1207665</v>
      </c>
      <c r="B1647" s="853" t="s">
        <v>12526</v>
      </c>
      <c r="C1647" s="852" t="s">
        <v>4</v>
      </c>
      <c r="D1647" s="854">
        <v>1252.55</v>
      </c>
    </row>
    <row r="1648" spans="1:4" customFormat="1" ht="19.95" customHeight="1">
      <c r="A1648" s="852">
        <v>1207664</v>
      </c>
      <c r="B1648" s="853" t="s">
        <v>12527</v>
      </c>
      <c r="C1648" s="852" t="s">
        <v>4</v>
      </c>
      <c r="D1648" s="854">
        <v>1229.48</v>
      </c>
    </row>
    <row r="1649" spans="1:4" customFormat="1" ht="19.95" customHeight="1">
      <c r="A1649" s="852">
        <v>1208365</v>
      </c>
      <c r="B1649" s="853" t="s">
        <v>12528</v>
      </c>
      <c r="C1649" s="852" t="s">
        <v>4</v>
      </c>
      <c r="D1649" s="854">
        <v>1194.8699999999999</v>
      </c>
    </row>
    <row r="1650" spans="1:4" customFormat="1" ht="19.95" customHeight="1">
      <c r="A1650" s="852">
        <v>1207672</v>
      </c>
      <c r="B1650" s="853" t="s">
        <v>12529</v>
      </c>
      <c r="C1650" s="852" t="s">
        <v>4</v>
      </c>
      <c r="D1650" s="854">
        <v>1415.07</v>
      </c>
    </row>
    <row r="1651" spans="1:4" customFormat="1" ht="19.95" customHeight="1">
      <c r="A1651" s="852">
        <v>1207671</v>
      </c>
      <c r="B1651" s="853" t="s">
        <v>12530</v>
      </c>
      <c r="C1651" s="852" t="s">
        <v>4</v>
      </c>
      <c r="D1651" s="854">
        <v>1379.27</v>
      </c>
    </row>
    <row r="1652" spans="1:4" customFormat="1" ht="19.95" customHeight="1">
      <c r="A1652" s="852">
        <v>1207670</v>
      </c>
      <c r="B1652" s="853" t="s">
        <v>12531</v>
      </c>
      <c r="C1652" s="852" t="s">
        <v>4</v>
      </c>
      <c r="D1652" s="854">
        <v>1325.57</v>
      </c>
    </row>
    <row r="1653" spans="1:4" customFormat="1" ht="19.95" customHeight="1">
      <c r="A1653" s="852">
        <v>1208373</v>
      </c>
      <c r="B1653" s="853" t="s">
        <v>12532</v>
      </c>
      <c r="C1653" s="852" t="s">
        <v>4</v>
      </c>
      <c r="D1653" s="854">
        <v>1271.8699999999999</v>
      </c>
    </row>
    <row r="1654" spans="1:4" customFormat="1" ht="19.95" customHeight="1">
      <c r="A1654" s="852">
        <v>1400976</v>
      </c>
      <c r="B1654" s="853" t="s">
        <v>12533</v>
      </c>
      <c r="C1654" s="852" t="s">
        <v>8</v>
      </c>
      <c r="D1654" s="854">
        <v>4.91</v>
      </c>
    </row>
    <row r="1655" spans="1:4" customFormat="1" ht="19.95" customHeight="1">
      <c r="A1655" s="852">
        <v>1400970</v>
      </c>
      <c r="B1655" s="853" t="s">
        <v>12534</v>
      </c>
      <c r="C1655" s="852" t="s">
        <v>8</v>
      </c>
      <c r="D1655" s="854">
        <v>2.23</v>
      </c>
    </row>
    <row r="1656" spans="1:4" customFormat="1" ht="19.95" customHeight="1">
      <c r="A1656" s="852">
        <v>1400971</v>
      </c>
      <c r="B1656" s="853" t="s">
        <v>12535</v>
      </c>
      <c r="C1656" s="852" t="s">
        <v>8</v>
      </c>
      <c r="D1656" s="854">
        <v>9.76</v>
      </c>
    </row>
    <row r="1657" spans="1:4" customFormat="1" ht="19.95" customHeight="1">
      <c r="A1657" s="852">
        <v>1400972</v>
      </c>
      <c r="B1657" s="853" t="s">
        <v>12536</v>
      </c>
      <c r="C1657" s="852" t="s">
        <v>8</v>
      </c>
      <c r="D1657" s="854">
        <v>2.17</v>
      </c>
    </row>
    <row r="1658" spans="1:4" customFormat="1" ht="19.95" customHeight="1">
      <c r="A1658" s="852">
        <v>1416201</v>
      </c>
      <c r="B1658" s="853" t="s">
        <v>12537</v>
      </c>
      <c r="C1658" s="852" t="s">
        <v>12538</v>
      </c>
      <c r="D1658" s="854">
        <v>0.2</v>
      </c>
    </row>
    <row r="1659" spans="1:4" customFormat="1" ht="19.95" customHeight="1">
      <c r="A1659" s="852">
        <v>1400969</v>
      </c>
      <c r="B1659" s="853" t="s">
        <v>12539</v>
      </c>
      <c r="C1659" s="852" t="s">
        <v>116</v>
      </c>
      <c r="D1659" s="854">
        <v>0.15</v>
      </c>
    </row>
    <row r="1660" spans="1:4" customFormat="1" ht="19.95" customHeight="1">
      <c r="A1660" s="852">
        <v>1400975</v>
      </c>
      <c r="B1660" s="853" t="s">
        <v>12540</v>
      </c>
      <c r="C1660" s="852" t="s">
        <v>8</v>
      </c>
      <c r="D1660" s="854">
        <v>4.1100000000000003</v>
      </c>
    </row>
    <row r="1661" spans="1:4" customFormat="1" ht="19.95" customHeight="1">
      <c r="A1661" s="852">
        <v>1416141</v>
      </c>
      <c r="B1661" s="853" t="s">
        <v>12541</v>
      </c>
      <c r="C1661" s="852" t="s">
        <v>8</v>
      </c>
      <c r="D1661" s="854">
        <v>3.26</v>
      </c>
    </row>
    <row r="1662" spans="1:4" customFormat="1" ht="19.95" customHeight="1">
      <c r="A1662" s="852">
        <v>1416142</v>
      </c>
      <c r="B1662" s="853" t="s">
        <v>12542</v>
      </c>
      <c r="C1662" s="852" t="s">
        <v>8</v>
      </c>
      <c r="D1662" s="854">
        <v>5.01</v>
      </c>
    </row>
    <row r="1663" spans="1:4" customFormat="1" ht="19.95" customHeight="1">
      <c r="A1663" s="852">
        <v>1400973</v>
      </c>
      <c r="B1663" s="853" t="s">
        <v>12543</v>
      </c>
      <c r="C1663" s="852" t="s">
        <v>8</v>
      </c>
      <c r="D1663" s="854">
        <v>1.42</v>
      </c>
    </row>
    <row r="1664" spans="1:4" customFormat="1" ht="19.95" customHeight="1">
      <c r="A1664" s="852">
        <v>1400974</v>
      </c>
      <c r="B1664" s="853" t="s">
        <v>12544</v>
      </c>
      <c r="C1664" s="852" t="s">
        <v>8</v>
      </c>
      <c r="D1664" s="854">
        <v>1.66</v>
      </c>
    </row>
    <row r="1665" spans="1:4" customFormat="1" ht="19.95" customHeight="1">
      <c r="A1665" s="852">
        <v>1416139</v>
      </c>
      <c r="B1665" s="853" t="s">
        <v>12545</v>
      </c>
      <c r="C1665" s="852" t="s">
        <v>8</v>
      </c>
      <c r="D1665" s="854">
        <v>1.84</v>
      </c>
    </row>
    <row r="1666" spans="1:4" customFormat="1" ht="19.95" customHeight="1">
      <c r="A1666" s="852">
        <v>1416202</v>
      </c>
      <c r="B1666" s="853" t="s">
        <v>12546</v>
      </c>
      <c r="C1666" s="852" t="s">
        <v>8</v>
      </c>
      <c r="D1666" s="854">
        <v>2.12</v>
      </c>
    </row>
    <row r="1667" spans="1:4" customFormat="1" ht="19.95" customHeight="1">
      <c r="A1667" s="852">
        <v>1416140</v>
      </c>
      <c r="B1667" s="853" t="s">
        <v>12547</v>
      </c>
      <c r="C1667" s="852" t="s">
        <v>8</v>
      </c>
      <c r="D1667" s="854">
        <v>2.4300000000000002</v>
      </c>
    </row>
    <row r="1668" spans="1:4" customFormat="1" ht="19.95" customHeight="1">
      <c r="A1668" s="852">
        <v>1419543</v>
      </c>
      <c r="B1668" s="853" t="s">
        <v>12548</v>
      </c>
      <c r="C1668" s="852" t="s">
        <v>116</v>
      </c>
      <c r="D1668" s="854">
        <v>0.18</v>
      </c>
    </row>
    <row r="1669" spans="1:4" customFormat="1" ht="19.95" customHeight="1">
      <c r="A1669" s="852">
        <v>1408173</v>
      </c>
      <c r="B1669" s="853" t="s">
        <v>12549</v>
      </c>
      <c r="C1669" s="852" t="s">
        <v>12538</v>
      </c>
      <c r="D1669" s="854">
        <v>0.05</v>
      </c>
    </row>
    <row r="1670" spans="1:4" customFormat="1" ht="19.95" customHeight="1">
      <c r="A1670" s="852">
        <v>1407063</v>
      </c>
      <c r="B1670" s="853" t="s">
        <v>12550</v>
      </c>
      <c r="C1670" s="852" t="s">
        <v>116</v>
      </c>
      <c r="D1670" s="854">
        <v>7.57</v>
      </c>
    </row>
    <row r="1671" spans="1:4" customFormat="1" ht="19.95" customHeight="1">
      <c r="A1671" s="852">
        <v>1407064</v>
      </c>
      <c r="B1671" s="853" t="s">
        <v>12551</v>
      </c>
      <c r="C1671" s="852" t="s">
        <v>116</v>
      </c>
      <c r="D1671" s="854">
        <v>7.82</v>
      </c>
    </row>
    <row r="1672" spans="1:4" customFormat="1" ht="19.95" customHeight="1">
      <c r="A1672" s="852">
        <v>1407065</v>
      </c>
      <c r="B1672" s="853" t="s">
        <v>12552</v>
      </c>
      <c r="C1672" s="852" t="s">
        <v>116</v>
      </c>
      <c r="D1672" s="854">
        <v>8</v>
      </c>
    </row>
    <row r="1673" spans="1:4" customFormat="1" ht="19.95" customHeight="1">
      <c r="A1673" s="852">
        <v>1407066</v>
      </c>
      <c r="B1673" s="853" t="s">
        <v>12553</v>
      </c>
      <c r="C1673" s="852" t="s">
        <v>116</v>
      </c>
      <c r="D1673" s="854">
        <v>7.87</v>
      </c>
    </row>
    <row r="1674" spans="1:4" customFormat="1" ht="19.95" customHeight="1">
      <c r="A1674" s="852">
        <v>1400977</v>
      </c>
      <c r="B1674" s="853" t="s">
        <v>12554</v>
      </c>
      <c r="C1674" s="852" t="s">
        <v>8</v>
      </c>
      <c r="D1674" s="854">
        <v>3.43</v>
      </c>
    </row>
    <row r="1675" spans="1:4" customFormat="1" ht="19.95" customHeight="1">
      <c r="A1675" s="852">
        <v>1407067</v>
      </c>
      <c r="B1675" s="853" t="s">
        <v>12555</v>
      </c>
      <c r="C1675" s="852" t="s">
        <v>116</v>
      </c>
      <c r="D1675" s="854">
        <v>2.4500000000000002</v>
      </c>
    </row>
    <row r="1676" spans="1:4" customFormat="1" ht="19.95" customHeight="1">
      <c r="A1676" s="852">
        <v>1407068</v>
      </c>
      <c r="B1676" s="853" t="s">
        <v>12556</v>
      </c>
      <c r="C1676" s="852" t="s">
        <v>116</v>
      </c>
      <c r="D1676" s="854">
        <v>2.76</v>
      </c>
    </row>
    <row r="1677" spans="1:4" customFormat="1" ht="19.95" customHeight="1">
      <c r="A1677" s="852">
        <v>1407069</v>
      </c>
      <c r="B1677" s="853" t="s">
        <v>12557</v>
      </c>
      <c r="C1677" s="852" t="s">
        <v>116</v>
      </c>
      <c r="D1677" s="854">
        <v>2.99</v>
      </c>
    </row>
    <row r="1678" spans="1:4" customFormat="1" ht="19.95" customHeight="1">
      <c r="A1678" s="852">
        <v>1407070</v>
      </c>
      <c r="B1678" s="853" t="s">
        <v>12558</v>
      </c>
      <c r="C1678" s="852" t="s">
        <v>116</v>
      </c>
      <c r="D1678" s="854">
        <v>2.85</v>
      </c>
    </row>
    <row r="1679" spans="1:4" customFormat="1" ht="19.95" customHeight="1">
      <c r="A1679" s="852">
        <v>1416257</v>
      </c>
      <c r="B1679" s="853" t="s">
        <v>12559</v>
      </c>
      <c r="C1679" s="852" t="s">
        <v>8</v>
      </c>
      <c r="D1679" s="854">
        <v>238.69</v>
      </c>
    </row>
    <row r="1680" spans="1:4" customFormat="1" ht="19.95" customHeight="1">
      <c r="A1680" s="852">
        <v>1416253</v>
      </c>
      <c r="B1680" s="853" t="s">
        <v>12560</v>
      </c>
      <c r="C1680" s="852" t="s">
        <v>8</v>
      </c>
      <c r="D1680" s="854">
        <v>540.27</v>
      </c>
    </row>
    <row r="1681" spans="1:4" customFormat="1" ht="19.95" customHeight="1">
      <c r="A1681" s="852">
        <v>1416254</v>
      </c>
      <c r="B1681" s="853" t="s">
        <v>12561</v>
      </c>
      <c r="C1681" s="852" t="s">
        <v>8</v>
      </c>
      <c r="D1681" s="854">
        <v>46.38</v>
      </c>
    </row>
    <row r="1682" spans="1:4" customFormat="1" ht="19.95" customHeight="1">
      <c r="A1682" s="852">
        <v>1416255</v>
      </c>
      <c r="B1682" s="853" t="s">
        <v>12562</v>
      </c>
      <c r="C1682" s="852" t="s">
        <v>8</v>
      </c>
      <c r="D1682" s="854">
        <v>81.11</v>
      </c>
    </row>
    <row r="1683" spans="1:4" customFormat="1" ht="19.95" customHeight="1">
      <c r="A1683" s="852">
        <v>1416256</v>
      </c>
      <c r="B1683" s="853" t="s">
        <v>12563</v>
      </c>
      <c r="C1683" s="852" t="s">
        <v>8</v>
      </c>
      <c r="D1683" s="854">
        <v>124.64</v>
      </c>
    </row>
    <row r="1684" spans="1:4" customFormat="1" ht="19.95" customHeight="1">
      <c r="A1684" s="852">
        <v>1408028</v>
      </c>
      <c r="B1684" s="853" t="s">
        <v>12564</v>
      </c>
      <c r="C1684" s="852" t="s">
        <v>10969</v>
      </c>
      <c r="D1684" s="854">
        <v>218.34</v>
      </c>
    </row>
    <row r="1685" spans="1:4" customFormat="1" ht="19.95" customHeight="1">
      <c r="A1685" s="852">
        <v>1408027</v>
      </c>
      <c r="B1685" s="853" t="s">
        <v>12565</v>
      </c>
      <c r="C1685" s="852" t="s">
        <v>10969</v>
      </c>
      <c r="D1685" s="854">
        <v>120.08</v>
      </c>
    </row>
    <row r="1686" spans="1:4" customFormat="1" ht="19.95" customHeight="1">
      <c r="A1686" s="852">
        <v>1400978</v>
      </c>
      <c r="B1686" s="853" t="s">
        <v>12566</v>
      </c>
      <c r="C1686" s="852" t="s">
        <v>10969</v>
      </c>
      <c r="D1686" s="854">
        <v>194.03</v>
      </c>
    </row>
    <row r="1687" spans="1:4" customFormat="1" ht="19.95" customHeight="1">
      <c r="A1687" s="852">
        <v>1513941</v>
      </c>
      <c r="B1687" s="853" t="s">
        <v>12567</v>
      </c>
      <c r="C1687" s="852" t="s">
        <v>4</v>
      </c>
      <c r="D1687" s="854">
        <v>504.07</v>
      </c>
    </row>
    <row r="1688" spans="1:4" customFormat="1" ht="19.95" customHeight="1">
      <c r="A1688" s="852">
        <v>1513940</v>
      </c>
      <c r="B1688" s="853" t="s">
        <v>12568</v>
      </c>
      <c r="C1688" s="852" t="s">
        <v>4</v>
      </c>
      <c r="D1688" s="854">
        <v>371.06</v>
      </c>
    </row>
    <row r="1689" spans="1:4" customFormat="1" ht="19.95" customHeight="1">
      <c r="A1689" s="852">
        <v>1505879</v>
      </c>
      <c r="B1689" s="853" t="s">
        <v>12569</v>
      </c>
      <c r="C1689" s="852" t="s">
        <v>4</v>
      </c>
      <c r="D1689" s="854">
        <v>300.2</v>
      </c>
    </row>
    <row r="1690" spans="1:4" customFormat="1" ht="19.95" customHeight="1">
      <c r="A1690" s="852">
        <v>1505878</v>
      </c>
      <c r="B1690" s="853" t="s">
        <v>12570</v>
      </c>
      <c r="C1690" s="852" t="s">
        <v>4</v>
      </c>
      <c r="D1690" s="854">
        <v>186.18</v>
      </c>
    </row>
    <row r="1691" spans="1:4" customFormat="1" ht="19.95" customHeight="1">
      <c r="A1691" s="852">
        <v>1505877</v>
      </c>
      <c r="B1691" s="853" t="s">
        <v>12571</v>
      </c>
      <c r="C1691" s="852" t="s">
        <v>4</v>
      </c>
      <c r="D1691" s="854">
        <v>186.74</v>
      </c>
    </row>
    <row r="1692" spans="1:4" customFormat="1" ht="19.95" customHeight="1">
      <c r="A1692" s="852">
        <v>1505860</v>
      </c>
      <c r="B1692" s="853" t="s">
        <v>12572</v>
      </c>
      <c r="C1692" s="852" t="s">
        <v>4</v>
      </c>
      <c r="D1692" s="854">
        <v>194.41</v>
      </c>
    </row>
    <row r="1693" spans="1:4" customFormat="1" ht="19.95" customHeight="1">
      <c r="A1693" s="852">
        <v>1505859</v>
      </c>
      <c r="B1693" s="853" t="s">
        <v>12573</v>
      </c>
      <c r="C1693" s="852" t="s">
        <v>4</v>
      </c>
      <c r="D1693" s="854">
        <v>99.39</v>
      </c>
    </row>
    <row r="1694" spans="1:4" customFormat="1" ht="19.95" customHeight="1">
      <c r="A1694" s="852">
        <v>1516204</v>
      </c>
      <c r="B1694" s="853" t="s">
        <v>12574</v>
      </c>
      <c r="C1694" s="852" t="s">
        <v>116</v>
      </c>
      <c r="D1694" s="854">
        <v>5.94</v>
      </c>
    </row>
    <row r="1695" spans="1:4" customFormat="1" ht="19.95" customHeight="1">
      <c r="A1695" s="852">
        <v>1516312</v>
      </c>
      <c r="B1695" s="853" t="s">
        <v>12575</v>
      </c>
      <c r="C1695" s="852" t="s">
        <v>6</v>
      </c>
      <c r="D1695" s="854">
        <v>41.41</v>
      </c>
    </row>
    <row r="1696" spans="1:4" customFormat="1" ht="19.95" customHeight="1">
      <c r="A1696" s="852">
        <v>1516304</v>
      </c>
      <c r="B1696" s="853" t="s">
        <v>12576</v>
      </c>
      <c r="C1696" s="852" t="s">
        <v>6</v>
      </c>
      <c r="D1696" s="854">
        <v>53.11</v>
      </c>
    </row>
    <row r="1697" spans="1:4" customFormat="1" ht="19.95" customHeight="1">
      <c r="A1697" s="852">
        <v>1516308</v>
      </c>
      <c r="B1697" s="853" t="s">
        <v>12577</v>
      </c>
      <c r="C1697" s="852" t="s">
        <v>6</v>
      </c>
      <c r="D1697" s="854">
        <v>43.84</v>
      </c>
    </row>
    <row r="1698" spans="1:4" customFormat="1" ht="19.95" customHeight="1">
      <c r="A1698" s="852">
        <v>1516313</v>
      </c>
      <c r="B1698" s="853" t="s">
        <v>12578</v>
      </c>
      <c r="C1698" s="852" t="s">
        <v>6</v>
      </c>
      <c r="D1698" s="854">
        <v>49.36</v>
      </c>
    </row>
    <row r="1699" spans="1:4" customFormat="1" ht="19.95" customHeight="1">
      <c r="A1699" s="852">
        <v>1516305</v>
      </c>
      <c r="B1699" s="853" t="s">
        <v>12579</v>
      </c>
      <c r="C1699" s="852" t="s">
        <v>6</v>
      </c>
      <c r="D1699" s="854">
        <v>63.87</v>
      </c>
    </row>
    <row r="1700" spans="1:4" customFormat="1" ht="19.95" customHeight="1">
      <c r="A1700" s="852">
        <v>1516309</v>
      </c>
      <c r="B1700" s="853" t="s">
        <v>12580</v>
      </c>
      <c r="C1700" s="852" t="s">
        <v>6</v>
      </c>
      <c r="D1700" s="854">
        <v>52.29</v>
      </c>
    </row>
    <row r="1701" spans="1:4" customFormat="1" ht="19.95" customHeight="1">
      <c r="A1701" s="852">
        <v>1516314</v>
      </c>
      <c r="B1701" s="853" t="s">
        <v>12581</v>
      </c>
      <c r="C1701" s="852" t="s">
        <v>6</v>
      </c>
      <c r="D1701" s="854">
        <v>57.58</v>
      </c>
    </row>
    <row r="1702" spans="1:4" customFormat="1" ht="19.95" customHeight="1">
      <c r="A1702" s="852">
        <v>1516306</v>
      </c>
      <c r="B1702" s="853" t="s">
        <v>12582</v>
      </c>
      <c r="C1702" s="852" t="s">
        <v>6</v>
      </c>
      <c r="D1702" s="854">
        <v>75.27</v>
      </c>
    </row>
    <row r="1703" spans="1:4" customFormat="1" ht="19.95" customHeight="1">
      <c r="A1703" s="852">
        <v>1516310</v>
      </c>
      <c r="B1703" s="853" t="s">
        <v>12583</v>
      </c>
      <c r="C1703" s="852" t="s">
        <v>6</v>
      </c>
      <c r="D1703" s="854">
        <v>61.29</v>
      </c>
    </row>
    <row r="1704" spans="1:4" customFormat="1" ht="19.95" customHeight="1">
      <c r="A1704" s="852">
        <v>1516311</v>
      </c>
      <c r="B1704" s="853" t="s">
        <v>12584</v>
      </c>
      <c r="C1704" s="852" t="s">
        <v>6</v>
      </c>
      <c r="D1704" s="854">
        <v>31.8</v>
      </c>
    </row>
    <row r="1705" spans="1:4" customFormat="1" ht="19.95" customHeight="1">
      <c r="A1705" s="852">
        <v>1516303</v>
      </c>
      <c r="B1705" s="853" t="s">
        <v>12585</v>
      </c>
      <c r="C1705" s="852" t="s">
        <v>6</v>
      </c>
      <c r="D1705" s="854">
        <v>42.4</v>
      </c>
    </row>
    <row r="1706" spans="1:4" customFormat="1" ht="19.95" customHeight="1">
      <c r="A1706" s="852">
        <v>1516307</v>
      </c>
      <c r="B1706" s="853" t="s">
        <v>12586</v>
      </c>
      <c r="C1706" s="852" t="s">
        <v>6</v>
      </c>
      <c r="D1706" s="854">
        <v>35.130000000000003</v>
      </c>
    </row>
    <row r="1707" spans="1:4" customFormat="1" ht="19.95" customHeight="1">
      <c r="A1707" s="852">
        <v>1516298</v>
      </c>
      <c r="B1707" s="853" t="s">
        <v>12587</v>
      </c>
      <c r="C1707" s="852" t="s">
        <v>6</v>
      </c>
      <c r="D1707" s="854">
        <v>28.96</v>
      </c>
    </row>
    <row r="1708" spans="1:4" customFormat="1" ht="19.95" customHeight="1">
      <c r="A1708" s="852">
        <v>1516299</v>
      </c>
      <c r="B1708" s="853" t="s">
        <v>12588</v>
      </c>
      <c r="C1708" s="852" t="s">
        <v>6</v>
      </c>
      <c r="D1708" s="854">
        <v>31.02</v>
      </c>
    </row>
    <row r="1709" spans="1:4" customFormat="1" ht="19.95" customHeight="1">
      <c r="A1709" s="852">
        <v>1516300</v>
      </c>
      <c r="B1709" s="853" t="s">
        <v>12589</v>
      </c>
      <c r="C1709" s="852" t="s">
        <v>6</v>
      </c>
      <c r="D1709" s="854">
        <v>40.81</v>
      </c>
    </row>
    <row r="1710" spans="1:4" customFormat="1" ht="19.95" customHeight="1">
      <c r="A1710" s="852">
        <v>1516301</v>
      </c>
      <c r="B1710" s="853" t="s">
        <v>12590</v>
      </c>
      <c r="C1710" s="852" t="s">
        <v>6</v>
      </c>
      <c r="D1710" s="854">
        <v>60.48</v>
      </c>
    </row>
    <row r="1711" spans="1:4" customFormat="1" ht="19.95" customHeight="1">
      <c r="A1711" s="852">
        <v>1516302</v>
      </c>
      <c r="B1711" s="853" t="s">
        <v>12591</v>
      </c>
      <c r="C1711" s="852" t="s">
        <v>6</v>
      </c>
      <c r="D1711" s="854">
        <v>80.03</v>
      </c>
    </row>
    <row r="1712" spans="1:4" customFormat="1" ht="19.95" customHeight="1">
      <c r="A1712" s="852">
        <v>1516296</v>
      </c>
      <c r="B1712" s="853" t="s">
        <v>12592</v>
      </c>
      <c r="C1712" s="852" t="s">
        <v>6</v>
      </c>
      <c r="D1712" s="854">
        <v>21.68</v>
      </c>
    </row>
    <row r="1713" spans="1:4" customFormat="1" ht="19.95" customHeight="1">
      <c r="A1713" s="852">
        <v>1516297</v>
      </c>
      <c r="B1713" s="853" t="s">
        <v>12593</v>
      </c>
      <c r="C1713" s="852" t="s">
        <v>6</v>
      </c>
      <c r="D1713" s="854">
        <v>27.98</v>
      </c>
    </row>
    <row r="1714" spans="1:4" customFormat="1" ht="19.95" customHeight="1">
      <c r="A1714" s="852">
        <v>1505847</v>
      </c>
      <c r="B1714" s="853" t="s">
        <v>12594</v>
      </c>
      <c r="C1714" s="852" t="s">
        <v>6</v>
      </c>
      <c r="D1714" s="854">
        <v>187.3</v>
      </c>
    </row>
    <row r="1715" spans="1:4" customFormat="1" ht="19.95" customHeight="1">
      <c r="A1715" s="852">
        <v>1505848</v>
      </c>
      <c r="B1715" s="853" t="s">
        <v>12595</v>
      </c>
      <c r="C1715" s="852" t="s">
        <v>6</v>
      </c>
      <c r="D1715" s="854">
        <v>182.72</v>
      </c>
    </row>
    <row r="1716" spans="1:4" customFormat="1" ht="19.95" customHeight="1">
      <c r="A1716" s="852">
        <v>1505849</v>
      </c>
      <c r="B1716" s="853" t="s">
        <v>12596</v>
      </c>
      <c r="C1716" s="852" t="s">
        <v>6</v>
      </c>
      <c r="D1716" s="854">
        <v>180.17</v>
      </c>
    </row>
    <row r="1717" spans="1:4" customFormat="1" ht="19.95" customHeight="1">
      <c r="A1717" s="852">
        <v>1505930</v>
      </c>
      <c r="B1717" s="853" t="s">
        <v>12597</v>
      </c>
      <c r="C1717" s="852" t="s">
        <v>6</v>
      </c>
      <c r="D1717" s="854">
        <v>211.37</v>
      </c>
    </row>
    <row r="1718" spans="1:4" customFormat="1" ht="19.95" customHeight="1">
      <c r="A1718" s="852">
        <v>1506055</v>
      </c>
      <c r="B1718" s="853" t="s">
        <v>12598</v>
      </c>
      <c r="C1718" s="852" t="s">
        <v>4</v>
      </c>
      <c r="D1718" s="854">
        <v>450.69</v>
      </c>
    </row>
    <row r="1719" spans="1:4" customFormat="1" ht="19.95" customHeight="1">
      <c r="A1719" s="852">
        <v>1506056</v>
      </c>
      <c r="B1719" s="853" t="s">
        <v>12599</v>
      </c>
      <c r="C1719" s="852" t="s">
        <v>4</v>
      </c>
      <c r="D1719" s="854">
        <v>300.19</v>
      </c>
    </row>
    <row r="1720" spans="1:4" customFormat="1" ht="19.95" customHeight="1">
      <c r="A1720" s="852">
        <v>1513943</v>
      </c>
      <c r="B1720" s="853" t="s">
        <v>24117</v>
      </c>
      <c r="C1720" s="852" t="s">
        <v>6</v>
      </c>
      <c r="D1720" s="854">
        <v>181.23</v>
      </c>
    </row>
    <row r="1721" spans="1:4" customFormat="1" ht="19.95" customHeight="1">
      <c r="A1721" s="852">
        <v>1516318</v>
      </c>
      <c r="B1721" s="853" t="s">
        <v>12600</v>
      </c>
      <c r="C1721" s="852" t="s">
        <v>6</v>
      </c>
      <c r="D1721" s="854">
        <v>607.78</v>
      </c>
    </row>
    <row r="1722" spans="1:4" customFormat="1" ht="19.95" customHeight="1">
      <c r="A1722" s="852">
        <v>1516317</v>
      </c>
      <c r="B1722" s="853" t="s">
        <v>12601</v>
      </c>
      <c r="C1722" s="852" t="s">
        <v>6</v>
      </c>
      <c r="D1722" s="854">
        <v>533.23</v>
      </c>
    </row>
    <row r="1723" spans="1:4" customFormat="1" ht="19.95" customHeight="1">
      <c r="A1723" s="852">
        <v>1600965</v>
      </c>
      <c r="B1723" s="853" t="s">
        <v>12602</v>
      </c>
      <c r="C1723" s="852" t="s">
        <v>4</v>
      </c>
      <c r="D1723" s="854">
        <v>101.31</v>
      </c>
    </row>
    <row r="1724" spans="1:4" customFormat="1" ht="19.95" customHeight="1">
      <c r="A1724" s="852">
        <v>1600408</v>
      </c>
      <c r="B1724" s="853" t="s">
        <v>12603</v>
      </c>
      <c r="C1724" s="852" t="s">
        <v>6</v>
      </c>
      <c r="D1724" s="854">
        <v>19.98</v>
      </c>
    </row>
    <row r="1725" spans="1:4" customFormat="1" ht="19.95" customHeight="1">
      <c r="A1725" s="852">
        <v>1600990</v>
      </c>
      <c r="B1725" s="853" t="s">
        <v>12604</v>
      </c>
      <c r="C1725" s="852" t="s">
        <v>4</v>
      </c>
      <c r="D1725" s="854">
        <v>758.51</v>
      </c>
    </row>
    <row r="1726" spans="1:4" customFormat="1" ht="19.95" customHeight="1">
      <c r="A1726" s="852">
        <v>1600989</v>
      </c>
      <c r="B1726" s="853" t="s">
        <v>12605</v>
      </c>
      <c r="C1726" s="852" t="s">
        <v>4</v>
      </c>
      <c r="D1726" s="854">
        <v>403.43</v>
      </c>
    </row>
    <row r="1727" spans="1:4" customFormat="1" ht="19.95" customHeight="1">
      <c r="A1727" s="852">
        <v>1600438</v>
      </c>
      <c r="B1727" s="853" t="s">
        <v>12606</v>
      </c>
      <c r="C1727" s="852" t="s">
        <v>4</v>
      </c>
      <c r="D1727" s="854">
        <v>627.80999999999995</v>
      </c>
    </row>
    <row r="1728" spans="1:4" customFormat="1" ht="19.95" customHeight="1">
      <c r="A1728" s="852">
        <v>1600436</v>
      </c>
      <c r="B1728" s="853" t="s">
        <v>12607</v>
      </c>
      <c r="C1728" s="852" t="s">
        <v>4</v>
      </c>
      <c r="D1728" s="854">
        <v>427.79</v>
      </c>
    </row>
    <row r="1729" spans="1:4" customFormat="1" ht="19.95" customHeight="1">
      <c r="A1729" s="852">
        <v>1600895</v>
      </c>
      <c r="B1729" s="853" t="s">
        <v>12608</v>
      </c>
      <c r="C1729" s="852" t="s">
        <v>6</v>
      </c>
      <c r="D1729" s="854">
        <v>15.58</v>
      </c>
    </row>
    <row r="1730" spans="1:4" customFormat="1" ht="19.95" customHeight="1">
      <c r="A1730" s="852">
        <v>1600897</v>
      </c>
      <c r="B1730" s="853" t="s">
        <v>12609</v>
      </c>
      <c r="C1730" s="852" t="s">
        <v>6</v>
      </c>
      <c r="D1730" s="854">
        <v>4.1500000000000004</v>
      </c>
    </row>
    <row r="1731" spans="1:4" customFormat="1" ht="19.95" customHeight="1">
      <c r="A1731" s="852">
        <v>1619004</v>
      </c>
      <c r="B1731" s="853" t="s">
        <v>12610</v>
      </c>
      <c r="C1731" s="852" t="s">
        <v>4</v>
      </c>
      <c r="D1731" s="854">
        <v>7.41</v>
      </c>
    </row>
    <row r="1732" spans="1:4" customFormat="1" ht="19.95" customHeight="1">
      <c r="A1732" s="852">
        <v>1600896</v>
      </c>
      <c r="B1732" s="853" t="s">
        <v>12611</v>
      </c>
      <c r="C1732" s="852" t="s">
        <v>6</v>
      </c>
      <c r="D1732" s="854">
        <v>16.510000000000002</v>
      </c>
    </row>
    <row r="1733" spans="1:4" customFormat="1" ht="19.95" customHeight="1">
      <c r="A1733" s="852">
        <v>1619003</v>
      </c>
      <c r="B1733" s="853" t="s">
        <v>12612</v>
      </c>
      <c r="C1733" s="852" t="s">
        <v>4</v>
      </c>
      <c r="D1733" s="854">
        <v>66.97</v>
      </c>
    </row>
    <row r="1734" spans="1:4" customFormat="1" ht="19.95" customHeight="1">
      <c r="A1734" s="852">
        <v>1619006</v>
      </c>
      <c r="B1734" s="853" t="s">
        <v>22000</v>
      </c>
      <c r="C1734" s="852" t="s">
        <v>4</v>
      </c>
      <c r="D1734" s="854">
        <v>49.9</v>
      </c>
    </row>
    <row r="1735" spans="1:4" customFormat="1" ht="19.95" customHeight="1">
      <c r="A1735" s="852">
        <v>1600414</v>
      </c>
      <c r="B1735" s="853" t="s">
        <v>12613</v>
      </c>
      <c r="C1735" s="852" t="s">
        <v>6</v>
      </c>
      <c r="D1735" s="854">
        <v>1.18</v>
      </c>
    </row>
    <row r="1736" spans="1:4" customFormat="1" ht="19.95" customHeight="1">
      <c r="A1736" s="852">
        <v>1608148</v>
      </c>
      <c r="B1736" s="853" t="s">
        <v>12614</v>
      </c>
      <c r="C1736" s="852" t="s">
        <v>8</v>
      </c>
      <c r="D1736" s="854">
        <v>274.85000000000002</v>
      </c>
    </row>
    <row r="1737" spans="1:4" customFormat="1" ht="19.95" customHeight="1">
      <c r="A1737" s="852">
        <v>1608021</v>
      </c>
      <c r="B1737" s="853" t="s">
        <v>12615</v>
      </c>
      <c r="C1737" s="852" t="s">
        <v>8</v>
      </c>
      <c r="D1737" s="854">
        <v>78.36</v>
      </c>
    </row>
    <row r="1738" spans="1:4" customFormat="1" ht="19.95" customHeight="1">
      <c r="A1738" s="852">
        <v>1608024</v>
      </c>
      <c r="B1738" s="853" t="s">
        <v>12616</v>
      </c>
      <c r="C1738" s="852" t="s">
        <v>8</v>
      </c>
      <c r="D1738" s="854">
        <v>81.62</v>
      </c>
    </row>
    <row r="1739" spans="1:4" customFormat="1" ht="19.95" customHeight="1">
      <c r="A1739" s="852">
        <v>1608026</v>
      </c>
      <c r="B1739" s="853" t="s">
        <v>12617</v>
      </c>
      <c r="C1739" s="852" t="s">
        <v>8</v>
      </c>
      <c r="D1739" s="854">
        <v>95.95</v>
      </c>
    </row>
    <row r="1740" spans="1:4" customFormat="1" ht="19.95" customHeight="1">
      <c r="A1740" s="852">
        <v>1608142</v>
      </c>
      <c r="B1740" s="853" t="s">
        <v>12618</v>
      </c>
      <c r="C1740" s="852" t="s">
        <v>8</v>
      </c>
      <c r="D1740" s="854">
        <v>113.7</v>
      </c>
    </row>
    <row r="1741" spans="1:4" customFormat="1" ht="19.95" customHeight="1">
      <c r="A1741" s="852">
        <v>1608143</v>
      </c>
      <c r="B1741" s="853" t="s">
        <v>12619</v>
      </c>
      <c r="C1741" s="852" t="s">
        <v>8</v>
      </c>
      <c r="D1741" s="854">
        <v>117.24</v>
      </c>
    </row>
    <row r="1742" spans="1:4" customFormat="1" ht="19.95" customHeight="1">
      <c r="A1742" s="852">
        <v>1608144</v>
      </c>
      <c r="B1742" s="853" t="s">
        <v>12620</v>
      </c>
      <c r="C1742" s="852" t="s">
        <v>8</v>
      </c>
      <c r="D1742" s="854">
        <v>126.98</v>
      </c>
    </row>
    <row r="1743" spans="1:4" customFormat="1" ht="19.95" customHeight="1">
      <c r="A1743" s="852">
        <v>1608145</v>
      </c>
      <c r="B1743" s="853" t="s">
        <v>12621</v>
      </c>
      <c r="C1743" s="852" t="s">
        <v>8</v>
      </c>
      <c r="D1743" s="854">
        <v>132.6</v>
      </c>
    </row>
    <row r="1744" spans="1:4" customFormat="1" ht="19.95" customHeight="1">
      <c r="A1744" s="852">
        <v>1608146</v>
      </c>
      <c r="B1744" s="853" t="s">
        <v>12622</v>
      </c>
      <c r="C1744" s="852" t="s">
        <v>8</v>
      </c>
      <c r="D1744" s="854">
        <v>151.04</v>
      </c>
    </row>
    <row r="1745" spans="1:4" customFormat="1" ht="19.95" customHeight="1">
      <c r="A1745" s="852">
        <v>1608147</v>
      </c>
      <c r="B1745" s="853" t="s">
        <v>12623</v>
      </c>
      <c r="C1745" s="852" t="s">
        <v>8</v>
      </c>
      <c r="D1745" s="854">
        <v>204.73</v>
      </c>
    </row>
    <row r="1746" spans="1:4" customFormat="1" ht="19.95" customHeight="1">
      <c r="A1746" s="852">
        <v>1608019</v>
      </c>
      <c r="B1746" s="853" t="s">
        <v>12624</v>
      </c>
      <c r="C1746" s="852" t="s">
        <v>8</v>
      </c>
      <c r="D1746" s="854">
        <v>20.12</v>
      </c>
    </row>
    <row r="1747" spans="1:4" customFormat="1" ht="19.95" customHeight="1">
      <c r="A1747" s="852">
        <v>1608020</v>
      </c>
      <c r="B1747" s="853" t="s">
        <v>12625</v>
      </c>
      <c r="C1747" s="852" t="s">
        <v>8</v>
      </c>
      <c r="D1747" s="854">
        <v>31.22</v>
      </c>
    </row>
    <row r="1748" spans="1:4" customFormat="1" ht="19.95" customHeight="1">
      <c r="A1748" s="852">
        <v>1608025</v>
      </c>
      <c r="B1748" s="853" t="s">
        <v>12626</v>
      </c>
      <c r="C1748" s="852" t="s">
        <v>8</v>
      </c>
      <c r="D1748" s="854">
        <v>38.07</v>
      </c>
    </row>
    <row r="1749" spans="1:4" customFormat="1" ht="19.95" customHeight="1">
      <c r="A1749" s="852">
        <v>1600966</v>
      </c>
      <c r="B1749" s="853" t="s">
        <v>12627</v>
      </c>
      <c r="C1749" s="852" t="s">
        <v>8</v>
      </c>
      <c r="D1749" s="854">
        <v>0.82</v>
      </c>
    </row>
    <row r="1750" spans="1:4" customFormat="1" ht="19.95" customHeight="1">
      <c r="A1750" s="852">
        <v>1600898</v>
      </c>
      <c r="B1750" s="853" t="s">
        <v>12628</v>
      </c>
      <c r="C1750" s="852" t="s">
        <v>6</v>
      </c>
      <c r="D1750" s="854">
        <v>11.77</v>
      </c>
    </row>
    <row r="1751" spans="1:4" customFormat="1" ht="19.95" customHeight="1">
      <c r="A1751" s="852">
        <v>1600441</v>
      </c>
      <c r="B1751" s="853" t="s">
        <v>12629</v>
      </c>
      <c r="C1751" s="852" t="s">
        <v>6</v>
      </c>
      <c r="D1751" s="854">
        <v>4.33</v>
      </c>
    </row>
    <row r="1752" spans="1:4" customFormat="1" ht="19.95" customHeight="1">
      <c r="A1752" s="852">
        <v>1600404</v>
      </c>
      <c r="B1752" s="853" t="s">
        <v>12630</v>
      </c>
      <c r="C1752" s="852" t="s">
        <v>8</v>
      </c>
      <c r="D1752" s="854">
        <v>10.029999999999999</v>
      </c>
    </row>
    <row r="1753" spans="1:4" customFormat="1" ht="19.95" customHeight="1">
      <c r="A1753" s="852">
        <v>1600405</v>
      </c>
      <c r="B1753" s="853" t="s">
        <v>12631</v>
      </c>
      <c r="C1753" s="852" t="s">
        <v>8</v>
      </c>
      <c r="D1753" s="854">
        <v>11.24</v>
      </c>
    </row>
    <row r="1754" spans="1:4" customFormat="1" ht="19.95" customHeight="1">
      <c r="A1754" s="852">
        <v>1716605</v>
      </c>
      <c r="B1754" s="853" t="s">
        <v>12632</v>
      </c>
      <c r="C1754" s="852" t="s">
        <v>4</v>
      </c>
      <c r="D1754" s="854">
        <v>111.66</v>
      </c>
    </row>
    <row r="1755" spans="1:4" customFormat="1" ht="19.95" customHeight="1">
      <c r="A1755" s="852">
        <v>1716610</v>
      </c>
      <c r="B1755" s="853" t="s">
        <v>12633</v>
      </c>
      <c r="C1755" s="852" t="s">
        <v>4</v>
      </c>
      <c r="D1755" s="854">
        <v>116</v>
      </c>
    </row>
    <row r="1756" spans="1:4" customFormat="1" ht="19.95" customHeight="1">
      <c r="A1756" s="852">
        <v>1716611</v>
      </c>
      <c r="B1756" s="853" t="s">
        <v>12634</v>
      </c>
      <c r="C1756" s="852" t="s">
        <v>4</v>
      </c>
      <c r="D1756" s="854">
        <v>116.54</v>
      </c>
    </row>
    <row r="1757" spans="1:4" customFormat="1" ht="19.95" customHeight="1">
      <c r="A1757" s="852">
        <v>1716612</v>
      </c>
      <c r="B1757" s="853" t="s">
        <v>12635</v>
      </c>
      <c r="C1757" s="852" t="s">
        <v>4</v>
      </c>
      <c r="D1757" s="854">
        <v>117.08</v>
      </c>
    </row>
    <row r="1758" spans="1:4" customFormat="1" ht="19.95" customHeight="1">
      <c r="A1758" s="852">
        <v>1716613</v>
      </c>
      <c r="B1758" s="853" t="s">
        <v>12636</v>
      </c>
      <c r="C1758" s="852" t="s">
        <v>4</v>
      </c>
      <c r="D1758" s="854">
        <v>117.62</v>
      </c>
    </row>
    <row r="1759" spans="1:4" customFormat="1" ht="19.95" customHeight="1">
      <c r="A1759" s="852">
        <v>1716614</v>
      </c>
      <c r="B1759" s="853" t="s">
        <v>12637</v>
      </c>
      <c r="C1759" s="852" t="s">
        <v>4</v>
      </c>
      <c r="D1759" s="854">
        <v>118.7</v>
      </c>
    </row>
    <row r="1760" spans="1:4" customFormat="1" ht="19.95" customHeight="1">
      <c r="A1760" s="852">
        <v>1716615</v>
      </c>
      <c r="B1760" s="853" t="s">
        <v>12638</v>
      </c>
      <c r="C1760" s="852" t="s">
        <v>4</v>
      </c>
      <c r="D1760" s="854">
        <v>119.79</v>
      </c>
    </row>
    <row r="1761" spans="1:4" customFormat="1" ht="19.95" customHeight="1">
      <c r="A1761" s="852">
        <v>1716616</v>
      </c>
      <c r="B1761" s="853" t="s">
        <v>12639</v>
      </c>
      <c r="C1761" s="852" t="s">
        <v>4</v>
      </c>
      <c r="D1761" s="854">
        <v>121.41</v>
      </c>
    </row>
    <row r="1762" spans="1:4" customFormat="1" ht="19.95" customHeight="1">
      <c r="A1762" s="852">
        <v>1716606</v>
      </c>
      <c r="B1762" s="853" t="s">
        <v>12640</v>
      </c>
      <c r="C1762" s="852" t="s">
        <v>4</v>
      </c>
      <c r="D1762" s="854">
        <v>113.29</v>
      </c>
    </row>
    <row r="1763" spans="1:4" customFormat="1" ht="19.95" customHeight="1">
      <c r="A1763" s="852">
        <v>1716617</v>
      </c>
      <c r="B1763" s="853" t="s">
        <v>12641</v>
      </c>
      <c r="C1763" s="852" t="s">
        <v>4</v>
      </c>
      <c r="D1763" s="854">
        <v>122.49</v>
      </c>
    </row>
    <row r="1764" spans="1:4" customFormat="1" ht="19.95" customHeight="1">
      <c r="A1764" s="852">
        <v>1716607</v>
      </c>
      <c r="B1764" s="853" t="s">
        <v>12642</v>
      </c>
      <c r="C1764" s="852" t="s">
        <v>4</v>
      </c>
      <c r="D1764" s="854">
        <v>113.83</v>
      </c>
    </row>
    <row r="1765" spans="1:4" customFormat="1" ht="19.95" customHeight="1">
      <c r="A1765" s="852">
        <v>1716608</v>
      </c>
      <c r="B1765" s="853" t="s">
        <v>12643</v>
      </c>
      <c r="C1765" s="852" t="s">
        <v>4</v>
      </c>
      <c r="D1765" s="854">
        <v>114.91</v>
      </c>
    </row>
    <row r="1766" spans="1:4" customFormat="1" ht="19.95" customHeight="1">
      <c r="A1766" s="852">
        <v>1716609</v>
      </c>
      <c r="B1766" s="853" t="s">
        <v>12644</v>
      </c>
      <c r="C1766" s="852" t="s">
        <v>4</v>
      </c>
      <c r="D1766" s="854">
        <v>115.45</v>
      </c>
    </row>
    <row r="1767" spans="1:4" customFormat="1" ht="19.95" customHeight="1">
      <c r="A1767" s="852">
        <v>1716604</v>
      </c>
      <c r="B1767" s="853" t="s">
        <v>12645</v>
      </c>
      <c r="C1767" s="852" t="s">
        <v>4</v>
      </c>
      <c r="D1767" s="854">
        <v>63.53</v>
      </c>
    </row>
    <row r="1768" spans="1:4" customFormat="1" ht="19.95" customHeight="1">
      <c r="A1768" s="852">
        <v>1716623</v>
      </c>
      <c r="B1768" s="853" t="s">
        <v>12646</v>
      </c>
      <c r="C1768" s="852" t="s">
        <v>4</v>
      </c>
      <c r="D1768" s="854">
        <v>62.28</v>
      </c>
    </row>
    <row r="1769" spans="1:4" customFormat="1" ht="19.95" customHeight="1">
      <c r="A1769" s="852">
        <v>1716624</v>
      </c>
      <c r="B1769" s="853" t="s">
        <v>12647</v>
      </c>
      <c r="C1769" s="852" t="s">
        <v>4</v>
      </c>
      <c r="D1769" s="854">
        <v>110.42</v>
      </c>
    </row>
    <row r="1770" spans="1:4" customFormat="1" ht="19.95" customHeight="1">
      <c r="A1770" s="852">
        <v>1716629</v>
      </c>
      <c r="B1770" s="853" t="s">
        <v>12648</v>
      </c>
      <c r="C1770" s="852" t="s">
        <v>4</v>
      </c>
      <c r="D1770" s="854">
        <v>114.75</v>
      </c>
    </row>
    <row r="1771" spans="1:4" customFormat="1" ht="19.95" customHeight="1">
      <c r="A1771" s="852">
        <v>1716630</v>
      </c>
      <c r="B1771" s="853" t="s">
        <v>12649</v>
      </c>
      <c r="C1771" s="852" t="s">
        <v>4</v>
      </c>
      <c r="D1771" s="854">
        <v>115.29</v>
      </c>
    </row>
    <row r="1772" spans="1:4" customFormat="1" ht="19.95" customHeight="1">
      <c r="A1772" s="852">
        <v>1716631</v>
      </c>
      <c r="B1772" s="853" t="s">
        <v>12650</v>
      </c>
      <c r="C1772" s="852" t="s">
        <v>4</v>
      </c>
      <c r="D1772" s="854">
        <v>115.83</v>
      </c>
    </row>
    <row r="1773" spans="1:4" customFormat="1" ht="19.95" customHeight="1">
      <c r="A1773" s="852">
        <v>1716632</v>
      </c>
      <c r="B1773" s="853" t="s">
        <v>12651</v>
      </c>
      <c r="C1773" s="852" t="s">
        <v>4</v>
      </c>
      <c r="D1773" s="854">
        <v>116.37</v>
      </c>
    </row>
    <row r="1774" spans="1:4" customFormat="1" ht="19.95" customHeight="1">
      <c r="A1774" s="852">
        <v>1716633</v>
      </c>
      <c r="B1774" s="853" t="s">
        <v>12652</v>
      </c>
      <c r="C1774" s="852" t="s">
        <v>4</v>
      </c>
      <c r="D1774" s="854">
        <v>117.45</v>
      </c>
    </row>
    <row r="1775" spans="1:4" customFormat="1" ht="19.95" customHeight="1">
      <c r="A1775" s="852">
        <v>1716634</v>
      </c>
      <c r="B1775" s="853" t="s">
        <v>12653</v>
      </c>
      <c r="C1775" s="852" t="s">
        <v>4</v>
      </c>
      <c r="D1775" s="854">
        <v>118.54</v>
      </c>
    </row>
    <row r="1776" spans="1:4" customFormat="1" ht="19.95" customHeight="1">
      <c r="A1776" s="852">
        <v>1716635</v>
      </c>
      <c r="B1776" s="853" t="s">
        <v>12654</v>
      </c>
      <c r="C1776" s="852" t="s">
        <v>4</v>
      </c>
      <c r="D1776" s="854">
        <v>120.16</v>
      </c>
    </row>
    <row r="1777" spans="1:4" customFormat="1" ht="19.95" customHeight="1">
      <c r="A1777" s="852">
        <v>1716625</v>
      </c>
      <c r="B1777" s="853" t="s">
        <v>12655</v>
      </c>
      <c r="C1777" s="852" t="s">
        <v>4</v>
      </c>
      <c r="D1777" s="854">
        <v>112.04</v>
      </c>
    </row>
    <row r="1778" spans="1:4" customFormat="1" ht="19.95" customHeight="1">
      <c r="A1778" s="852">
        <v>1716636</v>
      </c>
      <c r="B1778" s="853" t="s">
        <v>12656</v>
      </c>
      <c r="C1778" s="852" t="s">
        <v>4</v>
      </c>
      <c r="D1778" s="854">
        <v>121.24</v>
      </c>
    </row>
    <row r="1779" spans="1:4" customFormat="1" ht="19.95" customHeight="1">
      <c r="A1779" s="852">
        <v>1716626</v>
      </c>
      <c r="B1779" s="853" t="s">
        <v>12657</v>
      </c>
      <c r="C1779" s="852" t="s">
        <v>4</v>
      </c>
      <c r="D1779" s="854">
        <v>112.58</v>
      </c>
    </row>
    <row r="1780" spans="1:4" customFormat="1" ht="19.95" customHeight="1">
      <c r="A1780" s="852">
        <v>1716627</v>
      </c>
      <c r="B1780" s="853" t="s">
        <v>12658</v>
      </c>
      <c r="C1780" s="852" t="s">
        <v>4</v>
      </c>
      <c r="D1780" s="854">
        <v>113.66</v>
      </c>
    </row>
    <row r="1781" spans="1:4" customFormat="1" ht="19.95" customHeight="1">
      <c r="A1781" s="852">
        <v>1716628</v>
      </c>
      <c r="B1781" s="853" t="s">
        <v>12659</v>
      </c>
      <c r="C1781" s="852" t="s">
        <v>4</v>
      </c>
      <c r="D1781" s="854">
        <v>114.21</v>
      </c>
    </row>
    <row r="1782" spans="1:4" customFormat="1" ht="19.95" customHeight="1">
      <c r="A1782" s="852">
        <v>1716640</v>
      </c>
      <c r="B1782" s="853" t="s">
        <v>12660</v>
      </c>
      <c r="C1782" s="852" t="s">
        <v>4</v>
      </c>
      <c r="D1782" s="854">
        <v>30.61</v>
      </c>
    </row>
    <row r="1783" spans="1:4" customFormat="1" ht="19.95" customHeight="1">
      <c r="A1783" s="852">
        <v>1716641</v>
      </c>
      <c r="B1783" s="853" t="s">
        <v>12661</v>
      </c>
      <c r="C1783" s="852" t="s">
        <v>4</v>
      </c>
      <c r="D1783" s="854">
        <v>39.42</v>
      </c>
    </row>
    <row r="1784" spans="1:4" customFormat="1" ht="19.95" customHeight="1">
      <c r="A1784" s="852">
        <v>1716646</v>
      </c>
      <c r="B1784" s="853" t="s">
        <v>12662</v>
      </c>
      <c r="C1784" s="852" t="s">
        <v>4</v>
      </c>
      <c r="D1784" s="854">
        <v>39.97</v>
      </c>
    </row>
    <row r="1785" spans="1:4" customFormat="1" ht="19.95" customHeight="1">
      <c r="A1785" s="852">
        <v>1716647</v>
      </c>
      <c r="B1785" s="853" t="s">
        <v>12663</v>
      </c>
      <c r="C1785" s="852" t="s">
        <v>4</v>
      </c>
      <c r="D1785" s="854">
        <v>40.03</v>
      </c>
    </row>
    <row r="1786" spans="1:4" customFormat="1" ht="19.95" customHeight="1">
      <c r="A1786" s="852">
        <v>1716648</v>
      </c>
      <c r="B1786" s="853" t="s">
        <v>12664</v>
      </c>
      <c r="C1786" s="852" t="s">
        <v>4</v>
      </c>
      <c r="D1786" s="854">
        <v>40.14</v>
      </c>
    </row>
    <row r="1787" spans="1:4" customFormat="1" ht="19.95" customHeight="1">
      <c r="A1787" s="852">
        <v>1716649</v>
      </c>
      <c r="B1787" s="853" t="s">
        <v>12665</v>
      </c>
      <c r="C1787" s="852" t="s">
        <v>4</v>
      </c>
      <c r="D1787" s="854">
        <v>40.200000000000003</v>
      </c>
    </row>
    <row r="1788" spans="1:4" customFormat="1" ht="19.95" customHeight="1">
      <c r="A1788" s="852">
        <v>1716650</v>
      </c>
      <c r="B1788" s="853" t="s">
        <v>12666</v>
      </c>
      <c r="C1788" s="852" t="s">
        <v>4</v>
      </c>
      <c r="D1788" s="854">
        <v>40.31</v>
      </c>
    </row>
    <row r="1789" spans="1:4" customFormat="1" ht="19.95" customHeight="1">
      <c r="A1789" s="852">
        <v>1716651</v>
      </c>
      <c r="B1789" s="853" t="s">
        <v>12667</v>
      </c>
      <c r="C1789" s="852" t="s">
        <v>4</v>
      </c>
      <c r="D1789" s="854">
        <v>40.42</v>
      </c>
    </row>
    <row r="1790" spans="1:4" customFormat="1" ht="19.95" customHeight="1">
      <c r="A1790" s="852">
        <v>1716652</v>
      </c>
      <c r="B1790" s="853" t="s">
        <v>12668</v>
      </c>
      <c r="C1790" s="852" t="s">
        <v>4</v>
      </c>
      <c r="D1790" s="854">
        <v>40.64</v>
      </c>
    </row>
    <row r="1791" spans="1:4" customFormat="1" ht="19.95" customHeight="1">
      <c r="A1791" s="852">
        <v>1716642</v>
      </c>
      <c r="B1791" s="853" t="s">
        <v>12669</v>
      </c>
      <c r="C1791" s="852" t="s">
        <v>4</v>
      </c>
      <c r="D1791" s="854">
        <v>39.58</v>
      </c>
    </row>
    <row r="1792" spans="1:4" customFormat="1" ht="19.95" customHeight="1">
      <c r="A1792" s="852">
        <v>1716653</v>
      </c>
      <c r="B1792" s="853" t="s">
        <v>12670</v>
      </c>
      <c r="C1792" s="852" t="s">
        <v>4</v>
      </c>
      <c r="D1792" s="854">
        <v>40.81</v>
      </c>
    </row>
    <row r="1793" spans="1:4" customFormat="1" ht="19.95" customHeight="1">
      <c r="A1793" s="852">
        <v>1716643</v>
      </c>
      <c r="B1793" s="853" t="s">
        <v>12671</v>
      </c>
      <c r="C1793" s="852" t="s">
        <v>4</v>
      </c>
      <c r="D1793" s="854">
        <v>39.700000000000003</v>
      </c>
    </row>
    <row r="1794" spans="1:4" customFormat="1" ht="19.95" customHeight="1">
      <c r="A1794" s="852">
        <v>1716644</v>
      </c>
      <c r="B1794" s="853" t="s">
        <v>12672</v>
      </c>
      <c r="C1794" s="852" t="s">
        <v>4</v>
      </c>
      <c r="D1794" s="854">
        <v>39.81</v>
      </c>
    </row>
    <row r="1795" spans="1:4" customFormat="1" ht="19.95" customHeight="1">
      <c r="A1795" s="852">
        <v>1716645</v>
      </c>
      <c r="B1795" s="853" t="s">
        <v>12673</v>
      </c>
      <c r="C1795" s="852" t="s">
        <v>4</v>
      </c>
      <c r="D1795" s="854">
        <v>39.86</v>
      </c>
    </row>
    <row r="1796" spans="1:4" customFormat="1" ht="19.95" customHeight="1">
      <c r="A1796" s="852">
        <v>1716622</v>
      </c>
      <c r="B1796" s="853" t="s">
        <v>12674</v>
      </c>
      <c r="C1796" s="852" t="s">
        <v>4</v>
      </c>
      <c r="D1796" s="854">
        <v>87.95</v>
      </c>
    </row>
    <row r="1797" spans="1:4" customFormat="1" ht="19.95" customHeight="1">
      <c r="A1797" s="852">
        <v>1716603</v>
      </c>
      <c r="B1797" s="853" t="s">
        <v>12675</v>
      </c>
      <c r="C1797" s="852" t="s">
        <v>4</v>
      </c>
      <c r="D1797" s="854">
        <v>87.95</v>
      </c>
    </row>
    <row r="1798" spans="1:4" customFormat="1" ht="19.95" customHeight="1">
      <c r="A1798" s="852">
        <v>1716620</v>
      </c>
      <c r="B1798" s="853" t="s">
        <v>12676</v>
      </c>
      <c r="C1798" s="852" t="s">
        <v>4</v>
      </c>
      <c r="D1798" s="854">
        <v>119.92</v>
      </c>
    </row>
    <row r="1799" spans="1:4" customFormat="1" ht="19.95" customHeight="1">
      <c r="A1799" s="852">
        <v>1716621</v>
      </c>
      <c r="B1799" s="853" t="s">
        <v>12677</v>
      </c>
      <c r="C1799" s="852" t="s">
        <v>4</v>
      </c>
      <c r="D1799" s="854">
        <v>94.53</v>
      </c>
    </row>
    <row r="1800" spans="1:4" customFormat="1" ht="19.95" customHeight="1">
      <c r="A1800" s="852">
        <v>1716619</v>
      </c>
      <c r="B1800" s="853" t="s">
        <v>12678</v>
      </c>
      <c r="C1800" s="852" t="s">
        <v>4</v>
      </c>
      <c r="D1800" s="854">
        <v>196.15</v>
      </c>
    </row>
    <row r="1801" spans="1:4" customFormat="1" ht="19.95" customHeight="1">
      <c r="A1801" s="852">
        <v>1716601</v>
      </c>
      <c r="B1801" s="853" t="s">
        <v>12679</v>
      </c>
      <c r="C1801" s="852" t="s">
        <v>4</v>
      </c>
      <c r="D1801" s="854">
        <v>121.59</v>
      </c>
    </row>
    <row r="1802" spans="1:4" customFormat="1" ht="19.95" customHeight="1">
      <c r="A1802" s="852">
        <v>1716602</v>
      </c>
      <c r="B1802" s="853" t="s">
        <v>12680</v>
      </c>
      <c r="C1802" s="852" t="s">
        <v>4</v>
      </c>
      <c r="D1802" s="854">
        <v>95.65</v>
      </c>
    </row>
    <row r="1803" spans="1:4" customFormat="1" ht="19.95" customHeight="1">
      <c r="A1803" s="852">
        <v>1716600</v>
      </c>
      <c r="B1803" s="853" t="s">
        <v>12681</v>
      </c>
      <c r="C1803" s="852" t="s">
        <v>4</v>
      </c>
      <c r="D1803" s="854">
        <v>199.5</v>
      </c>
    </row>
    <row r="1804" spans="1:4" customFormat="1" ht="19.95" customHeight="1">
      <c r="A1804" s="852">
        <v>1716655</v>
      </c>
      <c r="B1804" s="853" t="s">
        <v>12682</v>
      </c>
      <c r="C1804" s="852" t="s">
        <v>4</v>
      </c>
      <c r="D1804" s="854">
        <v>70.760000000000005</v>
      </c>
    </row>
    <row r="1805" spans="1:4" customFormat="1" ht="19.95" customHeight="1">
      <c r="A1805" s="852">
        <v>1716639</v>
      </c>
      <c r="B1805" s="853" t="s">
        <v>12683</v>
      </c>
      <c r="C1805" s="852" t="s">
        <v>4</v>
      </c>
      <c r="D1805" s="854">
        <v>50.1</v>
      </c>
    </row>
    <row r="1806" spans="1:4" customFormat="1" ht="19.95" customHeight="1">
      <c r="A1806" s="852">
        <v>1801636</v>
      </c>
      <c r="B1806" s="853" t="s">
        <v>12684</v>
      </c>
      <c r="C1806" s="852" t="s">
        <v>12685</v>
      </c>
      <c r="D1806" s="854">
        <v>19.29</v>
      </c>
    </row>
    <row r="1807" spans="1:4" customFormat="1" ht="19.95" customHeight="1">
      <c r="A1807" s="852">
        <v>1801637</v>
      </c>
      <c r="B1807" s="853" t="s">
        <v>12686</v>
      </c>
      <c r="C1807" s="852" t="s">
        <v>12685</v>
      </c>
      <c r="D1807" s="854">
        <v>25.73</v>
      </c>
    </row>
    <row r="1808" spans="1:4" customFormat="1" ht="19.95" customHeight="1">
      <c r="A1808" s="852">
        <v>1817720</v>
      </c>
      <c r="B1808" s="853" t="s">
        <v>12687</v>
      </c>
      <c r="C1808" s="852" t="s">
        <v>12685</v>
      </c>
      <c r="D1808" s="854">
        <v>95.01</v>
      </c>
    </row>
    <row r="1809" spans="1:4" customFormat="1" ht="19.95" customHeight="1">
      <c r="A1809" s="852">
        <v>1817723</v>
      </c>
      <c r="B1809" s="853" t="s">
        <v>12688</v>
      </c>
      <c r="C1809" s="852" t="s">
        <v>12685</v>
      </c>
      <c r="D1809" s="854">
        <v>47.12</v>
      </c>
    </row>
    <row r="1810" spans="1:4" customFormat="1" ht="19.95" customHeight="1">
      <c r="A1810" s="852">
        <v>1817721</v>
      </c>
      <c r="B1810" s="853" t="s">
        <v>12689</v>
      </c>
      <c r="C1810" s="852" t="s">
        <v>12685</v>
      </c>
      <c r="D1810" s="854">
        <v>141.37</v>
      </c>
    </row>
    <row r="1811" spans="1:4" customFormat="1" ht="19.95" customHeight="1">
      <c r="A1811" s="852">
        <v>1817722</v>
      </c>
      <c r="B1811" s="853" t="s">
        <v>12690</v>
      </c>
      <c r="C1811" s="852" t="s">
        <v>12685</v>
      </c>
      <c r="D1811" s="854">
        <v>70.69</v>
      </c>
    </row>
    <row r="1812" spans="1:4" customFormat="1" ht="19.95" customHeight="1">
      <c r="A1812" s="852">
        <v>1917483</v>
      </c>
      <c r="B1812" s="853" t="s">
        <v>12691</v>
      </c>
      <c r="C1812" s="852" t="s">
        <v>4</v>
      </c>
      <c r="D1812" s="854">
        <v>4.51</v>
      </c>
    </row>
    <row r="1813" spans="1:4" customFormat="1" ht="19.95" customHeight="1">
      <c r="A1813" s="852">
        <v>1917484</v>
      </c>
      <c r="B1813" s="853" t="s">
        <v>12692</v>
      </c>
      <c r="C1813" s="852" t="s">
        <v>4</v>
      </c>
      <c r="D1813" s="854">
        <v>4.6900000000000004</v>
      </c>
    </row>
    <row r="1814" spans="1:4" customFormat="1" ht="19.95" customHeight="1">
      <c r="A1814" s="852">
        <v>1917485</v>
      </c>
      <c r="B1814" s="853" t="s">
        <v>12693</v>
      </c>
      <c r="C1814" s="852" t="s">
        <v>4</v>
      </c>
      <c r="D1814" s="854">
        <v>5.23</v>
      </c>
    </row>
    <row r="1815" spans="1:4" customFormat="1" ht="19.95" customHeight="1">
      <c r="A1815" s="852">
        <v>1917486</v>
      </c>
      <c r="B1815" s="853" t="s">
        <v>12694</v>
      </c>
      <c r="C1815" s="852" t="s">
        <v>4</v>
      </c>
      <c r="D1815" s="854">
        <v>5.45</v>
      </c>
    </row>
    <row r="1816" spans="1:4" customFormat="1" ht="19.95" customHeight="1">
      <c r="A1816" s="852">
        <v>1917487</v>
      </c>
      <c r="B1816" s="853" t="s">
        <v>12695</v>
      </c>
      <c r="C1816" s="852" t="s">
        <v>4</v>
      </c>
      <c r="D1816" s="854">
        <v>5.74</v>
      </c>
    </row>
    <row r="1817" spans="1:4" customFormat="1" ht="19.95" customHeight="1">
      <c r="A1817" s="852">
        <v>1917528</v>
      </c>
      <c r="B1817" s="853" t="s">
        <v>12696</v>
      </c>
      <c r="C1817" s="852" t="s">
        <v>4</v>
      </c>
      <c r="D1817" s="854">
        <v>30</v>
      </c>
    </row>
    <row r="1818" spans="1:4" customFormat="1" ht="19.95" customHeight="1">
      <c r="A1818" s="852">
        <v>1917529</v>
      </c>
      <c r="B1818" s="853" t="s">
        <v>12697</v>
      </c>
      <c r="C1818" s="852" t="s">
        <v>4</v>
      </c>
      <c r="D1818" s="854">
        <v>30.98</v>
      </c>
    </row>
    <row r="1819" spans="1:4" customFormat="1" ht="19.95" customHeight="1">
      <c r="A1819" s="852">
        <v>1917530</v>
      </c>
      <c r="B1819" s="853" t="s">
        <v>12698</v>
      </c>
      <c r="C1819" s="852" t="s">
        <v>4</v>
      </c>
      <c r="D1819" s="854">
        <v>32.6</v>
      </c>
    </row>
    <row r="1820" spans="1:4" customFormat="1" ht="19.95" customHeight="1">
      <c r="A1820" s="852">
        <v>1917531</v>
      </c>
      <c r="B1820" s="853" t="s">
        <v>12699</v>
      </c>
      <c r="C1820" s="852" t="s">
        <v>4</v>
      </c>
      <c r="D1820" s="854">
        <v>34.270000000000003</v>
      </c>
    </row>
    <row r="1821" spans="1:4" customFormat="1" ht="19.95" customHeight="1">
      <c r="A1821" s="852">
        <v>1917532</v>
      </c>
      <c r="B1821" s="853" t="s">
        <v>12700</v>
      </c>
      <c r="C1821" s="852" t="s">
        <v>4</v>
      </c>
      <c r="D1821" s="854">
        <v>36.15</v>
      </c>
    </row>
    <row r="1822" spans="1:4" customFormat="1" ht="19.95" customHeight="1">
      <c r="A1822" s="852">
        <v>1917533</v>
      </c>
      <c r="B1822" s="853" t="s">
        <v>12701</v>
      </c>
      <c r="C1822" s="852" t="s">
        <v>4</v>
      </c>
      <c r="D1822" s="854">
        <v>37.17</v>
      </c>
    </row>
    <row r="1823" spans="1:4" customFormat="1" ht="19.95" customHeight="1">
      <c r="A1823" s="852">
        <v>1917534</v>
      </c>
      <c r="B1823" s="853" t="s">
        <v>12702</v>
      </c>
      <c r="C1823" s="852" t="s">
        <v>4</v>
      </c>
      <c r="D1823" s="854">
        <v>38.22</v>
      </c>
    </row>
    <row r="1824" spans="1:4" customFormat="1" ht="19.95" customHeight="1">
      <c r="A1824" s="852">
        <v>1917535</v>
      </c>
      <c r="B1824" s="853" t="s">
        <v>12703</v>
      </c>
      <c r="C1824" s="852" t="s">
        <v>4</v>
      </c>
      <c r="D1824" s="854">
        <v>39.659999999999997</v>
      </c>
    </row>
    <row r="1825" spans="1:4" customFormat="1" ht="19.95" customHeight="1">
      <c r="A1825" s="852">
        <v>1917536</v>
      </c>
      <c r="B1825" s="853" t="s">
        <v>12704</v>
      </c>
      <c r="C1825" s="852" t="s">
        <v>4</v>
      </c>
      <c r="D1825" s="854">
        <v>40.85</v>
      </c>
    </row>
    <row r="1826" spans="1:4" customFormat="1" ht="19.95" customHeight="1">
      <c r="A1826" s="852">
        <v>1917537</v>
      </c>
      <c r="B1826" s="853" t="s">
        <v>12705</v>
      </c>
      <c r="C1826" s="852" t="s">
        <v>4</v>
      </c>
      <c r="D1826" s="854">
        <v>42.09</v>
      </c>
    </row>
    <row r="1827" spans="1:4" customFormat="1" ht="19.95" customHeight="1">
      <c r="A1827" s="852">
        <v>1917488</v>
      </c>
      <c r="B1827" s="853" t="s">
        <v>12706</v>
      </c>
      <c r="C1827" s="852" t="s">
        <v>4</v>
      </c>
      <c r="D1827" s="854">
        <v>5.96</v>
      </c>
    </row>
    <row r="1828" spans="1:4" customFormat="1" ht="19.95" customHeight="1">
      <c r="A1828" s="852">
        <v>1917489</v>
      </c>
      <c r="B1828" s="853" t="s">
        <v>12707</v>
      </c>
      <c r="C1828" s="852" t="s">
        <v>4</v>
      </c>
      <c r="D1828" s="854">
        <v>6.24</v>
      </c>
    </row>
    <row r="1829" spans="1:4" customFormat="1" ht="19.95" customHeight="1">
      <c r="A1829" s="852">
        <v>1917490</v>
      </c>
      <c r="B1829" s="853" t="s">
        <v>12708</v>
      </c>
      <c r="C1829" s="852" t="s">
        <v>4</v>
      </c>
      <c r="D1829" s="854">
        <v>6.74</v>
      </c>
    </row>
    <row r="1830" spans="1:4" customFormat="1" ht="19.95" customHeight="1">
      <c r="A1830" s="852">
        <v>1917491</v>
      </c>
      <c r="B1830" s="853" t="s">
        <v>12709</v>
      </c>
      <c r="C1830" s="852" t="s">
        <v>4</v>
      </c>
      <c r="D1830" s="854">
        <v>7.05</v>
      </c>
    </row>
    <row r="1831" spans="1:4" customFormat="1" ht="19.95" customHeight="1">
      <c r="A1831" s="852">
        <v>1917492</v>
      </c>
      <c r="B1831" s="853" t="s">
        <v>12710</v>
      </c>
      <c r="C1831" s="852" t="s">
        <v>4</v>
      </c>
      <c r="D1831" s="854">
        <v>7.29</v>
      </c>
    </row>
    <row r="1832" spans="1:4" customFormat="1" ht="19.95" customHeight="1">
      <c r="A1832" s="852">
        <v>1917493</v>
      </c>
      <c r="B1832" s="853" t="s">
        <v>12711</v>
      </c>
      <c r="C1832" s="852" t="s">
        <v>4</v>
      </c>
      <c r="D1832" s="854">
        <v>7.61</v>
      </c>
    </row>
    <row r="1833" spans="1:4" customFormat="1" ht="19.95" customHeight="1">
      <c r="A1833" s="852">
        <v>1917494</v>
      </c>
      <c r="B1833" s="853" t="s">
        <v>12712</v>
      </c>
      <c r="C1833" s="852" t="s">
        <v>4</v>
      </c>
      <c r="D1833" s="854">
        <v>7.94</v>
      </c>
    </row>
    <row r="1834" spans="1:4" customFormat="1" ht="19.95" customHeight="1">
      <c r="A1834" s="852">
        <v>1917495</v>
      </c>
      <c r="B1834" s="853" t="s">
        <v>12713</v>
      </c>
      <c r="C1834" s="852" t="s">
        <v>4</v>
      </c>
      <c r="D1834" s="854">
        <v>8.49</v>
      </c>
    </row>
    <row r="1835" spans="1:4" customFormat="1" ht="19.95" customHeight="1">
      <c r="A1835" s="852">
        <v>1917496</v>
      </c>
      <c r="B1835" s="853" t="s">
        <v>12714</v>
      </c>
      <c r="C1835" s="852" t="s">
        <v>4</v>
      </c>
      <c r="D1835" s="854">
        <v>8.81</v>
      </c>
    </row>
    <row r="1836" spans="1:4" customFormat="1" ht="19.95" customHeight="1">
      <c r="A1836" s="852">
        <v>1917497</v>
      </c>
      <c r="B1836" s="853" t="s">
        <v>12715</v>
      </c>
      <c r="C1836" s="852" t="s">
        <v>4</v>
      </c>
      <c r="D1836" s="854">
        <v>9.1199999999999992</v>
      </c>
    </row>
    <row r="1837" spans="1:4" customFormat="1" ht="19.95" customHeight="1">
      <c r="A1837" s="852">
        <v>1917498</v>
      </c>
      <c r="B1837" s="853" t="s">
        <v>12716</v>
      </c>
      <c r="C1837" s="852" t="s">
        <v>4</v>
      </c>
      <c r="D1837" s="854">
        <v>9.4499999999999993</v>
      </c>
    </row>
    <row r="1838" spans="1:4" customFormat="1" ht="19.95" customHeight="1">
      <c r="A1838" s="852">
        <v>1917499</v>
      </c>
      <c r="B1838" s="853" t="s">
        <v>12717</v>
      </c>
      <c r="C1838" s="852" t="s">
        <v>4</v>
      </c>
      <c r="D1838" s="854">
        <v>9.7100000000000009</v>
      </c>
    </row>
    <row r="1839" spans="1:4" customFormat="1" ht="19.95" customHeight="1">
      <c r="A1839" s="852">
        <v>1917500</v>
      </c>
      <c r="B1839" s="853" t="s">
        <v>12718</v>
      </c>
      <c r="C1839" s="852" t="s">
        <v>4</v>
      </c>
      <c r="D1839" s="854">
        <v>10.32</v>
      </c>
    </row>
    <row r="1840" spans="1:4" customFormat="1" ht="19.95" customHeight="1">
      <c r="A1840" s="852">
        <v>1917501</v>
      </c>
      <c r="B1840" s="853" t="s">
        <v>12719</v>
      </c>
      <c r="C1840" s="852" t="s">
        <v>4</v>
      </c>
      <c r="D1840" s="854">
        <v>10.65</v>
      </c>
    </row>
    <row r="1841" spans="1:4" customFormat="1" ht="19.95" customHeight="1">
      <c r="A1841" s="852">
        <v>1917502</v>
      </c>
      <c r="B1841" s="853" t="s">
        <v>12720</v>
      </c>
      <c r="C1841" s="852" t="s">
        <v>4</v>
      </c>
      <c r="D1841" s="854">
        <v>10.98</v>
      </c>
    </row>
    <row r="1842" spans="1:4" customFormat="1" ht="19.95" customHeight="1">
      <c r="A1842" s="852">
        <v>1917503</v>
      </c>
      <c r="B1842" s="853" t="s">
        <v>12721</v>
      </c>
      <c r="C1842" s="852" t="s">
        <v>4</v>
      </c>
      <c r="D1842" s="854">
        <v>11.32</v>
      </c>
    </row>
    <row r="1843" spans="1:4" customFormat="1" ht="19.95" customHeight="1">
      <c r="A1843" s="852">
        <v>1917504</v>
      </c>
      <c r="B1843" s="853" t="s">
        <v>12722</v>
      </c>
      <c r="C1843" s="852" t="s">
        <v>4</v>
      </c>
      <c r="D1843" s="854">
        <v>11.67</v>
      </c>
    </row>
    <row r="1844" spans="1:4" customFormat="1" ht="19.95" customHeight="1">
      <c r="A1844" s="852">
        <v>1917505</v>
      </c>
      <c r="B1844" s="853" t="s">
        <v>12723</v>
      </c>
      <c r="C1844" s="852" t="s">
        <v>4</v>
      </c>
      <c r="D1844" s="854">
        <v>12.3</v>
      </c>
    </row>
    <row r="1845" spans="1:4" customFormat="1" ht="19.95" customHeight="1">
      <c r="A1845" s="852">
        <v>1917506</v>
      </c>
      <c r="B1845" s="853" t="s">
        <v>12724</v>
      </c>
      <c r="C1845" s="852" t="s">
        <v>4</v>
      </c>
      <c r="D1845" s="854">
        <v>12.64</v>
      </c>
    </row>
    <row r="1846" spans="1:4" customFormat="1" ht="19.95" customHeight="1">
      <c r="A1846" s="852">
        <v>1917507</v>
      </c>
      <c r="B1846" s="853" t="s">
        <v>12725</v>
      </c>
      <c r="C1846" s="852" t="s">
        <v>4</v>
      </c>
      <c r="D1846" s="854">
        <v>13</v>
      </c>
    </row>
    <row r="1847" spans="1:4" customFormat="1" ht="19.95" customHeight="1">
      <c r="A1847" s="852">
        <v>1917480</v>
      </c>
      <c r="B1847" s="853" t="s">
        <v>12726</v>
      </c>
      <c r="C1847" s="852" t="s">
        <v>4</v>
      </c>
      <c r="D1847" s="854">
        <v>3.91</v>
      </c>
    </row>
    <row r="1848" spans="1:4" customFormat="1" ht="19.95" customHeight="1">
      <c r="A1848" s="852">
        <v>1917508</v>
      </c>
      <c r="B1848" s="853" t="s">
        <v>12727</v>
      </c>
      <c r="C1848" s="852" t="s">
        <v>4</v>
      </c>
      <c r="D1848" s="854">
        <v>13.36</v>
      </c>
    </row>
    <row r="1849" spans="1:4" customFormat="1" ht="19.95" customHeight="1">
      <c r="A1849" s="852">
        <v>1917509</v>
      </c>
      <c r="B1849" s="853" t="s">
        <v>12728</v>
      </c>
      <c r="C1849" s="852" t="s">
        <v>4</v>
      </c>
      <c r="D1849" s="854">
        <v>13.8</v>
      </c>
    </row>
    <row r="1850" spans="1:4" customFormat="1" ht="19.95" customHeight="1">
      <c r="A1850" s="852">
        <v>1917510</v>
      </c>
      <c r="B1850" s="853" t="s">
        <v>12729</v>
      </c>
      <c r="C1850" s="852" t="s">
        <v>4</v>
      </c>
      <c r="D1850" s="854">
        <v>14.46</v>
      </c>
    </row>
    <row r="1851" spans="1:4" customFormat="1" ht="19.95" customHeight="1">
      <c r="A1851" s="852">
        <v>1917511</v>
      </c>
      <c r="B1851" s="853" t="s">
        <v>12730</v>
      </c>
      <c r="C1851" s="852" t="s">
        <v>4</v>
      </c>
      <c r="D1851" s="854">
        <v>14.85</v>
      </c>
    </row>
    <row r="1852" spans="1:4" customFormat="1" ht="19.95" customHeight="1">
      <c r="A1852" s="852">
        <v>1917512</v>
      </c>
      <c r="B1852" s="853" t="s">
        <v>12731</v>
      </c>
      <c r="C1852" s="852" t="s">
        <v>4</v>
      </c>
      <c r="D1852" s="854">
        <v>15.33</v>
      </c>
    </row>
    <row r="1853" spans="1:4" customFormat="1" ht="19.95" customHeight="1">
      <c r="A1853" s="852">
        <v>1917513</v>
      </c>
      <c r="B1853" s="853" t="s">
        <v>12732</v>
      </c>
      <c r="C1853" s="852" t="s">
        <v>4</v>
      </c>
      <c r="D1853" s="854">
        <v>15.76</v>
      </c>
    </row>
    <row r="1854" spans="1:4" customFormat="1" ht="19.95" customHeight="1">
      <c r="A1854" s="852">
        <v>1917514</v>
      </c>
      <c r="B1854" s="853" t="s">
        <v>12733</v>
      </c>
      <c r="C1854" s="852" t="s">
        <v>4</v>
      </c>
      <c r="D1854" s="854">
        <v>16.28</v>
      </c>
    </row>
    <row r="1855" spans="1:4" customFormat="1" ht="19.95" customHeight="1">
      <c r="A1855" s="852">
        <v>1917515</v>
      </c>
      <c r="B1855" s="853" t="s">
        <v>12734</v>
      </c>
      <c r="C1855" s="852" t="s">
        <v>4</v>
      </c>
      <c r="D1855" s="854">
        <v>17.11</v>
      </c>
    </row>
    <row r="1856" spans="1:4" customFormat="1" ht="19.95" customHeight="1">
      <c r="A1856" s="852">
        <v>1917516</v>
      </c>
      <c r="B1856" s="853" t="s">
        <v>12735</v>
      </c>
      <c r="C1856" s="852" t="s">
        <v>4</v>
      </c>
      <c r="D1856" s="854">
        <v>17.670000000000002</v>
      </c>
    </row>
    <row r="1857" spans="1:4" customFormat="1" ht="19.95" customHeight="1">
      <c r="A1857" s="852">
        <v>1917517</v>
      </c>
      <c r="B1857" s="853" t="s">
        <v>12736</v>
      </c>
      <c r="C1857" s="852" t="s">
        <v>4</v>
      </c>
      <c r="D1857" s="854">
        <v>18.440000000000001</v>
      </c>
    </row>
    <row r="1858" spans="1:4" customFormat="1" ht="19.95" customHeight="1">
      <c r="A1858" s="852">
        <v>1917481</v>
      </c>
      <c r="B1858" s="853" t="s">
        <v>12737</v>
      </c>
      <c r="C1858" s="852" t="s">
        <v>4</v>
      </c>
      <c r="D1858" s="854">
        <v>4.08</v>
      </c>
    </row>
    <row r="1859" spans="1:4" customFormat="1" ht="19.95" customHeight="1">
      <c r="A1859" s="852">
        <v>1917518</v>
      </c>
      <c r="B1859" s="853" t="s">
        <v>12738</v>
      </c>
      <c r="C1859" s="852" t="s">
        <v>4</v>
      </c>
      <c r="D1859" s="854">
        <v>19.190000000000001</v>
      </c>
    </row>
    <row r="1860" spans="1:4" customFormat="1" ht="19.95" customHeight="1">
      <c r="A1860" s="852">
        <v>1917519</v>
      </c>
      <c r="B1860" s="853" t="s">
        <v>12739</v>
      </c>
      <c r="C1860" s="852" t="s">
        <v>4</v>
      </c>
      <c r="D1860" s="854">
        <v>20.14</v>
      </c>
    </row>
    <row r="1861" spans="1:4" customFormat="1" ht="19.95" customHeight="1">
      <c r="A1861" s="852">
        <v>1917520</v>
      </c>
      <c r="B1861" s="853" t="s">
        <v>12740</v>
      </c>
      <c r="C1861" s="852" t="s">
        <v>4</v>
      </c>
      <c r="D1861" s="854">
        <v>21.27</v>
      </c>
    </row>
    <row r="1862" spans="1:4" customFormat="1" ht="19.95" customHeight="1">
      <c r="A1862" s="852">
        <v>1917521</v>
      </c>
      <c r="B1862" s="853" t="s">
        <v>12741</v>
      </c>
      <c r="C1862" s="852" t="s">
        <v>4</v>
      </c>
      <c r="D1862" s="854">
        <v>22.17</v>
      </c>
    </row>
    <row r="1863" spans="1:4" customFormat="1" ht="19.95" customHeight="1">
      <c r="A1863" s="852">
        <v>1917522</v>
      </c>
      <c r="B1863" s="853" t="s">
        <v>12742</v>
      </c>
      <c r="C1863" s="852" t="s">
        <v>4</v>
      </c>
      <c r="D1863" s="854">
        <v>23.16</v>
      </c>
    </row>
    <row r="1864" spans="1:4" customFormat="1" ht="19.95" customHeight="1">
      <c r="A1864" s="852">
        <v>1917523</v>
      </c>
      <c r="B1864" s="853" t="s">
        <v>12743</v>
      </c>
      <c r="C1864" s="852" t="s">
        <v>4</v>
      </c>
      <c r="D1864" s="854">
        <v>24.19</v>
      </c>
    </row>
    <row r="1865" spans="1:4" customFormat="1" ht="19.95" customHeight="1">
      <c r="A1865" s="852">
        <v>1917524</v>
      </c>
      <c r="B1865" s="853" t="s">
        <v>12744</v>
      </c>
      <c r="C1865" s="852" t="s">
        <v>4</v>
      </c>
      <c r="D1865" s="854">
        <v>25.28</v>
      </c>
    </row>
    <row r="1866" spans="1:4" customFormat="1" ht="19.95" customHeight="1">
      <c r="A1866" s="852">
        <v>1917525</v>
      </c>
      <c r="B1866" s="853" t="s">
        <v>12745</v>
      </c>
      <c r="C1866" s="852" t="s">
        <v>4</v>
      </c>
      <c r="D1866" s="854">
        <v>26.64</v>
      </c>
    </row>
    <row r="1867" spans="1:4" customFormat="1" ht="19.95" customHeight="1">
      <c r="A1867" s="852">
        <v>1917526</v>
      </c>
      <c r="B1867" s="853" t="s">
        <v>12746</v>
      </c>
      <c r="C1867" s="852" t="s">
        <v>4</v>
      </c>
      <c r="D1867" s="854">
        <v>27.66</v>
      </c>
    </row>
    <row r="1868" spans="1:4" customFormat="1" ht="19.95" customHeight="1">
      <c r="A1868" s="852">
        <v>1917527</v>
      </c>
      <c r="B1868" s="853" t="s">
        <v>12747</v>
      </c>
      <c r="C1868" s="852" t="s">
        <v>4</v>
      </c>
      <c r="D1868" s="854">
        <v>28.66</v>
      </c>
    </row>
    <row r="1869" spans="1:4" customFormat="1" ht="19.95" customHeight="1">
      <c r="A1869" s="852">
        <v>1917482</v>
      </c>
      <c r="B1869" s="853" t="s">
        <v>12748</v>
      </c>
      <c r="C1869" s="852" t="s">
        <v>4</v>
      </c>
      <c r="D1869" s="854">
        <v>4.26</v>
      </c>
    </row>
    <row r="1870" spans="1:4" customFormat="1" ht="19.95" customHeight="1">
      <c r="A1870" s="852">
        <v>1917737</v>
      </c>
      <c r="B1870" s="853" t="s">
        <v>12749</v>
      </c>
      <c r="C1870" s="852" t="s">
        <v>4</v>
      </c>
      <c r="D1870" s="854">
        <v>3.88</v>
      </c>
    </row>
    <row r="1871" spans="1:4" customFormat="1" ht="19.95" customHeight="1">
      <c r="A1871" s="852">
        <v>1917220</v>
      </c>
      <c r="B1871" s="853" t="s">
        <v>12750</v>
      </c>
      <c r="C1871" s="852" t="s">
        <v>4</v>
      </c>
      <c r="D1871" s="854">
        <v>6.51</v>
      </c>
    </row>
    <row r="1872" spans="1:4" customFormat="1" ht="19.95" customHeight="1">
      <c r="A1872" s="852">
        <v>1917221</v>
      </c>
      <c r="B1872" s="853" t="s">
        <v>12751</v>
      </c>
      <c r="C1872" s="852" t="s">
        <v>4</v>
      </c>
      <c r="D1872" s="854">
        <v>6.96</v>
      </c>
    </row>
    <row r="1873" spans="1:4" customFormat="1" ht="19.95" customHeight="1">
      <c r="A1873" s="852">
        <v>1917222</v>
      </c>
      <c r="B1873" s="853" t="s">
        <v>12752</v>
      </c>
      <c r="C1873" s="852" t="s">
        <v>4</v>
      </c>
      <c r="D1873" s="854">
        <v>7.54</v>
      </c>
    </row>
    <row r="1874" spans="1:4" customFormat="1" ht="19.95" customHeight="1">
      <c r="A1874" s="852">
        <v>1917223</v>
      </c>
      <c r="B1874" s="853" t="s">
        <v>12753</v>
      </c>
      <c r="C1874" s="852" t="s">
        <v>4</v>
      </c>
      <c r="D1874" s="854">
        <v>7.89</v>
      </c>
    </row>
    <row r="1875" spans="1:4" customFormat="1" ht="19.95" customHeight="1">
      <c r="A1875" s="852">
        <v>1917224</v>
      </c>
      <c r="B1875" s="853" t="s">
        <v>12754</v>
      </c>
      <c r="C1875" s="852" t="s">
        <v>4</v>
      </c>
      <c r="D1875" s="854">
        <v>8.26</v>
      </c>
    </row>
    <row r="1876" spans="1:4" customFormat="1" ht="19.95" customHeight="1">
      <c r="A1876" s="852">
        <v>1917225</v>
      </c>
      <c r="B1876" s="853" t="s">
        <v>12755</v>
      </c>
      <c r="C1876" s="852" t="s">
        <v>4</v>
      </c>
      <c r="D1876" s="854">
        <v>8.6999999999999993</v>
      </c>
    </row>
    <row r="1877" spans="1:4" customFormat="1" ht="19.95" customHeight="1">
      <c r="A1877" s="852">
        <v>1917226</v>
      </c>
      <c r="B1877" s="853" t="s">
        <v>12756</v>
      </c>
      <c r="C1877" s="852" t="s">
        <v>4</v>
      </c>
      <c r="D1877" s="854">
        <v>9.11</v>
      </c>
    </row>
    <row r="1878" spans="1:4" customFormat="1" ht="19.95" customHeight="1">
      <c r="A1878" s="852">
        <v>1917227</v>
      </c>
      <c r="B1878" s="853" t="s">
        <v>12757</v>
      </c>
      <c r="C1878" s="852" t="s">
        <v>4</v>
      </c>
      <c r="D1878" s="854">
        <v>9.7100000000000009</v>
      </c>
    </row>
    <row r="1879" spans="1:4" customFormat="1" ht="19.95" customHeight="1">
      <c r="A1879" s="852">
        <v>1917228</v>
      </c>
      <c r="B1879" s="853" t="s">
        <v>12758</v>
      </c>
      <c r="C1879" s="852" t="s">
        <v>4</v>
      </c>
      <c r="D1879" s="854">
        <v>10.210000000000001</v>
      </c>
    </row>
    <row r="1880" spans="1:4" customFormat="1" ht="19.95" customHeight="1">
      <c r="A1880" s="852">
        <v>1917229</v>
      </c>
      <c r="B1880" s="853" t="s">
        <v>12759</v>
      </c>
      <c r="C1880" s="852" t="s">
        <v>4</v>
      </c>
      <c r="D1880" s="854">
        <v>10.63</v>
      </c>
    </row>
    <row r="1881" spans="1:4" customFormat="1" ht="19.95" customHeight="1">
      <c r="A1881" s="852">
        <v>1917230</v>
      </c>
      <c r="B1881" s="853" t="s">
        <v>12760</v>
      </c>
      <c r="C1881" s="852" t="s">
        <v>4</v>
      </c>
      <c r="D1881" s="854">
        <v>11.12</v>
      </c>
    </row>
    <row r="1882" spans="1:4" customFormat="1" ht="19.95" customHeight="1">
      <c r="A1882" s="852">
        <v>1917231</v>
      </c>
      <c r="B1882" s="853" t="s">
        <v>12761</v>
      </c>
      <c r="C1882" s="852" t="s">
        <v>4</v>
      </c>
      <c r="D1882" s="854">
        <v>11.63</v>
      </c>
    </row>
    <row r="1883" spans="1:4" customFormat="1" ht="19.95" customHeight="1">
      <c r="A1883" s="852">
        <v>1917232</v>
      </c>
      <c r="B1883" s="853" t="s">
        <v>12762</v>
      </c>
      <c r="C1883" s="852" t="s">
        <v>4</v>
      </c>
      <c r="D1883" s="854">
        <v>12.33</v>
      </c>
    </row>
    <row r="1884" spans="1:4" customFormat="1" ht="19.95" customHeight="1">
      <c r="A1884" s="852">
        <v>1917233</v>
      </c>
      <c r="B1884" s="853" t="s">
        <v>12763</v>
      </c>
      <c r="C1884" s="852" t="s">
        <v>4</v>
      </c>
      <c r="D1884" s="854">
        <v>12.86</v>
      </c>
    </row>
    <row r="1885" spans="1:4" customFormat="1" ht="19.95" customHeight="1">
      <c r="A1885" s="852">
        <v>1917234</v>
      </c>
      <c r="B1885" s="853" t="s">
        <v>12764</v>
      </c>
      <c r="C1885" s="852" t="s">
        <v>4</v>
      </c>
      <c r="D1885" s="854">
        <v>13.49</v>
      </c>
    </row>
    <row r="1886" spans="1:4" customFormat="1" ht="19.95" customHeight="1">
      <c r="A1886" s="852">
        <v>1917217</v>
      </c>
      <c r="B1886" s="853" t="s">
        <v>12765</v>
      </c>
      <c r="C1886" s="852" t="s">
        <v>4</v>
      </c>
      <c r="D1886" s="854">
        <v>5.3</v>
      </c>
    </row>
    <row r="1887" spans="1:4" customFormat="1" ht="19.95" customHeight="1">
      <c r="A1887" s="852">
        <v>1917218</v>
      </c>
      <c r="B1887" s="853" t="s">
        <v>12766</v>
      </c>
      <c r="C1887" s="852" t="s">
        <v>4</v>
      </c>
      <c r="D1887" s="854">
        <v>5.53</v>
      </c>
    </row>
    <row r="1888" spans="1:4" customFormat="1" ht="19.95" customHeight="1">
      <c r="A1888" s="852">
        <v>1917219</v>
      </c>
      <c r="B1888" s="853" t="s">
        <v>12767</v>
      </c>
      <c r="C1888" s="852" t="s">
        <v>4</v>
      </c>
      <c r="D1888" s="854">
        <v>5.96</v>
      </c>
    </row>
    <row r="1889" spans="1:4" customFormat="1" ht="19.95" customHeight="1">
      <c r="A1889" s="852">
        <v>1917724</v>
      </c>
      <c r="B1889" s="853" t="s">
        <v>12768</v>
      </c>
      <c r="C1889" s="852" t="s">
        <v>4</v>
      </c>
      <c r="D1889" s="854">
        <v>5.18</v>
      </c>
    </row>
    <row r="1890" spans="1:4" customFormat="1" ht="19.95" customHeight="1">
      <c r="A1890" s="852">
        <v>1917274</v>
      </c>
      <c r="B1890" s="853" t="s">
        <v>12769</v>
      </c>
      <c r="C1890" s="852" t="s">
        <v>4</v>
      </c>
      <c r="D1890" s="854">
        <v>4.8099999999999996</v>
      </c>
    </row>
    <row r="1891" spans="1:4" customFormat="1" ht="19.95" customHeight="1">
      <c r="A1891" s="852">
        <v>1917275</v>
      </c>
      <c r="B1891" s="853" t="s">
        <v>12770</v>
      </c>
      <c r="C1891" s="852" t="s">
        <v>4</v>
      </c>
      <c r="D1891" s="854">
        <v>5.12</v>
      </c>
    </row>
    <row r="1892" spans="1:4" customFormat="1" ht="19.95" customHeight="1">
      <c r="A1892" s="852">
        <v>1917276</v>
      </c>
      <c r="B1892" s="853" t="s">
        <v>12771</v>
      </c>
      <c r="C1892" s="852" t="s">
        <v>4</v>
      </c>
      <c r="D1892" s="854">
        <v>5.66</v>
      </c>
    </row>
    <row r="1893" spans="1:4" customFormat="1" ht="19.95" customHeight="1">
      <c r="A1893" s="852">
        <v>1917277</v>
      </c>
      <c r="B1893" s="853" t="s">
        <v>12772</v>
      </c>
      <c r="C1893" s="852" t="s">
        <v>4</v>
      </c>
      <c r="D1893" s="854">
        <v>6.06</v>
      </c>
    </row>
    <row r="1894" spans="1:4" customFormat="1" ht="19.95" customHeight="1">
      <c r="A1894" s="852">
        <v>1917278</v>
      </c>
      <c r="B1894" s="853" t="s">
        <v>12773</v>
      </c>
      <c r="C1894" s="852" t="s">
        <v>4</v>
      </c>
      <c r="D1894" s="854">
        <v>6.27</v>
      </c>
    </row>
    <row r="1895" spans="1:4" customFormat="1" ht="19.95" customHeight="1">
      <c r="A1895" s="852">
        <v>1917279</v>
      </c>
      <c r="B1895" s="853" t="s">
        <v>12774</v>
      </c>
      <c r="C1895" s="852" t="s">
        <v>4</v>
      </c>
      <c r="D1895" s="854">
        <v>6.67</v>
      </c>
    </row>
    <row r="1896" spans="1:4" customFormat="1" ht="19.95" customHeight="1">
      <c r="A1896" s="852">
        <v>1917280</v>
      </c>
      <c r="B1896" s="853" t="s">
        <v>12775</v>
      </c>
      <c r="C1896" s="852" t="s">
        <v>4</v>
      </c>
      <c r="D1896" s="854">
        <v>7.05</v>
      </c>
    </row>
    <row r="1897" spans="1:4" customFormat="1" ht="19.95" customHeight="1">
      <c r="A1897" s="852">
        <v>1917281</v>
      </c>
      <c r="B1897" s="853" t="s">
        <v>12776</v>
      </c>
      <c r="C1897" s="852" t="s">
        <v>4</v>
      </c>
      <c r="D1897" s="854">
        <v>7.62</v>
      </c>
    </row>
    <row r="1898" spans="1:4" customFormat="1" ht="19.95" customHeight="1">
      <c r="A1898" s="852">
        <v>1917282</v>
      </c>
      <c r="B1898" s="853" t="s">
        <v>12777</v>
      </c>
      <c r="C1898" s="852" t="s">
        <v>4</v>
      </c>
      <c r="D1898" s="854">
        <v>8</v>
      </c>
    </row>
    <row r="1899" spans="1:4" customFormat="1" ht="19.95" customHeight="1">
      <c r="A1899" s="852">
        <v>1917283</v>
      </c>
      <c r="B1899" s="853" t="s">
        <v>12778</v>
      </c>
      <c r="C1899" s="852" t="s">
        <v>4</v>
      </c>
      <c r="D1899" s="854">
        <v>8.4</v>
      </c>
    </row>
    <row r="1900" spans="1:4" customFormat="1" ht="19.95" customHeight="1">
      <c r="A1900" s="852">
        <v>1917284</v>
      </c>
      <c r="B1900" s="853" t="s">
        <v>12779</v>
      </c>
      <c r="C1900" s="852" t="s">
        <v>4</v>
      </c>
      <c r="D1900" s="854">
        <v>8.75</v>
      </c>
    </row>
    <row r="1901" spans="1:4" customFormat="1" ht="19.95" customHeight="1">
      <c r="A1901" s="852">
        <v>1917285</v>
      </c>
      <c r="B1901" s="853" t="s">
        <v>12780</v>
      </c>
      <c r="C1901" s="852" t="s">
        <v>4</v>
      </c>
      <c r="D1901" s="854">
        <v>9.15</v>
      </c>
    </row>
    <row r="1902" spans="1:4" customFormat="1" ht="19.95" customHeight="1">
      <c r="A1902" s="852">
        <v>1917286</v>
      </c>
      <c r="B1902" s="853" t="s">
        <v>12781</v>
      </c>
      <c r="C1902" s="852" t="s">
        <v>4</v>
      </c>
      <c r="D1902" s="854">
        <v>9.86</v>
      </c>
    </row>
    <row r="1903" spans="1:4" customFormat="1" ht="19.95" customHeight="1">
      <c r="A1903" s="852">
        <v>1917287</v>
      </c>
      <c r="B1903" s="853" t="s">
        <v>12782</v>
      </c>
      <c r="C1903" s="852" t="s">
        <v>4</v>
      </c>
      <c r="D1903" s="854">
        <v>10.29</v>
      </c>
    </row>
    <row r="1904" spans="1:4" customFormat="1" ht="19.95" customHeight="1">
      <c r="A1904" s="852">
        <v>1917288</v>
      </c>
      <c r="B1904" s="853" t="s">
        <v>12783</v>
      </c>
      <c r="C1904" s="852" t="s">
        <v>4</v>
      </c>
      <c r="D1904" s="854">
        <v>10.75</v>
      </c>
    </row>
    <row r="1905" spans="1:4" customFormat="1" ht="19.95" customHeight="1">
      <c r="A1905" s="852">
        <v>1917289</v>
      </c>
      <c r="B1905" s="853" t="s">
        <v>12784</v>
      </c>
      <c r="C1905" s="852" t="s">
        <v>4</v>
      </c>
      <c r="D1905" s="854">
        <v>11.26</v>
      </c>
    </row>
    <row r="1906" spans="1:4" customFormat="1" ht="19.95" customHeight="1">
      <c r="A1906" s="852">
        <v>1917290</v>
      </c>
      <c r="B1906" s="853" t="s">
        <v>12785</v>
      </c>
      <c r="C1906" s="852" t="s">
        <v>4</v>
      </c>
      <c r="D1906" s="854">
        <v>11.79</v>
      </c>
    </row>
    <row r="1907" spans="1:4" customFormat="1" ht="19.95" customHeight="1">
      <c r="A1907" s="852">
        <v>1917291</v>
      </c>
      <c r="B1907" s="853" t="s">
        <v>12786</v>
      </c>
      <c r="C1907" s="852" t="s">
        <v>4</v>
      </c>
      <c r="D1907" s="854">
        <v>12.57</v>
      </c>
    </row>
    <row r="1908" spans="1:4" customFormat="1" ht="19.95" customHeight="1">
      <c r="A1908" s="852">
        <v>1917292</v>
      </c>
      <c r="B1908" s="853" t="s">
        <v>12787</v>
      </c>
      <c r="C1908" s="852" t="s">
        <v>4</v>
      </c>
      <c r="D1908" s="854">
        <v>13.14</v>
      </c>
    </row>
    <row r="1909" spans="1:4" customFormat="1" ht="19.95" customHeight="1">
      <c r="A1909" s="852">
        <v>1917293</v>
      </c>
      <c r="B1909" s="853" t="s">
        <v>12788</v>
      </c>
      <c r="C1909" s="852" t="s">
        <v>4</v>
      </c>
      <c r="D1909" s="854">
        <v>13.75</v>
      </c>
    </row>
    <row r="1910" spans="1:4" customFormat="1" ht="19.95" customHeight="1">
      <c r="A1910" s="852">
        <v>1917294</v>
      </c>
      <c r="B1910" s="853" t="s">
        <v>12789</v>
      </c>
      <c r="C1910" s="852" t="s">
        <v>4</v>
      </c>
      <c r="D1910" s="854">
        <v>14.55</v>
      </c>
    </row>
    <row r="1911" spans="1:4" customFormat="1" ht="19.95" customHeight="1">
      <c r="A1911" s="852">
        <v>1917295</v>
      </c>
      <c r="B1911" s="853" t="s">
        <v>12790</v>
      </c>
      <c r="C1911" s="852" t="s">
        <v>4</v>
      </c>
      <c r="D1911" s="854">
        <v>15.34</v>
      </c>
    </row>
    <row r="1912" spans="1:4" customFormat="1" ht="19.95" customHeight="1">
      <c r="A1912" s="852">
        <v>1917296</v>
      </c>
      <c r="B1912" s="853" t="s">
        <v>12791</v>
      </c>
      <c r="C1912" s="852" t="s">
        <v>4</v>
      </c>
      <c r="D1912" s="854">
        <v>16.47</v>
      </c>
    </row>
    <row r="1913" spans="1:4" customFormat="1" ht="19.95" customHeight="1">
      <c r="A1913" s="852">
        <v>1917297</v>
      </c>
      <c r="B1913" s="853" t="s">
        <v>12792</v>
      </c>
      <c r="C1913" s="852" t="s">
        <v>4</v>
      </c>
      <c r="D1913" s="854">
        <v>17.5</v>
      </c>
    </row>
    <row r="1914" spans="1:4" customFormat="1" ht="19.95" customHeight="1">
      <c r="A1914" s="852">
        <v>1917298</v>
      </c>
      <c r="B1914" s="853" t="s">
        <v>12793</v>
      </c>
      <c r="C1914" s="852" t="s">
        <v>4</v>
      </c>
      <c r="D1914" s="854">
        <v>18.61</v>
      </c>
    </row>
    <row r="1915" spans="1:4" customFormat="1" ht="19.95" customHeight="1">
      <c r="A1915" s="852">
        <v>1917271</v>
      </c>
      <c r="B1915" s="853" t="s">
        <v>12794</v>
      </c>
      <c r="C1915" s="852" t="s">
        <v>4</v>
      </c>
      <c r="D1915" s="854">
        <v>4.03</v>
      </c>
    </row>
    <row r="1916" spans="1:4" customFormat="1" ht="19.95" customHeight="1">
      <c r="A1916" s="852">
        <v>1917299</v>
      </c>
      <c r="B1916" s="853" t="s">
        <v>12795</v>
      </c>
      <c r="C1916" s="852" t="s">
        <v>4</v>
      </c>
      <c r="D1916" s="854">
        <v>19.93</v>
      </c>
    </row>
    <row r="1917" spans="1:4" customFormat="1" ht="19.95" customHeight="1">
      <c r="A1917" s="852">
        <v>1917300</v>
      </c>
      <c r="B1917" s="853" t="s">
        <v>12796</v>
      </c>
      <c r="C1917" s="852" t="s">
        <v>4</v>
      </c>
      <c r="D1917" s="854">
        <v>21.37</v>
      </c>
    </row>
    <row r="1918" spans="1:4" customFormat="1" ht="19.95" customHeight="1">
      <c r="A1918" s="852">
        <v>1917301</v>
      </c>
      <c r="B1918" s="853" t="s">
        <v>12797</v>
      </c>
      <c r="C1918" s="852" t="s">
        <v>4</v>
      </c>
      <c r="D1918" s="854">
        <v>23.3</v>
      </c>
    </row>
    <row r="1919" spans="1:4" customFormat="1" ht="19.95" customHeight="1">
      <c r="A1919" s="852">
        <v>1917302</v>
      </c>
      <c r="B1919" s="853" t="s">
        <v>12798</v>
      </c>
      <c r="C1919" s="852" t="s">
        <v>4</v>
      </c>
      <c r="D1919" s="854">
        <v>25.12</v>
      </c>
    </row>
    <row r="1920" spans="1:4" customFormat="1" ht="19.95" customHeight="1">
      <c r="A1920" s="852">
        <v>1917303</v>
      </c>
      <c r="B1920" s="853" t="s">
        <v>12799</v>
      </c>
      <c r="C1920" s="852" t="s">
        <v>4</v>
      </c>
      <c r="D1920" s="854">
        <v>26.83</v>
      </c>
    </row>
    <row r="1921" spans="1:4" customFormat="1" ht="19.95" customHeight="1">
      <c r="A1921" s="852">
        <v>1917304</v>
      </c>
      <c r="B1921" s="853" t="s">
        <v>12800</v>
      </c>
      <c r="C1921" s="852" t="s">
        <v>4</v>
      </c>
      <c r="D1921" s="854">
        <v>28.51</v>
      </c>
    </row>
    <row r="1922" spans="1:4" customFormat="1" ht="19.95" customHeight="1">
      <c r="A1922" s="852">
        <v>1917305</v>
      </c>
      <c r="B1922" s="853" t="s">
        <v>12801</v>
      </c>
      <c r="C1922" s="852" t="s">
        <v>4</v>
      </c>
      <c r="D1922" s="854">
        <v>30.38</v>
      </c>
    </row>
    <row r="1923" spans="1:4" customFormat="1" ht="19.95" customHeight="1">
      <c r="A1923" s="852">
        <v>1917306</v>
      </c>
      <c r="B1923" s="853" t="s">
        <v>12802</v>
      </c>
      <c r="C1923" s="852" t="s">
        <v>4</v>
      </c>
      <c r="D1923" s="854">
        <v>32.68</v>
      </c>
    </row>
    <row r="1924" spans="1:4" customFormat="1" ht="19.95" customHeight="1">
      <c r="A1924" s="852">
        <v>1917307</v>
      </c>
      <c r="B1924" s="853" t="s">
        <v>12803</v>
      </c>
      <c r="C1924" s="852" t="s">
        <v>4</v>
      </c>
      <c r="D1924" s="854">
        <v>34.380000000000003</v>
      </c>
    </row>
    <row r="1925" spans="1:4" customFormat="1" ht="19.95" customHeight="1">
      <c r="A1925" s="852">
        <v>1917272</v>
      </c>
      <c r="B1925" s="853" t="s">
        <v>12804</v>
      </c>
      <c r="C1925" s="852" t="s">
        <v>4</v>
      </c>
      <c r="D1925" s="854">
        <v>4.24</v>
      </c>
    </row>
    <row r="1926" spans="1:4" customFormat="1" ht="19.95" customHeight="1">
      <c r="A1926" s="852">
        <v>1917273</v>
      </c>
      <c r="B1926" s="853" t="s">
        <v>12805</v>
      </c>
      <c r="C1926" s="852" t="s">
        <v>4</v>
      </c>
      <c r="D1926" s="854">
        <v>4.47</v>
      </c>
    </row>
    <row r="1927" spans="1:4" customFormat="1" ht="19.95" customHeight="1">
      <c r="A1927" s="852">
        <v>1917729</v>
      </c>
      <c r="B1927" s="853" t="s">
        <v>12806</v>
      </c>
      <c r="C1927" s="852" t="s">
        <v>4</v>
      </c>
      <c r="D1927" s="854">
        <v>3.97</v>
      </c>
    </row>
    <row r="1928" spans="1:4" customFormat="1" ht="19.95" customHeight="1">
      <c r="A1928" s="852">
        <v>1917367</v>
      </c>
      <c r="B1928" s="853" t="s">
        <v>12807</v>
      </c>
      <c r="C1928" s="852" t="s">
        <v>4</v>
      </c>
      <c r="D1928" s="854">
        <v>4.5</v>
      </c>
    </row>
    <row r="1929" spans="1:4" customFormat="1" ht="19.95" customHeight="1">
      <c r="A1929" s="852">
        <v>1917368</v>
      </c>
      <c r="B1929" s="853" t="s">
        <v>12808</v>
      </c>
      <c r="C1929" s="852" t="s">
        <v>4</v>
      </c>
      <c r="D1929" s="854">
        <v>4.82</v>
      </c>
    </row>
    <row r="1930" spans="1:4" customFormat="1" ht="19.95" customHeight="1">
      <c r="A1930" s="852">
        <v>1917369</v>
      </c>
      <c r="B1930" s="853" t="s">
        <v>12809</v>
      </c>
      <c r="C1930" s="852" t="s">
        <v>4</v>
      </c>
      <c r="D1930" s="854">
        <v>5.3</v>
      </c>
    </row>
    <row r="1931" spans="1:4" customFormat="1" ht="19.95" customHeight="1">
      <c r="A1931" s="852">
        <v>1917370</v>
      </c>
      <c r="B1931" s="853" t="s">
        <v>12810</v>
      </c>
      <c r="C1931" s="852" t="s">
        <v>4</v>
      </c>
      <c r="D1931" s="854">
        <v>5.59</v>
      </c>
    </row>
    <row r="1932" spans="1:4" customFormat="1" ht="19.95" customHeight="1">
      <c r="A1932" s="852">
        <v>1917371</v>
      </c>
      <c r="B1932" s="853" t="s">
        <v>12811</v>
      </c>
      <c r="C1932" s="852" t="s">
        <v>4</v>
      </c>
      <c r="D1932" s="854">
        <v>5.86</v>
      </c>
    </row>
    <row r="1933" spans="1:4" customFormat="1" ht="19.95" customHeight="1">
      <c r="A1933" s="852">
        <v>1917372</v>
      </c>
      <c r="B1933" s="853" t="s">
        <v>12812</v>
      </c>
      <c r="C1933" s="852" t="s">
        <v>4</v>
      </c>
      <c r="D1933" s="854">
        <v>6.14</v>
      </c>
    </row>
    <row r="1934" spans="1:4" customFormat="1" ht="19.95" customHeight="1">
      <c r="A1934" s="852">
        <v>1917373</v>
      </c>
      <c r="B1934" s="853" t="s">
        <v>12813</v>
      </c>
      <c r="C1934" s="852" t="s">
        <v>4</v>
      </c>
      <c r="D1934" s="854">
        <v>6.36</v>
      </c>
    </row>
    <row r="1935" spans="1:4" customFormat="1" ht="19.95" customHeight="1">
      <c r="A1935" s="852">
        <v>1917374</v>
      </c>
      <c r="B1935" s="853" t="s">
        <v>12814</v>
      </c>
      <c r="C1935" s="852" t="s">
        <v>4</v>
      </c>
      <c r="D1935" s="854">
        <v>6.9</v>
      </c>
    </row>
    <row r="1936" spans="1:4" customFormat="1" ht="19.95" customHeight="1">
      <c r="A1936" s="852">
        <v>1917375</v>
      </c>
      <c r="B1936" s="853" t="s">
        <v>12815</v>
      </c>
      <c r="C1936" s="852" t="s">
        <v>4</v>
      </c>
      <c r="D1936" s="854">
        <v>7.16</v>
      </c>
    </row>
    <row r="1937" spans="1:4" customFormat="1" ht="19.95" customHeight="1">
      <c r="A1937" s="852">
        <v>1917376</v>
      </c>
      <c r="B1937" s="853" t="s">
        <v>12816</v>
      </c>
      <c r="C1937" s="852" t="s">
        <v>4</v>
      </c>
      <c r="D1937" s="854">
        <v>7.42</v>
      </c>
    </row>
    <row r="1938" spans="1:4" customFormat="1" ht="19.95" customHeight="1">
      <c r="A1938" s="852">
        <v>1917377</v>
      </c>
      <c r="B1938" s="853" t="s">
        <v>12817</v>
      </c>
      <c r="C1938" s="852" t="s">
        <v>4</v>
      </c>
      <c r="D1938" s="854">
        <v>7.69</v>
      </c>
    </row>
    <row r="1939" spans="1:4" customFormat="1" ht="19.95" customHeight="1">
      <c r="A1939" s="852">
        <v>1917378</v>
      </c>
      <c r="B1939" s="853" t="s">
        <v>12818</v>
      </c>
      <c r="C1939" s="852" t="s">
        <v>4</v>
      </c>
      <c r="D1939" s="854">
        <v>7.96</v>
      </c>
    </row>
    <row r="1940" spans="1:4" customFormat="1" ht="19.95" customHeight="1">
      <c r="A1940" s="852">
        <v>1917379</v>
      </c>
      <c r="B1940" s="853" t="s">
        <v>12819</v>
      </c>
      <c r="C1940" s="852" t="s">
        <v>4</v>
      </c>
      <c r="D1940" s="854">
        <v>8.5299999999999994</v>
      </c>
    </row>
    <row r="1941" spans="1:4" customFormat="1" ht="19.95" customHeight="1">
      <c r="A1941" s="852">
        <v>1917380</v>
      </c>
      <c r="B1941" s="853" t="s">
        <v>12820</v>
      </c>
      <c r="C1941" s="852" t="s">
        <v>4</v>
      </c>
      <c r="D1941" s="854">
        <v>8.85</v>
      </c>
    </row>
    <row r="1942" spans="1:4" customFormat="1" ht="19.95" customHeight="1">
      <c r="A1942" s="852">
        <v>1917381</v>
      </c>
      <c r="B1942" s="853" t="s">
        <v>12821</v>
      </c>
      <c r="C1942" s="852" t="s">
        <v>4</v>
      </c>
      <c r="D1942" s="854">
        <v>9.18</v>
      </c>
    </row>
    <row r="1943" spans="1:4" customFormat="1" ht="19.95" customHeight="1">
      <c r="A1943" s="852">
        <v>1917382</v>
      </c>
      <c r="B1943" s="853" t="s">
        <v>12822</v>
      </c>
      <c r="C1943" s="852" t="s">
        <v>4</v>
      </c>
      <c r="D1943" s="854">
        <v>9.6</v>
      </c>
    </row>
    <row r="1944" spans="1:4" customFormat="1" ht="19.95" customHeight="1">
      <c r="A1944" s="852">
        <v>1917383</v>
      </c>
      <c r="B1944" s="853" t="s">
        <v>12823</v>
      </c>
      <c r="C1944" s="852" t="s">
        <v>4</v>
      </c>
      <c r="D1944" s="854">
        <v>9.9499999999999993</v>
      </c>
    </row>
    <row r="1945" spans="1:4" customFormat="1" ht="19.95" customHeight="1">
      <c r="A1945" s="852">
        <v>1917384</v>
      </c>
      <c r="B1945" s="853" t="s">
        <v>12824</v>
      </c>
      <c r="C1945" s="852" t="s">
        <v>4</v>
      </c>
      <c r="D1945" s="854">
        <v>10.58</v>
      </c>
    </row>
    <row r="1946" spans="1:4" customFormat="1" ht="19.95" customHeight="1">
      <c r="A1946" s="852">
        <v>1917385</v>
      </c>
      <c r="B1946" s="853" t="s">
        <v>12825</v>
      </c>
      <c r="C1946" s="852" t="s">
        <v>4</v>
      </c>
      <c r="D1946" s="854">
        <v>11.03</v>
      </c>
    </row>
    <row r="1947" spans="1:4" customFormat="1" ht="19.95" customHeight="1">
      <c r="A1947" s="852">
        <v>1917386</v>
      </c>
      <c r="B1947" s="853" t="s">
        <v>12826</v>
      </c>
      <c r="C1947" s="852" t="s">
        <v>4</v>
      </c>
      <c r="D1947" s="854">
        <v>11.5</v>
      </c>
    </row>
    <row r="1948" spans="1:4" customFormat="1" ht="19.95" customHeight="1">
      <c r="A1948" s="852">
        <v>1917387</v>
      </c>
      <c r="B1948" s="853" t="s">
        <v>12827</v>
      </c>
      <c r="C1948" s="852" t="s">
        <v>4</v>
      </c>
      <c r="D1948" s="854">
        <v>11.99</v>
      </c>
    </row>
    <row r="1949" spans="1:4" customFormat="1" ht="19.95" customHeight="1">
      <c r="A1949" s="852">
        <v>1917388</v>
      </c>
      <c r="B1949" s="853" t="s">
        <v>12828</v>
      </c>
      <c r="C1949" s="852" t="s">
        <v>4</v>
      </c>
      <c r="D1949" s="854">
        <v>12.5</v>
      </c>
    </row>
    <row r="1950" spans="1:4" customFormat="1" ht="19.95" customHeight="1">
      <c r="A1950" s="852">
        <v>1917389</v>
      </c>
      <c r="B1950" s="853" t="s">
        <v>12829</v>
      </c>
      <c r="C1950" s="852" t="s">
        <v>4</v>
      </c>
      <c r="D1950" s="854">
        <v>13.29</v>
      </c>
    </row>
    <row r="1951" spans="1:4" customFormat="1" ht="19.95" customHeight="1">
      <c r="A1951" s="852">
        <v>1917390</v>
      </c>
      <c r="B1951" s="853" t="s">
        <v>12830</v>
      </c>
      <c r="C1951" s="852" t="s">
        <v>4</v>
      </c>
      <c r="D1951" s="854">
        <v>13.99</v>
      </c>
    </row>
    <row r="1952" spans="1:4" customFormat="1" ht="19.95" customHeight="1">
      <c r="A1952" s="852">
        <v>1917391</v>
      </c>
      <c r="B1952" s="853" t="s">
        <v>12831</v>
      </c>
      <c r="C1952" s="852" t="s">
        <v>4</v>
      </c>
      <c r="D1952" s="854">
        <v>14.74</v>
      </c>
    </row>
    <row r="1953" spans="1:4" customFormat="1" ht="19.95" customHeight="1">
      <c r="A1953" s="852">
        <v>1917364</v>
      </c>
      <c r="B1953" s="853" t="s">
        <v>12832</v>
      </c>
      <c r="C1953" s="852" t="s">
        <v>4</v>
      </c>
      <c r="D1953" s="854">
        <v>3.58</v>
      </c>
    </row>
    <row r="1954" spans="1:4" customFormat="1" ht="19.95" customHeight="1">
      <c r="A1954" s="852">
        <v>1917392</v>
      </c>
      <c r="B1954" s="853" t="s">
        <v>12833</v>
      </c>
      <c r="C1954" s="852" t="s">
        <v>4</v>
      </c>
      <c r="D1954" s="854">
        <v>15.67</v>
      </c>
    </row>
    <row r="1955" spans="1:4" customFormat="1" ht="19.95" customHeight="1">
      <c r="A1955" s="852">
        <v>1917393</v>
      </c>
      <c r="B1955" s="853" t="s">
        <v>12834</v>
      </c>
      <c r="C1955" s="852" t="s">
        <v>4</v>
      </c>
      <c r="D1955" s="854">
        <v>16.66</v>
      </c>
    </row>
    <row r="1956" spans="1:4" customFormat="1" ht="19.95" customHeight="1">
      <c r="A1956" s="852">
        <v>1917394</v>
      </c>
      <c r="B1956" s="853" t="s">
        <v>12835</v>
      </c>
      <c r="C1956" s="852" t="s">
        <v>4</v>
      </c>
      <c r="D1956" s="854">
        <v>18.059999999999999</v>
      </c>
    </row>
    <row r="1957" spans="1:4" customFormat="1" ht="19.95" customHeight="1">
      <c r="A1957" s="852">
        <v>1917395</v>
      </c>
      <c r="B1957" s="853" t="s">
        <v>12836</v>
      </c>
      <c r="C1957" s="852" t="s">
        <v>4</v>
      </c>
      <c r="D1957" s="854">
        <v>19.03</v>
      </c>
    </row>
    <row r="1958" spans="1:4" customFormat="1" ht="19.95" customHeight="1">
      <c r="A1958" s="852">
        <v>1917396</v>
      </c>
      <c r="B1958" s="853" t="s">
        <v>12837</v>
      </c>
      <c r="C1958" s="852" t="s">
        <v>4</v>
      </c>
      <c r="D1958" s="854">
        <v>20.14</v>
      </c>
    </row>
    <row r="1959" spans="1:4" customFormat="1" ht="19.95" customHeight="1">
      <c r="A1959" s="852">
        <v>1917397</v>
      </c>
      <c r="B1959" s="853" t="s">
        <v>12838</v>
      </c>
      <c r="C1959" s="852" t="s">
        <v>4</v>
      </c>
      <c r="D1959" s="854">
        <v>21.42</v>
      </c>
    </row>
    <row r="1960" spans="1:4" customFormat="1" ht="19.95" customHeight="1">
      <c r="A1960" s="852">
        <v>1917398</v>
      </c>
      <c r="B1960" s="853" t="s">
        <v>12839</v>
      </c>
      <c r="C1960" s="852" t="s">
        <v>4</v>
      </c>
      <c r="D1960" s="854">
        <v>22.55</v>
      </c>
    </row>
    <row r="1961" spans="1:4" customFormat="1" ht="19.95" customHeight="1">
      <c r="A1961" s="852">
        <v>1917399</v>
      </c>
      <c r="B1961" s="853" t="s">
        <v>12840</v>
      </c>
      <c r="C1961" s="852" t="s">
        <v>4</v>
      </c>
      <c r="D1961" s="854">
        <v>24.15</v>
      </c>
    </row>
    <row r="1962" spans="1:4" customFormat="1" ht="19.95" customHeight="1">
      <c r="A1962" s="852">
        <v>1917400</v>
      </c>
      <c r="B1962" s="853" t="s">
        <v>12841</v>
      </c>
      <c r="C1962" s="852" t="s">
        <v>4</v>
      </c>
      <c r="D1962" s="854">
        <v>25.6</v>
      </c>
    </row>
    <row r="1963" spans="1:4" customFormat="1" ht="19.95" customHeight="1">
      <c r="A1963" s="852">
        <v>1917401</v>
      </c>
      <c r="B1963" s="853" t="s">
        <v>12842</v>
      </c>
      <c r="C1963" s="852" t="s">
        <v>4</v>
      </c>
      <c r="D1963" s="854">
        <v>26.91</v>
      </c>
    </row>
    <row r="1964" spans="1:4" customFormat="1" ht="19.95" customHeight="1">
      <c r="A1964" s="852">
        <v>1917365</v>
      </c>
      <c r="B1964" s="853" t="s">
        <v>12843</v>
      </c>
      <c r="C1964" s="852" t="s">
        <v>4</v>
      </c>
      <c r="D1964" s="854">
        <v>3.94</v>
      </c>
    </row>
    <row r="1965" spans="1:4" customFormat="1" ht="19.95" customHeight="1">
      <c r="A1965" s="852">
        <v>1917402</v>
      </c>
      <c r="B1965" s="853" t="s">
        <v>12844</v>
      </c>
      <c r="C1965" s="852" t="s">
        <v>4</v>
      </c>
      <c r="D1965" s="854">
        <v>28.46</v>
      </c>
    </row>
    <row r="1966" spans="1:4" customFormat="1" ht="19.95" customHeight="1">
      <c r="A1966" s="852">
        <v>1917403</v>
      </c>
      <c r="B1966" s="853" t="s">
        <v>12845</v>
      </c>
      <c r="C1966" s="852" t="s">
        <v>4</v>
      </c>
      <c r="D1966" s="854">
        <v>30.2</v>
      </c>
    </row>
    <row r="1967" spans="1:4" customFormat="1" ht="19.95" customHeight="1">
      <c r="A1967" s="852">
        <v>1917404</v>
      </c>
      <c r="B1967" s="853" t="s">
        <v>12846</v>
      </c>
      <c r="C1967" s="852" t="s">
        <v>4</v>
      </c>
      <c r="D1967" s="854">
        <v>31.98</v>
      </c>
    </row>
    <row r="1968" spans="1:4" customFormat="1" ht="19.95" customHeight="1">
      <c r="A1968" s="852">
        <v>1917405</v>
      </c>
      <c r="B1968" s="853" t="s">
        <v>12847</v>
      </c>
      <c r="C1968" s="852" t="s">
        <v>4</v>
      </c>
      <c r="D1968" s="854">
        <v>33.69</v>
      </c>
    </row>
    <row r="1969" spans="1:4" customFormat="1" ht="19.95" customHeight="1">
      <c r="A1969" s="852">
        <v>1917406</v>
      </c>
      <c r="B1969" s="853" t="s">
        <v>12848</v>
      </c>
      <c r="C1969" s="852" t="s">
        <v>4</v>
      </c>
      <c r="D1969" s="854">
        <v>35.57</v>
      </c>
    </row>
    <row r="1970" spans="1:4" customFormat="1" ht="19.95" customHeight="1">
      <c r="A1970" s="852">
        <v>1917407</v>
      </c>
      <c r="B1970" s="853" t="s">
        <v>12849</v>
      </c>
      <c r="C1970" s="852" t="s">
        <v>4</v>
      </c>
      <c r="D1970" s="854">
        <v>37.74</v>
      </c>
    </row>
    <row r="1971" spans="1:4" customFormat="1" ht="19.95" customHeight="1">
      <c r="A1971" s="852">
        <v>1917408</v>
      </c>
      <c r="B1971" s="853" t="s">
        <v>12850</v>
      </c>
      <c r="C1971" s="852" t="s">
        <v>4</v>
      </c>
      <c r="D1971" s="854">
        <v>40.14</v>
      </c>
    </row>
    <row r="1972" spans="1:4" customFormat="1" ht="19.95" customHeight="1">
      <c r="A1972" s="852">
        <v>1917409</v>
      </c>
      <c r="B1972" s="853" t="s">
        <v>12851</v>
      </c>
      <c r="C1972" s="852" t="s">
        <v>4</v>
      </c>
      <c r="D1972" s="854">
        <v>42.07</v>
      </c>
    </row>
    <row r="1973" spans="1:4" customFormat="1" ht="19.95" customHeight="1">
      <c r="A1973" s="852">
        <v>1917410</v>
      </c>
      <c r="B1973" s="853" t="s">
        <v>12852</v>
      </c>
      <c r="C1973" s="852" t="s">
        <v>4</v>
      </c>
      <c r="D1973" s="854">
        <v>43.82</v>
      </c>
    </row>
    <row r="1974" spans="1:4" customFormat="1" ht="19.95" customHeight="1">
      <c r="A1974" s="852">
        <v>1917411</v>
      </c>
      <c r="B1974" s="853" t="s">
        <v>12853</v>
      </c>
      <c r="C1974" s="852" t="s">
        <v>4</v>
      </c>
      <c r="D1974" s="854">
        <v>45.79</v>
      </c>
    </row>
    <row r="1975" spans="1:4" customFormat="1" ht="19.95" customHeight="1">
      <c r="A1975" s="852">
        <v>1917366</v>
      </c>
      <c r="B1975" s="853" t="s">
        <v>12854</v>
      </c>
      <c r="C1975" s="852" t="s">
        <v>4</v>
      </c>
      <c r="D1975" s="854">
        <v>4.18</v>
      </c>
    </row>
    <row r="1976" spans="1:4" customFormat="1" ht="19.95" customHeight="1">
      <c r="A1976" s="852">
        <v>1917732</v>
      </c>
      <c r="B1976" s="853" t="s">
        <v>12855</v>
      </c>
      <c r="C1976" s="852" t="s">
        <v>4</v>
      </c>
      <c r="D1976" s="854">
        <v>3.35</v>
      </c>
    </row>
    <row r="1977" spans="1:4" customFormat="1" ht="19.95" customHeight="1">
      <c r="A1977" s="852">
        <v>1917043</v>
      </c>
      <c r="B1977" s="853" t="s">
        <v>12856</v>
      </c>
      <c r="C1977" s="852" t="s">
        <v>4</v>
      </c>
      <c r="D1977" s="854">
        <v>12.21</v>
      </c>
    </row>
    <row r="1978" spans="1:4" customFormat="1" ht="19.95" customHeight="1">
      <c r="A1978" s="852">
        <v>1917044</v>
      </c>
      <c r="B1978" s="853" t="s">
        <v>12857</v>
      </c>
      <c r="C1978" s="852" t="s">
        <v>4</v>
      </c>
      <c r="D1978" s="854">
        <v>12.42</v>
      </c>
    </row>
    <row r="1979" spans="1:4" customFormat="1" ht="19.95" customHeight="1">
      <c r="A1979" s="852">
        <v>1917045</v>
      </c>
      <c r="B1979" s="853" t="s">
        <v>12858</v>
      </c>
      <c r="C1979" s="852" t="s">
        <v>4</v>
      </c>
      <c r="D1979" s="854">
        <v>12.64</v>
      </c>
    </row>
    <row r="1980" spans="1:4" customFormat="1" ht="19.95" customHeight="1">
      <c r="A1980" s="852">
        <v>1917046</v>
      </c>
      <c r="B1980" s="853" t="s">
        <v>12859</v>
      </c>
      <c r="C1980" s="852" t="s">
        <v>4</v>
      </c>
      <c r="D1980" s="854">
        <v>12.86</v>
      </c>
    </row>
    <row r="1981" spans="1:4" customFormat="1" ht="19.95" customHeight="1">
      <c r="A1981" s="852">
        <v>1917047</v>
      </c>
      <c r="B1981" s="853" t="s">
        <v>12860</v>
      </c>
      <c r="C1981" s="852" t="s">
        <v>4</v>
      </c>
      <c r="D1981" s="854">
        <v>13.11</v>
      </c>
    </row>
    <row r="1982" spans="1:4" customFormat="1" ht="19.95" customHeight="1">
      <c r="A1982" s="852">
        <v>1917048</v>
      </c>
      <c r="B1982" s="853" t="s">
        <v>12861</v>
      </c>
      <c r="C1982" s="852" t="s">
        <v>4</v>
      </c>
      <c r="D1982" s="854">
        <v>13.23</v>
      </c>
    </row>
    <row r="1983" spans="1:4" customFormat="1" ht="19.95" customHeight="1">
      <c r="A1983" s="852">
        <v>1901518</v>
      </c>
      <c r="B1983" s="853" t="s">
        <v>12862</v>
      </c>
      <c r="C1983" s="852" t="s">
        <v>4</v>
      </c>
      <c r="D1983" s="854">
        <v>8.27</v>
      </c>
    </row>
    <row r="1984" spans="1:4" customFormat="1" ht="19.95" customHeight="1">
      <c r="A1984" s="852">
        <v>1901519</v>
      </c>
      <c r="B1984" s="853" t="s">
        <v>12863</v>
      </c>
      <c r="C1984" s="852" t="s">
        <v>4</v>
      </c>
      <c r="D1984" s="854">
        <v>8.34</v>
      </c>
    </row>
    <row r="1985" spans="1:4" customFormat="1" ht="19.95" customHeight="1">
      <c r="A1985" s="852">
        <v>1901520</v>
      </c>
      <c r="B1985" s="853" t="s">
        <v>12864</v>
      </c>
      <c r="C1985" s="852" t="s">
        <v>4</v>
      </c>
      <c r="D1985" s="854">
        <v>8.4</v>
      </c>
    </row>
    <row r="1986" spans="1:4" customFormat="1" ht="19.95" customHeight="1">
      <c r="A1986" s="852">
        <v>1901521</v>
      </c>
      <c r="B1986" s="853" t="s">
        <v>12865</v>
      </c>
      <c r="C1986" s="852" t="s">
        <v>4</v>
      </c>
      <c r="D1986" s="854">
        <v>8.4700000000000006</v>
      </c>
    </row>
    <row r="1987" spans="1:4" customFormat="1" ht="19.95" customHeight="1">
      <c r="A1987" s="852">
        <v>1901522</v>
      </c>
      <c r="B1987" s="853" t="s">
        <v>12866</v>
      </c>
      <c r="C1987" s="852" t="s">
        <v>4</v>
      </c>
      <c r="D1987" s="854">
        <v>8.5399999999999991</v>
      </c>
    </row>
    <row r="1988" spans="1:4" customFormat="1" ht="19.95" customHeight="1">
      <c r="A1988" s="852">
        <v>1901517</v>
      </c>
      <c r="B1988" s="853" t="s">
        <v>12867</v>
      </c>
      <c r="C1988" s="852" t="s">
        <v>4</v>
      </c>
      <c r="D1988" s="854">
        <v>8.58</v>
      </c>
    </row>
    <row r="1989" spans="1:4" customFormat="1" ht="19.95" customHeight="1">
      <c r="A1989" s="852">
        <v>1901523</v>
      </c>
      <c r="B1989" s="853" t="s">
        <v>12868</v>
      </c>
      <c r="C1989" s="852" t="s">
        <v>4</v>
      </c>
      <c r="D1989" s="854">
        <v>11</v>
      </c>
    </row>
    <row r="1990" spans="1:4" customFormat="1" ht="19.95" customHeight="1">
      <c r="A1990" s="852">
        <v>1901524</v>
      </c>
      <c r="B1990" s="853" t="s">
        <v>12869</v>
      </c>
      <c r="C1990" s="852" t="s">
        <v>4</v>
      </c>
      <c r="D1990" s="854">
        <v>11.06</v>
      </c>
    </row>
    <row r="1991" spans="1:4" customFormat="1" ht="19.95" customHeight="1">
      <c r="A1991" s="852">
        <v>1901525</v>
      </c>
      <c r="B1991" s="853" t="s">
        <v>12870</v>
      </c>
      <c r="C1991" s="852" t="s">
        <v>4</v>
      </c>
      <c r="D1991" s="854">
        <v>11.12</v>
      </c>
    </row>
    <row r="1992" spans="1:4" customFormat="1" ht="19.95" customHeight="1">
      <c r="A1992" s="852">
        <v>1901526</v>
      </c>
      <c r="B1992" s="853" t="s">
        <v>12871</v>
      </c>
      <c r="C1992" s="852" t="s">
        <v>4</v>
      </c>
      <c r="D1992" s="854">
        <v>11.18</v>
      </c>
    </row>
    <row r="1993" spans="1:4" customFormat="1" ht="19.95" customHeight="1">
      <c r="A1993" s="852">
        <v>1901527</v>
      </c>
      <c r="B1993" s="853" t="s">
        <v>12872</v>
      </c>
      <c r="C1993" s="852" t="s">
        <v>4</v>
      </c>
      <c r="D1993" s="854">
        <v>11.25</v>
      </c>
    </row>
    <row r="1994" spans="1:4" customFormat="1" ht="19.95" customHeight="1">
      <c r="A1994" s="852">
        <v>1901528</v>
      </c>
      <c r="B1994" s="853" t="s">
        <v>12873</v>
      </c>
      <c r="C1994" s="852" t="s">
        <v>4</v>
      </c>
      <c r="D1994" s="854">
        <v>11.29</v>
      </c>
    </row>
    <row r="1995" spans="1:4" customFormat="1" ht="19.95" customHeight="1">
      <c r="A1995" s="852">
        <v>1917079</v>
      </c>
      <c r="B1995" s="853" t="s">
        <v>12874</v>
      </c>
      <c r="C1995" s="852" t="s">
        <v>4</v>
      </c>
      <c r="D1995" s="854">
        <v>8.64</v>
      </c>
    </row>
    <row r="1996" spans="1:4" customFormat="1" ht="19.95" customHeight="1">
      <c r="A1996" s="852">
        <v>1917080</v>
      </c>
      <c r="B1996" s="853" t="s">
        <v>12875</v>
      </c>
      <c r="C1996" s="852" t="s">
        <v>4</v>
      </c>
      <c r="D1996" s="854">
        <v>8.77</v>
      </c>
    </row>
    <row r="1997" spans="1:4" customFormat="1" ht="19.95" customHeight="1">
      <c r="A1997" s="852">
        <v>1917081</v>
      </c>
      <c r="B1997" s="853" t="s">
        <v>12876</v>
      </c>
      <c r="C1997" s="852" t="s">
        <v>4</v>
      </c>
      <c r="D1997" s="854">
        <v>8.91</v>
      </c>
    </row>
    <row r="1998" spans="1:4" customFormat="1" ht="19.95" customHeight="1">
      <c r="A1998" s="852">
        <v>1917082</v>
      </c>
      <c r="B1998" s="853" t="s">
        <v>12877</v>
      </c>
      <c r="C1998" s="852" t="s">
        <v>4</v>
      </c>
      <c r="D1998" s="854">
        <v>9.0500000000000007</v>
      </c>
    </row>
    <row r="1999" spans="1:4" customFormat="1" ht="19.95" customHeight="1">
      <c r="A1999" s="852">
        <v>1917083</v>
      </c>
      <c r="B1999" s="853" t="s">
        <v>12878</v>
      </c>
      <c r="C1999" s="852" t="s">
        <v>4</v>
      </c>
      <c r="D1999" s="854">
        <v>9.1999999999999993</v>
      </c>
    </row>
    <row r="2000" spans="1:4" customFormat="1" ht="19.95" customHeight="1">
      <c r="A2000" s="852">
        <v>1917084</v>
      </c>
      <c r="B2000" s="853" t="s">
        <v>12879</v>
      </c>
      <c r="C2000" s="852" t="s">
        <v>4</v>
      </c>
      <c r="D2000" s="854">
        <v>9.2799999999999994</v>
      </c>
    </row>
    <row r="2001" spans="1:4" customFormat="1" ht="19.95" customHeight="1">
      <c r="A2001" s="852">
        <v>1901529</v>
      </c>
      <c r="B2001" s="853" t="s">
        <v>12880</v>
      </c>
      <c r="C2001" s="852" t="s">
        <v>4</v>
      </c>
      <c r="D2001" s="854">
        <v>13.78</v>
      </c>
    </row>
    <row r="2002" spans="1:4" customFormat="1" ht="19.95" customHeight="1">
      <c r="A2002" s="852">
        <v>1901530</v>
      </c>
      <c r="B2002" s="853" t="s">
        <v>12881</v>
      </c>
      <c r="C2002" s="852" t="s">
        <v>4</v>
      </c>
      <c r="D2002" s="854">
        <v>13.84</v>
      </c>
    </row>
    <row r="2003" spans="1:4" customFormat="1" ht="19.95" customHeight="1">
      <c r="A2003" s="852">
        <v>1901531</v>
      </c>
      <c r="B2003" s="853" t="s">
        <v>12882</v>
      </c>
      <c r="C2003" s="852" t="s">
        <v>4</v>
      </c>
      <c r="D2003" s="854">
        <v>13.9</v>
      </c>
    </row>
    <row r="2004" spans="1:4" customFormat="1" ht="19.95" customHeight="1">
      <c r="A2004" s="852">
        <v>1901532</v>
      </c>
      <c r="B2004" s="853" t="s">
        <v>12883</v>
      </c>
      <c r="C2004" s="852" t="s">
        <v>4</v>
      </c>
      <c r="D2004" s="854">
        <v>13.96</v>
      </c>
    </row>
    <row r="2005" spans="1:4" customFormat="1" ht="19.95" customHeight="1">
      <c r="A2005" s="852">
        <v>1901533</v>
      </c>
      <c r="B2005" s="853" t="s">
        <v>12884</v>
      </c>
      <c r="C2005" s="852" t="s">
        <v>4</v>
      </c>
      <c r="D2005" s="854">
        <v>14.03</v>
      </c>
    </row>
    <row r="2006" spans="1:4" customFormat="1" ht="19.95" customHeight="1">
      <c r="A2006" s="852">
        <v>1901534</v>
      </c>
      <c r="B2006" s="853" t="s">
        <v>12885</v>
      </c>
      <c r="C2006" s="852" t="s">
        <v>4</v>
      </c>
      <c r="D2006" s="854">
        <v>14.06</v>
      </c>
    </row>
    <row r="2007" spans="1:4" customFormat="1" ht="19.95" customHeight="1">
      <c r="A2007" s="852">
        <v>1917115</v>
      </c>
      <c r="B2007" s="853" t="s">
        <v>12886</v>
      </c>
      <c r="C2007" s="852" t="s">
        <v>4</v>
      </c>
      <c r="D2007" s="854">
        <v>8.3000000000000007</v>
      </c>
    </row>
    <row r="2008" spans="1:4" customFormat="1" ht="19.95" customHeight="1">
      <c r="A2008" s="852">
        <v>1917116</v>
      </c>
      <c r="B2008" s="853" t="s">
        <v>12887</v>
      </c>
      <c r="C2008" s="852" t="s">
        <v>4</v>
      </c>
      <c r="D2008" s="854">
        <v>8.41</v>
      </c>
    </row>
    <row r="2009" spans="1:4" customFormat="1" ht="19.95" customHeight="1">
      <c r="A2009" s="852">
        <v>1917117</v>
      </c>
      <c r="B2009" s="853" t="s">
        <v>12888</v>
      </c>
      <c r="C2009" s="852" t="s">
        <v>4</v>
      </c>
      <c r="D2009" s="854">
        <v>8.52</v>
      </c>
    </row>
    <row r="2010" spans="1:4" customFormat="1" ht="19.95" customHeight="1">
      <c r="A2010" s="852">
        <v>1917118</v>
      </c>
      <c r="B2010" s="853" t="s">
        <v>12889</v>
      </c>
      <c r="C2010" s="852" t="s">
        <v>4</v>
      </c>
      <c r="D2010" s="854">
        <v>8.6300000000000008</v>
      </c>
    </row>
    <row r="2011" spans="1:4" customFormat="1" ht="19.95" customHeight="1">
      <c r="A2011" s="852">
        <v>1917119</v>
      </c>
      <c r="B2011" s="853" t="s">
        <v>12890</v>
      </c>
      <c r="C2011" s="852" t="s">
        <v>4</v>
      </c>
      <c r="D2011" s="854">
        <v>8.76</v>
      </c>
    </row>
    <row r="2012" spans="1:4" customFormat="1" ht="19.95" customHeight="1">
      <c r="A2012" s="852">
        <v>1917120</v>
      </c>
      <c r="B2012" s="853" t="s">
        <v>12891</v>
      </c>
      <c r="C2012" s="852" t="s">
        <v>4</v>
      </c>
      <c r="D2012" s="854">
        <v>8.82</v>
      </c>
    </row>
    <row r="2013" spans="1:4" customFormat="1" ht="19.95" customHeight="1">
      <c r="A2013" s="852">
        <v>1917151</v>
      </c>
      <c r="B2013" s="853" t="s">
        <v>12892</v>
      </c>
      <c r="C2013" s="852" t="s">
        <v>4</v>
      </c>
      <c r="D2013" s="854">
        <v>7.92</v>
      </c>
    </row>
    <row r="2014" spans="1:4" customFormat="1" ht="19.95" customHeight="1">
      <c r="A2014" s="852">
        <v>1917152</v>
      </c>
      <c r="B2014" s="853" t="s">
        <v>12893</v>
      </c>
      <c r="C2014" s="852" t="s">
        <v>4</v>
      </c>
      <c r="D2014" s="854">
        <v>8.02</v>
      </c>
    </row>
    <row r="2015" spans="1:4" customFormat="1" ht="19.95" customHeight="1">
      <c r="A2015" s="852">
        <v>1917153</v>
      </c>
      <c r="B2015" s="853" t="s">
        <v>12894</v>
      </c>
      <c r="C2015" s="852" t="s">
        <v>4</v>
      </c>
      <c r="D2015" s="854">
        <v>8.11</v>
      </c>
    </row>
    <row r="2016" spans="1:4" customFormat="1" ht="19.95" customHeight="1">
      <c r="A2016" s="852">
        <v>1917154</v>
      </c>
      <c r="B2016" s="853" t="s">
        <v>12895</v>
      </c>
      <c r="C2016" s="852" t="s">
        <v>4</v>
      </c>
      <c r="D2016" s="854">
        <v>8.2200000000000006</v>
      </c>
    </row>
    <row r="2017" spans="1:4" customFormat="1" ht="19.95" customHeight="1">
      <c r="A2017" s="852">
        <v>1917155</v>
      </c>
      <c r="B2017" s="853" t="s">
        <v>12896</v>
      </c>
      <c r="C2017" s="852" t="s">
        <v>4</v>
      </c>
      <c r="D2017" s="854">
        <v>8.33</v>
      </c>
    </row>
    <row r="2018" spans="1:4" customFormat="1" ht="19.95" customHeight="1">
      <c r="A2018" s="852">
        <v>1917156</v>
      </c>
      <c r="B2018" s="853" t="s">
        <v>12897</v>
      </c>
      <c r="C2018" s="852" t="s">
        <v>4</v>
      </c>
      <c r="D2018" s="854">
        <v>8.3800000000000008</v>
      </c>
    </row>
    <row r="2019" spans="1:4" customFormat="1" ht="19.95" customHeight="1">
      <c r="A2019" s="852">
        <v>1917187</v>
      </c>
      <c r="B2019" s="853" t="s">
        <v>12898</v>
      </c>
      <c r="C2019" s="852" t="s">
        <v>4</v>
      </c>
      <c r="D2019" s="854">
        <v>8.82</v>
      </c>
    </row>
    <row r="2020" spans="1:4" customFormat="1" ht="19.95" customHeight="1">
      <c r="A2020" s="852">
        <v>1917188</v>
      </c>
      <c r="B2020" s="853" t="s">
        <v>12899</v>
      </c>
      <c r="C2020" s="852" t="s">
        <v>4</v>
      </c>
      <c r="D2020" s="854">
        <v>8.91</v>
      </c>
    </row>
    <row r="2021" spans="1:4" customFormat="1" ht="19.95" customHeight="1">
      <c r="A2021" s="852">
        <v>1917189</v>
      </c>
      <c r="B2021" s="853" t="s">
        <v>12900</v>
      </c>
      <c r="C2021" s="852" t="s">
        <v>4</v>
      </c>
      <c r="D2021" s="854">
        <v>8.99</v>
      </c>
    </row>
    <row r="2022" spans="1:4" customFormat="1" ht="19.95" customHeight="1">
      <c r="A2022" s="852">
        <v>1917190</v>
      </c>
      <c r="B2022" s="853" t="s">
        <v>12901</v>
      </c>
      <c r="C2022" s="852" t="s">
        <v>4</v>
      </c>
      <c r="D2022" s="854">
        <v>9.08</v>
      </c>
    </row>
    <row r="2023" spans="1:4" customFormat="1" ht="19.95" customHeight="1">
      <c r="A2023" s="852">
        <v>1917191</v>
      </c>
      <c r="B2023" s="853" t="s">
        <v>12902</v>
      </c>
      <c r="C2023" s="852" t="s">
        <v>4</v>
      </c>
      <c r="D2023" s="854">
        <v>9.18</v>
      </c>
    </row>
    <row r="2024" spans="1:4" customFormat="1" ht="19.95" customHeight="1">
      <c r="A2024" s="852">
        <v>1917192</v>
      </c>
      <c r="B2024" s="853" t="s">
        <v>12903</v>
      </c>
      <c r="C2024" s="852" t="s">
        <v>4</v>
      </c>
      <c r="D2024" s="854">
        <v>9.23</v>
      </c>
    </row>
    <row r="2025" spans="1:4" customFormat="1" ht="19.95" customHeight="1">
      <c r="A2025" s="852">
        <v>1917007</v>
      </c>
      <c r="B2025" s="853" t="s">
        <v>12904</v>
      </c>
      <c r="C2025" s="852" t="s">
        <v>4</v>
      </c>
      <c r="D2025" s="854">
        <v>16.579999999999998</v>
      </c>
    </row>
    <row r="2026" spans="1:4" customFormat="1" ht="19.95" customHeight="1">
      <c r="A2026" s="852">
        <v>1917008</v>
      </c>
      <c r="B2026" s="853" t="s">
        <v>12905</v>
      </c>
      <c r="C2026" s="852" t="s">
        <v>4</v>
      </c>
      <c r="D2026" s="854">
        <v>16.88</v>
      </c>
    </row>
    <row r="2027" spans="1:4" customFormat="1" ht="19.95" customHeight="1">
      <c r="A2027" s="852">
        <v>1917009</v>
      </c>
      <c r="B2027" s="853" t="s">
        <v>12906</v>
      </c>
      <c r="C2027" s="852" t="s">
        <v>4</v>
      </c>
      <c r="D2027" s="854">
        <v>17.190000000000001</v>
      </c>
    </row>
    <row r="2028" spans="1:4" customFormat="1" ht="19.95" customHeight="1">
      <c r="A2028" s="852">
        <v>1917010</v>
      </c>
      <c r="B2028" s="853" t="s">
        <v>12907</v>
      </c>
      <c r="C2028" s="852" t="s">
        <v>4</v>
      </c>
      <c r="D2028" s="854">
        <v>17.52</v>
      </c>
    </row>
    <row r="2029" spans="1:4" customFormat="1" ht="19.95" customHeight="1">
      <c r="A2029" s="852">
        <v>1917011</v>
      </c>
      <c r="B2029" s="853" t="s">
        <v>12908</v>
      </c>
      <c r="C2029" s="852" t="s">
        <v>4</v>
      </c>
      <c r="D2029" s="854">
        <v>17.86</v>
      </c>
    </row>
    <row r="2030" spans="1:4" customFormat="1" ht="19.95" customHeight="1">
      <c r="A2030" s="852">
        <v>1917012</v>
      </c>
      <c r="B2030" s="853" t="s">
        <v>12909</v>
      </c>
      <c r="C2030" s="852" t="s">
        <v>4</v>
      </c>
      <c r="D2030" s="854">
        <v>18.05</v>
      </c>
    </row>
    <row r="2031" spans="1:4" customFormat="1" ht="19.95" customHeight="1">
      <c r="A2031" s="852">
        <v>1917578</v>
      </c>
      <c r="B2031" s="853" t="s">
        <v>12910</v>
      </c>
      <c r="C2031" s="852" t="s">
        <v>4</v>
      </c>
      <c r="D2031" s="854">
        <v>6.39</v>
      </c>
    </row>
    <row r="2032" spans="1:4" customFormat="1" ht="19.95" customHeight="1">
      <c r="A2032" s="852">
        <v>1917579</v>
      </c>
      <c r="B2032" s="853" t="s">
        <v>12911</v>
      </c>
      <c r="C2032" s="852" t="s">
        <v>4</v>
      </c>
      <c r="D2032" s="854">
        <v>6.85</v>
      </c>
    </row>
    <row r="2033" spans="1:4" customFormat="1" ht="19.95" customHeight="1">
      <c r="A2033" s="852">
        <v>1917580</v>
      </c>
      <c r="B2033" s="853" t="s">
        <v>12912</v>
      </c>
      <c r="C2033" s="852" t="s">
        <v>4</v>
      </c>
      <c r="D2033" s="854">
        <v>7.23</v>
      </c>
    </row>
    <row r="2034" spans="1:4" customFormat="1" ht="19.95" customHeight="1">
      <c r="A2034" s="852">
        <v>1917581</v>
      </c>
      <c r="B2034" s="853" t="s">
        <v>12913</v>
      </c>
      <c r="C2034" s="852" t="s">
        <v>4</v>
      </c>
      <c r="D2034" s="854">
        <v>7.67</v>
      </c>
    </row>
    <row r="2035" spans="1:4" customFormat="1" ht="19.95" customHeight="1">
      <c r="A2035" s="852">
        <v>1917582</v>
      </c>
      <c r="B2035" s="853" t="s">
        <v>12914</v>
      </c>
      <c r="C2035" s="852" t="s">
        <v>4</v>
      </c>
      <c r="D2035" s="854">
        <v>8.33</v>
      </c>
    </row>
    <row r="2036" spans="1:4" customFormat="1" ht="19.95" customHeight="1">
      <c r="A2036" s="852">
        <v>1917583</v>
      </c>
      <c r="B2036" s="853" t="s">
        <v>12915</v>
      </c>
      <c r="C2036" s="852" t="s">
        <v>4</v>
      </c>
      <c r="D2036" s="854">
        <v>8.82</v>
      </c>
    </row>
    <row r="2037" spans="1:4" customFormat="1" ht="19.95" customHeight="1">
      <c r="A2037" s="852">
        <v>1917584</v>
      </c>
      <c r="B2037" s="853" t="s">
        <v>12916</v>
      </c>
      <c r="C2037" s="852" t="s">
        <v>4</v>
      </c>
      <c r="D2037" s="854">
        <v>9.25</v>
      </c>
    </row>
    <row r="2038" spans="1:4" customFormat="1" ht="19.95" customHeight="1">
      <c r="A2038" s="852">
        <v>1917585</v>
      </c>
      <c r="B2038" s="853" t="s">
        <v>12917</v>
      </c>
      <c r="C2038" s="852" t="s">
        <v>4</v>
      </c>
      <c r="D2038" s="854">
        <v>9.8800000000000008</v>
      </c>
    </row>
    <row r="2039" spans="1:4" customFormat="1" ht="19.95" customHeight="1">
      <c r="A2039" s="852">
        <v>1917586</v>
      </c>
      <c r="B2039" s="853" t="s">
        <v>12918</v>
      </c>
      <c r="C2039" s="852" t="s">
        <v>4</v>
      </c>
      <c r="D2039" s="854">
        <v>10.82</v>
      </c>
    </row>
    <row r="2040" spans="1:4" customFormat="1" ht="19.95" customHeight="1">
      <c r="A2040" s="852">
        <v>1917587</v>
      </c>
      <c r="B2040" s="853" t="s">
        <v>12919</v>
      </c>
      <c r="C2040" s="852" t="s">
        <v>4</v>
      </c>
      <c r="D2040" s="854">
        <v>11.53</v>
      </c>
    </row>
    <row r="2041" spans="1:4" customFormat="1" ht="19.95" customHeight="1">
      <c r="A2041" s="852">
        <v>1917588</v>
      </c>
      <c r="B2041" s="853" t="s">
        <v>12920</v>
      </c>
      <c r="C2041" s="852" t="s">
        <v>4</v>
      </c>
      <c r="D2041" s="854">
        <v>12.31</v>
      </c>
    </row>
    <row r="2042" spans="1:4" customFormat="1" ht="19.95" customHeight="1">
      <c r="A2042" s="852">
        <v>1917589</v>
      </c>
      <c r="B2042" s="853" t="s">
        <v>12921</v>
      </c>
      <c r="C2042" s="852" t="s">
        <v>4</v>
      </c>
      <c r="D2042" s="854">
        <v>13.85</v>
      </c>
    </row>
    <row r="2043" spans="1:4" customFormat="1" ht="19.95" customHeight="1">
      <c r="A2043" s="852">
        <v>1917590</v>
      </c>
      <c r="B2043" s="853" t="s">
        <v>12922</v>
      </c>
      <c r="C2043" s="852" t="s">
        <v>4</v>
      </c>
      <c r="D2043" s="854">
        <v>16.03</v>
      </c>
    </row>
    <row r="2044" spans="1:4" customFormat="1" ht="19.95" customHeight="1">
      <c r="A2044" s="852">
        <v>1917591</v>
      </c>
      <c r="B2044" s="853" t="s">
        <v>12923</v>
      </c>
      <c r="C2044" s="852" t="s">
        <v>4</v>
      </c>
      <c r="D2044" s="854">
        <v>17.940000000000001</v>
      </c>
    </row>
    <row r="2045" spans="1:4" customFormat="1" ht="19.95" customHeight="1">
      <c r="A2045" s="852">
        <v>1917592</v>
      </c>
      <c r="B2045" s="853" t="s">
        <v>12924</v>
      </c>
      <c r="C2045" s="852" t="s">
        <v>4</v>
      </c>
      <c r="D2045" s="854">
        <v>20.38</v>
      </c>
    </row>
    <row r="2046" spans="1:4" customFormat="1" ht="19.95" customHeight="1">
      <c r="A2046" s="852">
        <v>1917593</v>
      </c>
      <c r="B2046" s="853" t="s">
        <v>12925</v>
      </c>
      <c r="C2046" s="852" t="s">
        <v>4</v>
      </c>
      <c r="D2046" s="854">
        <v>22.9</v>
      </c>
    </row>
    <row r="2047" spans="1:4" customFormat="1" ht="19.95" customHeight="1">
      <c r="A2047" s="852">
        <v>1917594</v>
      </c>
      <c r="B2047" s="853" t="s">
        <v>12926</v>
      </c>
      <c r="C2047" s="852" t="s">
        <v>4</v>
      </c>
      <c r="D2047" s="854">
        <v>26</v>
      </c>
    </row>
    <row r="2048" spans="1:4" customFormat="1" ht="19.95" customHeight="1">
      <c r="A2048" s="852">
        <v>1917595</v>
      </c>
      <c r="B2048" s="853" t="s">
        <v>12927</v>
      </c>
      <c r="C2048" s="852" t="s">
        <v>4</v>
      </c>
      <c r="D2048" s="854">
        <v>29.29</v>
      </c>
    </row>
    <row r="2049" spans="1:4" customFormat="1" ht="19.95" customHeight="1">
      <c r="A2049" s="852">
        <v>1917596</v>
      </c>
      <c r="B2049" s="853" t="s">
        <v>12928</v>
      </c>
      <c r="C2049" s="852" t="s">
        <v>4</v>
      </c>
      <c r="D2049" s="854">
        <v>32.270000000000003</v>
      </c>
    </row>
    <row r="2050" spans="1:4" customFormat="1" ht="19.95" customHeight="1">
      <c r="A2050" s="852">
        <v>1917597</v>
      </c>
      <c r="B2050" s="853" t="s">
        <v>12929</v>
      </c>
      <c r="C2050" s="852" t="s">
        <v>4</v>
      </c>
      <c r="D2050" s="854">
        <v>36.39</v>
      </c>
    </row>
    <row r="2051" spans="1:4" customFormat="1" ht="19.95" customHeight="1">
      <c r="A2051" s="852">
        <v>1917598</v>
      </c>
      <c r="B2051" s="853" t="s">
        <v>12930</v>
      </c>
      <c r="C2051" s="852" t="s">
        <v>4</v>
      </c>
      <c r="D2051" s="854">
        <v>40.21</v>
      </c>
    </row>
    <row r="2052" spans="1:4" customFormat="1" ht="19.95" customHeight="1">
      <c r="A2052" s="852">
        <v>1917599</v>
      </c>
      <c r="B2052" s="853" t="s">
        <v>12931</v>
      </c>
      <c r="C2052" s="852" t="s">
        <v>4</v>
      </c>
      <c r="D2052" s="854">
        <v>44.54</v>
      </c>
    </row>
    <row r="2053" spans="1:4" customFormat="1" ht="19.95" customHeight="1">
      <c r="A2053" s="852">
        <v>1917600</v>
      </c>
      <c r="B2053" s="853" t="s">
        <v>12932</v>
      </c>
      <c r="C2053" s="852" t="s">
        <v>4</v>
      </c>
      <c r="D2053" s="854">
        <v>50.09</v>
      </c>
    </row>
    <row r="2054" spans="1:4" customFormat="1" ht="19.95" customHeight="1">
      <c r="A2054" s="852">
        <v>1917601</v>
      </c>
      <c r="B2054" s="853" t="s">
        <v>12933</v>
      </c>
      <c r="C2054" s="852" t="s">
        <v>4</v>
      </c>
      <c r="D2054" s="854">
        <v>52.63</v>
      </c>
    </row>
    <row r="2055" spans="1:4" customFormat="1" ht="19.95" customHeight="1">
      <c r="A2055" s="852">
        <v>1917575</v>
      </c>
      <c r="B2055" s="853" t="s">
        <v>12934</v>
      </c>
      <c r="C2055" s="852" t="s">
        <v>4</v>
      </c>
      <c r="D2055" s="854">
        <v>4.91</v>
      </c>
    </row>
    <row r="2056" spans="1:4" customFormat="1" ht="19.95" customHeight="1">
      <c r="A2056" s="852">
        <v>1917576</v>
      </c>
      <c r="B2056" s="853" t="s">
        <v>12935</v>
      </c>
      <c r="C2056" s="852" t="s">
        <v>4</v>
      </c>
      <c r="D2056" s="854">
        <v>5.28</v>
      </c>
    </row>
    <row r="2057" spans="1:4" customFormat="1" ht="19.95" customHeight="1">
      <c r="A2057" s="852">
        <v>1917577</v>
      </c>
      <c r="B2057" s="853" t="s">
        <v>12936</v>
      </c>
      <c r="C2057" s="852" t="s">
        <v>4</v>
      </c>
      <c r="D2057" s="854">
        <v>5.72</v>
      </c>
    </row>
    <row r="2058" spans="1:4" customFormat="1" ht="19.95" customHeight="1">
      <c r="A2058" s="852">
        <v>1917739</v>
      </c>
      <c r="B2058" s="853" t="s">
        <v>12937</v>
      </c>
      <c r="C2058" s="852" t="s">
        <v>4</v>
      </c>
      <c r="D2058" s="854">
        <v>4.83</v>
      </c>
    </row>
    <row r="2059" spans="1:4" customFormat="1" ht="19.95" customHeight="1">
      <c r="A2059" s="852">
        <v>1917253</v>
      </c>
      <c r="B2059" s="853" t="s">
        <v>12938</v>
      </c>
      <c r="C2059" s="852" t="s">
        <v>4</v>
      </c>
      <c r="D2059" s="854">
        <v>7.78</v>
      </c>
    </row>
    <row r="2060" spans="1:4" customFormat="1" ht="19.95" customHeight="1">
      <c r="A2060" s="852">
        <v>1917254</v>
      </c>
      <c r="B2060" s="853" t="s">
        <v>12939</v>
      </c>
      <c r="C2060" s="852" t="s">
        <v>4</v>
      </c>
      <c r="D2060" s="854">
        <v>8.34</v>
      </c>
    </row>
    <row r="2061" spans="1:4" customFormat="1" ht="19.95" customHeight="1">
      <c r="A2061" s="852">
        <v>1917255</v>
      </c>
      <c r="B2061" s="853" t="s">
        <v>12940</v>
      </c>
      <c r="C2061" s="852" t="s">
        <v>4</v>
      </c>
      <c r="D2061" s="854">
        <v>9.0500000000000007</v>
      </c>
    </row>
    <row r="2062" spans="1:4" customFormat="1" ht="19.95" customHeight="1">
      <c r="A2062" s="852">
        <v>1917256</v>
      </c>
      <c r="B2062" s="853" t="s">
        <v>12941</v>
      </c>
      <c r="C2062" s="852" t="s">
        <v>4</v>
      </c>
      <c r="D2062" s="854">
        <v>9.7899999999999991</v>
      </c>
    </row>
    <row r="2063" spans="1:4" customFormat="1" ht="19.95" customHeight="1">
      <c r="A2063" s="852">
        <v>1917257</v>
      </c>
      <c r="B2063" s="853" t="s">
        <v>12942</v>
      </c>
      <c r="C2063" s="852" t="s">
        <v>4</v>
      </c>
      <c r="D2063" s="854">
        <v>10.81</v>
      </c>
    </row>
    <row r="2064" spans="1:4" customFormat="1" ht="19.95" customHeight="1">
      <c r="A2064" s="852">
        <v>1917258</v>
      </c>
      <c r="B2064" s="853" t="s">
        <v>12943</v>
      </c>
      <c r="C2064" s="852" t="s">
        <v>4</v>
      </c>
      <c r="D2064" s="854">
        <v>11.84</v>
      </c>
    </row>
    <row r="2065" spans="1:4" customFormat="1" ht="19.95" customHeight="1">
      <c r="A2065" s="852">
        <v>1917259</v>
      </c>
      <c r="B2065" s="853" t="s">
        <v>12944</v>
      </c>
      <c r="C2065" s="852" t="s">
        <v>4</v>
      </c>
      <c r="D2065" s="854">
        <v>14.77</v>
      </c>
    </row>
    <row r="2066" spans="1:4" customFormat="1" ht="19.95" customHeight="1">
      <c r="A2066" s="852">
        <v>1917250</v>
      </c>
      <c r="B2066" s="853" t="s">
        <v>12945</v>
      </c>
      <c r="C2066" s="852" t="s">
        <v>4</v>
      </c>
      <c r="D2066" s="854">
        <v>5.82</v>
      </c>
    </row>
    <row r="2067" spans="1:4" customFormat="1" ht="19.95" customHeight="1">
      <c r="A2067" s="852">
        <v>1917251</v>
      </c>
      <c r="B2067" s="853" t="s">
        <v>12946</v>
      </c>
      <c r="C2067" s="852" t="s">
        <v>4</v>
      </c>
      <c r="D2067" s="854">
        <v>6.17</v>
      </c>
    </row>
    <row r="2068" spans="1:4" customFormat="1" ht="19.95" customHeight="1">
      <c r="A2068" s="852">
        <v>1917252</v>
      </c>
      <c r="B2068" s="853" t="s">
        <v>12947</v>
      </c>
      <c r="C2068" s="852" t="s">
        <v>4</v>
      </c>
      <c r="D2068" s="854">
        <v>6.9</v>
      </c>
    </row>
    <row r="2069" spans="1:4" customFormat="1" ht="19.95" customHeight="1">
      <c r="A2069" s="852">
        <v>1917726</v>
      </c>
      <c r="B2069" s="853" t="s">
        <v>12948</v>
      </c>
      <c r="C2069" s="852" t="s">
        <v>4</v>
      </c>
      <c r="D2069" s="854">
        <v>5.68</v>
      </c>
    </row>
    <row r="2070" spans="1:4" customFormat="1" ht="19.95" customHeight="1">
      <c r="A2070" s="852">
        <v>1917335</v>
      </c>
      <c r="B2070" s="853" t="s">
        <v>12949</v>
      </c>
      <c r="C2070" s="852" t="s">
        <v>4</v>
      </c>
      <c r="D2070" s="854">
        <v>5.73</v>
      </c>
    </row>
    <row r="2071" spans="1:4" customFormat="1" ht="19.95" customHeight="1">
      <c r="A2071" s="852">
        <v>1917336</v>
      </c>
      <c r="B2071" s="853" t="s">
        <v>12950</v>
      </c>
      <c r="C2071" s="852" t="s">
        <v>4</v>
      </c>
      <c r="D2071" s="854">
        <v>6.53</v>
      </c>
    </row>
    <row r="2072" spans="1:4" customFormat="1" ht="19.95" customHeight="1">
      <c r="A2072" s="852">
        <v>1917337</v>
      </c>
      <c r="B2072" s="853" t="s">
        <v>12951</v>
      </c>
      <c r="C2072" s="852" t="s">
        <v>4</v>
      </c>
      <c r="D2072" s="854">
        <v>7.12</v>
      </c>
    </row>
    <row r="2073" spans="1:4" customFormat="1" ht="19.95" customHeight="1">
      <c r="A2073" s="852">
        <v>1917338</v>
      </c>
      <c r="B2073" s="853" t="s">
        <v>12952</v>
      </c>
      <c r="C2073" s="852" t="s">
        <v>4</v>
      </c>
      <c r="D2073" s="854">
        <v>7.88</v>
      </c>
    </row>
    <row r="2074" spans="1:4" customFormat="1" ht="19.95" customHeight="1">
      <c r="A2074" s="852">
        <v>1917339</v>
      </c>
      <c r="B2074" s="853" t="s">
        <v>12953</v>
      </c>
      <c r="C2074" s="852" t="s">
        <v>4</v>
      </c>
      <c r="D2074" s="854">
        <v>8.8000000000000007</v>
      </c>
    </row>
    <row r="2075" spans="1:4" customFormat="1" ht="19.95" customHeight="1">
      <c r="A2075" s="852">
        <v>1917340</v>
      </c>
      <c r="B2075" s="853" t="s">
        <v>12954</v>
      </c>
      <c r="C2075" s="852" t="s">
        <v>4</v>
      </c>
      <c r="D2075" s="854">
        <v>10.23</v>
      </c>
    </row>
    <row r="2076" spans="1:4" customFormat="1" ht="19.95" customHeight="1">
      <c r="A2076" s="852">
        <v>1917341</v>
      </c>
      <c r="B2076" s="853" t="s">
        <v>12955</v>
      </c>
      <c r="C2076" s="852" t="s">
        <v>4</v>
      </c>
      <c r="D2076" s="854">
        <v>13.02</v>
      </c>
    </row>
    <row r="2077" spans="1:4" customFormat="1" ht="19.95" customHeight="1">
      <c r="A2077" s="852">
        <v>1917342</v>
      </c>
      <c r="B2077" s="853" t="s">
        <v>12956</v>
      </c>
      <c r="C2077" s="852" t="s">
        <v>4</v>
      </c>
      <c r="D2077" s="854">
        <v>16.170000000000002</v>
      </c>
    </row>
    <row r="2078" spans="1:4" customFormat="1" ht="19.95" customHeight="1">
      <c r="A2078" s="852">
        <v>1917343</v>
      </c>
      <c r="B2078" s="853" t="s">
        <v>12957</v>
      </c>
      <c r="C2078" s="852" t="s">
        <v>4</v>
      </c>
      <c r="D2078" s="854">
        <v>20.18</v>
      </c>
    </row>
    <row r="2079" spans="1:4" customFormat="1" ht="19.95" customHeight="1">
      <c r="A2079" s="852">
        <v>1917344</v>
      </c>
      <c r="B2079" s="853" t="s">
        <v>12958</v>
      </c>
      <c r="C2079" s="852" t="s">
        <v>4</v>
      </c>
      <c r="D2079" s="854">
        <v>24.42</v>
      </c>
    </row>
    <row r="2080" spans="1:4" customFormat="1" ht="19.95" customHeight="1">
      <c r="A2080" s="852">
        <v>1917345</v>
      </c>
      <c r="B2080" s="853" t="s">
        <v>12959</v>
      </c>
      <c r="C2080" s="852" t="s">
        <v>4</v>
      </c>
      <c r="D2080" s="854">
        <v>30.4</v>
      </c>
    </row>
    <row r="2081" spans="1:4" customFormat="1" ht="19.95" customHeight="1">
      <c r="A2081" s="852">
        <v>1917346</v>
      </c>
      <c r="B2081" s="853" t="s">
        <v>12960</v>
      </c>
      <c r="C2081" s="852" t="s">
        <v>4</v>
      </c>
      <c r="D2081" s="854">
        <v>36.28</v>
      </c>
    </row>
    <row r="2082" spans="1:4" customFormat="1" ht="19.95" customHeight="1">
      <c r="A2082" s="852">
        <v>1917347</v>
      </c>
      <c r="B2082" s="853" t="s">
        <v>12961</v>
      </c>
      <c r="C2082" s="852" t="s">
        <v>4</v>
      </c>
      <c r="D2082" s="854">
        <v>47.99</v>
      </c>
    </row>
    <row r="2083" spans="1:4" customFormat="1" ht="19.95" customHeight="1">
      <c r="A2083" s="852">
        <v>1917332</v>
      </c>
      <c r="B2083" s="853" t="s">
        <v>12962</v>
      </c>
      <c r="C2083" s="852" t="s">
        <v>4</v>
      </c>
      <c r="D2083" s="854">
        <v>4.66</v>
      </c>
    </row>
    <row r="2084" spans="1:4" customFormat="1" ht="19.95" customHeight="1">
      <c r="A2084" s="852">
        <v>1917333</v>
      </c>
      <c r="B2084" s="853" t="s">
        <v>12963</v>
      </c>
      <c r="C2084" s="852" t="s">
        <v>4</v>
      </c>
      <c r="D2084" s="854">
        <v>4.97</v>
      </c>
    </row>
    <row r="2085" spans="1:4" customFormat="1" ht="19.95" customHeight="1">
      <c r="A2085" s="852">
        <v>1917334</v>
      </c>
      <c r="B2085" s="853" t="s">
        <v>12964</v>
      </c>
      <c r="C2085" s="852" t="s">
        <v>4</v>
      </c>
      <c r="D2085" s="854">
        <v>5.29</v>
      </c>
    </row>
    <row r="2086" spans="1:4" customFormat="1" ht="19.95" customHeight="1">
      <c r="A2086" s="852">
        <v>1917331</v>
      </c>
      <c r="B2086" s="853" t="s">
        <v>12965</v>
      </c>
      <c r="C2086" s="852" t="s">
        <v>4</v>
      </c>
      <c r="D2086" s="854">
        <v>4.25</v>
      </c>
    </row>
    <row r="2087" spans="1:4" customFormat="1" ht="19.95" customHeight="1">
      <c r="A2087" s="852">
        <v>1917443</v>
      </c>
      <c r="B2087" s="853" t="s">
        <v>12966</v>
      </c>
      <c r="C2087" s="852" t="s">
        <v>4</v>
      </c>
      <c r="D2087" s="854">
        <v>6.34</v>
      </c>
    </row>
    <row r="2088" spans="1:4" customFormat="1" ht="19.95" customHeight="1">
      <c r="A2088" s="852">
        <v>1917444</v>
      </c>
      <c r="B2088" s="853" t="s">
        <v>12967</v>
      </c>
      <c r="C2088" s="852" t="s">
        <v>4</v>
      </c>
      <c r="D2088" s="854">
        <v>6.85</v>
      </c>
    </row>
    <row r="2089" spans="1:4" customFormat="1" ht="19.95" customHeight="1">
      <c r="A2089" s="852">
        <v>1917445</v>
      </c>
      <c r="B2089" s="853" t="s">
        <v>12968</v>
      </c>
      <c r="C2089" s="852" t="s">
        <v>4</v>
      </c>
      <c r="D2089" s="854">
        <v>7.42</v>
      </c>
    </row>
    <row r="2090" spans="1:4" customFormat="1" ht="19.95" customHeight="1">
      <c r="A2090" s="852">
        <v>1917446</v>
      </c>
      <c r="B2090" s="853" t="s">
        <v>12969</v>
      </c>
      <c r="C2090" s="852" t="s">
        <v>4</v>
      </c>
      <c r="D2090" s="854">
        <v>8.01</v>
      </c>
    </row>
    <row r="2091" spans="1:4" customFormat="1" ht="19.95" customHeight="1">
      <c r="A2091" s="852">
        <v>1917447</v>
      </c>
      <c r="B2091" s="853" t="s">
        <v>12970</v>
      </c>
      <c r="C2091" s="852" t="s">
        <v>4</v>
      </c>
      <c r="D2091" s="854">
        <v>8.93</v>
      </c>
    </row>
    <row r="2092" spans="1:4" customFormat="1" ht="19.95" customHeight="1">
      <c r="A2092" s="852">
        <v>1917448</v>
      </c>
      <c r="B2092" s="853" t="s">
        <v>12971</v>
      </c>
      <c r="C2092" s="852" t="s">
        <v>4</v>
      </c>
      <c r="D2092" s="854">
        <v>9.68</v>
      </c>
    </row>
    <row r="2093" spans="1:4" customFormat="1" ht="19.95" customHeight="1">
      <c r="A2093" s="852">
        <v>1917449</v>
      </c>
      <c r="B2093" s="853" t="s">
        <v>12972</v>
      </c>
      <c r="C2093" s="852" t="s">
        <v>4</v>
      </c>
      <c r="D2093" s="854">
        <v>10.66</v>
      </c>
    </row>
    <row r="2094" spans="1:4" customFormat="1" ht="19.95" customHeight="1">
      <c r="A2094" s="852">
        <v>1917450</v>
      </c>
      <c r="B2094" s="853" t="s">
        <v>12973</v>
      </c>
      <c r="C2094" s="852" t="s">
        <v>4</v>
      </c>
      <c r="D2094" s="854">
        <v>11.85</v>
      </c>
    </row>
    <row r="2095" spans="1:4" customFormat="1" ht="19.95" customHeight="1">
      <c r="A2095" s="852">
        <v>1917451</v>
      </c>
      <c r="B2095" s="853" t="s">
        <v>12974</v>
      </c>
      <c r="C2095" s="852" t="s">
        <v>4</v>
      </c>
      <c r="D2095" s="854">
        <v>14.48</v>
      </c>
    </row>
    <row r="2096" spans="1:4" customFormat="1" ht="19.95" customHeight="1">
      <c r="A2096" s="852">
        <v>1917452</v>
      </c>
      <c r="B2096" s="853" t="s">
        <v>12975</v>
      </c>
      <c r="C2096" s="852" t="s">
        <v>4</v>
      </c>
      <c r="D2096" s="854">
        <v>17.03</v>
      </c>
    </row>
    <row r="2097" spans="1:4" customFormat="1" ht="19.95" customHeight="1">
      <c r="A2097" s="852">
        <v>1917453</v>
      </c>
      <c r="B2097" s="853" t="s">
        <v>12976</v>
      </c>
      <c r="C2097" s="852" t="s">
        <v>4</v>
      </c>
      <c r="D2097" s="854">
        <v>20.11</v>
      </c>
    </row>
    <row r="2098" spans="1:4" customFormat="1" ht="19.95" customHeight="1">
      <c r="A2098" s="852">
        <v>1917454</v>
      </c>
      <c r="B2098" s="853" t="s">
        <v>12977</v>
      </c>
      <c r="C2098" s="852" t="s">
        <v>4</v>
      </c>
      <c r="D2098" s="854">
        <v>23.5</v>
      </c>
    </row>
    <row r="2099" spans="1:4" customFormat="1" ht="19.95" customHeight="1">
      <c r="A2099" s="852">
        <v>1917455</v>
      </c>
      <c r="B2099" s="853" t="s">
        <v>12978</v>
      </c>
      <c r="C2099" s="852" t="s">
        <v>4</v>
      </c>
      <c r="D2099" s="854">
        <v>27.86</v>
      </c>
    </row>
    <row r="2100" spans="1:4" customFormat="1" ht="19.95" customHeight="1">
      <c r="A2100" s="852">
        <v>1917456</v>
      </c>
      <c r="B2100" s="853" t="s">
        <v>12979</v>
      </c>
      <c r="C2100" s="852" t="s">
        <v>4</v>
      </c>
      <c r="D2100" s="854">
        <v>32.54</v>
      </c>
    </row>
    <row r="2101" spans="1:4" customFormat="1" ht="19.95" customHeight="1">
      <c r="A2101" s="852">
        <v>1917457</v>
      </c>
      <c r="B2101" s="853" t="s">
        <v>12980</v>
      </c>
      <c r="C2101" s="852" t="s">
        <v>4</v>
      </c>
      <c r="D2101" s="854">
        <v>36.74</v>
      </c>
    </row>
    <row r="2102" spans="1:4" customFormat="1" ht="19.95" customHeight="1">
      <c r="A2102" s="852">
        <v>1917458</v>
      </c>
      <c r="B2102" s="853" t="s">
        <v>12981</v>
      </c>
      <c r="C2102" s="852" t="s">
        <v>4</v>
      </c>
      <c r="D2102" s="854">
        <v>42.32</v>
      </c>
    </row>
    <row r="2103" spans="1:4" customFormat="1" ht="19.95" customHeight="1">
      <c r="A2103" s="852">
        <v>1917459</v>
      </c>
      <c r="B2103" s="853" t="s">
        <v>12982</v>
      </c>
      <c r="C2103" s="852" t="s">
        <v>4</v>
      </c>
      <c r="D2103" s="854">
        <v>44.6</v>
      </c>
    </row>
    <row r="2104" spans="1:4" customFormat="1" ht="19.95" customHeight="1">
      <c r="A2104" s="852">
        <v>1917440</v>
      </c>
      <c r="B2104" s="853" t="s">
        <v>12983</v>
      </c>
      <c r="C2104" s="852" t="s">
        <v>4</v>
      </c>
      <c r="D2104" s="854">
        <v>4.38</v>
      </c>
    </row>
    <row r="2105" spans="1:4" customFormat="1" ht="19.95" customHeight="1">
      <c r="A2105" s="852">
        <v>1917441</v>
      </c>
      <c r="B2105" s="853" t="s">
        <v>12984</v>
      </c>
      <c r="C2105" s="852" t="s">
        <v>4</v>
      </c>
      <c r="D2105" s="854">
        <v>4.96</v>
      </c>
    </row>
    <row r="2106" spans="1:4" customFormat="1" ht="19.95" customHeight="1">
      <c r="A2106" s="852">
        <v>1917442</v>
      </c>
      <c r="B2106" s="853" t="s">
        <v>12985</v>
      </c>
      <c r="C2106" s="852" t="s">
        <v>4</v>
      </c>
      <c r="D2106" s="854">
        <v>5.53</v>
      </c>
    </row>
    <row r="2107" spans="1:4" customFormat="1" ht="19.95" customHeight="1">
      <c r="A2107" s="852">
        <v>1917734</v>
      </c>
      <c r="B2107" s="853" t="s">
        <v>12986</v>
      </c>
      <c r="C2107" s="852" t="s">
        <v>4</v>
      </c>
      <c r="D2107" s="854">
        <v>4.07</v>
      </c>
    </row>
    <row r="2108" spans="1:4" customFormat="1" ht="19.95" customHeight="1">
      <c r="A2108" s="852">
        <v>1917055</v>
      </c>
      <c r="B2108" s="853" t="s">
        <v>12987</v>
      </c>
      <c r="C2108" s="852" t="s">
        <v>4</v>
      </c>
      <c r="D2108" s="854">
        <v>11.12</v>
      </c>
    </row>
    <row r="2109" spans="1:4" customFormat="1" ht="19.95" customHeight="1">
      <c r="A2109" s="852">
        <v>1917056</v>
      </c>
      <c r="B2109" s="853" t="s">
        <v>12988</v>
      </c>
      <c r="C2109" s="852" t="s">
        <v>4</v>
      </c>
      <c r="D2109" s="854">
        <v>11.33</v>
      </c>
    </row>
    <row r="2110" spans="1:4" customFormat="1" ht="19.95" customHeight="1">
      <c r="A2110" s="852">
        <v>1917057</v>
      </c>
      <c r="B2110" s="853" t="s">
        <v>12989</v>
      </c>
      <c r="C2110" s="852" t="s">
        <v>4</v>
      </c>
      <c r="D2110" s="854">
        <v>11.54</v>
      </c>
    </row>
    <row r="2111" spans="1:4" customFormat="1" ht="19.95" customHeight="1">
      <c r="A2111" s="852">
        <v>1917058</v>
      </c>
      <c r="B2111" s="853" t="s">
        <v>12990</v>
      </c>
      <c r="C2111" s="852" t="s">
        <v>4</v>
      </c>
      <c r="D2111" s="854">
        <v>11.76</v>
      </c>
    </row>
    <row r="2112" spans="1:4" customFormat="1" ht="19.95" customHeight="1">
      <c r="A2112" s="852">
        <v>1917059</v>
      </c>
      <c r="B2112" s="853" t="s">
        <v>12991</v>
      </c>
      <c r="C2112" s="852" t="s">
        <v>4</v>
      </c>
      <c r="D2112" s="854">
        <v>12</v>
      </c>
    </row>
    <row r="2113" spans="1:4" customFormat="1" ht="19.95" customHeight="1">
      <c r="A2113" s="852">
        <v>1917060</v>
      </c>
      <c r="B2113" s="853" t="s">
        <v>12992</v>
      </c>
      <c r="C2113" s="852" t="s">
        <v>4</v>
      </c>
      <c r="D2113" s="854">
        <v>12.12</v>
      </c>
    </row>
    <row r="2114" spans="1:4" customFormat="1" ht="19.95" customHeight="1">
      <c r="A2114" s="852">
        <v>1901536</v>
      </c>
      <c r="B2114" s="853" t="s">
        <v>12993</v>
      </c>
      <c r="C2114" s="852" t="s">
        <v>4</v>
      </c>
      <c r="D2114" s="854">
        <v>7.43</v>
      </c>
    </row>
    <row r="2115" spans="1:4" customFormat="1" ht="19.95" customHeight="1">
      <c r="A2115" s="852">
        <v>1901537</v>
      </c>
      <c r="B2115" s="853" t="s">
        <v>12994</v>
      </c>
      <c r="C2115" s="852" t="s">
        <v>4</v>
      </c>
      <c r="D2115" s="854">
        <v>7.49</v>
      </c>
    </row>
    <row r="2116" spans="1:4" customFormat="1" ht="19.95" customHeight="1">
      <c r="A2116" s="852">
        <v>1901538</v>
      </c>
      <c r="B2116" s="853" t="s">
        <v>12995</v>
      </c>
      <c r="C2116" s="852" t="s">
        <v>4</v>
      </c>
      <c r="D2116" s="854">
        <v>7.56</v>
      </c>
    </row>
    <row r="2117" spans="1:4" customFormat="1" ht="19.95" customHeight="1">
      <c r="A2117" s="852">
        <v>1901539</v>
      </c>
      <c r="B2117" s="853" t="s">
        <v>12996</v>
      </c>
      <c r="C2117" s="852" t="s">
        <v>4</v>
      </c>
      <c r="D2117" s="854">
        <v>7.62</v>
      </c>
    </row>
    <row r="2118" spans="1:4" customFormat="1" ht="19.95" customHeight="1">
      <c r="A2118" s="852">
        <v>1901540</v>
      </c>
      <c r="B2118" s="853" t="s">
        <v>12997</v>
      </c>
      <c r="C2118" s="852" t="s">
        <v>4</v>
      </c>
      <c r="D2118" s="854">
        <v>7.69</v>
      </c>
    </row>
    <row r="2119" spans="1:4" customFormat="1" ht="19.95" customHeight="1">
      <c r="A2119" s="852">
        <v>1901535</v>
      </c>
      <c r="B2119" s="853" t="s">
        <v>12998</v>
      </c>
      <c r="C2119" s="852" t="s">
        <v>4</v>
      </c>
      <c r="D2119" s="854">
        <v>7.73</v>
      </c>
    </row>
    <row r="2120" spans="1:4" customFormat="1" ht="19.95" customHeight="1">
      <c r="A2120" s="852">
        <v>1901542</v>
      </c>
      <c r="B2120" s="853" t="s">
        <v>12999</v>
      </c>
      <c r="C2120" s="852" t="s">
        <v>4</v>
      </c>
      <c r="D2120" s="854">
        <v>9.82</v>
      </c>
    </row>
    <row r="2121" spans="1:4" customFormat="1" ht="19.95" customHeight="1">
      <c r="A2121" s="852">
        <v>1901543</v>
      </c>
      <c r="B2121" s="853" t="s">
        <v>13000</v>
      </c>
      <c r="C2121" s="852" t="s">
        <v>4</v>
      </c>
      <c r="D2121" s="854">
        <v>9.8800000000000008</v>
      </c>
    </row>
    <row r="2122" spans="1:4" customFormat="1" ht="19.95" customHeight="1">
      <c r="A2122" s="852">
        <v>1901544</v>
      </c>
      <c r="B2122" s="853" t="s">
        <v>13001</v>
      </c>
      <c r="C2122" s="852" t="s">
        <v>4</v>
      </c>
      <c r="D2122" s="854">
        <v>9.94</v>
      </c>
    </row>
    <row r="2123" spans="1:4" customFormat="1" ht="19.95" customHeight="1">
      <c r="A2123" s="852">
        <v>1901545</v>
      </c>
      <c r="B2123" s="853" t="s">
        <v>13002</v>
      </c>
      <c r="C2123" s="852" t="s">
        <v>4</v>
      </c>
      <c r="D2123" s="854">
        <v>10</v>
      </c>
    </row>
    <row r="2124" spans="1:4" customFormat="1" ht="19.95" customHeight="1">
      <c r="A2124" s="852">
        <v>1901546</v>
      </c>
      <c r="B2124" s="853" t="s">
        <v>13003</v>
      </c>
      <c r="C2124" s="852" t="s">
        <v>4</v>
      </c>
      <c r="D2124" s="854">
        <v>10.07</v>
      </c>
    </row>
    <row r="2125" spans="1:4" customFormat="1" ht="19.95" customHeight="1">
      <c r="A2125" s="852">
        <v>1901541</v>
      </c>
      <c r="B2125" s="853" t="s">
        <v>13004</v>
      </c>
      <c r="C2125" s="852" t="s">
        <v>4</v>
      </c>
      <c r="D2125" s="854">
        <v>10.1</v>
      </c>
    </row>
    <row r="2126" spans="1:4" customFormat="1" ht="19.95" customHeight="1">
      <c r="A2126" s="852">
        <v>1917091</v>
      </c>
      <c r="B2126" s="853" t="s">
        <v>13005</v>
      </c>
      <c r="C2126" s="852" t="s">
        <v>4</v>
      </c>
      <c r="D2126" s="854">
        <v>7.86</v>
      </c>
    </row>
    <row r="2127" spans="1:4" customFormat="1" ht="19.95" customHeight="1">
      <c r="A2127" s="852">
        <v>1917092</v>
      </c>
      <c r="B2127" s="853" t="s">
        <v>13006</v>
      </c>
      <c r="C2127" s="852" t="s">
        <v>4</v>
      </c>
      <c r="D2127" s="854">
        <v>7.99</v>
      </c>
    </row>
    <row r="2128" spans="1:4" customFormat="1" ht="19.95" customHeight="1">
      <c r="A2128" s="852">
        <v>1917093</v>
      </c>
      <c r="B2128" s="853" t="s">
        <v>13007</v>
      </c>
      <c r="C2128" s="852" t="s">
        <v>4</v>
      </c>
      <c r="D2128" s="854">
        <v>8.1199999999999992</v>
      </c>
    </row>
    <row r="2129" spans="1:4" customFormat="1" ht="19.95" customHeight="1">
      <c r="A2129" s="852">
        <v>1917094</v>
      </c>
      <c r="B2129" s="853" t="s">
        <v>13008</v>
      </c>
      <c r="C2129" s="852" t="s">
        <v>4</v>
      </c>
      <c r="D2129" s="854">
        <v>8.26</v>
      </c>
    </row>
    <row r="2130" spans="1:4" customFormat="1" ht="19.95" customHeight="1">
      <c r="A2130" s="852">
        <v>1917095</v>
      </c>
      <c r="B2130" s="853" t="s">
        <v>13009</v>
      </c>
      <c r="C2130" s="852" t="s">
        <v>4</v>
      </c>
      <c r="D2130" s="854">
        <v>8.41</v>
      </c>
    </row>
    <row r="2131" spans="1:4" customFormat="1" ht="19.95" customHeight="1">
      <c r="A2131" s="852">
        <v>1917096</v>
      </c>
      <c r="B2131" s="853" t="s">
        <v>13010</v>
      </c>
      <c r="C2131" s="852" t="s">
        <v>4</v>
      </c>
      <c r="D2131" s="854">
        <v>8.49</v>
      </c>
    </row>
    <row r="2132" spans="1:4" customFormat="1" ht="19.95" customHeight="1">
      <c r="A2132" s="852">
        <v>1901548</v>
      </c>
      <c r="B2132" s="853" t="s">
        <v>13011</v>
      </c>
      <c r="C2132" s="852" t="s">
        <v>4</v>
      </c>
      <c r="D2132" s="854">
        <v>12.27</v>
      </c>
    </row>
    <row r="2133" spans="1:4" customFormat="1" ht="19.95" customHeight="1">
      <c r="A2133" s="852">
        <v>1901549</v>
      </c>
      <c r="B2133" s="853" t="s">
        <v>13012</v>
      </c>
      <c r="C2133" s="852" t="s">
        <v>4</v>
      </c>
      <c r="D2133" s="854">
        <v>12.33</v>
      </c>
    </row>
    <row r="2134" spans="1:4" customFormat="1" ht="19.95" customHeight="1">
      <c r="A2134" s="852">
        <v>1901550</v>
      </c>
      <c r="B2134" s="853" t="s">
        <v>13013</v>
      </c>
      <c r="C2134" s="852" t="s">
        <v>4</v>
      </c>
      <c r="D2134" s="854">
        <v>12.38</v>
      </c>
    </row>
    <row r="2135" spans="1:4" customFormat="1" ht="19.95" customHeight="1">
      <c r="A2135" s="852">
        <v>1901551</v>
      </c>
      <c r="B2135" s="853" t="s">
        <v>13014</v>
      </c>
      <c r="C2135" s="852" t="s">
        <v>4</v>
      </c>
      <c r="D2135" s="854">
        <v>12.45</v>
      </c>
    </row>
    <row r="2136" spans="1:4" customFormat="1" ht="19.95" customHeight="1">
      <c r="A2136" s="852">
        <v>1901552</v>
      </c>
      <c r="B2136" s="853" t="s">
        <v>13015</v>
      </c>
      <c r="C2136" s="852" t="s">
        <v>4</v>
      </c>
      <c r="D2136" s="854">
        <v>12.51</v>
      </c>
    </row>
    <row r="2137" spans="1:4" customFormat="1" ht="19.95" customHeight="1">
      <c r="A2137" s="852">
        <v>1901547</v>
      </c>
      <c r="B2137" s="853" t="s">
        <v>13016</v>
      </c>
      <c r="C2137" s="852" t="s">
        <v>4</v>
      </c>
      <c r="D2137" s="854">
        <v>12.54</v>
      </c>
    </row>
    <row r="2138" spans="1:4" customFormat="1" ht="19.95" customHeight="1">
      <c r="A2138" s="852">
        <v>1917127</v>
      </c>
      <c r="B2138" s="853" t="s">
        <v>13017</v>
      </c>
      <c r="C2138" s="852" t="s">
        <v>4</v>
      </c>
      <c r="D2138" s="854">
        <v>7.52</v>
      </c>
    </row>
    <row r="2139" spans="1:4" customFormat="1" ht="19.95" customHeight="1">
      <c r="A2139" s="852">
        <v>1917128</v>
      </c>
      <c r="B2139" s="853" t="s">
        <v>13018</v>
      </c>
      <c r="C2139" s="852" t="s">
        <v>4</v>
      </c>
      <c r="D2139" s="854">
        <v>7.63</v>
      </c>
    </row>
    <row r="2140" spans="1:4" customFormat="1" ht="19.95" customHeight="1">
      <c r="A2140" s="852">
        <v>1917129</v>
      </c>
      <c r="B2140" s="853" t="s">
        <v>13019</v>
      </c>
      <c r="C2140" s="852" t="s">
        <v>4</v>
      </c>
      <c r="D2140" s="854">
        <v>7.74</v>
      </c>
    </row>
    <row r="2141" spans="1:4" customFormat="1" ht="19.95" customHeight="1">
      <c r="A2141" s="852">
        <v>1917130</v>
      </c>
      <c r="B2141" s="853" t="s">
        <v>13020</v>
      </c>
      <c r="C2141" s="852" t="s">
        <v>4</v>
      </c>
      <c r="D2141" s="854">
        <v>7.85</v>
      </c>
    </row>
    <row r="2142" spans="1:4" customFormat="1" ht="19.95" customHeight="1">
      <c r="A2142" s="852">
        <v>1917131</v>
      </c>
      <c r="B2142" s="853" t="s">
        <v>13021</v>
      </c>
      <c r="C2142" s="852" t="s">
        <v>4</v>
      </c>
      <c r="D2142" s="854">
        <v>7.97</v>
      </c>
    </row>
    <row r="2143" spans="1:4" customFormat="1" ht="19.95" customHeight="1">
      <c r="A2143" s="852">
        <v>1917132</v>
      </c>
      <c r="B2143" s="853" t="s">
        <v>13022</v>
      </c>
      <c r="C2143" s="852" t="s">
        <v>4</v>
      </c>
      <c r="D2143" s="854">
        <v>8.0399999999999991</v>
      </c>
    </row>
    <row r="2144" spans="1:4" customFormat="1" ht="19.95" customHeight="1">
      <c r="A2144" s="852">
        <v>1917163</v>
      </c>
      <c r="B2144" s="853" t="s">
        <v>13023</v>
      </c>
      <c r="C2144" s="852" t="s">
        <v>4</v>
      </c>
      <c r="D2144" s="854">
        <v>7.17</v>
      </c>
    </row>
    <row r="2145" spans="1:4" customFormat="1" ht="19.95" customHeight="1">
      <c r="A2145" s="852">
        <v>1917164</v>
      </c>
      <c r="B2145" s="853" t="s">
        <v>13024</v>
      </c>
      <c r="C2145" s="852" t="s">
        <v>4</v>
      </c>
      <c r="D2145" s="854">
        <v>7.26</v>
      </c>
    </row>
    <row r="2146" spans="1:4" customFormat="1" ht="19.95" customHeight="1">
      <c r="A2146" s="852">
        <v>1917165</v>
      </c>
      <c r="B2146" s="853" t="s">
        <v>13025</v>
      </c>
      <c r="C2146" s="852" t="s">
        <v>4</v>
      </c>
      <c r="D2146" s="854">
        <v>7.36</v>
      </c>
    </row>
    <row r="2147" spans="1:4" customFormat="1" ht="19.95" customHeight="1">
      <c r="A2147" s="852">
        <v>1917166</v>
      </c>
      <c r="B2147" s="853" t="s">
        <v>13026</v>
      </c>
      <c r="C2147" s="852" t="s">
        <v>4</v>
      </c>
      <c r="D2147" s="854">
        <v>7.46</v>
      </c>
    </row>
    <row r="2148" spans="1:4" customFormat="1" ht="19.95" customHeight="1">
      <c r="A2148" s="852">
        <v>1917167</v>
      </c>
      <c r="B2148" s="853" t="s">
        <v>13027</v>
      </c>
      <c r="C2148" s="852" t="s">
        <v>4</v>
      </c>
      <c r="D2148" s="854">
        <v>7.56</v>
      </c>
    </row>
    <row r="2149" spans="1:4" customFormat="1" ht="19.95" customHeight="1">
      <c r="A2149" s="852">
        <v>1917168</v>
      </c>
      <c r="B2149" s="853" t="s">
        <v>13028</v>
      </c>
      <c r="C2149" s="852" t="s">
        <v>4</v>
      </c>
      <c r="D2149" s="854">
        <v>7.62</v>
      </c>
    </row>
    <row r="2150" spans="1:4" customFormat="1" ht="19.95" customHeight="1">
      <c r="A2150" s="852">
        <v>1917199</v>
      </c>
      <c r="B2150" s="853" t="s">
        <v>13029</v>
      </c>
      <c r="C2150" s="852" t="s">
        <v>4</v>
      </c>
      <c r="D2150" s="854">
        <v>7.95</v>
      </c>
    </row>
    <row r="2151" spans="1:4" customFormat="1" ht="19.95" customHeight="1">
      <c r="A2151" s="852">
        <v>1917200</v>
      </c>
      <c r="B2151" s="853" t="s">
        <v>13030</v>
      </c>
      <c r="C2151" s="852" t="s">
        <v>4</v>
      </c>
      <c r="D2151" s="854">
        <v>8.0299999999999994</v>
      </c>
    </row>
    <row r="2152" spans="1:4" customFormat="1" ht="19.95" customHeight="1">
      <c r="A2152" s="852">
        <v>1917201</v>
      </c>
      <c r="B2152" s="853" t="s">
        <v>13031</v>
      </c>
      <c r="C2152" s="852" t="s">
        <v>4</v>
      </c>
      <c r="D2152" s="854">
        <v>8.1199999999999992</v>
      </c>
    </row>
    <row r="2153" spans="1:4" customFormat="1" ht="19.95" customHeight="1">
      <c r="A2153" s="852">
        <v>1917202</v>
      </c>
      <c r="B2153" s="853" t="s">
        <v>13032</v>
      </c>
      <c r="C2153" s="852" t="s">
        <v>4</v>
      </c>
      <c r="D2153" s="854">
        <v>8.1999999999999993</v>
      </c>
    </row>
    <row r="2154" spans="1:4" customFormat="1" ht="19.95" customHeight="1">
      <c r="A2154" s="852">
        <v>1917203</v>
      </c>
      <c r="B2154" s="853" t="s">
        <v>13033</v>
      </c>
      <c r="C2154" s="852" t="s">
        <v>4</v>
      </c>
      <c r="D2154" s="854">
        <v>8.3000000000000007</v>
      </c>
    </row>
    <row r="2155" spans="1:4" customFormat="1" ht="19.95" customHeight="1">
      <c r="A2155" s="852">
        <v>1917204</v>
      </c>
      <c r="B2155" s="853" t="s">
        <v>13034</v>
      </c>
      <c r="C2155" s="852" t="s">
        <v>4</v>
      </c>
      <c r="D2155" s="854">
        <v>8.35</v>
      </c>
    </row>
    <row r="2156" spans="1:4" customFormat="1" ht="19.95" customHeight="1">
      <c r="A2156" s="852">
        <v>1917019</v>
      </c>
      <c r="B2156" s="853" t="s">
        <v>13035</v>
      </c>
      <c r="C2156" s="852" t="s">
        <v>4</v>
      </c>
      <c r="D2156" s="854">
        <v>15.07</v>
      </c>
    </row>
    <row r="2157" spans="1:4" customFormat="1" ht="19.95" customHeight="1">
      <c r="A2157" s="852">
        <v>1917020</v>
      </c>
      <c r="B2157" s="853" t="s">
        <v>13036</v>
      </c>
      <c r="C2157" s="852" t="s">
        <v>4</v>
      </c>
      <c r="D2157" s="854">
        <v>15.37</v>
      </c>
    </row>
    <row r="2158" spans="1:4" customFormat="1" ht="19.95" customHeight="1">
      <c r="A2158" s="852">
        <v>1917021</v>
      </c>
      <c r="B2158" s="853" t="s">
        <v>13037</v>
      </c>
      <c r="C2158" s="852" t="s">
        <v>4</v>
      </c>
      <c r="D2158" s="854">
        <v>15.67</v>
      </c>
    </row>
    <row r="2159" spans="1:4" customFormat="1" ht="19.95" customHeight="1">
      <c r="A2159" s="852">
        <v>1917022</v>
      </c>
      <c r="B2159" s="853" t="s">
        <v>13038</v>
      </c>
      <c r="C2159" s="852" t="s">
        <v>4</v>
      </c>
      <c r="D2159" s="854">
        <v>15.99</v>
      </c>
    </row>
    <row r="2160" spans="1:4" customFormat="1" ht="19.95" customHeight="1">
      <c r="A2160" s="852">
        <v>1917023</v>
      </c>
      <c r="B2160" s="853" t="s">
        <v>13039</v>
      </c>
      <c r="C2160" s="852" t="s">
        <v>4</v>
      </c>
      <c r="D2160" s="854">
        <v>16.329999999999998</v>
      </c>
    </row>
    <row r="2161" spans="1:4" customFormat="1" ht="19.95" customHeight="1">
      <c r="A2161" s="852">
        <v>1917024</v>
      </c>
      <c r="B2161" s="853" t="s">
        <v>13040</v>
      </c>
      <c r="C2161" s="852" t="s">
        <v>4</v>
      </c>
      <c r="D2161" s="854">
        <v>16.510000000000002</v>
      </c>
    </row>
    <row r="2162" spans="1:4" customFormat="1" ht="19.95" customHeight="1">
      <c r="A2162" s="852">
        <v>1917541</v>
      </c>
      <c r="B2162" s="853" t="s">
        <v>13041</v>
      </c>
      <c r="C2162" s="852" t="s">
        <v>4</v>
      </c>
      <c r="D2162" s="854">
        <v>5.41</v>
      </c>
    </row>
    <row r="2163" spans="1:4" customFormat="1" ht="19.95" customHeight="1">
      <c r="A2163" s="852">
        <v>1917542</v>
      </c>
      <c r="B2163" s="853" t="s">
        <v>13042</v>
      </c>
      <c r="C2163" s="852" t="s">
        <v>4</v>
      </c>
      <c r="D2163" s="854">
        <v>6.07</v>
      </c>
    </row>
    <row r="2164" spans="1:4" customFormat="1" ht="19.95" customHeight="1">
      <c r="A2164" s="852">
        <v>1917543</v>
      </c>
      <c r="B2164" s="853" t="s">
        <v>13043</v>
      </c>
      <c r="C2164" s="852" t="s">
        <v>4</v>
      </c>
      <c r="D2164" s="854">
        <v>6.38</v>
      </c>
    </row>
    <row r="2165" spans="1:4" customFormat="1" ht="19.95" customHeight="1">
      <c r="A2165" s="852">
        <v>1917544</v>
      </c>
      <c r="B2165" s="853" t="s">
        <v>13044</v>
      </c>
      <c r="C2165" s="852" t="s">
        <v>4</v>
      </c>
      <c r="D2165" s="854">
        <v>6.69</v>
      </c>
    </row>
    <row r="2166" spans="1:4" customFormat="1" ht="19.95" customHeight="1">
      <c r="A2166" s="852">
        <v>1917545</v>
      </c>
      <c r="B2166" s="853" t="s">
        <v>13045</v>
      </c>
      <c r="C2166" s="852" t="s">
        <v>4</v>
      </c>
      <c r="D2166" s="854">
        <v>7.09</v>
      </c>
    </row>
    <row r="2167" spans="1:4" customFormat="1" ht="19.95" customHeight="1">
      <c r="A2167" s="852">
        <v>1917546</v>
      </c>
      <c r="B2167" s="853" t="s">
        <v>13046</v>
      </c>
      <c r="C2167" s="852" t="s">
        <v>4</v>
      </c>
      <c r="D2167" s="854">
        <v>7.42</v>
      </c>
    </row>
    <row r="2168" spans="1:4" customFormat="1" ht="19.95" customHeight="1">
      <c r="A2168" s="852">
        <v>1917547</v>
      </c>
      <c r="B2168" s="853" t="s">
        <v>13047</v>
      </c>
      <c r="C2168" s="852" t="s">
        <v>4</v>
      </c>
      <c r="D2168" s="854">
        <v>8.1199999999999992</v>
      </c>
    </row>
    <row r="2169" spans="1:4" customFormat="1" ht="19.95" customHeight="1">
      <c r="A2169" s="852">
        <v>1917548</v>
      </c>
      <c r="B2169" s="853" t="s">
        <v>13048</v>
      </c>
      <c r="C2169" s="852" t="s">
        <v>4</v>
      </c>
      <c r="D2169" s="854">
        <v>8.5399999999999991</v>
      </c>
    </row>
    <row r="2170" spans="1:4" customFormat="1" ht="19.95" customHeight="1">
      <c r="A2170" s="852">
        <v>1917549</v>
      </c>
      <c r="B2170" s="853" t="s">
        <v>13049</v>
      </c>
      <c r="C2170" s="852" t="s">
        <v>4</v>
      </c>
      <c r="D2170" s="854">
        <v>8.9700000000000006</v>
      </c>
    </row>
    <row r="2171" spans="1:4" customFormat="1" ht="19.95" customHeight="1">
      <c r="A2171" s="852">
        <v>1917550</v>
      </c>
      <c r="B2171" s="853" t="s">
        <v>13050</v>
      </c>
      <c r="C2171" s="852" t="s">
        <v>4</v>
      </c>
      <c r="D2171" s="854">
        <v>9.4499999999999993</v>
      </c>
    </row>
    <row r="2172" spans="1:4" customFormat="1" ht="19.95" customHeight="1">
      <c r="A2172" s="852">
        <v>1917551</v>
      </c>
      <c r="B2172" s="853" t="s">
        <v>13051</v>
      </c>
      <c r="C2172" s="852" t="s">
        <v>4</v>
      </c>
      <c r="D2172" s="854">
        <v>10.220000000000001</v>
      </c>
    </row>
    <row r="2173" spans="1:4" customFormat="1" ht="19.95" customHeight="1">
      <c r="A2173" s="852">
        <v>1917552</v>
      </c>
      <c r="B2173" s="853" t="s">
        <v>13052</v>
      </c>
      <c r="C2173" s="852" t="s">
        <v>4</v>
      </c>
      <c r="D2173" s="854">
        <v>10.74</v>
      </c>
    </row>
    <row r="2174" spans="1:4" customFormat="1" ht="19.95" customHeight="1">
      <c r="A2174" s="852">
        <v>1917553</v>
      </c>
      <c r="B2174" s="853" t="s">
        <v>13053</v>
      </c>
      <c r="C2174" s="852" t="s">
        <v>4</v>
      </c>
      <c r="D2174" s="854">
        <v>10.58</v>
      </c>
    </row>
    <row r="2175" spans="1:4" customFormat="1" ht="19.95" customHeight="1">
      <c r="A2175" s="852">
        <v>1917554</v>
      </c>
      <c r="B2175" s="853" t="s">
        <v>13054</v>
      </c>
      <c r="C2175" s="852" t="s">
        <v>4</v>
      </c>
      <c r="D2175" s="854">
        <v>11.69</v>
      </c>
    </row>
    <row r="2176" spans="1:4" customFormat="1" ht="19.95" customHeight="1">
      <c r="A2176" s="852">
        <v>1917555</v>
      </c>
      <c r="B2176" s="853" t="s">
        <v>13055</v>
      </c>
      <c r="C2176" s="852" t="s">
        <v>4</v>
      </c>
      <c r="D2176" s="854">
        <v>12.24</v>
      </c>
    </row>
    <row r="2177" spans="1:4" customFormat="1" ht="19.95" customHeight="1">
      <c r="A2177" s="852">
        <v>1917556</v>
      </c>
      <c r="B2177" s="853" t="s">
        <v>13056</v>
      </c>
      <c r="C2177" s="852" t="s">
        <v>4</v>
      </c>
      <c r="D2177" s="854">
        <v>13.17</v>
      </c>
    </row>
    <row r="2178" spans="1:4" customFormat="1" ht="19.95" customHeight="1">
      <c r="A2178" s="852">
        <v>1917557</v>
      </c>
      <c r="B2178" s="853" t="s">
        <v>13057</v>
      </c>
      <c r="C2178" s="852" t="s">
        <v>4</v>
      </c>
      <c r="D2178" s="854">
        <v>13.76</v>
      </c>
    </row>
    <row r="2179" spans="1:4" customFormat="1" ht="19.95" customHeight="1">
      <c r="A2179" s="852">
        <v>1917558</v>
      </c>
      <c r="B2179" s="853" t="s">
        <v>13058</v>
      </c>
      <c r="C2179" s="852" t="s">
        <v>4</v>
      </c>
      <c r="D2179" s="854">
        <v>14.62</v>
      </c>
    </row>
    <row r="2180" spans="1:4" customFormat="1" ht="19.95" customHeight="1">
      <c r="A2180" s="852">
        <v>1917559</v>
      </c>
      <c r="B2180" s="853" t="s">
        <v>13059</v>
      </c>
      <c r="C2180" s="852" t="s">
        <v>4</v>
      </c>
      <c r="D2180" s="854">
        <v>16.05</v>
      </c>
    </row>
    <row r="2181" spans="1:4" customFormat="1" ht="19.95" customHeight="1">
      <c r="A2181" s="852">
        <v>1917560</v>
      </c>
      <c r="B2181" s="853" t="s">
        <v>13060</v>
      </c>
      <c r="C2181" s="852" t="s">
        <v>4</v>
      </c>
      <c r="D2181" s="854">
        <v>17.89</v>
      </c>
    </row>
    <row r="2182" spans="1:4" customFormat="1" ht="19.95" customHeight="1">
      <c r="A2182" s="852">
        <v>1917561</v>
      </c>
      <c r="B2182" s="853" t="s">
        <v>13061</v>
      </c>
      <c r="C2182" s="852" t="s">
        <v>4</v>
      </c>
      <c r="D2182" s="854">
        <v>19.670000000000002</v>
      </c>
    </row>
    <row r="2183" spans="1:4" customFormat="1" ht="19.95" customHeight="1">
      <c r="A2183" s="852">
        <v>1917562</v>
      </c>
      <c r="B2183" s="853" t="s">
        <v>13062</v>
      </c>
      <c r="C2183" s="852" t="s">
        <v>4</v>
      </c>
      <c r="D2183" s="854">
        <v>21.71</v>
      </c>
    </row>
    <row r="2184" spans="1:4" customFormat="1" ht="19.95" customHeight="1">
      <c r="A2184" s="852">
        <v>1917563</v>
      </c>
      <c r="B2184" s="853" t="s">
        <v>13063</v>
      </c>
      <c r="C2184" s="852" t="s">
        <v>4</v>
      </c>
      <c r="D2184" s="854">
        <v>23.58</v>
      </c>
    </row>
    <row r="2185" spans="1:4" customFormat="1" ht="19.95" customHeight="1">
      <c r="A2185" s="852">
        <v>1917564</v>
      </c>
      <c r="B2185" s="853" t="s">
        <v>13064</v>
      </c>
      <c r="C2185" s="852" t="s">
        <v>4</v>
      </c>
      <c r="D2185" s="854">
        <v>25.59</v>
      </c>
    </row>
    <row r="2186" spans="1:4" customFormat="1" ht="19.95" customHeight="1">
      <c r="A2186" s="852">
        <v>1917565</v>
      </c>
      <c r="B2186" s="853" t="s">
        <v>13065</v>
      </c>
      <c r="C2186" s="852" t="s">
        <v>4</v>
      </c>
      <c r="D2186" s="854">
        <v>28.31</v>
      </c>
    </row>
    <row r="2187" spans="1:4" customFormat="1" ht="19.95" customHeight="1">
      <c r="A2187" s="852">
        <v>1917538</v>
      </c>
      <c r="B2187" s="853" t="s">
        <v>13066</v>
      </c>
      <c r="C2187" s="852" t="s">
        <v>4</v>
      </c>
      <c r="D2187" s="854">
        <v>4.45</v>
      </c>
    </row>
    <row r="2188" spans="1:4" customFormat="1" ht="19.95" customHeight="1">
      <c r="A2188" s="852">
        <v>1917566</v>
      </c>
      <c r="B2188" s="853" t="s">
        <v>13067</v>
      </c>
      <c r="C2188" s="852" t="s">
        <v>4</v>
      </c>
      <c r="D2188" s="854">
        <v>31.02</v>
      </c>
    </row>
    <row r="2189" spans="1:4" customFormat="1" ht="19.95" customHeight="1">
      <c r="A2189" s="852">
        <v>1917567</v>
      </c>
      <c r="B2189" s="853" t="s">
        <v>13068</v>
      </c>
      <c r="C2189" s="852" t="s">
        <v>4</v>
      </c>
      <c r="D2189" s="854">
        <v>33.89</v>
      </c>
    </row>
    <row r="2190" spans="1:4" customFormat="1" ht="19.95" customHeight="1">
      <c r="A2190" s="852">
        <v>1917568</v>
      </c>
      <c r="B2190" s="853" t="s">
        <v>13069</v>
      </c>
      <c r="C2190" s="852" t="s">
        <v>4</v>
      </c>
      <c r="D2190" s="854">
        <v>36.65</v>
      </c>
    </row>
    <row r="2191" spans="1:4" customFormat="1" ht="19.95" customHeight="1">
      <c r="A2191" s="852">
        <v>1917569</v>
      </c>
      <c r="B2191" s="853" t="s">
        <v>13070</v>
      </c>
      <c r="C2191" s="852" t="s">
        <v>4</v>
      </c>
      <c r="D2191" s="854">
        <v>40.08</v>
      </c>
    </row>
    <row r="2192" spans="1:4" customFormat="1" ht="19.95" customHeight="1">
      <c r="A2192" s="852">
        <v>1917570</v>
      </c>
      <c r="B2192" s="853" t="s">
        <v>13071</v>
      </c>
      <c r="C2192" s="852" t="s">
        <v>4</v>
      </c>
      <c r="D2192" s="854">
        <v>43.22</v>
      </c>
    </row>
    <row r="2193" spans="1:4" customFormat="1" ht="19.95" customHeight="1">
      <c r="A2193" s="852">
        <v>1917571</v>
      </c>
      <c r="B2193" s="853" t="s">
        <v>13072</v>
      </c>
      <c r="C2193" s="852" t="s">
        <v>4</v>
      </c>
      <c r="D2193" s="854">
        <v>46.94</v>
      </c>
    </row>
    <row r="2194" spans="1:4" customFormat="1" ht="19.95" customHeight="1">
      <c r="A2194" s="852">
        <v>1917572</v>
      </c>
      <c r="B2194" s="853" t="s">
        <v>13073</v>
      </c>
      <c r="C2194" s="852" t="s">
        <v>4</v>
      </c>
      <c r="D2194" s="854">
        <v>51.09</v>
      </c>
    </row>
    <row r="2195" spans="1:4" customFormat="1" ht="19.95" customHeight="1">
      <c r="A2195" s="852">
        <v>1917573</v>
      </c>
      <c r="B2195" s="853" t="s">
        <v>13074</v>
      </c>
      <c r="C2195" s="852" t="s">
        <v>4</v>
      </c>
      <c r="D2195" s="854">
        <v>55.6</v>
      </c>
    </row>
    <row r="2196" spans="1:4" customFormat="1" ht="19.95" customHeight="1">
      <c r="A2196" s="852">
        <v>1917574</v>
      </c>
      <c r="B2196" s="853" t="s">
        <v>13075</v>
      </c>
      <c r="C2196" s="852" t="s">
        <v>4</v>
      </c>
      <c r="D2196" s="854">
        <v>59.77</v>
      </c>
    </row>
    <row r="2197" spans="1:4" customFormat="1" ht="19.95" customHeight="1">
      <c r="A2197" s="852">
        <v>1917539</v>
      </c>
      <c r="B2197" s="853" t="s">
        <v>13076</v>
      </c>
      <c r="C2197" s="852" t="s">
        <v>4</v>
      </c>
      <c r="D2197" s="854">
        <v>4.74</v>
      </c>
    </row>
    <row r="2198" spans="1:4" customFormat="1" ht="19.95" customHeight="1">
      <c r="A2198" s="852">
        <v>1917540</v>
      </c>
      <c r="B2198" s="853" t="s">
        <v>13077</v>
      </c>
      <c r="C2198" s="852" t="s">
        <v>4</v>
      </c>
      <c r="D2198" s="854">
        <v>5.1100000000000003</v>
      </c>
    </row>
    <row r="2199" spans="1:4" customFormat="1" ht="19.95" customHeight="1">
      <c r="A2199" s="852">
        <v>1917738</v>
      </c>
      <c r="B2199" s="853" t="s">
        <v>13078</v>
      </c>
      <c r="C2199" s="852" t="s">
        <v>4</v>
      </c>
      <c r="D2199" s="854">
        <v>4.3899999999999997</v>
      </c>
    </row>
    <row r="2200" spans="1:4" customFormat="1" ht="19.95" customHeight="1">
      <c r="A2200" s="852">
        <v>1917238</v>
      </c>
      <c r="B2200" s="853" t="s">
        <v>13079</v>
      </c>
      <c r="C2200" s="852" t="s">
        <v>4</v>
      </c>
      <c r="D2200" s="854">
        <v>6.92</v>
      </c>
    </row>
    <row r="2201" spans="1:4" customFormat="1" ht="19.95" customHeight="1">
      <c r="A2201" s="852">
        <v>1917239</v>
      </c>
      <c r="B2201" s="853" t="s">
        <v>13080</v>
      </c>
      <c r="C2201" s="852" t="s">
        <v>4</v>
      </c>
      <c r="D2201" s="854">
        <v>7.6</v>
      </c>
    </row>
    <row r="2202" spans="1:4" customFormat="1" ht="19.95" customHeight="1">
      <c r="A2202" s="852">
        <v>1917240</v>
      </c>
      <c r="B2202" s="853" t="s">
        <v>13081</v>
      </c>
      <c r="C2202" s="852" t="s">
        <v>4</v>
      </c>
      <c r="D2202" s="854">
        <v>8.1199999999999992</v>
      </c>
    </row>
    <row r="2203" spans="1:4" customFormat="1" ht="19.95" customHeight="1">
      <c r="A2203" s="852">
        <v>1917241</v>
      </c>
      <c r="B2203" s="853" t="s">
        <v>13082</v>
      </c>
      <c r="C2203" s="852" t="s">
        <v>4</v>
      </c>
      <c r="D2203" s="854">
        <v>8.61</v>
      </c>
    </row>
    <row r="2204" spans="1:4" customFormat="1" ht="19.95" customHeight="1">
      <c r="A2204" s="852">
        <v>1917242</v>
      </c>
      <c r="B2204" s="853" t="s">
        <v>13083</v>
      </c>
      <c r="C2204" s="852" t="s">
        <v>4</v>
      </c>
      <c r="D2204" s="854">
        <v>9.08</v>
      </c>
    </row>
    <row r="2205" spans="1:4" customFormat="1" ht="19.95" customHeight="1">
      <c r="A2205" s="852">
        <v>1917243</v>
      </c>
      <c r="B2205" s="853" t="s">
        <v>13084</v>
      </c>
      <c r="C2205" s="852" t="s">
        <v>4</v>
      </c>
      <c r="D2205" s="854">
        <v>9.5299999999999994</v>
      </c>
    </row>
    <row r="2206" spans="1:4" customFormat="1" ht="19.95" customHeight="1">
      <c r="A2206" s="852">
        <v>1917244</v>
      </c>
      <c r="B2206" s="853" t="s">
        <v>13085</v>
      </c>
      <c r="C2206" s="852" t="s">
        <v>4</v>
      </c>
      <c r="D2206" s="854">
        <v>10.17</v>
      </c>
    </row>
    <row r="2207" spans="1:4" customFormat="1" ht="19.95" customHeight="1">
      <c r="A2207" s="852">
        <v>1917245</v>
      </c>
      <c r="B2207" s="853" t="s">
        <v>13086</v>
      </c>
      <c r="C2207" s="852" t="s">
        <v>4</v>
      </c>
      <c r="D2207" s="854">
        <v>10.71</v>
      </c>
    </row>
    <row r="2208" spans="1:4" customFormat="1" ht="19.95" customHeight="1">
      <c r="A2208" s="852">
        <v>1917246</v>
      </c>
      <c r="B2208" s="853" t="s">
        <v>13087</v>
      </c>
      <c r="C2208" s="852" t="s">
        <v>4</v>
      </c>
      <c r="D2208" s="854">
        <v>11.29</v>
      </c>
    </row>
    <row r="2209" spans="1:4" customFormat="1" ht="19.95" customHeight="1">
      <c r="A2209" s="852">
        <v>1917247</v>
      </c>
      <c r="B2209" s="853" t="s">
        <v>13088</v>
      </c>
      <c r="C2209" s="852" t="s">
        <v>4</v>
      </c>
      <c r="D2209" s="854">
        <v>12.23</v>
      </c>
    </row>
    <row r="2210" spans="1:4" customFormat="1" ht="19.95" customHeight="1">
      <c r="A2210" s="852">
        <v>1917248</v>
      </c>
      <c r="B2210" s="853" t="s">
        <v>13089</v>
      </c>
      <c r="C2210" s="852" t="s">
        <v>4</v>
      </c>
      <c r="D2210" s="854">
        <v>14.01</v>
      </c>
    </row>
    <row r="2211" spans="1:4" customFormat="1" ht="19.95" customHeight="1">
      <c r="A2211" s="852">
        <v>1917249</v>
      </c>
      <c r="B2211" s="853" t="s">
        <v>13090</v>
      </c>
      <c r="C2211" s="852" t="s">
        <v>4</v>
      </c>
      <c r="D2211" s="854">
        <v>16.8</v>
      </c>
    </row>
    <row r="2212" spans="1:4" customFormat="1" ht="19.95" customHeight="1">
      <c r="A2212" s="852">
        <v>1917235</v>
      </c>
      <c r="B2212" s="853" t="s">
        <v>13091</v>
      </c>
      <c r="C2212" s="852" t="s">
        <v>4</v>
      </c>
      <c r="D2212" s="854">
        <v>5.49</v>
      </c>
    </row>
    <row r="2213" spans="1:4" customFormat="1" ht="19.95" customHeight="1">
      <c r="A2213" s="852">
        <v>1917236</v>
      </c>
      <c r="B2213" s="853" t="s">
        <v>13092</v>
      </c>
      <c r="C2213" s="852" t="s">
        <v>4</v>
      </c>
      <c r="D2213" s="854">
        <v>5.87</v>
      </c>
    </row>
    <row r="2214" spans="1:4" customFormat="1" ht="19.95" customHeight="1">
      <c r="A2214" s="852">
        <v>1917237</v>
      </c>
      <c r="B2214" s="853" t="s">
        <v>13093</v>
      </c>
      <c r="C2214" s="852" t="s">
        <v>4</v>
      </c>
      <c r="D2214" s="854">
        <v>6.33</v>
      </c>
    </row>
    <row r="2215" spans="1:4" customFormat="1" ht="19.95" customHeight="1">
      <c r="A2215" s="852">
        <v>1917725</v>
      </c>
      <c r="B2215" s="853" t="s">
        <v>13094</v>
      </c>
      <c r="C2215" s="852" t="s">
        <v>4</v>
      </c>
      <c r="D2215" s="854">
        <v>5.34</v>
      </c>
    </row>
    <row r="2216" spans="1:4" customFormat="1" ht="19.95" customHeight="1">
      <c r="A2216" s="852">
        <v>1917311</v>
      </c>
      <c r="B2216" s="853" t="s">
        <v>13095</v>
      </c>
      <c r="C2216" s="852" t="s">
        <v>4</v>
      </c>
      <c r="D2216" s="854">
        <v>5.44</v>
      </c>
    </row>
    <row r="2217" spans="1:4" customFormat="1" ht="19.95" customHeight="1">
      <c r="A2217" s="852">
        <v>1917312</v>
      </c>
      <c r="B2217" s="853" t="s">
        <v>13096</v>
      </c>
      <c r="C2217" s="852" t="s">
        <v>4</v>
      </c>
      <c r="D2217" s="854">
        <v>6.17</v>
      </c>
    </row>
    <row r="2218" spans="1:4" customFormat="1" ht="19.95" customHeight="1">
      <c r="A2218" s="852">
        <v>1917313</v>
      </c>
      <c r="B2218" s="853" t="s">
        <v>13097</v>
      </c>
      <c r="C2218" s="852" t="s">
        <v>4</v>
      </c>
      <c r="D2218" s="854">
        <v>6.64</v>
      </c>
    </row>
    <row r="2219" spans="1:4" customFormat="1" ht="19.95" customHeight="1">
      <c r="A2219" s="852">
        <v>1917314</v>
      </c>
      <c r="B2219" s="853" t="s">
        <v>13098</v>
      </c>
      <c r="C2219" s="852" t="s">
        <v>4</v>
      </c>
      <c r="D2219" s="854">
        <v>7.08</v>
      </c>
    </row>
    <row r="2220" spans="1:4" customFormat="1" ht="19.95" customHeight="1">
      <c r="A2220" s="852">
        <v>1917315</v>
      </c>
      <c r="B2220" s="853" t="s">
        <v>13099</v>
      </c>
      <c r="C2220" s="852" t="s">
        <v>4</v>
      </c>
      <c r="D2220" s="854">
        <v>7.61</v>
      </c>
    </row>
    <row r="2221" spans="1:4" customFormat="1" ht="19.95" customHeight="1">
      <c r="A2221" s="852">
        <v>1917316</v>
      </c>
      <c r="B2221" s="853" t="s">
        <v>13100</v>
      </c>
      <c r="C2221" s="852" t="s">
        <v>4</v>
      </c>
      <c r="D2221" s="854">
        <v>8.1300000000000008</v>
      </c>
    </row>
    <row r="2222" spans="1:4" customFormat="1" ht="19.95" customHeight="1">
      <c r="A2222" s="852">
        <v>1917317</v>
      </c>
      <c r="B2222" s="853" t="s">
        <v>13101</v>
      </c>
      <c r="C2222" s="852" t="s">
        <v>4</v>
      </c>
      <c r="D2222" s="854">
        <v>8.98</v>
      </c>
    </row>
    <row r="2223" spans="1:4" customFormat="1" ht="19.95" customHeight="1">
      <c r="A2223" s="852">
        <v>1917318</v>
      </c>
      <c r="B2223" s="853" t="s">
        <v>13102</v>
      </c>
      <c r="C2223" s="852" t="s">
        <v>4</v>
      </c>
      <c r="D2223" s="854">
        <v>9.6999999999999993</v>
      </c>
    </row>
    <row r="2224" spans="1:4" customFormat="1" ht="19.95" customHeight="1">
      <c r="A2224" s="852">
        <v>1917319</v>
      </c>
      <c r="B2224" s="853" t="s">
        <v>13103</v>
      </c>
      <c r="C2224" s="852" t="s">
        <v>4</v>
      </c>
      <c r="D2224" s="854">
        <v>10.38</v>
      </c>
    </row>
    <row r="2225" spans="1:4" customFormat="1" ht="19.95" customHeight="1">
      <c r="A2225" s="852">
        <v>1917320</v>
      </c>
      <c r="B2225" s="853" t="s">
        <v>13104</v>
      </c>
      <c r="C2225" s="852" t="s">
        <v>4</v>
      </c>
      <c r="D2225" s="854">
        <v>11.11</v>
      </c>
    </row>
    <row r="2226" spans="1:4" customFormat="1" ht="19.95" customHeight="1">
      <c r="A2226" s="852">
        <v>1917321</v>
      </c>
      <c r="B2226" s="853" t="s">
        <v>13105</v>
      </c>
      <c r="C2226" s="852" t="s">
        <v>4</v>
      </c>
      <c r="D2226" s="854">
        <v>13.59</v>
      </c>
    </row>
    <row r="2227" spans="1:4" customFormat="1" ht="19.95" customHeight="1">
      <c r="A2227" s="852">
        <v>1917322</v>
      </c>
      <c r="B2227" s="853" t="s">
        <v>13106</v>
      </c>
      <c r="C2227" s="852" t="s">
        <v>4</v>
      </c>
      <c r="D2227" s="854">
        <v>15.72</v>
      </c>
    </row>
    <row r="2228" spans="1:4" customFormat="1" ht="19.95" customHeight="1">
      <c r="A2228" s="852">
        <v>1917323</v>
      </c>
      <c r="B2228" s="853" t="s">
        <v>13107</v>
      </c>
      <c r="C2228" s="852" t="s">
        <v>4</v>
      </c>
      <c r="D2228" s="854">
        <v>18.46</v>
      </c>
    </row>
    <row r="2229" spans="1:4" customFormat="1" ht="19.95" customHeight="1">
      <c r="A2229" s="852">
        <v>1917324</v>
      </c>
      <c r="B2229" s="853" t="s">
        <v>13108</v>
      </c>
      <c r="C2229" s="852" t="s">
        <v>4</v>
      </c>
      <c r="D2229" s="854">
        <v>21.35</v>
      </c>
    </row>
    <row r="2230" spans="1:4" customFormat="1" ht="19.95" customHeight="1">
      <c r="A2230" s="852">
        <v>1917325</v>
      </c>
      <c r="B2230" s="853" t="s">
        <v>13109</v>
      </c>
      <c r="C2230" s="852" t="s">
        <v>4</v>
      </c>
      <c r="D2230" s="854">
        <v>24.77</v>
      </c>
    </row>
    <row r="2231" spans="1:4" customFormat="1" ht="19.95" customHeight="1">
      <c r="A2231" s="852">
        <v>1917326</v>
      </c>
      <c r="B2231" s="853" t="s">
        <v>13110</v>
      </c>
      <c r="C2231" s="852" t="s">
        <v>4</v>
      </c>
      <c r="D2231" s="854">
        <v>29.43</v>
      </c>
    </row>
    <row r="2232" spans="1:4" customFormat="1" ht="19.95" customHeight="1">
      <c r="A2232" s="852">
        <v>1917327</v>
      </c>
      <c r="B2232" s="853" t="s">
        <v>13111</v>
      </c>
      <c r="C2232" s="852" t="s">
        <v>4</v>
      </c>
      <c r="D2232" s="854">
        <v>34.14</v>
      </c>
    </row>
    <row r="2233" spans="1:4" customFormat="1" ht="19.95" customHeight="1">
      <c r="A2233" s="852">
        <v>1917328</v>
      </c>
      <c r="B2233" s="853" t="s">
        <v>13112</v>
      </c>
      <c r="C2233" s="852" t="s">
        <v>4</v>
      </c>
      <c r="D2233" s="854">
        <v>39.56</v>
      </c>
    </row>
    <row r="2234" spans="1:4" customFormat="1" ht="19.95" customHeight="1">
      <c r="A2234" s="852">
        <v>1917329</v>
      </c>
      <c r="B2234" s="853" t="s">
        <v>13113</v>
      </c>
      <c r="C2234" s="852" t="s">
        <v>4</v>
      </c>
      <c r="D2234" s="854">
        <v>43.29</v>
      </c>
    </row>
    <row r="2235" spans="1:4" customFormat="1" ht="19.95" customHeight="1">
      <c r="A2235" s="852">
        <v>1917330</v>
      </c>
      <c r="B2235" s="853" t="s">
        <v>13114</v>
      </c>
      <c r="C2235" s="852" t="s">
        <v>4</v>
      </c>
      <c r="D2235" s="854">
        <v>47.91</v>
      </c>
    </row>
    <row r="2236" spans="1:4" customFormat="1" ht="19.95" customHeight="1">
      <c r="A2236" s="852">
        <v>1917308</v>
      </c>
      <c r="B2236" s="853" t="s">
        <v>13115</v>
      </c>
      <c r="C2236" s="852" t="s">
        <v>4</v>
      </c>
      <c r="D2236" s="854">
        <v>4.4400000000000004</v>
      </c>
    </row>
    <row r="2237" spans="1:4" customFormat="1" ht="19.95" customHeight="1">
      <c r="A2237" s="852">
        <v>1917309</v>
      </c>
      <c r="B2237" s="853" t="s">
        <v>13116</v>
      </c>
      <c r="C2237" s="852" t="s">
        <v>4</v>
      </c>
      <c r="D2237" s="854">
        <v>4.7300000000000004</v>
      </c>
    </row>
    <row r="2238" spans="1:4" customFormat="1" ht="19.95" customHeight="1">
      <c r="A2238" s="852">
        <v>1917310</v>
      </c>
      <c r="B2238" s="853" t="s">
        <v>13117</v>
      </c>
      <c r="C2238" s="852" t="s">
        <v>4</v>
      </c>
      <c r="D2238" s="854">
        <v>5.04</v>
      </c>
    </row>
    <row r="2239" spans="1:4" customFormat="1" ht="19.95" customHeight="1">
      <c r="A2239" s="852">
        <v>1917730</v>
      </c>
      <c r="B2239" s="853" t="s">
        <v>13118</v>
      </c>
      <c r="C2239" s="852" t="s">
        <v>4</v>
      </c>
      <c r="D2239" s="854">
        <v>4.3899999999999997</v>
      </c>
    </row>
    <row r="2240" spans="1:4" customFormat="1" ht="19.95" customHeight="1">
      <c r="A2240" s="852">
        <v>1917415</v>
      </c>
      <c r="B2240" s="853" t="s">
        <v>13119</v>
      </c>
      <c r="C2240" s="852" t="s">
        <v>4</v>
      </c>
      <c r="D2240" s="854">
        <v>5.37</v>
      </c>
    </row>
    <row r="2241" spans="1:4" customFormat="1" ht="19.95" customHeight="1">
      <c r="A2241" s="852">
        <v>1917416</v>
      </c>
      <c r="B2241" s="853" t="s">
        <v>13120</v>
      </c>
      <c r="C2241" s="852" t="s">
        <v>4</v>
      </c>
      <c r="D2241" s="854">
        <v>6.05</v>
      </c>
    </row>
    <row r="2242" spans="1:4" customFormat="1" ht="19.95" customHeight="1">
      <c r="A2242" s="852">
        <v>1917417</v>
      </c>
      <c r="B2242" s="853" t="s">
        <v>13121</v>
      </c>
      <c r="C2242" s="852" t="s">
        <v>4</v>
      </c>
      <c r="D2242" s="854">
        <v>6.48</v>
      </c>
    </row>
    <row r="2243" spans="1:4" customFormat="1" ht="19.95" customHeight="1">
      <c r="A2243" s="852">
        <v>1917418</v>
      </c>
      <c r="B2243" s="853" t="s">
        <v>13122</v>
      </c>
      <c r="C2243" s="852" t="s">
        <v>4</v>
      </c>
      <c r="D2243" s="854">
        <v>6.9</v>
      </c>
    </row>
    <row r="2244" spans="1:4" customFormat="1" ht="19.95" customHeight="1">
      <c r="A2244" s="852">
        <v>1917419</v>
      </c>
      <c r="B2244" s="853" t="s">
        <v>13123</v>
      </c>
      <c r="C2244" s="852" t="s">
        <v>4</v>
      </c>
      <c r="D2244" s="854">
        <v>7.26</v>
      </c>
    </row>
    <row r="2245" spans="1:4" customFormat="1" ht="19.95" customHeight="1">
      <c r="A2245" s="852">
        <v>1917420</v>
      </c>
      <c r="B2245" s="853" t="s">
        <v>13124</v>
      </c>
      <c r="C2245" s="852" t="s">
        <v>4</v>
      </c>
      <c r="D2245" s="854">
        <v>7.69</v>
      </c>
    </row>
    <row r="2246" spans="1:4" customFormat="1" ht="19.95" customHeight="1">
      <c r="A2246" s="852">
        <v>1917421</v>
      </c>
      <c r="B2246" s="853" t="s">
        <v>13125</v>
      </c>
      <c r="C2246" s="852" t="s">
        <v>4</v>
      </c>
      <c r="D2246" s="854">
        <v>8.4</v>
      </c>
    </row>
    <row r="2247" spans="1:4" customFormat="1" ht="19.95" customHeight="1">
      <c r="A2247" s="852">
        <v>1917422</v>
      </c>
      <c r="B2247" s="853" t="s">
        <v>13126</v>
      </c>
      <c r="C2247" s="852" t="s">
        <v>4</v>
      </c>
      <c r="D2247" s="854">
        <v>8.81</v>
      </c>
    </row>
    <row r="2248" spans="1:4" customFormat="1" ht="19.95" customHeight="1">
      <c r="A2248" s="852">
        <v>1917423</v>
      </c>
      <c r="B2248" s="853" t="s">
        <v>13127</v>
      </c>
      <c r="C2248" s="852" t="s">
        <v>4</v>
      </c>
      <c r="D2248" s="854">
        <v>9.24</v>
      </c>
    </row>
    <row r="2249" spans="1:4" customFormat="1" ht="19.95" customHeight="1">
      <c r="A2249" s="852">
        <v>1917424</v>
      </c>
      <c r="B2249" s="853" t="s">
        <v>13128</v>
      </c>
      <c r="C2249" s="852" t="s">
        <v>4</v>
      </c>
      <c r="D2249" s="854">
        <v>9.67</v>
      </c>
    </row>
    <row r="2250" spans="1:4" customFormat="1" ht="19.95" customHeight="1">
      <c r="A2250" s="852">
        <v>1917425</v>
      </c>
      <c r="B2250" s="853" t="s">
        <v>13129</v>
      </c>
      <c r="C2250" s="852" t="s">
        <v>4</v>
      </c>
      <c r="D2250" s="854">
        <v>10.54</v>
      </c>
    </row>
    <row r="2251" spans="1:4" customFormat="1" ht="19.95" customHeight="1">
      <c r="A2251" s="852">
        <v>1917426</v>
      </c>
      <c r="B2251" s="853" t="s">
        <v>13130</v>
      </c>
      <c r="C2251" s="852" t="s">
        <v>4</v>
      </c>
      <c r="D2251" s="854">
        <v>11.43</v>
      </c>
    </row>
    <row r="2252" spans="1:4" customFormat="1" ht="19.95" customHeight="1">
      <c r="A2252" s="852">
        <v>1917427</v>
      </c>
      <c r="B2252" s="853" t="s">
        <v>13131</v>
      </c>
      <c r="C2252" s="852" t="s">
        <v>4</v>
      </c>
      <c r="D2252" s="854">
        <v>13.02</v>
      </c>
    </row>
    <row r="2253" spans="1:4" customFormat="1" ht="19.95" customHeight="1">
      <c r="A2253" s="852">
        <v>1917428</v>
      </c>
      <c r="B2253" s="853" t="s">
        <v>13132</v>
      </c>
      <c r="C2253" s="852" t="s">
        <v>4</v>
      </c>
      <c r="D2253" s="854">
        <v>14.88</v>
      </c>
    </row>
    <row r="2254" spans="1:4" customFormat="1" ht="19.95" customHeight="1">
      <c r="A2254" s="852">
        <v>1917429</v>
      </c>
      <c r="B2254" s="853" t="s">
        <v>13133</v>
      </c>
      <c r="C2254" s="852" t="s">
        <v>4</v>
      </c>
      <c r="D2254" s="854">
        <v>16.829999999999998</v>
      </c>
    </row>
    <row r="2255" spans="1:4" customFormat="1" ht="19.95" customHeight="1">
      <c r="A2255" s="852">
        <v>1917430</v>
      </c>
      <c r="B2255" s="853" t="s">
        <v>13134</v>
      </c>
      <c r="C2255" s="852" t="s">
        <v>4</v>
      </c>
      <c r="D2255" s="854">
        <v>19.45</v>
      </c>
    </row>
    <row r="2256" spans="1:4" customFormat="1" ht="19.95" customHeight="1">
      <c r="A2256" s="852">
        <v>1917431</v>
      </c>
      <c r="B2256" s="853" t="s">
        <v>13135</v>
      </c>
      <c r="C2256" s="852" t="s">
        <v>4</v>
      </c>
      <c r="D2256" s="854">
        <v>21.74</v>
      </c>
    </row>
    <row r="2257" spans="1:4" customFormat="1" ht="19.95" customHeight="1">
      <c r="A2257" s="852">
        <v>1917432</v>
      </c>
      <c r="B2257" s="853" t="s">
        <v>13136</v>
      </c>
      <c r="C2257" s="852" t="s">
        <v>4</v>
      </c>
      <c r="D2257" s="854">
        <v>24.69</v>
      </c>
    </row>
    <row r="2258" spans="1:4" customFormat="1" ht="19.95" customHeight="1">
      <c r="A2258" s="852">
        <v>1917433</v>
      </c>
      <c r="B2258" s="853" t="s">
        <v>13137</v>
      </c>
      <c r="C2258" s="852" t="s">
        <v>4</v>
      </c>
      <c r="D2258" s="854">
        <v>27.73</v>
      </c>
    </row>
    <row r="2259" spans="1:4" customFormat="1" ht="19.95" customHeight="1">
      <c r="A2259" s="852">
        <v>1917434</v>
      </c>
      <c r="B2259" s="853" t="s">
        <v>13138</v>
      </c>
      <c r="C2259" s="852" t="s">
        <v>4</v>
      </c>
      <c r="D2259" s="854">
        <v>31.36</v>
      </c>
    </row>
    <row r="2260" spans="1:4" customFormat="1" ht="19.95" customHeight="1">
      <c r="A2260" s="852">
        <v>1917435</v>
      </c>
      <c r="B2260" s="853" t="s">
        <v>13139</v>
      </c>
      <c r="C2260" s="852" t="s">
        <v>4</v>
      </c>
      <c r="D2260" s="854">
        <v>35.68</v>
      </c>
    </row>
    <row r="2261" spans="1:4" customFormat="1" ht="19.95" customHeight="1">
      <c r="A2261" s="852">
        <v>1917436</v>
      </c>
      <c r="B2261" s="853" t="s">
        <v>13140</v>
      </c>
      <c r="C2261" s="852" t="s">
        <v>4</v>
      </c>
      <c r="D2261" s="854">
        <v>39.590000000000003</v>
      </c>
    </row>
    <row r="2262" spans="1:4" customFormat="1" ht="19.95" customHeight="1">
      <c r="A2262" s="852">
        <v>1917437</v>
      </c>
      <c r="B2262" s="853" t="s">
        <v>13141</v>
      </c>
      <c r="C2262" s="852" t="s">
        <v>4</v>
      </c>
      <c r="D2262" s="854">
        <v>44.6</v>
      </c>
    </row>
    <row r="2263" spans="1:4" customFormat="1" ht="19.95" customHeight="1">
      <c r="A2263" s="852">
        <v>1917438</v>
      </c>
      <c r="B2263" s="853" t="s">
        <v>13142</v>
      </c>
      <c r="C2263" s="852" t="s">
        <v>4</v>
      </c>
      <c r="D2263" s="854">
        <v>48.12</v>
      </c>
    </row>
    <row r="2264" spans="1:4" customFormat="1" ht="19.95" customHeight="1">
      <c r="A2264" s="852">
        <v>1917439</v>
      </c>
      <c r="B2264" s="853" t="s">
        <v>13143</v>
      </c>
      <c r="C2264" s="852" t="s">
        <v>4</v>
      </c>
      <c r="D2264" s="854">
        <v>51.26</v>
      </c>
    </row>
    <row r="2265" spans="1:4" customFormat="1" ht="19.95" customHeight="1">
      <c r="A2265" s="852">
        <v>1917412</v>
      </c>
      <c r="B2265" s="853" t="s">
        <v>13144</v>
      </c>
      <c r="C2265" s="852" t="s">
        <v>4</v>
      </c>
      <c r="D2265" s="854">
        <v>4.03</v>
      </c>
    </row>
    <row r="2266" spans="1:4" customFormat="1" ht="19.95" customHeight="1">
      <c r="A2266" s="852">
        <v>1917413</v>
      </c>
      <c r="B2266" s="853" t="s">
        <v>13145</v>
      </c>
      <c r="C2266" s="852" t="s">
        <v>4</v>
      </c>
      <c r="D2266" s="854">
        <v>4.5199999999999996</v>
      </c>
    </row>
    <row r="2267" spans="1:4" customFormat="1" ht="19.95" customHeight="1">
      <c r="A2267" s="852">
        <v>1917414</v>
      </c>
      <c r="B2267" s="853" t="s">
        <v>13146</v>
      </c>
      <c r="C2267" s="852" t="s">
        <v>4</v>
      </c>
      <c r="D2267" s="854">
        <v>5</v>
      </c>
    </row>
    <row r="2268" spans="1:4" customFormat="1" ht="19.95" customHeight="1">
      <c r="A2268" s="852">
        <v>1917733</v>
      </c>
      <c r="B2268" s="853" t="s">
        <v>13147</v>
      </c>
      <c r="C2268" s="852" t="s">
        <v>4</v>
      </c>
      <c r="D2268" s="854">
        <v>3.77</v>
      </c>
    </row>
    <row r="2269" spans="1:4" customFormat="1" ht="19.95" customHeight="1">
      <c r="A2269" s="852">
        <v>1917049</v>
      </c>
      <c r="B2269" s="853" t="s">
        <v>13148</v>
      </c>
      <c r="C2269" s="852" t="s">
        <v>4</v>
      </c>
      <c r="D2269" s="854">
        <v>11.49</v>
      </c>
    </row>
    <row r="2270" spans="1:4" customFormat="1" ht="19.95" customHeight="1">
      <c r="A2270" s="852">
        <v>1917050</v>
      </c>
      <c r="B2270" s="853" t="s">
        <v>13149</v>
      </c>
      <c r="C2270" s="852" t="s">
        <v>4</v>
      </c>
      <c r="D2270" s="854">
        <v>11.7</v>
      </c>
    </row>
    <row r="2271" spans="1:4" customFormat="1" ht="19.95" customHeight="1">
      <c r="A2271" s="852">
        <v>1917051</v>
      </c>
      <c r="B2271" s="853" t="s">
        <v>13150</v>
      </c>
      <c r="C2271" s="852" t="s">
        <v>4</v>
      </c>
      <c r="D2271" s="854">
        <v>11.91</v>
      </c>
    </row>
    <row r="2272" spans="1:4" customFormat="1" ht="19.95" customHeight="1">
      <c r="A2272" s="852">
        <v>1917052</v>
      </c>
      <c r="B2272" s="853" t="s">
        <v>13151</v>
      </c>
      <c r="C2272" s="852" t="s">
        <v>4</v>
      </c>
      <c r="D2272" s="854">
        <v>12.14</v>
      </c>
    </row>
    <row r="2273" spans="1:4" customFormat="1" ht="19.95" customHeight="1">
      <c r="A2273" s="852">
        <v>1917053</v>
      </c>
      <c r="B2273" s="853" t="s">
        <v>13152</v>
      </c>
      <c r="C2273" s="852" t="s">
        <v>4</v>
      </c>
      <c r="D2273" s="854">
        <v>12.38</v>
      </c>
    </row>
    <row r="2274" spans="1:4" customFormat="1" ht="19.95" customHeight="1">
      <c r="A2274" s="852">
        <v>1917054</v>
      </c>
      <c r="B2274" s="853" t="s">
        <v>13153</v>
      </c>
      <c r="C2274" s="852" t="s">
        <v>4</v>
      </c>
      <c r="D2274" s="854">
        <v>12.5</v>
      </c>
    </row>
    <row r="2275" spans="1:4" customFormat="1" ht="19.95" customHeight="1">
      <c r="A2275" s="852">
        <v>1901553</v>
      </c>
      <c r="B2275" s="853" t="s">
        <v>13154</v>
      </c>
      <c r="C2275" s="852" t="s">
        <v>4</v>
      </c>
      <c r="D2275" s="854">
        <v>7.72</v>
      </c>
    </row>
    <row r="2276" spans="1:4" customFormat="1" ht="19.95" customHeight="1">
      <c r="A2276" s="852">
        <v>1901554</v>
      </c>
      <c r="B2276" s="853" t="s">
        <v>13155</v>
      </c>
      <c r="C2276" s="852" t="s">
        <v>4</v>
      </c>
      <c r="D2276" s="854">
        <v>7.78</v>
      </c>
    </row>
    <row r="2277" spans="1:4" customFormat="1" ht="19.95" customHeight="1">
      <c r="A2277" s="852">
        <v>1901555</v>
      </c>
      <c r="B2277" s="853" t="s">
        <v>13156</v>
      </c>
      <c r="C2277" s="852" t="s">
        <v>4</v>
      </c>
      <c r="D2277" s="854">
        <v>7.84</v>
      </c>
    </row>
    <row r="2278" spans="1:4" customFormat="1" ht="19.95" customHeight="1">
      <c r="A2278" s="852">
        <v>1901556</v>
      </c>
      <c r="B2278" s="853" t="s">
        <v>13157</v>
      </c>
      <c r="C2278" s="852" t="s">
        <v>4</v>
      </c>
      <c r="D2278" s="854">
        <v>7.91</v>
      </c>
    </row>
    <row r="2279" spans="1:4" customFormat="1" ht="19.95" customHeight="1">
      <c r="A2279" s="852">
        <v>1901557</v>
      </c>
      <c r="B2279" s="853" t="s">
        <v>13158</v>
      </c>
      <c r="C2279" s="852" t="s">
        <v>4</v>
      </c>
      <c r="D2279" s="854">
        <v>7.98</v>
      </c>
    </row>
    <row r="2280" spans="1:4" customFormat="1" ht="19.95" customHeight="1">
      <c r="A2280" s="852">
        <v>1901558</v>
      </c>
      <c r="B2280" s="853" t="s">
        <v>13159</v>
      </c>
      <c r="C2280" s="852" t="s">
        <v>4</v>
      </c>
      <c r="D2280" s="854">
        <v>8.02</v>
      </c>
    </row>
    <row r="2281" spans="1:4" customFormat="1" ht="19.95" customHeight="1">
      <c r="A2281" s="852">
        <v>1901560</v>
      </c>
      <c r="B2281" s="853" t="s">
        <v>13160</v>
      </c>
      <c r="C2281" s="852" t="s">
        <v>4</v>
      </c>
      <c r="D2281" s="854">
        <v>10.220000000000001</v>
      </c>
    </row>
    <row r="2282" spans="1:4" customFormat="1" ht="19.95" customHeight="1">
      <c r="A2282" s="852">
        <v>1901561</v>
      </c>
      <c r="B2282" s="853" t="s">
        <v>13161</v>
      </c>
      <c r="C2282" s="852" t="s">
        <v>4</v>
      </c>
      <c r="D2282" s="854">
        <v>10.27</v>
      </c>
    </row>
    <row r="2283" spans="1:4" customFormat="1" ht="19.95" customHeight="1">
      <c r="A2283" s="852">
        <v>1901562</v>
      </c>
      <c r="B2283" s="853" t="s">
        <v>13162</v>
      </c>
      <c r="C2283" s="852" t="s">
        <v>4</v>
      </c>
      <c r="D2283" s="854">
        <v>10.34</v>
      </c>
    </row>
    <row r="2284" spans="1:4" customFormat="1" ht="19.95" customHeight="1">
      <c r="A2284" s="852">
        <v>1901563</v>
      </c>
      <c r="B2284" s="853" t="s">
        <v>13163</v>
      </c>
      <c r="C2284" s="852" t="s">
        <v>4</v>
      </c>
      <c r="D2284" s="854">
        <v>10.4</v>
      </c>
    </row>
    <row r="2285" spans="1:4" customFormat="1" ht="19.95" customHeight="1">
      <c r="A2285" s="852">
        <v>1901564</v>
      </c>
      <c r="B2285" s="853" t="s">
        <v>13164</v>
      </c>
      <c r="C2285" s="852" t="s">
        <v>4</v>
      </c>
      <c r="D2285" s="854">
        <v>10.47</v>
      </c>
    </row>
    <row r="2286" spans="1:4" customFormat="1" ht="19.95" customHeight="1">
      <c r="A2286" s="852">
        <v>1901559</v>
      </c>
      <c r="B2286" s="853" t="s">
        <v>13165</v>
      </c>
      <c r="C2286" s="852" t="s">
        <v>4</v>
      </c>
      <c r="D2286" s="854">
        <v>10.5</v>
      </c>
    </row>
    <row r="2287" spans="1:4" customFormat="1" ht="19.95" customHeight="1">
      <c r="A2287" s="852">
        <v>1917085</v>
      </c>
      <c r="B2287" s="853" t="s">
        <v>13166</v>
      </c>
      <c r="C2287" s="852" t="s">
        <v>4</v>
      </c>
      <c r="D2287" s="854">
        <v>8.1300000000000008</v>
      </c>
    </row>
    <row r="2288" spans="1:4" customFormat="1" ht="19.95" customHeight="1">
      <c r="A2288" s="852">
        <v>1917086</v>
      </c>
      <c r="B2288" s="853" t="s">
        <v>13167</v>
      </c>
      <c r="C2288" s="852" t="s">
        <v>4</v>
      </c>
      <c r="D2288" s="854">
        <v>8.26</v>
      </c>
    </row>
    <row r="2289" spans="1:4" customFormat="1" ht="19.95" customHeight="1">
      <c r="A2289" s="852">
        <v>1917087</v>
      </c>
      <c r="B2289" s="853" t="s">
        <v>13168</v>
      </c>
      <c r="C2289" s="852" t="s">
        <v>4</v>
      </c>
      <c r="D2289" s="854">
        <v>8.39</v>
      </c>
    </row>
    <row r="2290" spans="1:4" customFormat="1" ht="19.95" customHeight="1">
      <c r="A2290" s="852">
        <v>1917088</v>
      </c>
      <c r="B2290" s="853" t="s">
        <v>13169</v>
      </c>
      <c r="C2290" s="852" t="s">
        <v>4</v>
      </c>
      <c r="D2290" s="854">
        <v>8.5299999999999994</v>
      </c>
    </row>
    <row r="2291" spans="1:4" customFormat="1" ht="19.95" customHeight="1">
      <c r="A2291" s="852">
        <v>1917089</v>
      </c>
      <c r="B2291" s="853" t="s">
        <v>13170</v>
      </c>
      <c r="C2291" s="852" t="s">
        <v>4</v>
      </c>
      <c r="D2291" s="854">
        <v>8.68</v>
      </c>
    </row>
    <row r="2292" spans="1:4" customFormat="1" ht="19.95" customHeight="1">
      <c r="A2292" s="852">
        <v>1917090</v>
      </c>
      <c r="B2292" s="853" t="s">
        <v>13171</v>
      </c>
      <c r="C2292" s="852" t="s">
        <v>4</v>
      </c>
      <c r="D2292" s="854">
        <v>8.76</v>
      </c>
    </row>
    <row r="2293" spans="1:4" customFormat="1" ht="19.95" customHeight="1">
      <c r="A2293" s="852">
        <v>1901566</v>
      </c>
      <c r="B2293" s="853" t="s">
        <v>13172</v>
      </c>
      <c r="C2293" s="852" t="s">
        <v>4</v>
      </c>
      <c r="D2293" s="854">
        <v>12.78</v>
      </c>
    </row>
    <row r="2294" spans="1:4" customFormat="1" ht="19.95" customHeight="1">
      <c r="A2294" s="852">
        <v>1901567</v>
      </c>
      <c r="B2294" s="853" t="s">
        <v>13173</v>
      </c>
      <c r="C2294" s="852" t="s">
        <v>4</v>
      </c>
      <c r="D2294" s="854">
        <v>12.83</v>
      </c>
    </row>
    <row r="2295" spans="1:4" customFormat="1" ht="19.95" customHeight="1">
      <c r="A2295" s="852">
        <v>1901568</v>
      </c>
      <c r="B2295" s="853" t="s">
        <v>13174</v>
      </c>
      <c r="C2295" s="852" t="s">
        <v>4</v>
      </c>
      <c r="D2295" s="854">
        <v>12.89</v>
      </c>
    </row>
    <row r="2296" spans="1:4" customFormat="1" ht="19.95" customHeight="1">
      <c r="A2296" s="852">
        <v>1901569</v>
      </c>
      <c r="B2296" s="853" t="s">
        <v>13175</v>
      </c>
      <c r="C2296" s="852" t="s">
        <v>4</v>
      </c>
      <c r="D2296" s="854">
        <v>12.95</v>
      </c>
    </row>
    <row r="2297" spans="1:4" customFormat="1" ht="19.95" customHeight="1">
      <c r="A2297" s="852">
        <v>1901570</v>
      </c>
      <c r="B2297" s="853" t="s">
        <v>13176</v>
      </c>
      <c r="C2297" s="852" t="s">
        <v>4</v>
      </c>
      <c r="D2297" s="854">
        <v>13.02</v>
      </c>
    </row>
    <row r="2298" spans="1:4" customFormat="1" ht="19.95" customHeight="1">
      <c r="A2298" s="852">
        <v>1901565</v>
      </c>
      <c r="B2298" s="853" t="s">
        <v>13177</v>
      </c>
      <c r="C2298" s="852" t="s">
        <v>4</v>
      </c>
      <c r="D2298" s="854">
        <v>13.05</v>
      </c>
    </row>
    <row r="2299" spans="1:4" customFormat="1" ht="19.95" customHeight="1">
      <c r="A2299" s="852">
        <v>1917121</v>
      </c>
      <c r="B2299" s="853" t="s">
        <v>13178</v>
      </c>
      <c r="C2299" s="852" t="s">
        <v>4</v>
      </c>
      <c r="D2299" s="854">
        <v>7.79</v>
      </c>
    </row>
    <row r="2300" spans="1:4" customFormat="1" ht="19.95" customHeight="1">
      <c r="A2300" s="852">
        <v>1917122</v>
      </c>
      <c r="B2300" s="853" t="s">
        <v>13179</v>
      </c>
      <c r="C2300" s="852" t="s">
        <v>4</v>
      </c>
      <c r="D2300" s="854">
        <v>7.89</v>
      </c>
    </row>
    <row r="2301" spans="1:4" customFormat="1" ht="19.95" customHeight="1">
      <c r="A2301" s="852">
        <v>1917123</v>
      </c>
      <c r="B2301" s="853" t="s">
        <v>13180</v>
      </c>
      <c r="C2301" s="852" t="s">
        <v>4</v>
      </c>
      <c r="D2301" s="854">
        <v>8</v>
      </c>
    </row>
    <row r="2302" spans="1:4" customFormat="1" ht="19.95" customHeight="1">
      <c r="A2302" s="852">
        <v>1917124</v>
      </c>
      <c r="B2302" s="853" t="s">
        <v>13181</v>
      </c>
      <c r="C2302" s="852" t="s">
        <v>4</v>
      </c>
      <c r="D2302" s="854">
        <v>8.1199999999999992</v>
      </c>
    </row>
    <row r="2303" spans="1:4" customFormat="1" ht="19.95" customHeight="1">
      <c r="A2303" s="852">
        <v>1917125</v>
      </c>
      <c r="B2303" s="853" t="s">
        <v>13182</v>
      </c>
      <c r="C2303" s="852" t="s">
        <v>4</v>
      </c>
      <c r="D2303" s="854">
        <v>8.24</v>
      </c>
    </row>
    <row r="2304" spans="1:4" customFormat="1" ht="19.95" customHeight="1">
      <c r="A2304" s="852">
        <v>1917126</v>
      </c>
      <c r="B2304" s="853" t="s">
        <v>13183</v>
      </c>
      <c r="C2304" s="852" t="s">
        <v>4</v>
      </c>
      <c r="D2304" s="854">
        <v>8.3000000000000007</v>
      </c>
    </row>
    <row r="2305" spans="1:4" customFormat="1" ht="19.95" customHeight="1">
      <c r="A2305" s="852">
        <v>1917157</v>
      </c>
      <c r="B2305" s="853" t="s">
        <v>13184</v>
      </c>
      <c r="C2305" s="852" t="s">
        <v>4</v>
      </c>
      <c r="D2305" s="854">
        <v>7.42</v>
      </c>
    </row>
    <row r="2306" spans="1:4" customFormat="1" ht="19.95" customHeight="1">
      <c r="A2306" s="852">
        <v>1917158</v>
      </c>
      <c r="B2306" s="853" t="s">
        <v>13185</v>
      </c>
      <c r="C2306" s="852" t="s">
        <v>4</v>
      </c>
      <c r="D2306" s="854">
        <v>7.52</v>
      </c>
    </row>
    <row r="2307" spans="1:4" customFormat="1" ht="19.95" customHeight="1">
      <c r="A2307" s="852">
        <v>1917159</v>
      </c>
      <c r="B2307" s="853" t="s">
        <v>13186</v>
      </c>
      <c r="C2307" s="852" t="s">
        <v>4</v>
      </c>
      <c r="D2307" s="854">
        <v>7.62</v>
      </c>
    </row>
    <row r="2308" spans="1:4" customFormat="1" ht="19.95" customHeight="1">
      <c r="A2308" s="852">
        <v>1917160</v>
      </c>
      <c r="B2308" s="853" t="s">
        <v>13187</v>
      </c>
      <c r="C2308" s="852" t="s">
        <v>4</v>
      </c>
      <c r="D2308" s="854">
        <v>7.72</v>
      </c>
    </row>
    <row r="2309" spans="1:4" customFormat="1" ht="19.95" customHeight="1">
      <c r="A2309" s="852">
        <v>1917161</v>
      </c>
      <c r="B2309" s="853" t="s">
        <v>13188</v>
      </c>
      <c r="C2309" s="852" t="s">
        <v>4</v>
      </c>
      <c r="D2309" s="854">
        <v>7.82</v>
      </c>
    </row>
    <row r="2310" spans="1:4" customFormat="1" ht="19.95" customHeight="1">
      <c r="A2310" s="852">
        <v>1917162</v>
      </c>
      <c r="B2310" s="853" t="s">
        <v>13189</v>
      </c>
      <c r="C2310" s="852" t="s">
        <v>4</v>
      </c>
      <c r="D2310" s="854">
        <v>7.88</v>
      </c>
    </row>
    <row r="2311" spans="1:4" customFormat="1" ht="19.95" customHeight="1">
      <c r="A2311" s="852">
        <v>1917193</v>
      </c>
      <c r="B2311" s="853" t="s">
        <v>13190</v>
      </c>
      <c r="C2311" s="852" t="s">
        <v>4</v>
      </c>
      <c r="D2311" s="854">
        <v>8.24</v>
      </c>
    </row>
    <row r="2312" spans="1:4" customFormat="1" ht="19.95" customHeight="1">
      <c r="A2312" s="852">
        <v>1917194</v>
      </c>
      <c r="B2312" s="853" t="s">
        <v>13191</v>
      </c>
      <c r="C2312" s="852" t="s">
        <v>4</v>
      </c>
      <c r="D2312" s="854">
        <v>8.33</v>
      </c>
    </row>
    <row r="2313" spans="1:4" customFormat="1" ht="19.95" customHeight="1">
      <c r="A2313" s="852">
        <v>1917195</v>
      </c>
      <c r="B2313" s="853" t="s">
        <v>13192</v>
      </c>
      <c r="C2313" s="852" t="s">
        <v>4</v>
      </c>
      <c r="D2313" s="854">
        <v>8.41</v>
      </c>
    </row>
    <row r="2314" spans="1:4" customFormat="1" ht="19.95" customHeight="1">
      <c r="A2314" s="852">
        <v>1917196</v>
      </c>
      <c r="B2314" s="853" t="s">
        <v>13193</v>
      </c>
      <c r="C2314" s="852" t="s">
        <v>4</v>
      </c>
      <c r="D2314" s="854">
        <v>8.5</v>
      </c>
    </row>
    <row r="2315" spans="1:4" customFormat="1" ht="19.95" customHeight="1">
      <c r="A2315" s="852">
        <v>1917197</v>
      </c>
      <c r="B2315" s="853" t="s">
        <v>13194</v>
      </c>
      <c r="C2315" s="852" t="s">
        <v>4</v>
      </c>
      <c r="D2315" s="854">
        <v>8.6</v>
      </c>
    </row>
    <row r="2316" spans="1:4" customFormat="1" ht="19.95" customHeight="1">
      <c r="A2316" s="852">
        <v>1917198</v>
      </c>
      <c r="B2316" s="853" t="s">
        <v>13195</v>
      </c>
      <c r="C2316" s="852" t="s">
        <v>4</v>
      </c>
      <c r="D2316" s="854">
        <v>8.65</v>
      </c>
    </row>
    <row r="2317" spans="1:4" customFormat="1" ht="19.95" customHeight="1">
      <c r="A2317" s="852">
        <v>1917013</v>
      </c>
      <c r="B2317" s="853" t="s">
        <v>13196</v>
      </c>
      <c r="C2317" s="852" t="s">
        <v>4</v>
      </c>
      <c r="D2317" s="854">
        <v>15.59</v>
      </c>
    </row>
    <row r="2318" spans="1:4" customFormat="1" ht="19.95" customHeight="1">
      <c r="A2318" s="852">
        <v>1917014</v>
      </c>
      <c r="B2318" s="853" t="s">
        <v>13197</v>
      </c>
      <c r="C2318" s="852" t="s">
        <v>4</v>
      </c>
      <c r="D2318" s="854">
        <v>15.89</v>
      </c>
    </row>
    <row r="2319" spans="1:4" customFormat="1" ht="19.95" customHeight="1">
      <c r="A2319" s="852">
        <v>1917015</v>
      </c>
      <c r="B2319" s="853" t="s">
        <v>13198</v>
      </c>
      <c r="C2319" s="852" t="s">
        <v>4</v>
      </c>
      <c r="D2319" s="854">
        <v>16.190000000000001</v>
      </c>
    </row>
    <row r="2320" spans="1:4" customFormat="1" ht="19.95" customHeight="1">
      <c r="A2320" s="852">
        <v>1917016</v>
      </c>
      <c r="B2320" s="853" t="s">
        <v>13199</v>
      </c>
      <c r="C2320" s="852" t="s">
        <v>4</v>
      </c>
      <c r="D2320" s="854">
        <v>16.510000000000002</v>
      </c>
    </row>
    <row r="2321" spans="1:4" customFormat="1" ht="19.95" customHeight="1">
      <c r="A2321" s="852">
        <v>1917017</v>
      </c>
      <c r="B2321" s="853" t="s">
        <v>13200</v>
      </c>
      <c r="C2321" s="852" t="s">
        <v>4</v>
      </c>
      <c r="D2321" s="854">
        <v>16.850000000000001</v>
      </c>
    </row>
    <row r="2322" spans="1:4" customFormat="1" ht="19.95" customHeight="1">
      <c r="A2322" s="852">
        <v>1917018</v>
      </c>
      <c r="B2322" s="853" t="s">
        <v>13201</v>
      </c>
      <c r="C2322" s="852" t="s">
        <v>4</v>
      </c>
      <c r="D2322" s="854">
        <v>17.03</v>
      </c>
    </row>
    <row r="2323" spans="1:4" customFormat="1" ht="19.95" customHeight="1">
      <c r="A2323" s="852">
        <v>1917623</v>
      </c>
      <c r="B2323" s="853" t="s">
        <v>13202</v>
      </c>
      <c r="C2323" s="852" t="s">
        <v>4</v>
      </c>
      <c r="D2323" s="854">
        <v>18.55</v>
      </c>
    </row>
    <row r="2324" spans="1:4" customFormat="1" ht="19.95" customHeight="1">
      <c r="A2324" s="852">
        <v>1917624</v>
      </c>
      <c r="B2324" s="853" t="s">
        <v>13203</v>
      </c>
      <c r="C2324" s="852" t="s">
        <v>4</v>
      </c>
      <c r="D2324" s="854">
        <v>23.36</v>
      </c>
    </row>
    <row r="2325" spans="1:4" customFormat="1" ht="19.95" customHeight="1">
      <c r="A2325" s="852">
        <v>1917625</v>
      </c>
      <c r="B2325" s="853" t="s">
        <v>13204</v>
      </c>
      <c r="C2325" s="852" t="s">
        <v>4</v>
      </c>
      <c r="D2325" s="854">
        <v>29.28</v>
      </c>
    </row>
    <row r="2326" spans="1:4" customFormat="1" ht="19.95" customHeight="1">
      <c r="A2326" s="852">
        <v>1917626</v>
      </c>
      <c r="B2326" s="853" t="s">
        <v>13205</v>
      </c>
      <c r="C2326" s="852" t="s">
        <v>4</v>
      </c>
      <c r="D2326" s="854">
        <v>35.78</v>
      </c>
    </row>
    <row r="2327" spans="1:4" customFormat="1" ht="19.95" customHeight="1">
      <c r="A2327" s="852">
        <v>1917627</v>
      </c>
      <c r="B2327" s="853" t="s">
        <v>13206</v>
      </c>
      <c r="C2327" s="852" t="s">
        <v>4</v>
      </c>
      <c r="D2327" s="854">
        <v>42.98</v>
      </c>
    </row>
    <row r="2328" spans="1:4" customFormat="1" ht="19.95" customHeight="1">
      <c r="A2328" s="852">
        <v>1917628</v>
      </c>
      <c r="B2328" s="853" t="s">
        <v>13207</v>
      </c>
      <c r="C2328" s="852" t="s">
        <v>4</v>
      </c>
      <c r="D2328" s="854">
        <v>50.29</v>
      </c>
    </row>
    <row r="2329" spans="1:4" customFormat="1" ht="19.95" customHeight="1">
      <c r="A2329" s="852">
        <v>1917620</v>
      </c>
      <c r="B2329" s="853" t="s">
        <v>13208</v>
      </c>
      <c r="C2329" s="852" t="s">
        <v>4</v>
      </c>
      <c r="D2329" s="854">
        <v>8.6999999999999993</v>
      </c>
    </row>
    <row r="2330" spans="1:4" customFormat="1" ht="19.95" customHeight="1">
      <c r="A2330" s="852">
        <v>1917621</v>
      </c>
      <c r="B2330" s="853" t="s">
        <v>13209</v>
      </c>
      <c r="C2330" s="852" t="s">
        <v>4</v>
      </c>
      <c r="D2330" s="854">
        <v>10.14</v>
      </c>
    </row>
    <row r="2331" spans="1:4" customFormat="1" ht="19.95" customHeight="1">
      <c r="A2331" s="852">
        <v>1917622</v>
      </c>
      <c r="B2331" s="853" t="s">
        <v>13210</v>
      </c>
      <c r="C2331" s="852" t="s">
        <v>4</v>
      </c>
      <c r="D2331" s="854">
        <v>12.67</v>
      </c>
    </row>
    <row r="2332" spans="1:4" customFormat="1" ht="19.95" customHeight="1">
      <c r="A2332" s="852">
        <v>1917741</v>
      </c>
      <c r="B2332" s="853" t="s">
        <v>13211</v>
      </c>
      <c r="C2332" s="852" t="s">
        <v>4</v>
      </c>
      <c r="D2332" s="854">
        <v>8.06</v>
      </c>
    </row>
    <row r="2333" spans="1:4" customFormat="1" ht="19.95" customHeight="1">
      <c r="A2333" s="852">
        <v>1917269</v>
      </c>
      <c r="B2333" s="853" t="s">
        <v>13212</v>
      </c>
      <c r="C2333" s="852" t="s">
        <v>4</v>
      </c>
      <c r="D2333" s="854">
        <v>22.68</v>
      </c>
    </row>
    <row r="2334" spans="1:4" customFormat="1" ht="19.95" customHeight="1">
      <c r="A2334" s="852">
        <v>1917270</v>
      </c>
      <c r="B2334" s="853" t="s">
        <v>13213</v>
      </c>
      <c r="C2334" s="852" t="s">
        <v>4</v>
      </c>
      <c r="D2334" s="854">
        <v>30.59</v>
      </c>
    </row>
    <row r="2335" spans="1:4" customFormat="1" ht="19.95" customHeight="1">
      <c r="A2335" s="852">
        <v>1917266</v>
      </c>
      <c r="B2335" s="853" t="s">
        <v>13214</v>
      </c>
      <c r="C2335" s="852" t="s">
        <v>4</v>
      </c>
      <c r="D2335" s="854">
        <v>7.43</v>
      </c>
    </row>
    <row r="2336" spans="1:4" customFormat="1" ht="19.95" customHeight="1">
      <c r="A2336" s="852">
        <v>1917267</v>
      </c>
      <c r="B2336" s="853" t="s">
        <v>13215</v>
      </c>
      <c r="C2336" s="852" t="s">
        <v>4</v>
      </c>
      <c r="D2336" s="854">
        <v>10.79</v>
      </c>
    </row>
    <row r="2337" spans="1:4" customFormat="1" ht="19.95" customHeight="1">
      <c r="A2337" s="852">
        <v>1917268</v>
      </c>
      <c r="B2337" s="853" t="s">
        <v>13216</v>
      </c>
      <c r="C2337" s="852" t="s">
        <v>4</v>
      </c>
      <c r="D2337" s="854">
        <v>16.46</v>
      </c>
    </row>
    <row r="2338" spans="1:4" customFormat="1" ht="19.95" customHeight="1">
      <c r="A2338" s="852">
        <v>1917728</v>
      </c>
      <c r="B2338" s="853" t="s">
        <v>13217</v>
      </c>
      <c r="C2338" s="852" t="s">
        <v>4</v>
      </c>
      <c r="D2338" s="854">
        <v>6.86</v>
      </c>
    </row>
    <row r="2339" spans="1:4" customFormat="1" ht="19.95" customHeight="1">
      <c r="A2339" s="852">
        <v>1917358</v>
      </c>
      <c r="B2339" s="853" t="s">
        <v>13218</v>
      </c>
      <c r="C2339" s="852" t="s">
        <v>4</v>
      </c>
      <c r="D2339" s="854">
        <v>6.94</v>
      </c>
    </row>
    <row r="2340" spans="1:4" customFormat="1" ht="19.95" customHeight="1">
      <c r="A2340" s="852">
        <v>1917362</v>
      </c>
      <c r="B2340" s="853" t="s">
        <v>13219</v>
      </c>
      <c r="C2340" s="852" t="s">
        <v>4</v>
      </c>
      <c r="D2340" s="854">
        <v>33.29</v>
      </c>
    </row>
    <row r="2341" spans="1:4" customFormat="1" ht="19.95" customHeight="1">
      <c r="A2341" s="852">
        <v>1917363</v>
      </c>
      <c r="B2341" s="853" t="s">
        <v>13220</v>
      </c>
      <c r="C2341" s="852" t="s">
        <v>4</v>
      </c>
      <c r="D2341" s="854">
        <v>40.590000000000003</v>
      </c>
    </row>
    <row r="2342" spans="1:4" customFormat="1" ht="19.95" customHeight="1">
      <c r="A2342" s="852">
        <v>1917359</v>
      </c>
      <c r="B2342" s="853" t="s">
        <v>13221</v>
      </c>
      <c r="C2342" s="852" t="s">
        <v>4</v>
      </c>
      <c r="D2342" s="854">
        <v>9.7799999999999994</v>
      </c>
    </row>
    <row r="2343" spans="1:4" customFormat="1" ht="19.95" customHeight="1">
      <c r="A2343" s="852">
        <v>1917360</v>
      </c>
      <c r="B2343" s="853" t="s">
        <v>13222</v>
      </c>
      <c r="C2343" s="852" t="s">
        <v>4</v>
      </c>
      <c r="D2343" s="854">
        <v>15.96</v>
      </c>
    </row>
    <row r="2344" spans="1:4" customFormat="1" ht="19.95" customHeight="1">
      <c r="A2344" s="852">
        <v>1917361</v>
      </c>
      <c r="B2344" s="853" t="s">
        <v>13223</v>
      </c>
      <c r="C2344" s="852" t="s">
        <v>4</v>
      </c>
      <c r="D2344" s="854">
        <v>23.88</v>
      </c>
    </row>
    <row r="2345" spans="1:4" customFormat="1" ht="19.95" customHeight="1">
      <c r="A2345" s="852">
        <v>1917476</v>
      </c>
      <c r="B2345" s="853" t="s">
        <v>13224</v>
      </c>
      <c r="C2345" s="852" t="s">
        <v>4</v>
      </c>
      <c r="D2345" s="854">
        <v>24.66</v>
      </c>
    </row>
    <row r="2346" spans="1:4" customFormat="1" ht="19.95" customHeight="1">
      <c r="A2346" s="852">
        <v>1917477</v>
      </c>
      <c r="B2346" s="853" t="s">
        <v>13225</v>
      </c>
      <c r="C2346" s="852" t="s">
        <v>4</v>
      </c>
      <c r="D2346" s="854">
        <v>31.74</v>
      </c>
    </row>
    <row r="2347" spans="1:4" customFormat="1" ht="19.95" customHeight="1">
      <c r="A2347" s="852">
        <v>1917478</v>
      </c>
      <c r="B2347" s="853" t="s">
        <v>13226</v>
      </c>
      <c r="C2347" s="852" t="s">
        <v>4</v>
      </c>
      <c r="D2347" s="854">
        <v>40.770000000000003</v>
      </c>
    </row>
    <row r="2348" spans="1:4" customFormat="1" ht="19.95" customHeight="1">
      <c r="A2348" s="852">
        <v>1917479</v>
      </c>
      <c r="B2348" s="853" t="s">
        <v>13227</v>
      </c>
      <c r="C2348" s="852" t="s">
        <v>4</v>
      </c>
      <c r="D2348" s="854">
        <v>44.38</v>
      </c>
    </row>
    <row r="2349" spans="1:4" customFormat="1" ht="19.95" customHeight="1">
      <c r="A2349" s="852">
        <v>1917473</v>
      </c>
      <c r="B2349" s="853" t="s">
        <v>13228</v>
      </c>
      <c r="C2349" s="852" t="s">
        <v>4</v>
      </c>
      <c r="D2349" s="854">
        <v>11.28</v>
      </c>
    </row>
    <row r="2350" spans="1:4" customFormat="1" ht="19.95" customHeight="1">
      <c r="A2350" s="852">
        <v>1917474</v>
      </c>
      <c r="B2350" s="853" t="s">
        <v>13229</v>
      </c>
      <c r="C2350" s="852" t="s">
        <v>4</v>
      </c>
      <c r="D2350" s="854">
        <v>14.51</v>
      </c>
    </row>
    <row r="2351" spans="1:4" customFormat="1" ht="19.95" customHeight="1">
      <c r="A2351" s="852">
        <v>1917475</v>
      </c>
      <c r="B2351" s="853" t="s">
        <v>13230</v>
      </c>
      <c r="C2351" s="852" t="s">
        <v>4</v>
      </c>
      <c r="D2351" s="854">
        <v>18.61</v>
      </c>
    </row>
    <row r="2352" spans="1:4" customFormat="1" ht="19.95" customHeight="1">
      <c r="A2352" s="852">
        <v>1917736</v>
      </c>
      <c r="B2352" s="853" t="s">
        <v>13231</v>
      </c>
      <c r="C2352" s="852" t="s">
        <v>4</v>
      </c>
      <c r="D2352" s="854">
        <v>8.17</v>
      </c>
    </row>
    <row r="2353" spans="1:4" customFormat="1" ht="19.95" customHeight="1">
      <c r="A2353" s="852">
        <v>1917067</v>
      </c>
      <c r="B2353" s="853" t="s">
        <v>13232</v>
      </c>
      <c r="C2353" s="852" t="s">
        <v>4</v>
      </c>
      <c r="D2353" s="854">
        <v>10.73</v>
      </c>
    </row>
    <row r="2354" spans="1:4" customFormat="1" ht="19.95" customHeight="1">
      <c r="A2354" s="852">
        <v>1917068</v>
      </c>
      <c r="B2354" s="853" t="s">
        <v>13233</v>
      </c>
      <c r="C2354" s="852" t="s">
        <v>4</v>
      </c>
      <c r="D2354" s="854">
        <v>10.95</v>
      </c>
    </row>
    <row r="2355" spans="1:4" customFormat="1" ht="19.95" customHeight="1">
      <c r="A2355" s="852">
        <v>1917069</v>
      </c>
      <c r="B2355" s="853" t="s">
        <v>13234</v>
      </c>
      <c r="C2355" s="852" t="s">
        <v>4</v>
      </c>
      <c r="D2355" s="854">
        <v>11.17</v>
      </c>
    </row>
    <row r="2356" spans="1:4" customFormat="1" ht="19.95" customHeight="1">
      <c r="A2356" s="852">
        <v>1917070</v>
      </c>
      <c r="B2356" s="853" t="s">
        <v>13235</v>
      </c>
      <c r="C2356" s="852" t="s">
        <v>4</v>
      </c>
      <c r="D2356" s="854">
        <v>11.4</v>
      </c>
    </row>
    <row r="2357" spans="1:4" customFormat="1" ht="19.95" customHeight="1">
      <c r="A2357" s="852">
        <v>1917071</v>
      </c>
      <c r="B2357" s="853" t="s">
        <v>13236</v>
      </c>
      <c r="C2357" s="852" t="s">
        <v>4</v>
      </c>
      <c r="D2357" s="854">
        <v>11.64</v>
      </c>
    </row>
    <row r="2358" spans="1:4" customFormat="1" ht="19.95" customHeight="1">
      <c r="A2358" s="852">
        <v>1917072</v>
      </c>
      <c r="B2358" s="853" t="s">
        <v>13237</v>
      </c>
      <c r="C2358" s="852" t="s">
        <v>4</v>
      </c>
      <c r="D2358" s="854">
        <v>11.77</v>
      </c>
    </row>
    <row r="2359" spans="1:4" customFormat="1" ht="19.95" customHeight="1">
      <c r="A2359" s="852">
        <v>1901572</v>
      </c>
      <c r="B2359" s="853" t="s">
        <v>13238</v>
      </c>
      <c r="C2359" s="852" t="s">
        <v>4</v>
      </c>
      <c r="D2359" s="854">
        <v>7.06</v>
      </c>
    </row>
    <row r="2360" spans="1:4" customFormat="1" ht="19.95" customHeight="1">
      <c r="A2360" s="852">
        <v>1901573</v>
      </c>
      <c r="B2360" s="853" t="s">
        <v>13239</v>
      </c>
      <c r="C2360" s="852" t="s">
        <v>4</v>
      </c>
      <c r="D2360" s="854">
        <v>7.13</v>
      </c>
    </row>
    <row r="2361" spans="1:4" customFormat="1" ht="19.95" customHeight="1">
      <c r="A2361" s="852">
        <v>1901574</v>
      </c>
      <c r="B2361" s="853" t="s">
        <v>13240</v>
      </c>
      <c r="C2361" s="852" t="s">
        <v>4</v>
      </c>
      <c r="D2361" s="854">
        <v>7.19</v>
      </c>
    </row>
    <row r="2362" spans="1:4" customFormat="1" ht="19.95" customHeight="1">
      <c r="A2362" s="852">
        <v>1901575</v>
      </c>
      <c r="B2362" s="853" t="s">
        <v>13241</v>
      </c>
      <c r="C2362" s="852" t="s">
        <v>4</v>
      </c>
      <c r="D2362" s="854">
        <v>7.26</v>
      </c>
    </row>
    <row r="2363" spans="1:4" customFormat="1" ht="19.95" customHeight="1">
      <c r="A2363" s="852">
        <v>1901576</v>
      </c>
      <c r="B2363" s="853" t="s">
        <v>13242</v>
      </c>
      <c r="C2363" s="852" t="s">
        <v>4</v>
      </c>
      <c r="D2363" s="854">
        <v>7.33</v>
      </c>
    </row>
    <row r="2364" spans="1:4" customFormat="1" ht="19.95" customHeight="1">
      <c r="A2364" s="852">
        <v>1901571</v>
      </c>
      <c r="B2364" s="853" t="s">
        <v>13243</v>
      </c>
      <c r="C2364" s="852" t="s">
        <v>4</v>
      </c>
      <c r="D2364" s="854">
        <v>7.37</v>
      </c>
    </row>
    <row r="2365" spans="1:4" customFormat="1" ht="19.95" customHeight="1">
      <c r="A2365" s="852">
        <v>1901578</v>
      </c>
      <c r="B2365" s="853" t="s">
        <v>13244</v>
      </c>
      <c r="C2365" s="852" t="s">
        <v>4</v>
      </c>
      <c r="D2365" s="854">
        <v>9.27</v>
      </c>
    </row>
    <row r="2366" spans="1:4" customFormat="1" ht="19.95" customHeight="1">
      <c r="A2366" s="852">
        <v>1901579</v>
      </c>
      <c r="B2366" s="853" t="s">
        <v>13245</v>
      </c>
      <c r="C2366" s="852" t="s">
        <v>4</v>
      </c>
      <c r="D2366" s="854">
        <v>9.33</v>
      </c>
    </row>
    <row r="2367" spans="1:4" customFormat="1" ht="19.95" customHeight="1">
      <c r="A2367" s="852">
        <v>1901580</v>
      </c>
      <c r="B2367" s="853" t="s">
        <v>13246</v>
      </c>
      <c r="C2367" s="852" t="s">
        <v>4</v>
      </c>
      <c r="D2367" s="854">
        <v>9.39</v>
      </c>
    </row>
    <row r="2368" spans="1:4" customFormat="1" ht="19.95" customHeight="1">
      <c r="A2368" s="852">
        <v>1901581</v>
      </c>
      <c r="B2368" s="853" t="s">
        <v>13247</v>
      </c>
      <c r="C2368" s="852" t="s">
        <v>4</v>
      </c>
      <c r="D2368" s="854">
        <v>9.4499999999999993</v>
      </c>
    </row>
    <row r="2369" spans="1:4" customFormat="1" ht="19.95" customHeight="1">
      <c r="A2369" s="852">
        <v>1901582</v>
      </c>
      <c r="B2369" s="853" t="s">
        <v>13248</v>
      </c>
      <c r="C2369" s="852" t="s">
        <v>4</v>
      </c>
      <c r="D2369" s="854">
        <v>9.52</v>
      </c>
    </row>
    <row r="2370" spans="1:4" customFormat="1" ht="19.95" customHeight="1">
      <c r="A2370" s="852">
        <v>1901577</v>
      </c>
      <c r="B2370" s="853" t="s">
        <v>13249</v>
      </c>
      <c r="C2370" s="852" t="s">
        <v>4</v>
      </c>
      <c r="D2370" s="854">
        <v>9.56</v>
      </c>
    </row>
    <row r="2371" spans="1:4" customFormat="1" ht="19.95" customHeight="1">
      <c r="A2371" s="852">
        <v>1917103</v>
      </c>
      <c r="B2371" s="853" t="s">
        <v>13250</v>
      </c>
      <c r="C2371" s="852" t="s">
        <v>4</v>
      </c>
      <c r="D2371" s="854">
        <v>7.57</v>
      </c>
    </row>
    <row r="2372" spans="1:4" customFormat="1" ht="19.95" customHeight="1">
      <c r="A2372" s="852">
        <v>1917104</v>
      </c>
      <c r="B2372" s="853" t="s">
        <v>13251</v>
      </c>
      <c r="C2372" s="852" t="s">
        <v>4</v>
      </c>
      <c r="D2372" s="854">
        <v>7.71</v>
      </c>
    </row>
    <row r="2373" spans="1:4" customFormat="1" ht="19.95" customHeight="1">
      <c r="A2373" s="852">
        <v>1917105</v>
      </c>
      <c r="B2373" s="853" t="s">
        <v>13252</v>
      </c>
      <c r="C2373" s="852" t="s">
        <v>4</v>
      </c>
      <c r="D2373" s="854">
        <v>7.84</v>
      </c>
    </row>
    <row r="2374" spans="1:4" customFormat="1" ht="19.95" customHeight="1">
      <c r="A2374" s="852">
        <v>1917106</v>
      </c>
      <c r="B2374" s="853" t="s">
        <v>13253</v>
      </c>
      <c r="C2374" s="852" t="s">
        <v>4</v>
      </c>
      <c r="D2374" s="854">
        <v>7.99</v>
      </c>
    </row>
    <row r="2375" spans="1:4" customFormat="1" ht="19.95" customHeight="1">
      <c r="A2375" s="852">
        <v>1917107</v>
      </c>
      <c r="B2375" s="853" t="s">
        <v>13254</v>
      </c>
      <c r="C2375" s="852" t="s">
        <v>4</v>
      </c>
      <c r="D2375" s="854">
        <v>8.14</v>
      </c>
    </row>
    <row r="2376" spans="1:4" customFormat="1" ht="19.95" customHeight="1">
      <c r="A2376" s="852">
        <v>1917108</v>
      </c>
      <c r="B2376" s="853" t="s">
        <v>13255</v>
      </c>
      <c r="C2376" s="852" t="s">
        <v>4</v>
      </c>
      <c r="D2376" s="854">
        <v>8.2200000000000006</v>
      </c>
    </row>
    <row r="2377" spans="1:4" customFormat="1" ht="19.95" customHeight="1">
      <c r="A2377" s="852">
        <v>1901583</v>
      </c>
      <c r="B2377" s="853" t="s">
        <v>13256</v>
      </c>
      <c r="C2377" s="852" t="s">
        <v>4</v>
      </c>
      <c r="D2377" s="854">
        <v>11.53</v>
      </c>
    </row>
    <row r="2378" spans="1:4" customFormat="1" ht="19.95" customHeight="1">
      <c r="A2378" s="852">
        <v>1901584</v>
      </c>
      <c r="B2378" s="853" t="s">
        <v>13257</v>
      </c>
      <c r="C2378" s="852" t="s">
        <v>4</v>
      </c>
      <c r="D2378" s="854">
        <v>11.59</v>
      </c>
    </row>
    <row r="2379" spans="1:4" customFormat="1" ht="19.95" customHeight="1">
      <c r="A2379" s="852">
        <v>1901585</v>
      </c>
      <c r="B2379" s="853" t="s">
        <v>13258</v>
      </c>
      <c r="C2379" s="852" t="s">
        <v>4</v>
      </c>
      <c r="D2379" s="854">
        <v>11.65</v>
      </c>
    </row>
    <row r="2380" spans="1:4" customFormat="1" ht="19.95" customHeight="1">
      <c r="A2380" s="852">
        <v>1901586</v>
      </c>
      <c r="B2380" s="853" t="s">
        <v>13259</v>
      </c>
      <c r="C2380" s="852" t="s">
        <v>4</v>
      </c>
      <c r="D2380" s="854">
        <v>11.72</v>
      </c>
    </row>
    <row r="2381" spans="1:4" customFormat="1" ht="19.95" customHeight="1">
      <c r="A2381" s="852">
        <v>1901587</v>
      </c>
      <c r="B2381" s="853" t="s">
        <v>13260</v>
      </c>
      <c r="C2381" s="852" t="s">
        <v>4</v>
      </c>
      <c r="D2381" s="854">
        <v>11.78</v>
      </c>
    </row>
    <row r="2382" spans="1:4" customFormat="1" ht="19.95" customHeight="1">
      <c r="A2382" s="852">
        <v>1901588</v>
      </c>
      <c r="B2382" s="853" t="s">
        <v>13261</v>
      </c>
      <c r="C2382" s="852" t="s">
        <v>4</v>
      </c>
      <c r="D2382" s="854">
        <v>11.82</v>
      </c>
    </row>
    <row r="2383" spans="1:4" customFormat="1" ht="19.95" customHeight="1">
      <c r="A2383" s="852">
        <v>1917139</v>
      </c>
      <c r="B2383" s="853" t="s">
        <v>13262</v>
      </c>
      <c r="C2383" s="852" t="s">
        <v>4</v>
      </c>
      <c r="D2383" s="854">
        <v>7.22</v>
      </c>
    </row>
    <row r="2384" spans="1:4" customFormat="1" ht="19.95" customHeight="1">
      <c r="A2384" s="852">
        <v>1917140</v>
      </c>
      <c r="B2384" s="853" t="s">
        <v>13263</v>
      </c>
      <c r="C2384" s="852" t="s">
        <v>4</v>
      </c>
      <c r="D2384" s="854">
        <v>7.33</v>
      </c>
    </row>
    <row r="2385" spans="1:4" customFormat="1" ht="19.95" customHeight="1">
      <c r="A2385" s="852">
        <v>1917141</v>
      </c>
      <c r="B2385" s="853" t="s">
        <v>13264</v>
      </c>
      <c r="C2385" s="852" t="s">
        <v>4</v>
      </c>
      <c r="D2385" s="854">
        <v>7.44</v>
      </c>
    </row>
    <row r="2386" spans="1:4" customFormat="1" ht="19.95" customHeight="1">
      <c r="A2386" s="852">
        <v>1917142</v>
      </c>
      <c r="B2386" s="853" t="s">
        <v>13265</v>
      </c>
      <c r="C2386" s="852" t="s">
        <v>4</v>
      </c>
      <c r="D2386" s="854">
        <v>7.56</v>
      </c>
    </row>
    <row r="2387" spans="1:4" customFormat="1" ht="19.95" customHeight="1">
      <c r="A2387" s="852">
        <v>1917143</v>
      </c>
      <c r="B2387" s="853" t="s">
        <v>13266</v>
      </c>
      <c r="C2387" s="852" t="s">
        <v>4</v>
      </c>
      <c r="D2387" s="854">
        <v>7.68</v>
      </c>
    </row>
    <row r="2388" spans="1:4" customFormat="1" ht="19.95" customHeight="1">
      <c r="A2388" s="852">
        <v>1917144</v>
      </c>
      <c r="B2388" s="853" t="s">
        <v>13267</v>
      </c>
      <c r="C2388" s="852" t="s">
        <v>4</v>
      </c>
      <c r="D2388" s="854">
        <v>7.75</v>
      </c>
    </row>
    <row r="2389" spans="1:4" customFormat="1" ht="19.95" customHeight="1">
      <c r="A2389" s="852">
        <v>1917175</v>
      </c>
      <c r="B2389" s="853" t="s">
        <v>13268</v>
      </c>
      <c r="C2389" s="852" t="s">
        <v>4</v>
      </c>
      <c r="D2389" s="854">
        <v>6.87</v>
      </c>
    </row>
    <row r="2390" spans="1:4" customFormat="1" ht="19.95" customHeight="1">
      <c r="A2390" s="852">
        <v>1917176</v>
      </c>
      <c r="B2390" s="853" t="s">
        <v>13269</v>
      </c>
      <c r="C2390" s="852" t="s">
        <v>4</v>
      </c>
      <c r="D2390" s="854">
        <v>6.97</v>
      </c>
    </row>
    <row r="2391" spans="1:4" customFormat="1" ht="19.95" customHeight="1">
      <c r="A2391" s="852">
        <v>1917177</v>
      </c>
      <c r="B2391" s="853" t="s">
        <v>13270</v>
      </c>
      <c r="C2391" s="852" t="s">
        <v>4</v>
      </c>
      <c r="D2391" s="854">
        <v>7.07</v>
      </c>
    </row>
    <row r="2392" spans="1:4" customFormat="1" ht="19.95" customHeight="1">
      <c r="A2392" s="852">
        <v>1917178</v>
      </c>
      <c r="B2392" s="853" t="s">
        <v>13271</v>
      </c>
      <c r="C2392" s="852" t="s">
        <v>4</v>
      </c>
      <c r="D2392" s="854">
        <v>7.17</v>
      </c>
    </row>
    <row r="2393" spans="1:4" customFormat="1" ht="19.95" customHeight="1">
      <c r="A2393" s="852">
        <v>1917179</v>
      </c>
      <c r="B2393" s="853" t="s">
        <v>13272</v>
      </c>
      <c r="C2393" s="852" t="s">
        <v>4</v>
      </c>
      <c r="D2393" s="854">
        <v>7.28</v>
      </c>
    </row>
    <row r="2394" spans="1:4" customFormat="1" ht="19.95" customHeight="1">
      <c r="A2394" s="852">
        <v>1917180</v>
      </c>
      <c r="B2394" s="853" t="s">
        <v>13273</v>
      </c>
      <c r="C2394" s="852" t="s">
        <v>4</v>
      </c>
      <c r="D2394" s="854">
        <v>7.34</v>
      </c>
    </row>
    <row r="2395" spans="1:4" customFormat="1" ht="19.95" customHeight="1">
      <c r="A2395" s="852">
        <v>1917211</v>
      </c>
      <c r="B2395" s="853" t="s">
        <v>13274</v>
      </c>
      <c r="C2395" s="852" t="s">
        <v>4</v>
      </c>
      <c r="D2395" s="854">
        <v>7.58</v>
      </c>
    </row>
    <row r="2396" spans="1:4" customFormat="1" ht="19.95" customHeight="1">
      <c r="A2396" s="852">
        <v>1917212</v>
      </c>
      <c r="B2396" s="853" t="s">
        <v>13275</v>
      </c>
      <c r="C2396" s="852" t="s">
        <v>4</v>
      </c>
      <c r="D2396" s="854">
        <v>7.66</v>
      </c>
    </row>
    <row r="2397" spans="1:4" customFormat="1" ht="19.95" customHeight="1">
      <c r="A2397" s="852">
        <v>1917213</v>
      </c>
      <c r="B2397" s="853" t="s">
        <v>13276</v>
      </c>
      <c r="C2397" s="852" t="s">
        <v>4</v>
      </c>
      <c r="D2397" s="854">
        <v>7.75</v>
      </c>
    </row>
    <row r="2398" spans="1:4" customFormat="1" ht="19.95" customHeight="1">
      <c r="A2398" s="852">
        <v>1917214</v>
      </c>
      <c r="B2398" s="853" t="s">
        <v>13277</v>
      </c>
      <c r="C2398" s="852" t="s">
        <v>4</v>
      </c>
      <c r="D2398" s="854">
        <v>7.84</v>
      </c>
    </row>
    <row r="2399" spans="1:4" customFormat="1" ht="19.95" customHeight="1">
      <c r="A2399" s="852">
        <v>1917215</v>
      </c>
      <c r="B2399" s="853" t="s">
        <v>13278</v>
      </c>
      <c r="C2399" s="852" t="s">
        <v>4</v>
      </c>
      <c r="D2399" s="854">
        <v>7.94</v>
      </c>
    </row>
    <row r="2400" spans="1:4" customFormat="1" ht="19.95" customHeight="1">
      <c r="A2400" s="852">
        <v>1917216</v>
      </c>
      <c r="B2400" s="853" t="s">
        <v>13279</v>
      </c>
      <c r="C2400" s="852" t="s">
        <v>4</v>
      </c>
      <c r="D2400" s="854">
        <v>7.99</v>
      </c>
    </row>
    <row r="2401" spans="1:4" customFormat="1" ht="19.95" customHeight="1">
      <c r="A2401" s="852">
        <v>1917031</v>
      </c>
      <c r="B2401" s="853" t="s">
        <v>13280</v>
      </c>
      <c r="C2401" s="852" t="s">
        <v>4</v>
      </c>
      <c r="D2401" s="854">
        <v>14.52</v>
      </c>
    </row>
    <row r="2402" spans="1:4" customFormat="1" ht="19.95" customHeight="1">
      <c r="A2402" s="852">
        <v>1917032</v>
      </c>
      <c r="B2402" s="853" t="s">
        <v>13281</v>
      </c>
      <c r="C2402" s="852" t="s">
        <v>4</v>
      </c>
      <c r="D2402" s="854">
        <v>14.82</v>
      </c>
    </row>
    <row r="2403" spans="1:4" customFormat="1" ht="19.95" customHeight="1">
      <c r="A2403" s="852">
        <v>1917033</v>
      </c>
      <c r="B2403" s="853" t="s">
        <v>13282</v>
      </c>
      <c r="C2403" s="852" t="s">
        <v>4</v>
      </c>
      <c r="D2403" s="854">
        <v>15.14</v>
      </c>
    </row>
    <row r="2404" spans="1:4" customFormat="1" ht="19.95" customHeight="1">
      <c r="A2404" s="852">
        <v>1917034</v>
      </c>
      <c r="B2404" s="853" t="s">
        <v>13283</v>
      </c>
      <c r="C2404" s="852" t="s">
        <v>4</v>
      </c>
      <c r="D2404" s="854">
        <v>15.47</v>
      </c>
    </row>
    <row r="2405" spans="1:4" customFormat="1" ht="19.95" customHeight="1">
      <c r="A2405" s="852">
        <v>1917035</v>
      </c>
      <c r="B2405" s="853" t="s">
        <v>13284</v>
      </c>
      <c r="C2405" s="852" t="s">
        <v>4</v>
      </c>
      <c r="D2405" s="854">
        <v>15.81</v>
      </c>
    </row>
    <row r="2406" spans="1:4" customFormat="1" ht="19.95" customHeight="1">
      <c r="A2406" s="852">
        <v>1917036</v>
      </c>
      <c r="B2406" s="853" t="s">
        <v>13285</v>
      </c>
      <c r="C2406" s="852" t="s">
        <v>4</v>
      </c>
      <c r="D2406" s="854">
        <v>16</v>
      </c>
    </row>
    <row r="2407" spans="1:4" customFormat="1" ht="19.95" customHeight="1">
      <c r="A2407" s="852">
        <v>1917605</v>
      </c>
      <c r="B2407" s="853" t="s">
        <v>13286</v>
      </c>
      <c r="C2407" s="852" t="s">
        <v>4</v>
      </c>
      <c r="D2407" s="854">
        <v>8.24</v>
      </c>
    </row>
    <row r="2408" spans="1:4" customFormat="1" ht="19.95" customHeight="1">
      <c r="A2408" s="852">
        <v>1917606</v>
      </c>
      <c r="B2408" s="853" t="s">
        <v>13287</v>
      </c>
      <c r="C2408" s="852" t="s">
        <v>4</v>
      </c>
      <c r="D2408" s="854">
        <v>8.9</v>
      </c>
    </row>
    <row r="2409" spans="1:4" customFormat="1" ht="19.95" customHeight="1">
      <c r="A2409" s="852">
        <v>1917607</v>
      </c>
      <c r="B2409" s="853" t="s">
        <v>13288</v>
      </c>
      <c r="C2409" s="852" t="s">
        <v>4</v>
      </c>
      <c r="D2409" s="854">
        <v>9.5500000000000007</v>
      </c>
    </row>
    <row r="2410" spans="1:4" customFormat="1" ht="19.95" customHeight="1">
      <c r="A2410" s="852">
        <v>1917608</v>
      </c>
      <c r="B2410" s="853" t="s">
        <v>13289</v>
      </c>
      <c r="C2410" s="852" t="s">
        <v>4</v>
      </c>
      <c r="D2410" s="854">
        <v>10.67</v>
      </c>
    </row>
    <row r="2411" spans="1:4" customFormat="1" ht="19.95" customHeight="1">
      <c r="A2411" s="852">
        <v>1917609</v>
      </c>
      <c r="B2411" s="853" t="s">
        <v>13290</v>
      </c>
      <c r="C2411" s="852" t="s">
        <v>4</v>
      </c>
      <c r="D2411" s="854">
        <v>12.16</v>
      </c>
    </row>
    <row r="2412" spans="1:4" customFormat="1" ht="19.95" customHeight="1">
      <c r="A2412" s="852">
        <v>1917610</v>
      </c>
      <c r="B2412" s="853" t="s">
        <v>13291</v>
      </c>
      <c r="C2412" s="852" t="s">
        <v>4</v>
      </c>
      <c r="D2412" s="854">
        <v>14.37</v>
      </c>
    </row>
    <row r="2413" spans="1:4" customFormat="1" ht="19.95" customHeight="1">
      <c r="A2413" s="852">
        <v>1917611</v>
      </c>
      <c r="B2413" s="853" t="s">
        <v>13292</v>
      </c>
      <c r="C2413" s="852" t="s">
        <v>4</v>
      </c>
      <c r="D2413" s="854">
        <v>16.86</v>
      </c>
    </row>
    <row r="2414" spans="1:4" customFormat="1" ht="19.95" customHeight="1">
      <c r="A2414" s="852">
        <v>1917612</v>
      </c>
      <c r="B2414" s="853" t="s">
        <v>13293</v>
      </c>
      <c r="C2414" s="852" t="s">
        <v>4</v>
      </c>
      <c r="D2414" s="854">
        <v>19.809999999999999</v>
      </c>
    </row>
    <row r="2415" spans="1:4" customFormat="1" ht="19.95" customHeight="1">
      <c r="A2415" s="852">
        <v>1917613</v>
      </c>
      <c r="B2415" s="853" t="s">
        <v>13294</v>
      </c>
      <c r="C2415" s="852" t="s">
        <v>4</v>
      </c>
      <c r="D2415" s="854">
        <v>23.07</v>
      </c>
    </row>
    <row r="2416" spans="1:4" customFormat="1" ht="19.95" customHeight="1">
      <c r="A2416" s="852">
        <v>1917614</v>
      </c>
      <c r="B2416" s="853" t="s">
        <v>13295</v>
      </c>
      <c r="C2416" s="852" t="s">
        <v>4</v>
      </c>
      <c r="D2416" s="854">
        <v>26.65</v>
      </c>
    </row>
    <row r="2417" spans="1:4" customFormat="1" ht="19.95" customHeight="1">
      <c r="A2417" s="852">
        <v>1917615</v>
      </c>
      <c r="B2417" s="853" t="s">
        <v>13296</v>
      </c>
      <c r="C2417" s="852" t="s">
        <v>4</v>
      </c>
      <c r="D2417" s="854">
        <v>30.72</v>
      </c>
    </row>
    <row r="2418" spans="1:4" customFormat="1" ht="19.95" customHeight="1">
      <c r="A2418" s="852">
        <v>1917616</v>
      </c>
      <c r="B2418" s="853" t="s">
        <v>13297</v>
      </c>
      <c r="C2418" s="852" t="s">
        <v>4</v>
      </c>
      <c r="D2418" s="854">
        <v>35.590000000000003</v>
      </c>
    </row>
    <row r="2419" spans="1:4" customFormat="1" ht="19.95" customHeight="1">
      <c r="A2419" s="852">
        <v>1917617</v>
      </c>
      <c r="B2419" s="853" t="s">
        <v>13298</v>
      </c>
      <c r="C2419" s="852" t="s">
        <v>4</v>
      </c>
      <c r="D2419" s="854">
        <v>39.9</v>
      </c>
    </row>
    <row r="2420" spans="1:4" customFormat="1" ht="19.95" customHeight="1">
      <c r="A2420" s="852">
        <v>1917618</v>
      </c>
      <c r="B2420" s="853" t="s">
        <v>13299</v>
      </c>
      <c r="C2420" s="852" t="s">
        <v>4</v>
      </c>
      <c r="D2420" s="854">
        <v>45.48</v>
      </c>
    </row>
    <row r="2421" spans="1:4" customFormat="1" ht="19.95" customHeight="1">
      <c r="A2421" s="852">
        <v>1917619</v>
      </c>
      <c r="B2421" s="853" t="s">
        <v>13300</v>
      </c>
      <c r="C2421" s="852" t="s">
        <v>4</v>
      </c>
      <c r="D2421" s="854">
        <v>49.34</v>
      </c>
    </row>
    <row r="2422" spans="1:4" customFormat="1" ht="19.95" customHeight="1">
      <c r="A2422" s="852">
        <v>1917602</v>
      </c>
      <c r="B2422" s="853" t="s">
        <v>13301</v>
      </c>
      <c r="C2422" s="852" t="s">
        <v>4</v>
      </c>
      <c r="D2422" s="854">
        <v>6.01</v>
      </c>
    </row>
    <row r="2423" spans="1:4" customFormat="1" ht="19.95" customHeight="1">
      <c r="A2423" s="852">
        <v>1917603</v>
      </c>
      <c r="B2423" s="853" t="s">
        <v>13302</v>
      </c>
      <c r="C2423" s="852" t="s">
        <v>4</v>
      </c>
      <c r="D2423" s="854">
        <v>6.7</v>
      </c>
    </row>
    <row r="2424" spans="1:4" customFormat="1" ht="19.95" customHeight="1">
      <c r="A2424" s="852">
        <v>1917604</v>
      </c>
      <c r="B2424" s="853" t="s">
        <v>13303</v>
      </c>
      <c r="C2424" s="852" t="s">
        <v>4</v>
      </c>
      <c r="D2424" s="854">
        <v>7.3</v>
      </c>
    </row>
    <row r="2425" spans="1:4" customFormat="1" ht="19.95" customHeight="1">
      <c r="A2425" s="852">
        <v>1917740</v>
      </c>
      <c r="B2425" s="853" t="s">
        <v>13304</v>
      </c>
      <c r="C2425" s="852" t="s">
        <v>4</v>
      </c>
      <c r="D2425" s="854">
        <v>5.79</v>
      </c>
    </row>
    <row r="2426" spans="1:4" customFormat="1" ht="19.95" customHeight="1">
      <c r="A2426" s="852">
        <v>1917263</v>
      </c>
      <c r="B2426" s="853" t="s">
        <v>13305</v>
      </c>
      <c r="C2426" s="852" t="s">
        <v>4</v>
      </c>
      <c r="D2426" s="854">
        <v>10.49</v>
      </c>
    </row>
    <row r="2427" spans="1:4" customFormat="1" ht="19.95" customHeight="1">
      <c r="A2427" s="852">
        <v>1917264</v>
      </c>
      <c r="B2427" s="853" t="s">
        <v>13306</v>
      </c>
      <c r="C2427" s="852" t="s">
        <v>4</v>
      </c>
      <c r="D2427" s="854">
        <v>13.01</v>
      </c>
    </row>
    <row r="2428" spans="1:4" customFormat="1" ht="19.95" customHeight="1">
      <c r="A2428" s="852">
        <v>1917265</v>
      </c>
      <c r="B2428" s="853" t="s">
        <v>13307</v>
      </c>
      <c r="C2428" s="852" t="s">
        <v>4</v>
      </c>
      <c r="D2428" s="854">
        <v>16.86</v>
      </c>
    </row>
    <row r="2429" spans="1:4" customFormat="1" ht="19.95" customHeight="1">
      <c r="A2429" s="852">
        <v>1917260</v>
      </c>
      <c r="B2429" s="853" t="s">
        <v>13308</v>
      </c>
      <c r="C2429" s="852" t="s">
        <v>4</v>
      </c>
      <c r="D2429" s="854">
        <v>6.37</v>
      </c>
    </row>
    <row r="2430" spans="1:4" customFormat="1" ht="19.95" customHeight="1">
      <c r="A2430" s="852">
        <v>1917261</v>
      </c>
      <c r="B2430" s="853" t="s">
        <v>13309</v>
      </c>
      <c r="C2430" s="852" t="s">
        <v>4</v>
      </c>
      <c r="D2430" s="854">
        <v>7.09</v>
      </c>
    </row>
    <row r="2431" spans="1:4" customFormat="1" ht="19.95" customHeight="1">
      <c r="A2431" s="852">
        <v>1917262</v>
      </c>
      <c r="B2431" s="853" t="s">
        <v>13310</v>
      </c>
      <c r="C2431" s="852" t="s">
        <v>4</v>
      </c>
      <c r="D2431" s="854">
        <v>8.4</v>
      </c>
    </row>
    <row r="2432" spans="1:4" customFormat="1" ht="19.95" customHeight="1">
      <c r="A2432" s="852">
        <v>1917727</v>
      </c>
      <c r="B2432" s="853" t="s">
        <v>13311</v>
      </c>
      <c r="C2432" s="852" t="s">
        <v>4</v>
      </c>
      <c r="D2432" s="854">
        <v>6.16</v>
      </c>
    </row>
    <row r="2433" spans="1:4" customFormat="1" ht="19.95" customHeight="1">
      <c r="A2433" s="852">
        <v>1917351</v>
      </c>
      <c r="B2433" s="853" t="s">
        <v>13312</v>
      </c>
      <c r="C2433" s="852" t="s">
        <v>4</v>
      </c>
      <c r="D2433" s="854">
        <v>9.17</v>
      </c>
    </row>
    <row r="2434" spans="1:4" customFormat="1" ht="19.95" customHeight="1">
      <c r="A2434" s="852">
        <v>1917352</v>
      </c>
      <c r="B2434" s="853" t="s">
        <v>13313</v>
      </c>
      <c r="C2434" s="852" t="s">
        <v>4</v>
      </c>
      <c r="D2434" s="854">
        <v>12.1</v>
      </c>
    </row>
    <row r="2435" spans="1:4" customFormat="1" ht="19.95" customHeight="1">
      <c r="A2435" s="852">
        <v>1917353</v>
      </c>
      <c r="B2435" s="853" t="s">
        <v>13314</v>
      </c>
      <c r="C2435" s="852" t="s">
        <v>4</v>
      </c>
      <c r="D2435" s="854">
        <v>15.54</v>
      </c>
    </row>
    <row r="2436" spans="1:4" customFormat="1" ht="19.95" customHeight="1">
      <c r="A2436" s="852">
        <v>1917354</v>
      </c>
      <c r="B2436" s="853" t="s">
        <v>13315</v>
      </c>
      <c r="C2436" s="852" t="s">
        <v>4</v>
      </c>
      <c r="D2436" s="854">
        <v>20.2</v>
      </c>
    </row>
    <row r="2437" spans="1:4" customFormat="1" ht="19.95" customHeight="1">
      <c r="A2437" s="852">
        <v>1917355</v>
      </c>
      <c r="B2437" s="853" t="s">
        <v>13316</v>
      </c>
      <c r="C2437" s="852" t="s">
        <v>4</v>
      </c>
      <c r="D2437" s="854">
        <v>26.02</v>
      </c>
    </row>
    <row r="2438" spans="1:4" customFormat="1" ht="19.95" customHeight="1">
      <c r="A2438" s="852">
        <v>1917356</v>
      </c>
      <c r="B2438" s="853" t="s">
        <v>13317</v>
      </c>
      <c r="C2438" s="852" t="s">
        <v>4</v>
      </c>
      <c r="D2438" s="854">
        <v>31.9</v>
      </c>
    </row>
    <row r="2439" spans="1:4" customFormat="1" ht="19.95" customHeight="1">
      <c r="A2439" s="852">
        <v>1917357</v>
      </c>
      <c r="B2439" s="853" t="s">
        <v>13318</v>
      </c>
      <c r="C2439" s="852" t="s">
        <v>4</v>
      </c>
      <c r="D2439" s="854">
        <v>36.46</v>
      </c>
    </row>
    <row r="2440" spans="1:4" customFormat="1" ht="19.95" customHeight="1">
      <c r="A2440" s="852">
        <v>1917348</v>
      </c>
      <c r="B2440" s="853" t="s">
        <v>13319</v>
      </c>
      <c r="C2440" s="852" t="s">
        <v>4</v>
      </c>
      <c r="D2440" s="854">
        <v>5.54</v>
      </c>
    </row>
    <row r="2441" spans="1:4" customFormat="1" ht="19.95" customHeight="1">
      <c r="A2441" s="852">
        <v>1917349</v>
      </c>
      <c r="B2441" s="853" t="s">
        <v>13320</v>
      </c>
      <c r="C2441" s="852" t="s">
        <v>4</v>
      </c>
      <c r="D2441" s="854">
        <v>6</v>
      </c>
    </row>
    <row r="2442" spans="1:4" customFormat="1" ht="19.95" customHeight="1">
      <c r="A2442" s="852">
        <v>1917350</v>
      </c>
      <c r="B2442" s="853" t="s">
        <v>13321</v>
      </c>
      <c r="C2442" s="852" t="s">
        <v>4</v>
      </c>
      <c r="D2442" s="854">
        <v>6.83</v>
      </c>
    </row>
    <row r="2443" spans="1:4" customFormat="1" ht="19.95" customHeight="1">
      <c r="A2443" s="852">
        <v>1917731</v>
      </c>
      <c r="B2443" s="853" t="s">
        <v>13322</v>
      </c>
      <c r="C2443" s="852" t="s">
        <v>4</v>
      </c>
      <c r="D2443" s="854">
        <v>5.42</v>
      </c>
    </row>
    <row r="2444" spans="1:4" customFormat="1" ht="19.95" customHeight="1">
      <c r="A2444" s="852">
        <v>1917463</v>
      </c>
      <c r="B2444" s="853" t="s">
        <v>13323</v>
      </c>
      <c r="C2444" s="852" t="s">
        <v>4</v>
      </c>
      <c r="D2444" s="854">
        <v>9.27</v>
      </c>
    </row>
    <row r="2445" spans="1:4" customFormat="1" ht="19.95" customHeight="1">
      <c r="A2445" s="852">
        <v>1917464</v>
      </c>
      <c r="B2445" s="853" t="s">
        <v>13324</v>
      </c>
      <c r="C2445" s="852" t="s">
        <v>4</v>
      </c>
      <c r="D2445" s="854">
        <v>10.73</v>
      </c>
    </row>
    <row r="2446" spans="1:4" customFormat="1" ht="19.95" customHeight="1">
      <c r="A2446" s="852">
        <v>1917465</v>
      </c>
      <c r="B2446" s="853" t="s">
        <v>13325</v>
      </c>
      <c r="C2446" s="852" t="s">
        <v>4</v>
      </c>
      <c r="D2446" s="854">
        <v>12.36</v>
      </c>
    </row>
    <row r="2447" spans="1:4" customFormat="1" ht="19.95" customHeight="1">
      <c r="A2447" s="852">
        <v>1917466</v>
      </c>
      <c r="B2447" s="853" t="s">
        <v>13326</v>
      </c>
      <c r="C2447" s="852" t="s">
        <v>4</v>
      </c>
      <c r="D2447" s="854">
        <v>14.72</v>
      </c>
    </row>
    <row r="2448" spans="1:4" customFormat="1" ht="19.95" customHeight="1">
      <c r="A2448" s="852">
        <v>1917467</v>
      </c>
      <c r="B2448" s="853" t="s">
        <v>13327</v>
      </c>
      <c r="C2448" s="852" t="s">
        <v>4</v>
      </c>
      <c r="D2448" s="854">
        <v>18.21</v>
      </c>
    </row>
    <row r="2449" spans="1:4" customFormat="1" ht="19.95" customHeight="1">
      <c r="A2449" s="852">
        <v>1917468</v>
      </c>
      <c r="B2449" s="853" t="s">
        <v>13328</v>
      </c>
      <c r="C2449" s="852" t="s">
        <v>4</v>
      </c>
      <c r="D2449" s="854">
        <v>22.2</v>
      </c>
    </row>
    <row r="2450" spans="1:4" customFormat="1" ht="19.95" customHeight="1">
      <c r="A2450" s="852">
        <v>1917469</v>
      </c>
      <c r="B2450" s="853" t="s">
        <v>13329</v>
      </c>
      <c r="C2450" s="852" t="s">
        <v>4</v>
      </c>
      <c r="D2450" s="854">
        <v>26.59</v>
      </c>
    </row>
    <row r="2451" spans="1:4" customFormat="1" ht="19.95" customHeight="1">
      <c r="A2451" s="852">
        <v>1917470</v>
      </c>
      <c r="B2451" s="853" t="s">
        <v>13330</v>
      </c>
      <c r="C2451" s="852" t="s">
        <v>4</v>
      </c>
      <c r="D2451" s="854">
        <v>31.73</v>
      </c>
    </row>
    <row r="2452" spans="1:4" customFormat="1" ht="19.95" customHeight="1">
      <c r="A2452" s="852">
        <v>1917471</v>
      </c>
      <c r="B2452" s="853" t="s">
        <v>13331</v>
      </c>
      <c r="C2452" s="852" t="s">
        <v>4</v>
      </c>
      <c r="D2452" s="854">
        <v>37.81</v>
      </c>
    </row>
    <row r="2453" spans="1:4" customFormat="1" ht="19.95" customHeight="1">
      <c r="A2453" s="852">
        <v>1917472</v>
      </c>
      <c r="B2453" s="853" t="s">
        <v>13332</v>
      </c>
      <c r="C2453" s="852" t="s">
        <v>4</v>
      </c>
      <c r="D2453" s="854">
        <v>40.479999999999997</v>
      </c>
    </row>
    <row r="2454" spans="1:4" customFormat="1" ht="19.95" customHeight="1">
      <c r="A2454" s="852">
        <v>1917460</v>
      </c>
      <c r="B2454" s="853" t="s">
        <v>13333</v>
      </c>
      <c r="C2454" s="852" t="s">
        <v>4</v>
      </c>
      <c r="D2454" s="854">
        <v>5.36</v>
      </c>
    </row>
    <row r="2455" spans="1:4" customFormat="1" ht="19.95" customHeight="1">
      <c r="A2455" s="852">
        <v>1917461</v>
      </c>
      <c r="B2455" s="853" t="s">
        <v>13334</v>
      </c>
      <c r="C2455" s="852" t="s">
        <v>4</v>
      </c>
      <c r="D2455" s="854">
        <v>6.36</v>
      </c>
    </row>
    <row r="2456" spans="1:4" customFormat="1" ht="19.95" customHeight="1">
      <c r="A2456" s="852">
        <v>1917462</v>
      </c>
      <c r="B2456" s="853" t="s">
        <v>13335</v>
      </c>
      <c r="C2456" s="852" t="s">
        <v>4</v>
      </c>
      <c r="D2456" s="854">
        <v>7.57</v>
      </c>
    </row>
    <row r="2457" spans="1:4" customFormat="1" ht="19.95" customHeight="1">
      <c r="A2457" s="852">
        <v>1917735</v>
      </c>
      <c r="B2457" s="853" t="s">
        <v>13336</v>
      </c>
      <c r="C2457" s="852" t="s">
        <v>4</v>
      </c>
      <c r="D2457" s="854">
        <v>4.79</v>
      </c>
    </row>
    <row r="2458" spans="1:4" customFormat="1" ht="19.95" customHeight="1">
      <c r="A2458" s="852">
        <v>1917061</v>
      </c>
      <c r="B2458" s="853" t="s">
        <v>13337</v>
      </c>
      <c r="C2458" s="852" t="s">
        <v>4</v>
      </c>
      <c r="D2458" s="854">
        <v>10.85</v>
      </c>
    </row>
    <row r="2459" spans="1:4" customFormat="1" ht="19.95" customHeight="1">
      <c r="A2459" s="852">
        <v>1917062</v>
      </c>
      <c r="B2459" s="853" t="s">
        <v>13338</v>
      </c>
      <c r="C2459" s="852" t="s">
        <v>4</v>
      </c>
      <c r="D2459" s="854">
        <v>11.07</v>
      </c>
    </row>
    <row r="2460" spans="1:4" customFormat="1" ht="19.95" customHeight="1">
      <c r="A2460" s="852">
        <v>1917063</v>
      </c>
      <c r="B2460" s="853" t="s">
        <v>13339</v>
      </c>
      <c r="C2460" s="852" t="s">
        <v>4</v>
      </c>
      <c r="D2460" s="854">
        <v>11.28</v>
      </c>
    </row>
    <row r="2461" spans="1:4" customFormat="1" ht="19.95" customHeight="1">
      <c r="A2461" s="852">
        <v>1917064</v>
      </c>
      <c r="B2461" s="853" t="s">
        <v>13340</v>
      </c>
      <c r="C2461" s="852" t="s">
        <v>4</v>
      </c>
      <c r="D2461" s="854">
        <v>11.51</v>
      </c>
    </row>
    <row r="2462" spans="1:4" customFormat="1" ht="19.95" customHeight="1">
      <c r="A2462" s="852">
        <v>1917065</v>
      </c>
      <c r="B2462" s="853" t="s">
        <v>13341</v>
      </c>
      <c r="C2462" s="852" t="s">
        <v>4</v>
      </c>
      <c r="D2462" s="854">
        <v>11.75</v>
      </c>
    </row>
    <row r="2463" spans="1:4" customFormat="1" ht="19.95" customHeight="1">
      <c r="A2463" s="852">
        <v>1917066</v>
      </c>
      <c r="B2463" s="853" t="s">
        <v>13342</v>
      </c>
      <c r="C2463" s="852" t="s">
        <v>4</v>
      </c>
      <c r="D2463" s="854">
        <v>11.87</v>
      </c>
    </row>
    <row r="2464" spans="1:4" customFormat="1" ht="19.95" customHeight="1">
      <c r="A2464" s="852">
        <v>1901590</v>
      </c>
      <c r="B2464" s="853" t="s">
        <v>13343</v>
      </c>
      <c r="C2464" s="852" t="s">
        <v>4</v>
      </c>
      <c r="D2464" s="854">
        <v>7.19</v>
      </c>
    </row>
    <row r="2465" spans="1:4" customFormat="1" ht="19.95" customHeight="1">
      <c r="A2465" s="852">
        <v>1901591</v>
      </c>
      <c r="B2465" s="853" t="s">
        <v>13344</v>
      </c>
      <c r="C2465" s="852" t="s">
        <v>4</v>
      </c>
      <c r="D2465" s="854">
        <v>7.25</v>
      </c>
    </row>
    <row r="2466" spans="1:4" customFormat="1" ht="19.95" customHeight="1">
      <c r="A2466" s="852">
        <v>1901592</v>
      </c>
      <c r="B2466" s="853" t="s">
        <v>13345</v>
      </c>
      <c r="C2466" s="852" t="s">
        <v>4</v>
      </c>
      <c r="D2466" s="854">
        <v>7.32</v>
      </c>
    </row>
    <row r="2467" spans="1:4" customFormat="1" ht="19.95" customHeight="1">
      <c r="A2467" s="852">
        <v>1901593</v>
      </c>
      <c r="B2467" s="853" t="s">
        <v>13346</v>
      </c>
      <c r="C2467" s="852" t="s">
        <v>4</v>
      </c>
      <c r="D2467" s="854">
        <v>7.39</v>
      </c>
    </row>
    <row r="2468" spans="1:4" customFormat="1" ht="19.95" customHeight="1">
      <c r="A2468" s="852">
        <v>1901594</v>
      </c>
      <c r="B2468" s="853" t="s">
        <v>13347</v>
      </c>
      <c r="C2468" s="852" t="s">
        <v>4</v>
      </c>
      <c r="D2468" s="854">
        <v>7.46</v>
      </c>
    </row>
    <row r="2469" spans="1:4" customFormat="1" ht="19.95" customHeight="1">
      <c r="A2469" s="852">
        <v>1901589</v>
      </c>
      <c r="B2469" s="853" t="s">
        <v>13348</v>
      </c>
      <c r="C2469" s="852" t="s">
        <v>4</v>
      </c>
      <c r="D2469" s="854">
        <v>7.49</v>
      </c>
    </row>
    <row r="2470" spans="1:4" customFormat="1" ht="19.95" customHeight="1">
      <c r="A2470" s="852">
        <v>1901596</v>
      </c>
      <c r="B2470" s="853" t="s">
        <v>13349</v>
      </c>
      <c r="C2470" s="852" t="s">
        <v>4</v>
      </c>
      <c r="D2470" s="854">
        <v>9.4700000000000006</v>
      </c>
    </row>
    <row r="2471" spans="1:4" customFormat="1" ht="19.95" customHeight="1">
      <c r="A2471" s="852">
        <v>1901597</v>
      </c>
      <c r="B2471" s="853" t="s">
        <v>13350</v>
      </c>
      <c r="C2471" s="852" t="s">
        <v>4</v>
      </c>
      <c r="D2471" s="854">
        <v>9.5299999999999994</v>
      </c>
    </row>
    <row r="2472" spans="1:4" customFormat="1" ht="19.95" customHeight="1">
      <c r="A2472" s="852">
        <v>1901598</v>
      </c>
      <c r="B2472" s="853" t="s">
        <v>13351</v>
      </c>
      <c r="C2472" s="852" t="s">
        <v>4</v>
      </c>
      <c r="D2472" s="854">
        <v>9.59</v>
      </c>
    </row>
    <row r="2473" spans="1:4" customFormat="1" ht="19.95" customHeight="1">
      <c r="A2473" s="852">
        <v>1901599</v>
      </c>
      <c r="B2473" s="853" t="s">
        <v>13352</v>
      </c>
      <c r="C2473" s="852" t="s">
        <v>4</v>
      </c>
      <c r="D2473" s="854">
        <v>9.65</v>
      </c>
    </row>
    <row r="2474" spans="1:4" customFormat="1" ht="19.95" customHeight="1">
      <c r="A2474" s="852">
        <v>1901600</v>
      </c>
      <c r="B2474" s="853" t="s">
        <v>13353</v>
      </c>
      <c r="C2474" s="852" t="s">
        <v>4</v>
      </c>
      <c r="D2474" s="854">
        <v>9.7200000000000006</v>
      </c>
    </row>
    <row r="2475" spans="1:4" customFormat="1" ht="19.95" customHeight="1">
      <c r="A2475" s="852">
        <v>1901595</v>
      </c>
      <c r="B2475" s="853" t="s">
        <v>13354</v>
      </c>
      <c r="C2475" s="852" t="s">
        <v>4</v>
      </c>
      <c r="D2475" s="854">
        <v>9.75</v>
      </c>
    </row>
    <row r="2476" spans="1:4" customFormat="1" ht="19.95" customHeight="1">
      <c r="A2476" s="852">
        <v>1917097</v>
      </c>
      <c r="B2476" s="853" t="s">
        <v>13355</v>
      </c>
      <c r="C2476" s="852" t="s">
        <v>4</v>
      </c>
      <c r="D2476" s="854">
        <v>7.67</v>
      </c>
    </row>
    <row r="2477" spans="1:4" customFormat="1" ht="19.95" customHeight="1">
      <c r="A2477" s="852">
        <v>1917098</v>
      </c>
      <c r="B2477" s="853" t="s">
        <v>13356</v>
      </c>
      <c r="C2477" s="852" t="s">
        <v>4</v>
      </c>
      <c r="D2477" s="854">
        <v>7.8</v>
      </c>
    </row>
    <row r="2478" spans="1:4" customFormat="1" ht="19.95" customHeight="1">
      <c r="A2478" s="852">
        <v>1917099</v>
      </c>
      <c r="B2478" s="853" t="s">
        <v>13357</v>
      </c>
      <c r="C2478" s="852" t="s">
        <v>4</v>
      </c>
      <c r="D2478" s="854">
        <v>7.93</v>
      </c>
    </row>
    <row r="2479" spans="1:4" customFormat="1" ht="19.95" customHeight="1">
      <c r="A2479" s="852">
        <v>1917100</v>
      </c>
      <c r="B2479" s="853" t="s">
        <v>13358</v>
      </c>
      <c r="C2479" s="852" t="s">
        <v>4</v>
      </c>
      <c r="D2479" s="854">
        <v>8.07</v>
      </c>
    </row>
    <row r="2480" spans="1:4" customFormat="1" ht="19.95" customHeight="1">
      <c r="A2480" s="852">
        <v>1917101</v>
      </c>
      <c r="B2480" s="853" t="s">
        <v>13359</v>
      </c>
      <c r="C2480" s="852" t="s">
        <v>4</v>
      </c>
      <c r="D2480" s="854">
        <v>8.2200000000000006</v>
      </c>
    </row>
    <row r="2481" spans="1:4" customFormat="1" ht="19.95" customHeight="1">
      <c r="A2481" s="852">
        <v>1917102</v>
      </c>
      <c r="B2481" s="853" t="s">
        <v>13360</v>
      </c>
      <c r="C2481" s="852" t="s">
        <v>4</v>
      </c>
      <c r="D2481" s="854">
        <v>8.3000000000000007</v>
      </c>
    </row>
    <row r="2482" spans="1:4" customFormat="1" ht="19.95" customHeight="1">
      <c r="A2482" s="852">
        <v>1901601</v>
      </c>
      <c r="B2482" s="853" t="s">
        <v>13361</v>
      </c>
      <c r="C2482" s="852" t="s">
        <v>4</v>
      </c>
      <c r="D2482" s="854">
        <v>11.8</v>
      </c>
    </row>
    <row r="2483" spans="1:4" customFormat="1" ht="19.95" customHeight="1">
      <c r="A2483" s="852">
        <v>1901602</v>
      </c>
      <c r="B2483" s="853" t="s">
        <v>13362</v>
      </c>
      <c r="C2483" s="852" t="s">
        <v>4</v>
      </c>
      <c r="D2483" s="854">
        <v>11.86</v>
      </c>
    </row>
    <row r="2484" spans="1:4" customFormat="1" ht="19.95" customHeight="1">
      <c r="A2484" s="852">
        <v>1901603</v>
      </c>
      <c r="B2484" s="853" t="s">
        <v>13363</v>
      </c>
      <c r="C2484" s="852" t="s">
        <v>4</v>
      </c>
      <c r="D2484" s="854">
        <v>11.92</v>
      </c>
    </row>
    <row r="2485" spans="1:4" customFormat="1" ht="19.95" customHeight="1">
      <c r="A2485" s="852">
        <v>1901604</v>
      </c>
      <c r="B2485" s="853" t="s">
        <v>13364</v>
      </c>
      <c r="C2485" s="852" t="s">
        <v>4</v>
      </c>
      <c r="D2485" s="854">
        <v>11.98</v>
      </c>
    </row>
    <row r="2486" spans="1:4" customFormat="1" ht="19.95" customHeight="1">
      <c r="A2486" s="852">
        <v>1901605</v>
      </c>
      <c r="B2486" s="853" t="s">
        <v>13365</v>
      </c>
      <c r="C2486" s="852" t="s">
        <v>4</v>
      </c>
      <c r="D2486" s="854">
        <v>12.05</v>
      </c>
    </row>
    <row r="2487" spans="1:4" customFormat="1" ht="19.95" customHeight="1">
      <c r="A2487" s="852">
        <v>1901606</v>
      </c>
      <c r="B2487" s="853" t="s">
        <v>13366</v>
      </c>
      <c r="C2487" s="852" t="s">
        <v>4</v>
      </c>
      <c r="D2487" s="854">
        <v>12.08</v>
      </c>
    </row>
    <row r="2488" spans="1:4" customFormat="1" ht="19.95" customHeight="1">
      <c r="A2488" s="852">
        <v>1917133</v>
      </c>
      <c r="B2488" s="853" t="s">
        <v>13367</v>
      </c>
      <c r="C2488" s="852" t="s">
        <v>4</v>
      </c>
      <c r="D2488" s="854">
        <v>7.32</v>
      </c>
    </row>
    <row r="2489" spans="1:4" customFormat="1" ht="19.95" customHeight="1">
      <c r="A2489" s="852">
        <v>1917134</v>
      </c>
      <c r="B2489" s="853" t="s">
        <v>13368</v>
      </c>
      <c r="C2489" s="852" t="s">
        <v>4</v>
      </c>
      <c r="D2489" s="854">
        <v>7.43</v>
      </c>
    </row>
    <row r="2490" spans="1:4" customFormat="1" ht="19.95" customHeight="1">
      <c r="A2490" s="852">
        <v>1917135</v>
      </c>
      <c r="B2490" s="853" t="s">
        <v>13369</v>
      </c>
      <c r="C2490" s="852" t="s">
        <v>4</v>
      </c>
      <c r="D2490" s="854">
        <v>7.54</v>
      </c>
    </row>
    <row r="2491" spans="1:4" customFormat="1" ht="19.95" customHeight="1">
      <c r="A2491" s="852">
        <v>1917136</v>
      </c>
      <c r="B2491" s="853" t="s">
        <v>13370</v>
      </c>
      <c r="C2491" s="852" t="s">
        <v>4</v>
      </c>
      <c r="D2491" s="854">
        <v>7.65</v>
      </c>
    </row>
    <row r="2492" spans="1:4" customFormat="1" ht="19.95" customHeight="1">
      <c r="A2492" s="852">
        <v>1917137</v>
      </c>
      <c r="B2492" s="853" t="s">
        <v>13371</v>
      </c>
      <c r="C2492" s="852" t="s">
        <v>4</v>
      </c>
      <c r="D2492" s="854">
        <v>7.77</v>
      </c>
    </row>
    <row r="2493" spans="1:4" customFormat="1" ht="19.95" customHeight="1">
      <c r="A2493" s="852">
        <v>1917138</v>
      </c>
      <c r="B2493" s="853" t="s">
        <v>13372</v>
      </c>
      <c r="C2493" s="852" t="s">
        <v>4</v>
      </c>
      <c r="D2493" s="854">
        <v>7.84</v>
      </c>
    </row>
    <row r="2494" spans="1:4" customFormat="1" ht="19.95" customHeight="1">
      <c r="A2494" s="852">
        <v>1917169</v>
      </c>
      <c r="B2494" s="853" t="s">
        <v>13373</v>
      </c>
      <c r="C2494" s="852" t="s">
        <v>4</v>
      </c>
      <c r="D2494" s="854">
        <v>6.97</v>
      </c>
    </row>
    <row r="2495" spans="1:4" customFormat="1" ht="19.95" customHeight="1">
      <c r="A2495" s="852">
        <v>1917170</v>
      </c>
      <c r="B2495" s="853" t="s">
        <v>13374</v>
      </c>
      <c r="C2495" s="852" t="s">
        <v>4</v>
      </c>
      <c r="D2495" s="854">
        <v>7.06</v>
      </c>
    </row>
    <row r="2496" spans="1:4" customFormat="1" ht="19.95" customHeight="1">
      <c r="A2496" s="852">
        <v>1917171</v>
      </c>
      <c r="B2496" s="853" t="s">
        <v>13375</v>
      </c>
      <c r="C2496" s="852" t="s">
        <v>4</v>
      </c>
      <c r="D2496" s="854">
        <v>7.16</v>
      </c>
    </row>
    <row r="2497" spans="1:4" customFormat="1" ht="19.95" customHeight="1">
      <c r="A2497" s="852">
        <v>1917172</v>
      </c>
      <c r="B2497" s="853" t="s">
        <v>13376</v>
      </c>
      <c r="C2497" s="852" t="s">
        <v>4</v>
      </c>
      <c r="D2497" s="854">
        <v>7.26</v>
      </c>
    </row>
    <row r="2498" spans="1:4" customFormat="1" ht="19.95" customHeight="1">
      <c r="A2498" s="852">
        <v>1917173</v>
      </c>
      <c r="B2498" s="853" t="s">
        <v>13377</v>
      </c>
      <c r="C2498" s="852" t="s">
        <v>4</v>
      </c>
      <c r="D2498" s="854">
        <v>7.37</v>
      </c>
    </row>
    <row r="2499" spans="1:4" customFormat="1" ht="19.95" customHeight="1">
      <c r="A2499" s="852">
        <v>1917174</v>
      </c>
      <c r="B2499" s="853" t="s">
        <v>13378</v>
      </c>
      <c r="C2499" s="852" t="s">
        <v>4</v>
      </c>
      <c r="D2499" s="854">
        <v>7.43</v>
      </c>
    </row>
    <row r="2500" spans="1:4" customFormat="1" ht="19.95" customHeight="1">
      <c r="A2500" s="852">
        <v>1917205</v>
      </c>
      <c r="B2500" s="853" t="s">
        <v>13379</v>
      </c>
      <c r="C2500" s="852" t="s">
        <v>4</v>
      </c>
      <c r="D2500" s="854">
        <v>7.7</v>
      </c>
    </row>
    <row r="2501" spans="1:4" customFormat="1" ht="19.95" customHeight="1">
      <c r="A2501" s="852">
        <v>1917206</v>
      </c>
      <c r="B2501" s="853" t="s">
        <v>13380</v>
      </c>
      <c r="C2501" s="852" t="s">
        <v>4</v>
      </c>
      <c r="D2501" s="854">
        <v>7.79</v>
      </c>
    </row>
    <row r="2502" spans="1:4" customFormat="1" ht="19.95" customHeight="1">
      <c r="A2502" s="852">
        <v>1917207</v>
      </c>
      <c r="B2502" s="853" t="s">
        <v>13381</v>
      </c>
      <c r="C2502" s="852" t="s">
        <v>4</v>
      </c>
      <c r="D2502" s="854">
        <v>7.87</v>
      </c>
    </row>
    <row r="2503" spans="1:4" customFormat="1" ht="19.95" customHeight="1">
      <c r="A2503" s="852">
        <v>1917208</v>
      </c>
      <c r="B2503" s="853" t="s">
        <v>13382</v>
      </c>
      <c r="C2503" s="852" t="s">
        <v>4</v>
      </c>
      <c r="D2503" s="854">
        <v>7.96</v>
      </c>
    </row>
    <row r="2504" spans="1:4" customFormat="1" ht="19.95" customHeight="1">
      <c r="A2504" s="852">
        <v>1917209</v>
      </c>
      <c r="B2504" s="853" t="s">
        <v>13383</v>
      </c>
      <c r="C2504" s="852" t="s">
        <v>4</v>
      </c>
      <c r="D2504" s="854">
        <v>8.06</v>
      </c>
    </row>
    <row r="2505" spans="1:4" customFormat="1" ht="19.95" customHeight="1">
      <c r="A2505" s="852">
        <v>1917210</v>
      </c>
      <c r="B2505" s="853" t="s">
        <v>13384</v>
      </c>
      <c r="C2505" s="852" t="s">
        <v>4</v>
      </c>
      <c r="D2505" s="854">
        <v>8.11</v>
      </c>
    </row>
    <row r="2506" spans="1:4" customFormat="1" ht="19.95" customHeight="1">
      <c r="A2506" s="852">
        <v>1917025</v>
      </c>
      <c r="B2506" s="853" t="s">
        <v>13385</v>
      </c>
      <c r="C2506" s="852" t="s">
        <v>4</v>
      </c>
      <c r="D2506" s="854">
        <v>14.7</v>
      </c>
    </row>
    <row r="2507" spans="1:4" customFormat="1" ht="19.95" customHeight="1">
      <c r="A2507" s="852">
        <v>1917026</v>
      </c>
      <c r="B2507" s="853" t="s">
        <v>13386</v>
      </c>
      <c r="C2507" s="852" t="s">
        <v>4</v>
      </c>
      <c r="D2507" s="854">
        <v>15</v>
      </c>
    </row>
    <row r="2508" spans="1:4" customFormat="1" ht="19.95" customHeight="1">
      <c r="A2508" s="852">
        <v>1917027</v>
      </c>
      <c r="B2508" s="853" t="s">
        <v>13387</v>
      </c>
      <c r="C2508" s="852" t="s">
        <v>4</v>
      </c>
      <c r="D2508" s="854">
        <v>15.3</v>
      </c>
    </row>
    <row r="2509" spans="1:4" customFormat="1" ht="19.95" customHeight="1">
      <c r="A2509" s="852">
        <v>1917028</v>
      </c>
      <c r="B2509" s="853" t="s">
        <v>13388</v>
      </c>
      <c r="C2509" s="852" t="s">
        <v>4</v>
      </c>
      <c r="D2509" s="854">
        <v>15.63</v>
      </c>
    </row>
    <row r="2510" spans="1:4" customFormat="1" ht="19.95" customHeight="1">
      <c r="A2510" s="852">
        <v>1917029</v>
      </c>
      <c r="B2510" s="853" t="s">
        <v>13389</v>
      </c>
      <c r="C2510" s="852" t="s">
        <v>4</v>
      </c>
      <c r="D2510" s="854">
        <v>15.97</v>
      </c>
    </row>
    <row r="2511" spans="1:4" customFormat="1" ht="19.95" customHeight="1">
      <c r="A2511" s="852">
        <v>1917030</v>
      </c>
      <c r="B2511" s="853" t="s">
        <v>13390</v>
      </c>
      <c r="C2511" s="852" t="s">
        <v>4</v>
      </c>
      <c r="D2511" s="854">
        <v>16.149999999999999</v>
      </c>
    </row>
    <row r="2512" spans="1:4" customFormat="1" ht="19.95" customHeight="1">
      <c r="A2512" s="852">
        <v>1917629</v>
      </c>
      <c r="B2512" s="853" t="s">
        <v>13391</v>
      </c>
      <c r="C2512" s="852" t="s">
        <v>4</v>
      </c>
      <c r="D2512" s="854">
        <v>13.68</v>
      </c>
    </row>
    <row r="2513" spans="1:4" customFormat="1" ht="19.95" customHeight="1">
      <c r="A2513" s="852">
        <v>1917633</v>
      </c>
      <c r="B2513" s="853" t="s">
        <v>13392</v>
      </c>
      <c r="C2513" s="852" t="s">
        <v>4</v>
      </c>
      <c r="D2513" s="854">
        <v>15.35</v>
      </c>
    </row>
    <row r="2514" spans="1:4" customFormat="1" ht="19.95" customHeight="1">
      <c r="A2514" s="852">
        <v>1917634</v>
      </c>
      <c r="B2514" s="853" t="s">
        <v>13393</v>
      </c>
      <c r="C2514" s="852" t="s">
        <v>4</v>
      </c>
      <c r="D2514" s="854">
        <v>15.66</v>
      </c>
    </row>
    <row r="2515" spans="1:4" customFormat="1" ht="19.95" customHeight="1">
      <c r="A2515" s="852">
        <v>1917635</v>
      </c>
      <c r="B2515" s="853" t="s">
        <v>13394</v>
      </c>
      <c r="C2515" s="852" t="s">
        <v>4</v>
      </c>
      <c r="D2515" s="854">
        <v>15.96</v>
      </c>
    </row>
    <row r="2516" spans="1:4" customFormat="1" ht="19.95" customHeight="1">
      <c r="A2516" s="852">
        <v>1917636</v>
      </c>
      <c r="B2516" s="853" t="s">
        <v>13395</v>
      </c>
      <c r="C2516" s="852" t="s">
        <v>4</v>
      </c>
      <c r="D2516" s="854">
        <v>17.84</v>
      </c>
    </row>
    <row r="2517" spans="1:4" customFormat="1" ht="19.95" customHeight="1">
      <c r="A2517" s="852">
        <v>1917637</v>
      </c>
      <c r="B2517" s="853" t="s">
        <v>13396</v>
      </c>
      <c r="C2517" s="852" t="s">
        <v>4</v>
      </c>
      <c r="D2517" s="854">
        <v>18.239999999999998</v>
      </c>
    </row>
    <row r="2518" spans="1:4" customFormat="1" ht="19.95" customHeight="1">
      <c r="A2518" s="852">
        <v>1917638</v>
      </c>
      <c r="B2518" s="853" t="s">
        <v>13397</v>
      </c>
      <c r="C2518" s="852" t="s">
        <v>4</v>
      </c>
      <c r="D2518" s="854">
        <v>18.649999999999999</v>
      </c>
    </row>
    <row r="2519" spans="1:4" customFormat="1" ht="19.95" customHeight="1">
      <c r="A2519" s="852">
        <v>1917630</v>
      </c>
      <c r="B2519" s="853" t="s">
        <v>13398</v>
      </c>
      <c r="C2519" s="852" t="s">
        <v>4</v>
      </c>
      <c r="D2519" s="854">
        <v>14.21</v>
      </c>
    </row>
    <row r="2520" spans="1:4" customFormat="1" ht="19.95" customHeight="1">
      <c r="A2520" s="852">
        <v>1917631</v>
      </c>
      <c r="B2520" s="853" t="s">
        <v>13399</v>
      </c>
      <c r="C2520" s="852" t="s">
        <v>4</v>
      </c>
      <c r="D2520" s="854">
        <v>14.67</v>
      </c>
    </row>
    <row r="2521" spans="1:4" customFormat="1" ht="19.95" customHeight="1">
      <c r="A2521" s="852">
        <v>1917632</v>
      </c>
      <c r="B2521" s="853" t="s">
        <v>13400</v>
      </c>
      <c r="C2521" s="852" t="s">
        <v>4</v>
      </c>
      <c r="D2521" s="854">
        <v>14.97</v>
      </c>
    </row>
    <row r="2522" spans="1:4" customFormat="1" ht="19.95" customHeight="1">
      <c r="A2522" s="852">
        <v>1917639</v>
      </c>
      <c r="B2522" s="853" t="s">
        <v>13401</v>
      </c>
      <c r="C2522" s="852" t="s">
        <v>4</v>
      </c>
      <c r="D2522" s="854">
        <v>18.850000000000001</v>
      </c>
    </row>
    <row r="2523" spans="1:4" customFormat="1" ht="19.95" customHeight="1">
      <c r="A2523" s="852">
        <v>1917646</v>
      </c>
      <c r="B2523" s="853" t="s">
        <v>13402</v>
      </c>
      <c r="C2523" s="852" t="s">
        <v>4</v>
      </c>
      <c r="D2523" s="854">
        <v>18.88</v>
      </c>
    </row>
    <row r="2524" spans="1:4" customFormat="1" ht="19.95" customHeight="1">
      <c r="A2524" s="852">
        <v>1917647</v>
      </c>
      <c r="B2524" s="853" t="s">
        <v>13403</v>
      </c>
      <c r="C2524" s="852" t="s">
        <v>4</v>
      </c>
      <c r="D2524" s="854">
        <v>19.18</v>
      </c>
    </row>
    <row r="2525" spans="1:4" customFormat="1" ht="19.95" customHeight="1">
      <c r="A2525" s="852">
        <v>1917648</v>
      </c>
      <c r="B2525" s="853" t="s">
        <v>13404</v>
      </c>
      <c r="C2525" s="852" t="s">
        <v>4</v>
      </c>
      <c r="D2525" s="854">
        <v>19.39</v>
      </c>
    </row>
    <row r="2526" spans="1:4" customFormat="1" ht="19.95" customHeight="1">
      <c r="A2526" s="852">
        <v>1917649</v>
      </c>
      <c r="B2526" s="853" t="s">
        <v>13405</v>
      </c>
      <c r="C2526" s="852" t="s">
        <v>4</v>
      </c>
      <c r="D2526" s="854">
        <v>19.68</v>
      </c>
    </row>
    <row r="2527" spans="1:4" customFormat="1" ht="19.95" customHeight="1">
      <c r="A2527" s="852">
        <v>1917650</v>
      </c>
      <c r="B2527" s="853" t="s">
        <v>13406</v>
      </c>
      <c r="C2527" s="852" t="s">
        <v>4</v>
      </c>
      <c r="D2527" s="854">
        <v>19.97</v>
      </c>
    </row>
    <row r="2528" spans="1:4" customFormat="1" ht="19.95" customHeight="1">
      <c r="A2528" s="852">
        <v>1917651</v>
      </c>
      <c r="B2528" s="853" t="s">
        <v>13407</v>
      </c>
      <c r="C2528" s="852" t="s">
        <v>4</v>
      </c>
      <c r="D2528" s="854">
        <v>20.41</v>
      </c>
    </row>
    <row r="2529" spans="1:4" customFormat="1" ht="19.95" customHeight="1">
      <c r="A2529" s="852">
        <v>1917652</v>
      </c>
      <c r="B2529" s="853" t="s">
        <v>13408</v>
      </c>
      <c r="C2529" s="852" t="s">
        <v>4</v>
      </c>
      <c r="D2529" s="854">
        <v>22.68</v>
      </c>
    </row>
    <row r="2530" spans="1:4" customFormat="1" ht="19.95" customHeight="1">
      <c r="A2530" s="852">
        <v>1917642</v>
      </c>
      <c r="B2530" s="853" t="s">
        <v>13409</v>
      </c>
      <c r="C2530" s="852" t="s">
        <v>4</v>
      </c>
      <c r="D2530" s="854">
        <v>17.649999999999999</v>
      </c>
    </row>
    <row r="2531" spans="1:4" customFormat="1" ht="19.95" customHeight="1">
      <c r="A2531" s="852">
        <v>1917643</v>
      </c>
      <c r="B2531" s="853" t="s">
        <v>13410</v>
      </c>
      <c r="C2531" s="852" t="s">
        <v>4</v>
      </c>
      <c r="D2531" s="854">
        <v>18.010000000000002</v>
      </c>
    </row>
    <row r="2532" spans="1:4" customFormat="1" ht="19.95" customHeight="1">
      <c r="A2532" s="852">
        <v>1917641</v>
      </c>
      <c r="B2532" s="853" t="s">
        <v>13411</v>
      </c>
      <c r="C2532" s="852" t="s">
        <v>4</v>
      </c>
      <c r="D2532" s="854">
        <v>15.75</v>
      </c>
    </row>
    <row r="2533" spans="1:4" customFormat="1" ht="19.95" customHeight="1">
      <c r="A2533" s="852">
        <v>1917644</v>
      </c>
      <c r="B2533" s="853" t="s">
        <v>13412</v>
      </c>
      <c r="C2533" s="852" t="s">
        <v>4</v>
      </c>
      <c r="D2533" s="854">
        <v>18.38</v>
      </c>
    </row>
    <row r="2534" spans="1:4" customFormat="1" ht="19.95" customHeight="1">
      <c r="A2534" s="852">
        <v>1917645</v>
      </c>
      <c r="B2534" s="853" t="s">
        <v>13413</v>
      </c>
      <c r="C2534" s="852" t="s">
        <v>4</v>
      </c>
      <c r="D2534" s="854">
        <v>18.59</v>
      </c>
    </row>
    <row r="2535" spans="1:4" customFormat="1" ht="19.95" customHeight="1">
      <c r="A2535" s="852">
        <v>1917653</v>
      </c>
      <c r="B2535" s="853" t="s">
        <v>13414</v>
      </c>
      <c r="C2535" s="852" t="s">
        <v>4</v>
      </c>
      <c r="D2535" s="854">
        <v>23</v>
      </c>
    </row>
    <row r="2536" spans="1:4" customFormat="1" ht="19.95" customHeight="1">
      <c r="A2536" s="852">
        <v>1917659</v>
      </c>
      <c r="B2536" s="853" t="s">
        <v>13415</v>
      </c>
      <c r="C2536" s="852" t="s">
        <v>4</v>
      </c>
      <c r="D2536" s="854">
        <v>18.09</v>
      </c>
    </row>
    <row r="2537" spans="1:4" customFormat="1" ht="19.95" customHeight="1">
      <c r="A2537" s="852">
        <v>1917660</v>
      </c>
      <c r="B2537" s="853" t="s">
        <v>13416</v>
      </c>
      <c r="C2537" s="852" t="s">
        <v>4</v>
      </c>
      <c r="D2537" s="854">
        <v>18.23</v>
      </c>
    </row>
    <row r="2538" spans="1:4" customFormat="1" ht="19.95" customHeight="1">
      <c r="A2538" s="852">
        <v>1917661</v>
      </c>
      <c r="B2538" s="853" t="s">
        <v>13417</v>
      </c>
      <c r="C2538" s="852" t="s">
        <v>4</v>
      </c>
      <c r="D2538" s="854">
        <v>18.38</v>
      </c>
    </row>
    <row r="2539" spans="1:4" customFormat="1" ht="19.95" customHeight="1">
      <c r="A2539" s="852">
        <v>1917662</v>
      </c>
      <c r="B2539" s="853" t="s">
        <v>13418</v>
      </c>
      <c r="C2539" s="852" t="s">
        <v>4</v>
      </c>
      <c r="D2539" s="854">
        <v>18.52</v>
      </c>
    </row>
    <row r="2540" spans="1:4" customFormat="1" ht="19.95" customHeight="1">
      <c r="A2540" s="852">
        <v>1917663</v>
      </c>
      <c r="B2540" s="853" t="s">
        <v>13419</v>
      </c>
      <c r="C2540" s="852" t="s">
        <v>4</v>
      </c>
      <c r="D2540" s="854">
        <v>18.739999999999998</v>
      </c>
    </row>
    <row r="2541" spans="1:4" customFormat="1" ht="19.95" customHeight="1">
      <c r="A2541" s="852">
        <v>1917664</v>
      </c>
      <c r="B2541" s="853" t="s">
        <v>13420</v>
      </c>
      <c r="C2541" s="852" t="s">
        <v>4</v>
      </c>
      <c r="D2541" s="854">
        <v>19.03</v>
      </c>
    </row>
    <row r="2542" spans="1:4" customFormat="1" ht="19.95" customHeight="1">
      <c r="A2542" s="852">
        <v>1917665</v>
      </c>
      <c r="B2542" s="853" t="s">
        <v>13421</v>
      </c>
      <c r="C2542" s="852" t="s">
        <v>4</v>
      </c>
      <c r="D2542" s="854">
        <v>19.47</v>
      </c>
    </row>
    <row r="2543" spans="1:4" customFormat="1" ht="19.95" customHeight="1">
      <c r="A2543" s="852">
        <v>1917655</v>
      </c>
      <c r="B2543" s="853" t="s">
        <v>13422</v>
      </c>
      <c r="C2543" s="852" t="s">
        <v>4</v>
      </c>
      <c r="D2543" s="854">
        <v>15.75</v>
      </c>
    </row>
    <row r="2544" spans="1:4" customFormat="1" ht="19.95" customHeight="1">
      <c r="A2544" s="852">
        <v>1917656</v>
      </c>
      <c r="B2544" s="853" t="s">
        <v>13423</v>
      </c>
      <c r="C2544" s="852" t="s">
        <v>4</v>
      </c>
      <c r="D2544" s="854">
        <v>17.510000000000002</v>
      </c>
    </row>
    <row r="2545" spans="1:4" customFormat="1" ht="19.95" customHeight="1">
      <c r="A2545" s="852">
        <v>1917654</v>
      </c>
      <c r="B2545" s="853" t="s">
        <v>13424</v>
      </c>
      <c r="C2545" s="852" t="s">
        <v>4</v>
      </c>
      <c r="D2545" s="854">
        <v>15.49</v>
      </c>
    </row>
    <row r="2546" spans="1:4" customFormat="1" ht="19.95" customHeight="1">
      <c r="A2546" s="852">
        <v>1917657</v>
      </c>
      <c r="B2546" s="853" t="s">
        <v>13425</v>
      </c>
      <c r="C2546" s="852" t="s">
        <v>4</v>
      </c>
      <c r="D2546" s="854">
        <v>17.72</v>
      </c>
    </row>
    <row r="2547" spans="1:4" customFormat="1" ht="19.95" customHeight="1">
      <c r="A2547" s="852">
        <v>1917658</v>
      </c>
      <c r="B2547" s="853" t="s">
        <v>13426</v>
      </c>
      <c r="C2547" s="852" t="s">
        <v>4</v>
      </c>
      <c r="D2547" s="854">
        <v>17.87</v>
      </c>
    </row>
    <row r="2548" spans="1:4" customFormat="1" ht="19.95" customHeight="1">
      <c r="A2548" s="852">
        <v>1917666</v>
      </c>
      <c r="B2548" s="853" t="s">
        <v>13427</v>
      </c>
      <c r="C2548" s="852" t="s">
        <v>4</v>
      </c>
      <c r="D2548" s="854">
        <v>19.760000000000002</v>
      </c>
    </row>
    <row r="2549" spans="1:4" customFormat="1" ht="19.95" customHeight="1">
      <c r="A2549" s="852">
        <v>1917672</v>
      </c>
      <c r="B2549" s="853" t="s">
        <v>13428</v>
      </c>
      <c r="C2549" s="852" t="s">
        <v>4</v>
      </c>
      <c r="D2549" s="854">
        <v>18.010000000000002</v>
      </c>
    </row>
    <row r="2550" spans="1:4" customFormat="1" ht="19.95" customHeight="1">
      <c r="A2550" s="852">
        <v>1917673</v>
      </c>
      <c r="B2550" s="853" t="s">
        <v>13429</v>
      </c>
      <c r="C2550" s="852" t="s">
        <v>4</v>
      </c>
      <c r="D2550" s="854">
        <v>18.23</v>
      </c>
    </row>
    <row r="2551" spans="1:4" customFormat="1" ht="19.95" customHeight="1">
      <c r="A2551" s="852">
        <v>1917674</v>
      </c>
      <c r="B2551" s="853" t="s">
        <v>13430</v>
      </c>
      <c r="C2551" s="852" t="s">
        <v>4</v>
      </c>
      <c r="D2551" s="854">
        <v>18.38</v>
      </c>
    </row>
    <row r="2552" spans="1:4" customFormat="1" ht="19.95" customHeight="1">
      <c r="A2552" s="852">
        <v>1917675</v>
      </c>
      <c r="B2552" s="853" t="s">
        <v>13431</v>
      </c>
      <c r="C2552" s="852" t="s">
        <v>4</v>
      </c>
      <c r="D2552" s="854">
        <v>18.52</v>
      </c>
    </row>
    <row r="2553" spans="1:4" customFormat="1" ht="19.95" customHeight="1">
      <c r="A2553" s="852">
        <v>1917676</v>
      </c>
      <c r="B2553" s="853" t="s">
        <v>13432</v>
      </c>
      <c r="C2553" s="852" t="s">
        <v>4</v>
      </c>
      <c r="D2553" s="854">
        <v>18.670000000000002</v>
      </c>
    </row>
    <row r="2554" spans="1:4" customFormat="1" ht="19.95" customHeight="1">
      <c r="A2554" s="852">
        <v>1917677</v>
      </c>
      <c r="B2554" s="853" t="s">
        <v>13433</v>
      </c>
      <c r="C2554" s="852" t="s">
        <v>4</v>
      </c>
      <c r="D2554" s="854">
        <v>18.96</v>
      </c>
    </row>
    <row r="2555" spans="1:4" customFormat="1" ht="19.95" customHeight="1">
      <c r="A2555" s="852">
        <v>1917678</v>
      </c>
      <c r="B2555" s="853" t="s">
        <v>13434</v>
      </c>
      <c r="C2555" s="852" t="s">
        <v>4</v>
      </c>
      <c r="D2555" s="854">
        <v>19.39</v>
      </c>
    </row>
    <row r="2556" spans="1:4" customFormat="1" ht="19.95" customHeight="1">
      <c r="A2556" s="852">
        <v>1917668</v>
      </c>
      <c r="B2556" s="853" t="s">
        <v>13435</v>
      </c>
      <c r="C2556" s="852" t="s">
        <v>4</v>
      </c>
      <c r="D2556" s="854">
        <v>17.36</v>
      </c>
    </row>
    <row r="2557" spans="1:4" customFormat="1" ht="19.95" customHeight="1">
      <c r="A2557" s="852">
        <v>1917669</v>
      </c>
      <c r="B2557" s="853" t="s">
        <v>13436</v>
      </c>
      <c r="C2557" s="852" t="s">
        <v>4</v>
      </c>
      <c r="D2557" s="854">
        <v>17.510000000000002</v>
      </c>
    </row>
    <row r="2558" spans="1:4" customFormat="1" ht="19.95" customHeight="1">
      <c r="A2558" s="852">
        <v>1917667</v>
      </c>
      <c r="B2558" s="853" t="s">
        <v>13437</v>
      </c>
      <c r="C2558" s="852" t="s">
        <v>4</v>
      </c>
      <c r="D2558" s="854">
        <v>15.57</v>
      </c>
    </row>
    <row r="2559" spans="1:4" customFormat="1" ht="19.95" customHeight="1">
      <c r="A2559" s="852">
        <v>1917670</v>
      </c>
      <c r="B2559" s="853" t="s">
        <v>13438</v>
      </c>
      <c r="C2559" s="852" t="s">
        <v>4</v>
      </c>
      <c r="D2559" s="854">
        <v>17.72</v>
      </c>
    </row>
    <row r="2560" spans="1:4" customFormat="1" ht="19.95" customHeight="1">
      <c r="A2560" s="852">
        <v>1917671</v>
      </c>
      <c r="B2560" s="853" t="s">
        <v>13439</v>
      </c>
      <c r="C2560" s="852" t="s">
        <v>4</v>
      </c>
      <c r="D2560" s="854">
        <v>17.87</v>
      </c>
    </row>
    <row r="2561" spans="1:4" customFormat="1" ht="19.95" customHeight="1">
      <c r="A2561" s="852">
        <v>1917679</v>
      </c>
      <c r="B2561" s="853" t="s">
        <v>13440</v>
      </c>
      <c r="C2561" s="852" t="s">
        <v>4</v>
      </c>
      <c r="D2561" s="854">
        <v>19.61</v>
      </c>
    </row>
    <row r="2562" spans="1:4" customFormat="1" ht="19.95" customHeight="1">
      <c r="A2562" s="852">
        <v>1917640</v>
      </c>
      <c r="B2562" s="853" t="s">
        <v>13441</v>
      </c>
      <c r="C2562" s="852" t="s">
        <v>4</v>
      </c>
      <c r="D2562" s="854">
        <v>8.15</v>
      </c>
    </row>
    <row r="2563" spans="1:4" customFormat="1" ht="19.95" customHeight="1">
      <c r="A2563" s="852">
        <v>1917686</v>
      </c>
      <c r="B2563" s="853" t="s">
        <v>13442</v>
      </c>
      <c r="C2563" s="852" t="s">
        <v>4</v>
      </c>
      <c r="D2563" s="854">
        <v>10.33</v>
      </c>
    </row>
    <row r="2564" spans="1:4" customFormat="1" ht="19.95" customHeight="1">
      <c r="A2564" s="852">
        <v>1917687</v>
      </c>
      <c r="B2564" s="853" t="s">
        <v>13443</v>
      </c>
      <c r="C2564" s="852" t="s">
        <v>4</v>
      </c>
      <c r="D2564" s="854">
        <v>10.62</v>
      </c>
    </row>
    <row r="2565" spans="1:4" customFormat="1" ht="19.95" customHeight="1">
      <c r="A2565" s="852">
        <v>1917688</v>
      </c>
      <c r="B2565" s="853" t="s">
        <v>13444</v>
      </c>
      <c r="C2565" s="852" t="s">
        <v>4</v>
      </c>
      <c r="D2565" s="854">
        <v>11.63</v>
      </c>
    </row>
    <row r="2566" spans="1:4" customFormat="1" ht="19.95" customHeight="1">
      <c r="A2566" s="852">
        <v>1917689</v>
      </c>
      <c r="B2566" s="853" t="s">
        <v>13445</v>
      </c>
      <c r="C2566" s="852" t="s">
        <v>4</v>
      </c>
      <c r="D2566" s="854">
        <v>11.94</v>
      </c>
    </row>
    <row r="2567" spans="1:4" customFormat="1" ht="19.95" customHeight="1">
      <c r="A2567" s="852">
        <v>1917690</v>
      </c>
      <c r="B2567" s="853" t="s">
        <v>13446</v>
      </c>
      <c r="C2567" s="852" t="s">
        <v>4</v>
      </c>
      <c r="D2567" s="854">
        <v>12.16</v>
      </c>
    </row>
    <row r="2568" spans="1:4" customFormat="1" ht="19.95" customHeight="1">
      <c r="A2568" s="852">
        <v>1917691</v>
      </c>
      <c r="B2568" s="853" t="s">
        <v>13447</v>
      </c>
      <c r="C2568" s="852" t="s">
        <v>4</v>
      </c>
      <c r="D2568" s="854">
        <v>12.62</v>
      </c>
    </row>
    <row r="2569" spans="1:4" customFormat="1" ht="19.95" customHeight="1">
      <c r="A2569" s="852">
        <v>1917692</v>
      </c>
      <c r="B2569" s="853" t="s">
        <v>13448</v>
      </c>
      <c r="C2569" s="852" t="s">
        <v>4</v>
      </c>
      <c r="D2569" s="854">
        <v>14.19</v>
      </c>
    </row>
    <row r="2570" spans="1:4" customFormat="1" ht="19.95" customHeight="1">
      <c r="A2570" s="852">
        <v>1917682</v>
      </c>
      <c r="B2570" s="853" t="s">
        <v>13449</v>
      </c>
      <c r="C2570" s="852" t="s">
        <v>4</v>
      </c>
      <c r="D2570" s="854">
        <v>9.1300000000000008</v>
      </c>
    </row>
    <row r="2571" spans="1:4" customFormat="1" ht="19.95" customHeight="1">
      <c r="A2571" s="852">
        <v>1917693</v>
      </c>
      <c r="B2571" s="853" t="s">
        <v>13450</v>
      </c>
      <c r="C2571" s="852" t="s">
        <v>4</v>
      </c>
      <c r="D2571" s="854">
        <v>14.57</v>
      </c>
    </row>
    <row r="2572" spans="1:4" customFormat="1" ht="19.95" customHeight="1">
      <c r="A2572" s="852">
        <v>1917683</v>
      </c>
      <c r="B2572" s="853" t="s">
        <v>13451</v>
      </c>
      <c r="C2572" s="852" t="s">
        <v>4</v>
      </c>
      <c r="D2572" s="854">
        <v>9.48</v>
      </c>
    </row>
    <row r="2573" spans="1:4" customFormat="1" ht="19.95" customHeight="1">
      <c r="A2573" s="852">
        <v>1917681</v>
      </c>
      <c r="B2573" s="853" t="s">
        <v>13452</v>
      </c>
      <c r="C2573" s="852" t="s">
        <v>4</v>
      </c>
      <c r="D2573" s="854">
        <v>7.89</v>
      </c>
    </row>
    <row r="2574" spans="1:4" customFormat="1" ht="19.95" customHeight="1">
      <c r="A2574" s="852">
        <v>1917684</v>
      </c>
      <c r="B2574" s="853" t="s">
        <v>13453</v>
      </c>
      <c r="C2574" s="852" t="s">
        <v>4</v>
      </c>
      <c r="D2574" s="854">
        <v>9.76</v>
      </c>
    </row>
    <row r="2575" spans="1:4" customFormat="1" ht="19.95" customHeight="1">
      <c r="A2575" s="852">
        <v>1917685</v>
      </c>
      <c r="B2575" s="853" t="s">
        <v>13454</v>
      </c>
      <c r="C2575" s="852" t="s">
        <v>4</v>
      </c>
      <c r="D2575" s="854">
        <v>10.050000000000001</v>
      </c>
    </row>
    <row r="2576" spans="1:4" customFormat="1" ht="19.95" customHeight="1">
      <c r="A2576" s="852">
        <v>1917699</v>
      </c>
      <c r="B2576" s="853" t="s">
        <v>13455</v>
      </c>
      <c r="C2576" s="852" t="s">
        <v>4</v>
      </c>
      <c r="D2576" s="854">
        <v>9.48</v>
      </c>
    </row>
    <row r="2577" spans="1:4" customFormat="1" ht="19.95" customHeight="1">
      <c r="A2577" s="852">
        <v>1917700</v>
      </c>
      <c r="B2577" s="853" t="s">
        <v>13456</v>
      </c>
      <c r="C2577" s="852" t="s">
        <v>4</v>
      </c>
      <c r="D2577" s="854">
        <v>9.65</v>
      </c>
    </row>
    <row r="2578" spans="1:4" customFormat="1" ht="19.95" customHeight="1">
      <c r="A2578" s="852">
        <v>1917701</v>
      </c>
      <c r="B2578" s="853" t="s">
        <v>13457</v>
      </c>
      <c r="C2578" s="852" t="s">
        <v>4</v>
      </c>
      <c r="D2578" s="854">
        <v>9.82</v>
      </c>
    </row>
    <row r="2579" spans="1:4" customFormat="1" ht="19.95" customHeight="1">
      <c r="A2579" s="852">
        <v>1917702</v>
      </c>
      <c r="B2579" s="853" t="s">
        <v>13458</v>
      </c>
      <c r="C2579" s="852" t="s">
        <v>4</v>
      </c>
      <c r="D2579" s="854">
        <v>9.99</v>
      </c>
    </row>
    <row r="2580" spans="1:4" customFormat="1" ht="19.95" customHeight="1">
      <c r="A2580" s="852">
        <v>1917703</v>
      </c>
      <c r="B2580" s="853" t="s">
        <v>13459</v>
      </c>
      <c r="C2580" s="852" t="s">
        <v>4</v>
      </c>
      <c r="D2580" s="854">
        <v>10.16</v>
      </c>
    </row>
    <row r="2581" spans="1:4" customFormat="1" ht="19.95" customHeight="1">
      <c r="A2581" s="852">
        <v>1917704</v>
      </c>
      <c r="B2581" s="853" t="s">
        <v>13460</v>
      </c>
      <c r="C2581" s="852" t="s">
        <v>4</v>
      </c>
      <c r="D2581" s="854">
        <v>10.45</v>
      </c>
    </row>
    <row r="2582" spans="1:4" customFormat="1" ht="19.95" customHeight="1">
      <c r="A2582" s="852">
        <v>1917705</v>
      </c>
      <c r="B2582" s="853" t="s">
        <v>13461</v>
      </c>
      <c r="C2582" s="852" t="s">
        <v>4</v>
      </c>
      <c r="D2582" s="854">
        <v>11.71</v>
      </c>
    </row>
    <row r="2583" spans="1:4" customFormat="1" ht="19.95" customHeight="1">
      <c r="A2583" s="852">
        <v>1917695</v>
      </c>
      <c r="B2583" s="853" t="s">
        <v>13462</v>
      </c>
      <c r="C2583" s="852" t="s">
        <v>4</v>
      </c>
      <c r="D2583" s="854">
        <v>7.89</v>
      </c>
    </row>
    <row r="2584" spans="1:4" customFormat="1" ht="19.95" customHeight="1">
      <c r="A2584" s="852">
        <v>1917706</v>
      </c>
      <c r="B2584" s="853" t="s">
        <v>13463</v>
      </c>
      <c r="C2584" s="852" t="s">
        <v>4</v>
      </c>
      <c r="D2584" s="854">
        <v>12.01</v>
      </c>
    </row>
    <row r="2585" spans="1:4" customFormat="1" ht="19.95" customHeight="1">
      <c r="A2585" s="852">
        <v>1917696</v>
      </c>
      <c r="B2585" s="853" t="s">
        <v>13464</v>
      </c>
      <c r="C2585" s="852" t="s">
        <v>4</v>
      </c>
      <c r="D2585" s="854">
        <v>8.91</v>
      </c>
    </row>
    <row r="2586" spans="1:4" customFormat="1" ht="19.95" customHeight="1">
      <c r="A2586" s="852">
        <v>1917694</v>
      </c>
      <c r="B2586" s="853" t="s">
        <v>13465</v>
      </c>
      <c r="C2586" s="852" t="s">
        <v>4</v>
      </c>
      <c r="D2586" s="854">
        <v>7.62</v>
      </c>
    </row>
    <row r="2587" spans="1:4" customFormat="1" ht="19.95" customHeight="1">
      <c r="A2587" s="852">
        <v>1917697</v>
      </c>
      <c r="B2587" s="853" t="s">
        <v>13466</v>
      </c>
      <c r="C2587" s="852" t="s">
        <v>4</v>
      </c>
      <c r="D2587" s="854">
        <v>9.1300000000000008</v>
      </c>
    </row>
    <row r="2588" spans="1:4" customFormat="1" ht="19.95" customHeight="1">
      <c r="A2588" s="852">
        <v>1917698</v>
      </c>
      <c r="B2588" s="853" t="s">
        <v>13467</v>
      </c>
      <c r="C2588" s="852" t="s">
        <v>4</v>
      </c>
      <c r="D2588" s="854">
        <v>9.31</v>
      </c>
    </row>
    <row r="2589" spans="1:4" customFormat="1" ht="19.95" customHeight="1">
      <c r="A2589" s="852">
        <v>1917712</v>
      </c>
      <c r="B2589" s="853" t="s">
        <v>13468</v>
      </c>
      <c r="C2589" s="852" t="s">
        <v>4</v>
      </c>
      <c r="D2589" s="854">
        <v>9.48</v>
      </c>
    </row>
    <row r="2590" spans="1:4" customFormat="1" ht="19.95" customHeight="1">
      <c r="A2590" s="852">
        <v>1917713</v>
      </c>
      <c r="B2590" s="853" t="s">
        <v>13469</v>
      </c>
      <c r="C2590" s="852" t="s">
        <v>4</v>
      </c>
      <c r="D2590" s="854">
        <v>9.65</v>
      </c>
    </row>
    <row r="2591" spans="1:4" customFormat="1" ht="19.95" customHeight="1">
      <c r="A2591" s="852">
        <v>1917714</v>
      </c>
      <c r="B2591" s="853" t="s">
        <v>13470</v>
      </c>
      <c r="C2591" s="852" t="s">
        <v>4</v>
      </c>
      <c r="D2591" s="854">
        <v>9.82</v>
      </c>
    </row>
    <row r="2592" spans="1:4" customFormat="1" ht="19.95" customHeight="1">
      <c r="A2592" s="852">
        <v>1917715</v>
      </c>
      <c r="B2592" s="853" t="s">
        <v>13471</v>
      </c>
      <c r="C2592" s="852" t="s">
        <v>4</v>
      </c>
      <c r="D2592" s="854">
        <v>9.93</v>
      </c>
    </row>
    <row r="2593" spans="1:4" customFormat="1" ht="19.95" customHeight="1">
      <c r="A2593" s="852">
        <v>1917716</v>
      </c>
      <c r="B2593" s="853" t="s">
        <v>13472</v>
      </c>
      <c r="C2593" s="852" t="s">
        <v>4</v>
      </c>
      <c r="D2593" s="854">
        <v>10.1</v>
      </c>
    </row>
    <row r="2594" spans="1:4" customFormat="1" ht="19.95" customHeight="1">
      <c r="A2594" s="852">
        <v>1917717</v>
      </c>
      <c r="B2594" s="853" t="s">
        <v>13473</v>
      </c>
      <c r="C2594" s="852" t="s">
        <v>4</v>
      </c>
      <c r="D2594" s="854">
        <v>10.39</v>
      </c>
    </row>
    <row r="2595" spans="1:4" customFormat="1" ht="19.95" customHeight="1">
      <c r="A2595" s="852">
        <v>1917718</v>
      </c>
      <c r="B2595" s="853" t="s">
        <v>13474</v>
      </c>
      <c r="C2595" s="852" t="s">
        <v>4</v>
      </c>
      <c r="D2595" s="854">
        <v>11.56</v>
      </c>
    </row>
    <row r="2596" spans="1:4" customFormat="1" ht="19.95" customHeight="1">
      <c r="A2596" s="852">
        <v>1917708</v>
      </c>
      <c r="B2596" s="853" t="s">
        <v>13475</v>
      </c>
      <c r="C2596" s="852" t="s">
        <v>4</v>
      </c>
      <c r="D2596" s="854">
        <v>8.74</v>
      </c>
    </row>
    <row r="2597" spans="1:4" customFormat="1" ht="19.95" customHeight="1">
      <c r="A2597" s="852">
        <v>1917719</v>
      </c>
      <c r="B2597" s="853" t="s">
        <v>13476</v>
      </c>
      <c r="C2597" s="852" t="s">
        <v>4</v>
      </c>
      <c r="D2597" s="854">
        <v>11.86</v>
      </c>
    </row>
    <row r="2598" spans="1:4" customFormat="1" ht="19.95" customHeight="1">
      <c r="A2598" s="852">
        <v>1917709</v>
      </c>
      <c r="B2598" s="853" t="s">
        <v>13477</v>
      </c>
      <c r="C2598" s="852" t="s">
        <v>4</v>
      </c>
      <c r="D2598" s="854">
        <v>8.9600000000000009</v>
      </c>
    </row>
    <row r="2599" spans="1:4" customFormat="1" ht="19.95" customHeight="1">
      <c r="A2599" s="852">
        <v>1917707</v>
      </c>
      <c r="B2599" s="853" t="s">
        <v>13478</v>
      </c>
      <c r="C2599" s="852" t="s">
        <v>4</v>
      </c>
      <c r="D2599" s="854">
        <v>7.74</v>
      </c>
    </row>
    <row r="2600" spans="1:4" customFormat="1" ht="19.95" customHeight="1">
      <c r="A2600" s="852">
        <v>1917710</v>
      </c>
      <c r="B2600" s="853" t="s">
        <v>13479</v>
      </c>
      <c r="C2600" s="852" t="s">
        <v>4</v>
      </c>
      <c r="D2600" s="854">
        <v>9.1300000000000008</v>
      </c>
    </row>
    <row r="2601" spans="1:4" customFormat="1" ht="19.95" customHeight="1">
      <c r="A2601" s="852">
        <v>1917711</v>
      </c>
      <c r="B2601" s="853" t="s">
        <v>13480</v>
      </c>
      <c r="C2601" s="852" t="s">
        <v>4</v>
      </c>
      <c r="D2601" s="854">
        <v>9.31</v>
      </c>
    </row>
    <row r="2602" spans="1:4" customFormat="1" ht="19.95" customHeight="1">
      <c r="A2602" s="852">
        <v>1917680</v>
      </c>
      <c r="B2602" s="853" t="s">
        <v>13481</v>
      </c>
      <c r="C2602" s="852" t="s">
        <v>4</v>
      </c>
      <c r="D2602" s="854">
        <v>2.5499999999999998</v>
      </c>
    </row>
    <row r="2603" spans="1:4" customFormat="1" ht="19.95" customHeight="1">
      <c r="A2603" s="852">
        <v>1901607</v>
      </c>
      <c r="B2603" s="853" t="s">
        <v>13482</v>
      </c>
      <c r="C2603" s="852" t="s">
        <v>4</v>
      </c>
      <c r="D2603" s="854">
        <v>14.18</v>
      </c>
    </row>
    <row r="2604" spans="1:4" customFormat="1" ht="19.95" customHeight="1">
      <c r="A2604" s="852">
        <v>1901611</v>
      </c>
      <c r="B2604" s="853" t="s">
        <v>13483</v>
      </c>
      <c r="C2604" s="852" t="s">
        <v>4</v>
      </c>
      <c r="D2604" s="854">
        <v>17.84</v>
      </c>
    </row>
    <row r="2605" spans="1:4" customFormat="1" ht="19.95" customHeight="1">
      <c r="A2605" s="852">
        <v>1901612</v>
      </c>
      <c r="B2605" s="853" t="s">
        <v>13484</v>
      </c>
      <c r="C2605" s="852" t="s">
        <v>4</v>
      </c>
      <c r="D2605" s="854">
        <v>18.260000000000002</v>
      </c>
    </row>
    <row r="2606" spans="1:4" customFormat="1" ht="19.95" customHeight="1">
      <c r="A2606" s="852">
        <v>1901613</v>
      </c>
      <c r="B2606" s="853" t="s">
        <v>13485</v>
      </c>
      <c r="C2606" s="852" t="s">
        <v>4</v>
      </c>
      <c r="D2606" s="854">
        <v>18.57</v>
      </c>
    </row>
    <row r="2607" spans="1:4" customFormat="1" ht="19.95" customHeight="1">
      <c r="A2607" s="852">
        <v>1901614</v>
      </c>
      <c r="B2607" s="853" t="s">
        <v>13486</v>
      </c>
      <c r="C2607" s="852" t="s">
        <v>4</v>
      </c>
      <c r="D2607" s="854">
        <v>18.89</v>
      </c>
    </row>
    <row r="2608" spans="1:4" customFormat="1" ht="19.95" customHeight="1">
      <c r="A2608" s="852">
        <v>1901615</v>
      </c>
      <c r="B2608" s="853" t="s">
        <v>13487</v>
      </c>
      <c r="C2608" s="852" t="s">
        <v>4</v>
      </c>
      <c r="D2608" s="854">
        <v>19.3</v>
      </c>
    </row>
    <row r="2609" spans="1:4" customFormat="1" ht="19.95" customHeight="1">
      <c r="A2609" s="852">
        <v>1901616</v>
      </c>
      <c r="B2609" s="853" t="s">
        <v>13488</v>
      </c>
      <c r="C2609" s="852" t="s">
        <v>4</v>
      </c>
      <c r="D2609" s="854">
        <v>19.62</v>
      </c>
    </row>
    <row r="2610" spans="1:4" customFormat="1" ht="19.95" customHeight="1">
      <c r="A2610" s="852">
        <v>1901608</v>
      </c>
      <c r="B2610" s="853" t="s">
        <v>13489</v>
      </c>
      <c r="C2610" s="852" t="s">
        <v>4</v>
      </c>
      <c r="D2610" s="854">
        <v>14.66</v>
      </c>
    </row>
    <row r="2611" spans="1:4" customFormat="1" ht="19.95" customHeight="1">
      <c r="A2611" s="852">
        <v>1901609</v>
      </c>
      <c r="B2611" s="853" t="s">
        <v>13490</v>
      </c>
      <c r="C2611" s="852" t="s">
        <v>4</v>
      </c>
      <c r="D2611" s="854">
        <v>15.08</v>
      </c>
    </row>
    <row r="2612" spans="1:4" customFormat="1" ht="19.95" customHeight="1">
      <c r="A2612" s="852">
        <v>1901610</v>
      </c>
      <c r="B2612" s="853" t="s">
        <v>13491</v>
      </c>
      <c r="C2612" s="852" t="s">
        <v>4</v>
      </c>
      <c r="D2612" s="854">
        <v>17.53</v>
      </c>
    </row>
    <row r="2613" spans="1:4" customFormat="1" ht="19.95" customHeight="1">
      <c r="A2613" s="852">
        <v>1901617</v>
      </c>
      <c r="B2613" s="853" t="s">
        <v>13492</v>
      </c>
      <c r="C2613" s="852" t="s">
        <v>4</v>
      </c>
      <c r="D2613" s="854">
        <v>19.829999999999998</v>
      </c>
    </row>
    <row r="2614" spans="1:4" customFormat="1" ht="19.95" customHeight="1">
      <c r="A2614" s="852">
        <v>1917037</v>
      </c>
      <c r="B2614" s="853" t="s">
        <v>13493</v>
      </c>
      <c r="C2614" s="852" t="s">
        <v>4</v>
      </c>
      <c r="D2614" s="854">
        <v>18.059999999999999</v>
      </c>
    </row>
    <row r="2615" spans="1:4" customFormat="1" ht="19.95" customHeight="1">
      <c r="A2615" s="852">
        <v>1917038</v>
      </c>
      <c r="B2615" s="853" t="s">
        <v>13494</v>
      </c>
      <c r="C2615" s="852" t="s">
        <v>4</v>
      </c>
      <c r="D2615" s="854">
        <v>18.670000000000002</v>
      </c>
    </row>
    <row r="2616" spans="1:4" customFormat="1" ht="19.95" customHeight="1">
      <c r="A2616" s="852">
        <v>1917039</v>
      </c>
      <c r="B2616" s="853" t="s">
        <v>13495</v>
      </c>
      <c r="C2616" s="852" t="s">
        <v>4</v>
      </c>
      <c r="D2616" s="854">
        <v>19.3</v>
      </c>
    </row>
    <row r="2617" spans="1:4" customFormat="1" ht="19.95" customHeight="1">
      <c r="A2617" s="852">
        <v>1917040</v>
      </c>
      <c r="B2617" s="853" t="s">
        <v>13496</v>
      </c>
      <c r="C2617" s="852" t="s">
        <v>4</v>
      </c>
      <c r="D2617" s="854">
        <v>19.95</v>
      </c>
    </row>
    <row r="2618" spans="1:4" customFormat="1" ht="19.95" customHeight="1">
      <c r="A2618" s="852">
        <v>1917041</v>
      </c>
      <c r="B2618" s="853" t="s">
        <v>13497</v>
      </c>
      <c r="C2618" s="852" t="s">
        <v>4</v>
      </c>
      <c r="D2618" s="854">
        <v>20.64</v>
      </c>
    </row>
    <row r="2619" spans="1:4" customFormat="1" ht="19.95" customHeight="1">
      <c r="A2619" s="852">
        <v>1917042</v>
      </c>
      <c r="B2619" s="853" t="s">
        <v>13498</v>
      </c>
      <c r="C2619" s="852" t="s">
        <v>4</v>
      </c>
      <c r="D2619" s="854">
        <v>21.01</v>
      </c>
    </row>
    <row r="2620" spans="1:4" customFormat="1" ht="19.95" customHeight="1">
      <c r="A2620" s="852">
        <v>1901619</v>
      </c>
      <c r="B2620" s="853" t="s">
        <v>13499</v>
      </c>
      <c r="C2620" s="852" t="s">
        <v>4</v>
      </c>
      <c r="D2620" s="854">
        <v>9.9499999999999993</v>
      </c>
    </row>
    <row r="2621" spans="1:4" customFormat="1" ht="19.95" customHeight="1">
      <c r="A2621" s="852">
        <v>1901620</v>
      </c>
      <c r="B2621" s="853" t="s">
        <v>13500</v>
      </c>
      <c r="C2621" s="852" t="s">
        <v>4</v>
      </c>
      <c r="D2621" s="854">
        <v>10.130000000000001</v>
      </c>
    </row>
    <row r="2622" spans="1:4" customFormat="1" ht="19.95" customHeight="1">
      <c r="A2622" s="852">
        <v>1901621</v>
      </c>
      <c r="B2622" s="853" t="s">
        <v>13501</v>
      </c>
      <c r="C2622" s="852" t="s">
        <v>4</v>
      </c>
      <c r="D2622" s="854">
        <v>10.32</v>
      </c>
    </row>
    <row r="2623" spans="1:4" customFormat="1" ht="19.95" customHeight="1">
      <c r="A2623" s="852">
        <v>1901622</v>
      </c>
      <c r="B2623" s="853" t="s">
        <v>13502</v>
      </c>
      <c r="C2623" s="852" t="s">
        <v>4</v>
      </c>
      <c r="D2623" s="854">
        <v>10.51</v>
      </c>
    </row>
    <row r="2624" spans="1:4" customFormat="1" ht="19.95" customHeight="1">
      <c r="A2624" s="852">
        <v>1901623</v>
      </c>
      <c r="B2624" s="853" t="s">
        <v>13503</v>
      </c>
      <c r="C2624" s="852" t="s">
        <v>4</v>
      </c>
      <c r="D2624" s="854">
        <v>10.72</v>
      </c>
    </row>
    <row r="2625" spans="1:4" customFormat="1" ht="19.95" customHeight="1">
      <c r="A2625" s="852">
        <v>1901618</v>
      </c>
      <c r="B2625" s="853" t="s">
        <v>13504</v>
      </c>
      <c r="C2625" s="852" t="s">
        <v>4</v>
      </c>
      <c r="D2625" s="854">
        <v>10.83</v>
      </c>
    </row>
    <row r="2626" spans="1:4" customFormat="1" ht="19.95" customHeight="1">
      <c r="A2626" s="852">
        <v>1901625</v>
      </c>
      <c r="B2626" s="853" t="s">
        <v>13505</v>
      </c>
      <c r="C2626" s="852" t="s">
        <v>4</v>
      </c>
      <c r="D2626" s="854">
        <v>11.96</v>
      </c>
    </row>
    <row r="2627" spans="1:4" customFormat="1" ht="19.95" customHeight="1">
      <c r="A2627" s="852">
        <v>1901626</v>
      </c>
      <c r="B2627" s="853" t="s">
        <v>13506</v>
      </c>
      <c r="C2627" s="852" t="s">
        <v>4</v>
      </c>
      <c r="D2627" s="854">
        <v>12.13</v>
      </c>
    </row>
    <row r="2628" spans="1:4" customFormat="1" ht="19.95" customHeight="1">
      <c r="A2628" s="852">
        <v>1901627</v>
      </c>
      <c r="B2628" s="853" t="s">
        <v>13507</v>
      </c>
      <c r="C2628" s="852" t="s">
        <v>4</v>
      </c>
      <c r="D2628" s="854">
        <v>12.3</v>
      </c>
    </row>
    <row r="2629" spans="1:4" customFormat="1" ht="19.95" customHeight="1">
      <c r="A2629" s="852">
        <v>1901628</v>
      </c>
      <c r="B2629" s="853" t="s">
        <v>13508</v>
      </c>
      <c r="C2629" s="852" t="s">
        <v>4</v>
      </c>
      <c r="D2629" s="854">
        <v>12.49</v>
      </c>
    </row>
    <row r="2630" spans="1:4" customFormat="1" ht="19.95" customHeight="1">
      <c r="A2630" s="852">
        <v>1901629</v>
      </c>
      <c r="B2630" s="853" t="s">
        <v>13509</v>
      </c>
      <c r="C2630" s="852" t="s">
        <v>4</v>
      </c>
      <c r="D2630" s="854">
        <v>12.68</v>
      </c>
    </row>
    <row r="2631" spans="1:4" customFormat="1" ht="19.95" customHeight="1">
      <c r="A2631" s="852">
        <v>1901624</v>
      </c>
      <c r="B2631" s="853" t="s">
        <v>13510</v>
      </c>
      <c r="C2631" s="852" t="s">
        <v>4</v>
      </c>
      <c r="D2631" s="854">
        <v>12.79</v>
      </c>
    </row>
    <row r="2632" spans="1:4" customFormat="1" ht="19.95" customHeight="1">
      <c r="A2632" s="852">
        <v>1917073</v>
      </c>
      <c r="B2632" s="853" t="s">
        <v>13511</v>
      </c>
      <c r="C2632" s="852" t="s">
        <v>4</v>
      </c>
      <c r="D2632" s="854">
        <v>12.52</v>
      </c>
    </row>
    <row r="2633" spans="1:4" customFormat="1" ht="19.95" customHeight="1">
      <c r="A2633" s="852">
        <v>1917074</v>
      </c>
      <c r="B2633" s="853" t="s">
        <v>13512</v>
      </c>
      <c r="C2633" s="852" t="s">
        <v>4</v>
      </c>
      <c r="D2633" s="854">
        <v>12.9</v>
      </c>
    </row>
    <row r="2634" spans="1:4" customFormat="1" ht="19.95" customHeight="1">
      <c r="A2634" s="852">
        <v>1917075</v>
      </c>
      <c r="B2634" s="853" t="s">
        <v>13513</v>
      </c>
      <c r="C2634" s="852" t="s">
        <v>4</v>
      </c>
      <c r="D2634" s="854">
        <v>13.29</v>
      </c>
    </row>
    <row r="2635" spans="1:4" customFormat="1" ht="19.95" customHeight="1">
      <c r="A2635" s="852">
        <v>1917076</v>
      </c>
      <c r="B2635" s="853" t="s">
        <v>13514</v>
      </c>
      <c r="C2635" s="852" t="s">
        <v>4</v>
      </c>
      <c r="D2635" s="854">
        <v>13.7</v>
      </c>
    </row>
    <row r="2636" spans="1:4" customFormat="1" ht="19.95" customHeight="1">
      <c r="A2636" s="852">
        <v>1917077</v>
      </c>
      <c r="B2636" s="853" t="s">
        <v>13515</v>
      </c>
      <c r="C2636" s="852" t="s">
        <v>4</v>
      </c>
      <c r="D2636" s="854">
        <v>14.13</v>
      </c>
    </row>
    <row r="2637" spans="1:4" customFormat="1" ht="19.95" customHeight="1">
      <c r="A2637" s="852">
        <v>1917078</v>
      </c>
      <c r="B2637" s="853" t="s">
        <v>13516</v>
      </c>
      <c r="C2637" s="852" t="s">
        <v>4</v>
      </c>
      <c r="D2637" s="854">
        <v>14.36</v>
      </c>
    </row>
    <row r="2638" spans="1:4" customFormat="1" ht="19.95" customHeight="1">
      <c r="A2638" s="852">
        <v>1901631</v>
      </c>
      <c r="B2638" s="853" t="s">
        <v>13517</v>
      </c>
      <c r="C2638" s="852" t="s">
        <v>4</v>
      </c>
      <c r="D2638" s="854">
        <v>14.1</v>
      </c>
    </row>
    <row r="2639" spans="1:4" customFormat="1" ht="19.95" customHeight="1">
      <c r="A2639" s="852">
        <v>1901632</v>
      </c>
      <c r="B2639" s="853" t="s">
        <v>13518</v>
      </c>
      <c r="C2639" s="852" t="s">
        <v>4</v>
      </c>
      <c r="D2639" s="854">
        <v>14.27</v>
      </c>
    </row>
    <row r="2640" spans="1:4" customFormat="1" ht="19.95" customHeight="1">
      <c r="A2640" s="852">
        <v>1901633</v>
      </c>
      <c r="B2640" s="853" t="s">
        <v>13519</v>
      </c>
      <c r="C2640" s="852" t="s">
        <v>4</v>
      </c>
      <c r="D2640" s="854">
        <v>14.44</v>
      </c>
    </row>
    <row r="2641" spans="1:4" customFormat="1" ht="19.95" customHeight="1">
      <c r="A2641" s="852">
        <v>1901634</v>
      </c>
      <c r="B2641" s="853" t="s">
        <v>13520</v>
      </c>
      <c r="C2641" s="852" t="s">
        <v>4</v>
      </c>
      <c r="D2641" s="854">
        <v>14.62</v>
      </c>
    </row>
    <row r="2642" spans="1:4" customFormat="1" ht="19.95" customHeight="1">
      <c r="A2642" s="852">
        <v>1901635</v>
      </c>
      <c r="B2642" s="853" t="s">
        <v>13521</v>
      </c>
      <c r="C2642" s="852" t="s">
        <v>4</v>
      </c>
      <c r="D2642" s="854">
        <v>14.81</v>
      </c>
    </row>
    <row r="2643" spans="1:4" customFormat="1" ht="19.95" customHeight="1">
      <c r="A2643" s="852">
        <v>1901630</v>
      </c>
      <c r="B2643" s="853" t="s">
        <v>13522</v>
      </c>
      <c r="C2643" s="852" t="s">
        <v>4</v>
      </c>
      <c r="D2643" s="854">
        <v>14.91</v>
      </c>
    </row>
    <row r="2644" spans="1:4" customFormat="1" ht="19.95" customHeight="1">
      <c r="A2644" s="852">
        <v>1917109</v>
      </c>
      <c r="B2644" s="853" t="s">
        <v>13523</v>
      </c>
      <c r="C2644" s="852" t="s">
        <v>4</v>
      </c>
      <c r="D2644" s="854">
        <v>11.44</v>
      </c>
    </row>
    <row r="2645" spans="1:4" customFormat="1" ht="19.95" customHeight="1">
      <c r="A2645" s="852">
        <v>1917110</v>
      </c>
      <c r="B2645" s="853" t="s">
        <v>13524</v>
      </c>
      <c r="C2645" s="852" t="s">
        <v>4</v>
      </c>
      <c r="D2645" s="854">
        <v>11.75</v>
      </c>
    </row>
    <row r="2646" spans="1:4" customFormat="1" ht="19.95" customHeight="1">
      <c r="A2646" s="852">
        <v>1917111</v>
      </c>
      <c r="B2646" s="853" t="s">
        <v>13525</v>
      </c>
      <c r="C2646" s="852" t="s">
        <v>4</v>
      </c>
      <c r="D2646" s="854">
        <v>12.07</v>
      </c>
    </row>
    <row r="2647" spans="1:4" customFormat="1" ht="19.95" customHeight="1">
      <c r="A2647" s="852">
        <v>1917112</v>
      </c>
      <c r="B2647" s="853" t="s">
        <v>13526</v>
      </c>
      <c r="C2647" s="852" t="s">
        <v>4</v>
      </c>
      <c r="D2647" s="854">
        <v>12.4</v>
      </c>
    </row>
    <row r="2648" spans="1:4" customFormat="1" ht="19.95" customHeight="1">
      <c r="A2648" s="852">
        <v>1917113</v>
      </c>
      <c r="B2648" s="853" t="s">
        <v>13527</v>
      </c>
      <c r="C2648" s="852" t="s">
        <v>4</v>
      </c>
      <c r="D2648" s="854">
        <v>12.76</v>
      </c>
    </row>
    <row r="2649" spans="1:4" customFormat="1" ht="19.95" customHeight="1">
      <c r="A2649" s="852">
        <v>1917114</v>
      </c>
      <c r="B2649" s="853" t="s">
        <v>13528</v>
      </c>
      <c r="C2649" s="852" t="s">
        <v>4</v>
      </c>
      <c r="D2649" s="854">
        <v>12.95</v>
      </c>
    </row>
    <row r="2650" spans="1:4" customFormat="1" ht="19.95" customHeight="1">
      <c r="A2650" s="852">
        <v>1917145</v>
      </c>
      <c r="B2650" s="853" t="s">
        <v>13529</v>
      </c>
      <c r="C2650" s="852" t="s">
        <v>4</v>
      </c>
      <c r="D2650" s="854">
        <v>10.7</v>
      </c>
    </row>
    <row r="2651" spans="1:4" customFormat="1" ht="19.95" customHeight="1">
      <c r="A2651" s="852">
        <v>1917146</v>
      </c>
      <c r="B2651" s="853" t="s">
        <v>13530</v>
      </c>
      <c r="C2651" s="852" t="s">
        <v>4</v>
      </c>
      <c r="D2651" s="854">
        <v>10.98</v>
      </c>
    </row>
    <row r="2652" spans="1:4" customFormat="1" ht="19.95" customHeight="1">
      <c r="A2652" s="852">
        <v>1917147</v>
      </c>
      <c r="B2652" s="853" t="s">
        <v>13531</v>
      </c>
      <c r="C2652" s="852" t="s">
        <v>4</v>
      </c>
      <c r="D2652" s="854">
        <v>11.26</v>
      </c>
    </row>
    <row r="2653" spans="1:4" customFormat="1" ht="19.95" customHeight="1">
      <c r="A2653" s="852">
        <v>1917148</v>
      </c>
      <c r="B2653" s="853" t="s">
        <v>13532</v>
      </c>
      <c r="C2653" s="852" t="s">
        <v>4</v>
      </c>
      <c r="D2653" s="854">
        <v>11.55</v>
      </c>
    </row>
    <row r="2654" spans="1:4" customFormat="1" ht="19.95" customHeight="1">
      <c r="A2654" s="852">
        <v>1917149</v>
      </c>
      <c r="B2654" s="853" t="s">
        <v>13533</v>
      </c>
      <c r="C2654" s="852" t="s">
        <v>4</v>
      </c>
      <c r="D2654" s="854">
        <v>11.86</v>
      </c>
    </row>
    <row r="2655" spans="1:4" customFormat="1" ht="19.95" customHeight="1">
      <c r="A2655" s="852">
        <v>1917150</v>
      </c>
      <c r="B2655" s="853" t="s">
        <v>13534</v>
      </c>
      <c r="C2655" s="852" t="s">
        <v>4</v>
      </c>
      <c r="D2655" s="854">
        <v>12.03</v>
      </c>
    </row>
    <row r="2656" spans="1:4" customFormat="1" ht="19.95" customHeight="1">
      <c r="A2656" s="852">
        <v>1917181</v>
      </c>
      <c r="B2656" s="853" t="s">
        <v>13535</v>
      </c>
      <c r="C2656" s="852" t="s">
        <v>4</v>
      </c>
      <c r="D2656" s="854">
        <v>11.1</v>
      </c>
    </row>
    <row r="2657" spans="1:4" customFormat="1" ht="19.95" customHeight="1">
      <c r="A2657" s="852">
        <v>1917182</v>
      </c>
      <c r="B2657" s="853" t="s">
        <v>13536</v>
      </c>
      <c r="C2657" s="852" t="s">
        <v>4</v>
      </c>
      <c r="D2657" s="854">
        <v>11.35</v>
      </c>
    </row>
    <row r="2658" spans="1:4" customFormat="1" ht="19.95" customHeight="1">
      <c r="A2658" s="852">
        <v>1917183</v>
      </c>
      <c r="B2658" s="853" t="s">
        <v>13537</v>
      </c>
      <c r="C2658" s="852" t="s">
        <v>4</v>
      </c>
      <c r="D2658" s="854">
        <v>11.6</v>
      </c>
    </row>
    <row r="2659" spans="1:4" customFormat="1" ht="19.95" customHeight="1">
      <c r="A2659" s="852">
        <v>1917184</v>
      </c>
      <c r="B2659" s="853" t="s">
        <v>13538</v>
      </c>
      <c r="C2659" s="852" t="s">
        <v>4</v>
      </c>
      <c r="D2659" s="854">
        <v>11.86</v>
      </c>
    </row>
    <row r="2660" spans="1:4" customFormat="1" ht="19.95" customHeight="1">
      <c r="A2660" s="852">
        <v>1917185</v>
      </c>
      <c r="B2660" s="853" t="s">
        <v>13539</v>
      </c>
      <c r="C2660" s="852" t="s">
        <v>4</v>
      </c>
      <c r="D2660" s="854">
        <v>12.14</v>
      </c>
    </row>
    <row r="2661" spans="1:4" customFormat="1" ht="19.95" customHeight="1">
      <c r="A2661" s="852">
        <v>1917186</v>
      </c>
      <c r="B2661" s="853" t="s">
        <v>13540</v>
      </c>
      <c r="C2661" s="852" t="s">
        <v>4</v>
      </c>
      <c r="D2661" s="854">
        <v>12.28</v>
      </c>
    </row>
    <row r="2662" spans="1:4" customFormat="1" ht="19.95" customHeight="1">
      <c r="A2662" s="852">
        <v>1917001</v>
      </c>
      <c r="B2662" s="853" t="s">
        <v>13541</v>
      </c>
      <c r="C2662" s="852" t="s">
        <v>4</v>
      </c>
      <c r="D2662" s="854">
        <v>23.89</v>
      </c>
    </row>
    <row r="2663" spans="1:4" customFormat="1" ht="19.95" customHeight="1">
      <c r="A2663" s="852">
        <v>1917002</v>
      </c>
      <c r="B2663" s="853" t="s">
        <v>13542</v>
      </c>
      <c r="C2663" s="852" t="s">
        <v>4</v>
      </c>
      <c r="D2663" s="854">
        <v>24.76</v>
      </c>
    </row>
    <row r="2664" spans="1:4" customFormat="1" ht="19.95" customHeight="1">
      <c r="A2664" s="852">
        <v>1917003</v>
      </c>
      <c r="B2664" s="853" t="s">
        <v>13543</v>
      </c>
      <c r="C2664" s="852" t="s">
        <v>4</v>
      </c>
      <c r="D2664" s="854">
        <v>25.65</v>
      </c>
    </row>
    <row r="2665" spans="1:4" customFormat="1" ht="19.95" customHeight="1">
      <c r="A2665" s="852">
        <v>1917004</v>
      </c>
      <c r="B2665" s="853" t="s">
        <v>13544</v>
      </c>
      <c r="C2665" s="852" t="s">
        <v>4</v>
      </c>
      <c r="D2665" s="854">
        <v>26.59</v>
      </c>
    </row>
    <row r="2666" spans="1:4" customFormat="1" ht="19.95" customHeight="1">
      <c r="A2666" s="852">
        <v>1917005</v>
      </c>
      <c r="B2666" s="853" t="s">
        <v>13545</v>
      </c>
      <c r="C2666" s="852" t="s">
        <v>4</v>
      </c>
      <c r="D2666" s="854">
        <v>27.58</v>
      </c>
    </row>
    <row r="2667" spans="1:4" customFormat="1" ht="19.95" customHeight="1">
      <c r="A2667" s="852">
        <v>1917006</v>
      </c>
      <c r="B2667" s="853" t="s">
        <v>13546</v>
      </c>
      <c r="C2667" s="852" t="s">
        <v>4</v>
      </c>
      <c r="D2667" s="854">
        <v>28.1</v>
      </c>
    </row>
    <row r="2668" spans="1:4" customFormat="1" ht="19.95" customHeight="1">
      <c r="A2668" s="852">
        <v>2009619</v>
      </c>
      <c r="B2668" s="853" t="s">
        <v>13547</v>
      </c>
      <c r="C2668" s="852" t="s">
        <v>6</v>
      </c>
      <c r="D2668" s="854">
        <v>126.32</v>
      </c>
    </row>
    <row r="2669" spans="1:4" customFormat="1" ht="19.95" customHeight="1">
      <c r="A2669" s="852">
        <v>2009618</v>
      </c>
      <c r="B2669" s="853" t="s">
        <v>13548</v>
      </c>
      <c r="C2669" s="852" t="s">
        <v>6</v>
      </c>
      <c r="D2669" s="854">
        <v>124.53</v>
      </c>
    </row>
    <row r="2670" spans="1:4" customFormat="1" ht="19.95" customHeight="1">
      <c r="A2670" s="852">
        <v>2003866</v>
      </c>
      <c r="B2670" s="853" t="s">
        <v>13549</v>
      </c>
      <c r="C2670" s="852" t="s">
        <v>6</v>
      </c>
      <c r="D2670" s="854">
        <v>7.94</v>
      </c>
    </row>
    <row r="2671" spans="1:4" customFormat="1" ht="19.95" customHeight="1">
      <c r="A2671" s="852">
        <v>2003867</v>
      </c>
      <c r="B2671" s="853" t="s">
        <v>13550</v>
      </c>
      <c r="C2671" s="852" t="s">
        <v>6</v>
      </c>
      <c r="D2671" s="854">
        <v>17.05</v>
      </c>
    </row>
    <row r="2672" spans="1:4" customFormat="1" ht="19.95" customHeight="1">
      <c r="A2672" s="852">
        <v>2003622</v>
      </c>
      <c r="B2672" s="853" t="s">
        <v>13551</v>
      </c>
      <c r="C2672" s="852" t="s">
        <v>116</v>
      </c>
      <c r="D2672" s="854">
        <v>2445.69</v>
      </c>
    </row>
    <row r="2673" spans="1:4" customFormat="1" ht="19.95" customHeight="1">
      <c r="A2673" s="852">
        <v>2003621</v>
      </c>
      <c r="B2673" s="853" t="s">
        <v>13552</v>
      </c>
      <c r="C2673" s="852" t="s">
        <v>116</v>
      </c>
      <c r="D2673" s="854">
        <v>2341.84</v>
      </c>
    </row>
    <row r="2674" spans="1:4" customFormat="1" ht="19.95" customHeight="1">
      <c r="A2674" s="852">
        <v>2003624</v>
      </c>
      <c r="B2674" s="853" t="s">
        <v>13553</v>
      </c>
      <c r="C2674" s="852" t="s">
        <v>116</v>
      </c>
      <c r="D2674" s="854">
        <v>2857.3</v>
      </c>
    </row>
    <row r="2675" spans="1:4" customFormat="1" ht="19.95" customHeight="1">
      <c r="A2675" s="852">
        <v>2003623</v>
      </c>
      <c r="B2675" s="853" t="s">
        <v>13554</v>
      </c>
      <c r="C2675" s="852" t="s">
        <v>116</v>
      </c>
      <c r="D2675" s="854">
        <v>2742.19</v>
      </c>
    </row>
    <row r="2676" spans="1:4" customFormat="1" ht="19.95" customHeight="1">
      <c r="A2676" s="852">
        <v>2003634</v>
      </c>
      <c r="B2676" s="853" t="s">
        <v>13555</v>
      </c>
      <c r="C2676" s="852" t="s">
        <v>116</v>
      </c>
      <c r="D2676" s="854">
        <v>1821.73</v>
      </c>
    </row>
    <row r="2677" spans="1:4" customFormat="1" ht="19.95" customHeight="1">
      <c r="A2677" s="852">
        <v>2003633</v>
      </c>
      <c r="B2677" s="853" t="s">
        <v>13556</v>
      </c>
      <c r="C2677" s="852" t="s">
        <v>116</v>
      </c>
      <c r="D2677" s="854">
        <v>1717.87</v>
      </c>
    </row>
    <row r="2678" spans="1:4" customFormat="1" ht="19.95" customHeight="1">
      <c r="A2678" s="852">
        <v>2003636</v>
      </c>
      <c r="B2678" s="853" t="s">
        <v>13557</v>
      </c>
      <c r="C2678" s="852" t="s">
        <v>116</v>
      </c>
      <c r="D2678" s="854">
        <v>2233.34</v>
      </c>
    </row>
    <row r="2679" spans="1:4" customFormat="1" ht="19.95" customHeight="1">
      <c r="A2679" s="852">
        <v>2003635</v>
      </c>
      <c r="B2679" s="853" t="s">
        <v>13558</v>
      </c>
      <c r="C2679" s="852" t="s">
        <v>116</v>
      </c>
      <c r="D2679" s="854">
        <v>2118.2199999999998</v>
      </c>
    </row>
    <row r="2680" spans="1:4" customFormat="1" ht="19.95" customHeight="1">
      <c r="A2680" s="852">
        <v>2003638</v>
      </c>
      <c r="B2680" s="853" t="s">
        <v>13559</v>
      </c>
      <c r="C2680" s="852" t="s">
        <v>116</v>
      </c>
      <c r="D2680" s="854">
        <v>2649.95</v>
      </c>
    </row>
    <row r="2681" spans="1:4" customFormat="1" ht="19.95" customHeight="1">
      <c r="A2681" s="852">
        <v>2003637</v>
      </c>
      <c r="B2681" s="853" t="s">
        <v>13560</v>
      </c>
      <c r="C2681" s="852" t="s">
        <v>116</v>
      </c>
      <c r="D2681" s="854">
        <v>2522.4299999999998</v>
      </c>
    </row>
    <row r="2682" spans="1:4" customFormat="1" ht="19.95" customHeight="1">
      <c r="A2682" s="852">
        <v>2003640</v>
      </c>
      <c r="B2682" s="853" t="s">
        <v>13561</v>
      </c>
      <c r="C2682" s="852" t="s">
        <v>116</v>
      </c>
      <c r="D2682" s="854">
        <v>3061.56</v>
      </c>
    </row>
    <row r="2683" spans="1:4" customFormat="1" ht="19.95" customHeight="1">
      <c r="A2683" s="852">
        <v>2003639</v>
      </c>
      <c r="B2683" s="853" t="s">
        <v>13562</v>
      </c>
      <c r="C2683" s="852" t="s">
        <v>116</v>
      </c>
      <c r="D2683" s="854">
        <v>2922.78</v>
      </c>
    </row>
    <row r="2684" spans="1:4" customFormat="1" ht="19.95" customHeight="1">
      <c r="A2684" s="852">
        <v>2003618</v>
      </c>
      <c r="B2684" s="853" t="s">
        <v>365</v>
      </c>
      <c r="C2684" s="852" t="s">
        <v>116</v>
      </c>
      <c r="D2684" s="854">
        <v>1014.78</v>
      </c>
    </row>
    <row r="2685" spans="1:4" customFormat="1" ht="19.95" customHeight="1">
      <c r="A2685" s="852">
        <v>2003617</v>
      </c>
      <c r="B2685" s="853" t="s">
        <v>13563</v>
      </c>
      <c r="C2685" s="852" t="s">
        <v>116</v>
      </c>
      <c r="D2685" s="854">
        <v>957.66</v>
      </c>
    </row>
    <row r="2686" spans="1:4" customFormat="1" ht="19.95" customHeight="1">
      <c r="A2686" s="852">
        <v>2003620</v>
      </c>
      <c r="B2686" s="853" t="s">
        <v>13564</v>
      </c>
      <c r="C2686" s="852" t="s">
        <v>116</v>
      </c>
      <c r="D2686" s="854">
        <v>1266.04</v>
      </c>
    </row>
    <row r="2687" spans="1:4" customFormat="1" ht="19.95" customHeight="1">
      <c r="A2687" s="852">
        <v>2003619</v>
      </c>
      <c r="B2687" s="853" t="s">
        <v>13565</v>
      </c>
      <c r="C2687" s="852" t="s">
        <v>116</v>
      </c>
      <c r="D2687" s="854">
        <v>1202.0999999999999</v>
      </c>
    </row>
    <row r="2688" spans="1:4" customFormat="1" ht="19.95" customHeight="1">
      <c r="A2688" s="852">
        <v>2003626</v>
      </c>
      <c r="B2688" s="853" t="s">
        <v>13566</v>
      </c>
      <c r="C2688" s="852" t="s">
        <v>116</v>
      </c>
      <c r="D2688" s="854">
        <v>944.98</v>
      </c>
    </row>
    <row r="2689" spans="1:4" customFormat="1" ht="19.95" customHeight="1">
      <c r="A2689" s="852">
        <v>2003625</v>
      </c>
      <c r="B2689" s="853" t="s">
        <v>13567</v>
      </c>
      <c r="C2689" s="852" t="s">
        <v>116</v>
      </c>
      <c r="D2689" s="854">
        <v>887.86</v>
      </c>
    </row>
    <row r="2690" spans="1:4" customFormat="1" ht="19.95" customHeight="1">
      <c r="A2690" s="852">
        <v>2003628</v>
      </c>
      <c r="B2690" s="853" t="s">
        <v>13568</v>
      </c>
      <c r="C2690" s="852" t="s">
        <v>116</v>
      </c>
      <c r="D2690" s="854">
        <v>1196.24</v>
      </c>
    </row>
    <row r="2691" spans="1:4" customFormat="1" ht="19.95" customHeight="1">
      <c r="A2691" s="852">
        <v>2003627</v>
      </c>
      <c r="B2691" s="853" t="s">
        <v>13569</v>
      </c>
      <c r="C2691" s="852" t="s">
        <v>116</v>
      </c>
      <c r="D2691" s="854">
        <v>1132.31</v>
      </c>
    </row>
    <row r="2692" spans="1:4" customFormat="1" ht="19.95" customHeight="1">
      <c r="A2692" s="852">
        <v>2003630</v>
      </c>
      <c r="B2692" s="853" t="s">
        <v>13570</v>
      </c>
      <c r="C2692" s="852" t="s">
        <v>116</v>
      </c>
      <c r="D2692" s="854">
        <v>1447.5</v>
      </c>
    </row>
    <row r="2693" spans="1:4" customFormat="1" ht="19.95" customHeight="1">
      <c r="A2693" s="852">
        <v>2003629</v>
      </c>
      <c r="B2693" s="853" t="s">
        <v>13571</v>
      </c>
      <c r="C2693" s="852" t="s">
        <v>116</v>
      </c>
      <c r="D2693" s="854">
        <v>1376.75</v>
      </c>
    </row>
    <row r="2694" spans="1:4" customFormat="1" ht="19.95" customHeight="1">
      <c r="A2694" s="852">
        <v>2003632</v>
      </c>
      <c r="B2694" s="853" t="s">
        <v>13572</v>
      </c>
      <c r="C2694" s="852" t="s">
        <v>116</v>
      </c>
      <c r="D2694" s="854">
        <v>1698.76</v>
      </c>
    </row>
    <row r="2695" spans="1:4" customFormat="1" ht="19.95" customHeight="1">
      <c r="A2695" s="852">
        <v>2003631</v>
      </c>
      <c r="B2695" s="853" t="s">
        <v>13573</v>
      </c>
      <c r="C2695" s="852" t="s">
        <v>116</v>
      </c>
      <c r="D2695" s="854">
        <v>1621.19</v>
      </c>
    </row>
    <row r="2696" spans="1:4" customFormat="1" ht="19.95" customHeight="1">
      <c r="A2696" s="852">
        <v>2003599</v>
      </c>
      <c r="B2696" s="853" t="s">
        <v>13574</v>
      </c>
      <c r="C2696" s="852" t="s">
        <v>116</v>
      </c>
      <c r="D2696" s="854">
        <v>205.29</v>
      </c>
    </row>
    <row r="2697" spans="1:4" customFormat="1" ht="19.95" customHeight="1">
      <c r="A2697" s="852">
        <v>2003598</v>
      </c>
      <c r="B2697" s="853" t="s">
        <v>13575</v>
      </c>
      <c r="C2697" s="852" t="s">
        <v>116</v>
      </c>
      <c r="D2697" s="854">
        <v>183.4</v>
      </c>
    </row>
    <row r="2698" spans="1:4" customFormat="1" ht="19.95" customHeight="1">
      <c r="A2698" s="852">
        <v>2003919</v>
      </c>
      <c r="B2698" s="853" t="s">
        <v>13576</v>
      </c>
      <c r="C2698" s="852" t="s">
        <v>116</v>
      </c>
      <c r="D2698" s="854">
        <v>205.29</v>
      </c>
    </row>
    <row r="2699" spans="1:4" customFormat="1" ht="19.95" customHeight="1">
      <c r="A2699" s="852">
        <v>2003918</v>
      </c>
      <c r="B2699" s="853" t="s">
        <v>13577</v>
      </c>
      <c r="C2699" s="852" t="s">
        <v>116</v>
      </c>
      <c r="D2699" s="854">
        <v>183.4</v>
      </c>
    </row>
    <row r="2700" spans="1:4" customFormat="1" ht="19.95" customHeight="1">
      <c r="A2700" s="852">
        <v>2003601</v>
      </c>
      <c r="B2700" s="853" t="s">
        <v>13578</v>
      </c>
      <c r="C2700" s="852" t="s">
        <v>116</v>
      </c>
      <c r="D2700" s="854">
        <v>257.75</v>
      </c>
    </row>
    <row r="2701" spans="1:4" customFormat="1" ht="19.95" customHeight="1">
      <c r="A2701" s="852">
        <v>2003600</v>
      </c>
      <c r="B2701" s="853" t="s">
        <v>13579</v>
      </c>
      <c r="C2701" s="852" t="s">
        <v>116</v>
      </c>
      <c r="D2701" s="854">
        <v>229.12</v>
      </c>
    </row>
    <row r="2702" spans="1:4" customFormat="1" ht="19.95" customHeight="1">
      <c r="A2702" s="852">
        <v>2003921</v>
      </c>
      <c r="B2702" s="853" t="s">
        <v>13580</v>
      </c>
      <c r="C2702" s="852" t="s">
        <v>116</v>
      </c>
      <c r="D2702" s="854">
        <v>257.75</v>
      </c>
    </row>
    <row r="2703" spans="1:4" customFormat="1" ht="19.95" customHeight="1">
      <c r="A2703" s="852">
        <v>2003920</v>
      </c>
      <c r="B2703" s="853" t="s">
        <v>13581</v>
      </c>
      <c r="C2703" s="852" t="s">
        <v>116</v>
      </c>
      <c r="D2703" s="854">
        <v>229.12</v>
      </c>
    </row>
    <row r="2704" spans="1:4" customFormat="1" ht="19.95" customHeight="1">
      <c r="A2704" s="852">
        <v>2003616</v>
      </c>
      <c r="B2704" s="853" t="s">
        <v>13582</v>
      </c>
      <c r="C2704" s="852" t="s">
        <v>116</v>
      </c>
      <c r="D2704" s="854">
        <v>22.43</v>
      </c>
    </row>
    <row r="2705" spans="1:4" customFormat="1" ht="19.95" customHeight="1">
      <c r="A2705" s="852">
        <v>2003615</v>
      </c>
      <c r="B2705" s="853" t="s">
        <v>13583</v>
      </c>
      <c r="C2705" s="852" t="s">
        <v>116</v>
      </c>
      <c r="D2705" s="854">
        <v>19.34</v>
      </c>
    </row>
    <row r="2706" spans="1:4" customFormat="1" ht="19.95" customHeight="1">
      <c r="A2706" s="852">
        <v>2003927</v>
      </c>
      <c r="B2706" s="853" t="s">
        <v>13584</v>
      </c>
      <c r="C2706" s="852" t="s">
        <v>116</v>
      </c>
      <c r="D2706" s="854">
        <v>23.36</v>
      </c>
    </row>
    <row r="2707" spans="1:4" customFormat="1" ht="19.95" customHeight="1">
      <c r="A2707" s="852">
        <v>2003926</v>
      </c>
      <c r="B2707" s="853" t="s">
        <v>13585</v>
      </c>
      <c r="C2707" s="852" t="s">
        <v>116</v>
      </c>
      <c r="D2707" s="854">
        <v>20.27</v>
      </c>
    </row>
    <row r="2708" spans="1:4" customFormat="1" ht="19.95" customHeight="1">
      <c r="A2708" s="852">
        <v>2003613</v>
      </c>
      <c r="B2708" s="853" t="s">
        <v>13586</v>
      </c>
      <c r="C2708" s="852" t="s">
        <v>116</v>
      </c>
      <c r="D2708" s="854">
        <v>146.52000000000001</v>
      </c>
    </row>
    <row r="2709" spans="1:4" customFormat="1" ht="19.95" customHeight="1">
      <c r="A2709" s="852">
        <v>2003612</v>
      </c>
      <c r="B2709" s="853" t="s">
        <v>13587</v>
      </c>
      <c r="C2709" s="852" t="s">
        <v>116</v>
      </c>
      <c r="D2709" s="854">
        <v>133.05000000000001</v>
      </c>
    </row>
    <row r="2710" spans="1:4" customFormat="1" ht="19.95" customHeight="1">
      <c r="A2710" s="852">
        <v>2003477</v>
      </c>
      <c r="B2710" s="853" t="s">
        <v>13588</v>
      </c>
      <c r="C2710" s="852" t="s">
        <v>116</v>
      </c>
      <c r="D2710" s="854">
        <v>3936.53</v>
      </c>
    </row>
    <row r="2711" spans="1:4" customFormat="1" ht="19.95" customHeight="1">
      <c r="A2711" s="852">
        <v>2003476</v>
      </c>
      <c r="B2711" s="853" t="s">
        <v>13589</v>
      </c>
      <c r="C2711" s="852" t="s">
        <v>116</v>
      </c>
      <c r="D2711" s="854">
        <v>3615.14</v>
      </c>
    </row>
    <row r="2712" spans="1:4" customFormat="1" ht="19.95" customHeight="1">
      <c r="A2712" s="852">
        <v>2003517</v>
      </c>
      <c r="B2712" s="853" t="s">
        <v>13590</v>
      </c>
      <c r="C2712" s="852" t="s">
        <v>116</v>
      </c>
      <c r="D2712" s="854">
        <v>4242.76</v>
      </c>
    </row>
    <row r="2713" spans="1:4" customFormat="1" ht="19.95" customHeight="1">
      <c r="A2713" s="852">
        <v>2003516</v>
      </c>
      <c r="B2713" s="853" t="s">
        <v>13591</v>
      </c>
      <c r="C2713" s="852" t="s">
        <v>116</v>
      </c>
      <c r="D2713" s="854">
        <v>3934.08</v>
      </c>
    </row>
    <row r="2714" spans="1:4" customFormat="1" ht="19.95" customHeight="1">
      <c r="A2714" s="852">
        <v>2003479</v>
      </c>
      <c r="B2714" s="853" t="s">
        <v>13592</v>
      </c>
      <c r="C2714" s="852" t="s">
        <v>116</v>
      </c>
      <c r="D2714" s="854">
        <v>3890.27</v>
      </c>
    </row>
    <row r="2715" spans="1:4" customFormat="1" ht="19.95" customHeight="1">
      <c r="A2715" s="852">
        <v>2003478</v>
      </c>
      <c r="B2715" s="853" t="s">
        <v>13593</v>
      </c>
      <c r="C2715" s="852" t="s">
        <v>116</v>
      </c>
      <c r="D2715" s="854">
        <v>3582.91</v>
      </c>
    </row>
    <row r="2716" spans="1:4" customFormat="1" ht="19.95" customHeight="1">
      <c r="A2716" s="852">
        <v>2003519</v>
      </c>
      <c r="B2716" s="853" t="s">
        <v>13594</v>
      </c>
      <c r="C2716" s="852" t="s">
        <v>116</v>
      </c>
      <c r="D2716" s="854">
        <v>4196.49</v>
      </c>
    </row>
    <row r="2717" spans="1:4" customFormat="1" ht="19.95" customHeight="1">
      <c r="A2717" s="852">
        <v>2003518</v>
      </c>
      <c r="B2717" s="853" t="s">
        <v>13595</v>
      </c>
      <c r="C2717" s="852" t="s">
        <v>116</v>
      </c>
      <c r="D2717" s="854">
        <v>3901.84</v>
      </c>
    </row>
    <row r="2718" spans="1:4" customFormat="1" ht="19.95" customHeight="1">
      <c r="A2718" s="852">
        <v>2003481</v>
      </c>
      <c r="B2718" s="853" t="s">
        <v>13596</v>
      </c>
      <c r="C2718" s="852" t="s">
        <v>116</v>
      </c>
      <c r="D2718" s="854">
        <v>3844</v>
      </c>
    </row>
    <row r="2719" spans="1:4" customFormat="1" ht="19.95" customHeight="1">
      <c r="A2719" s="852">
        <v>2003480</v>
      </c>
      <c r="B2719" s="853" t="s">
        <v>13597</v>
      </c>
      <c r="C2719" s="852" t="s">
        <v>116</v>
      </c>
      <c r="D2719" s="854">
        <v>3550.67</v>
      </c>
    </row>
    <row r="2720" spans="1:4" customFormat="1" ht="19.95" customHeight="1">
      <c r="A2720" s="852">
        <v>2003521</v>
      </c>
      <c r="B2720" s="853" t="s">
        <v>13598</v>
      </c>
      <c r="C2720" s="852" t="s">
        <v>116</v>
      </c>
      <c r="D2720" s="854">
        <v>4150.2299999999996</v>
      </c>
    </row>
    <row r="2721" spans="1:4" customFormat="1" ht="19.95" customHeight="1">
      <c r="A2721" s="852">
        <v>2003520</v>
      </c>
      <c r="B2721" s="853" t="s">
        <v>13599</v>
      </c>
      <c r="C2721" s="852" t="s">
        <v>116</v>
      </c>
      <c r="D2721" s="854">
        <v>3869.61</v>
      </c>
    </row>
    <row r="2722" spans="1:4" customFormat="1" ht="19.95" customHeight="1">
      <c r="A2722" s="852">
        <v>2003483</v>
      </c>
      <c r="B2722" s="853" t="s">
        <v>13600</v>
      </c>
      <c r="C2722" s="852" t="s">
        <v>116</v>
      </c>
      <c r="D2722" s="854">
        <v>3797.73</v>
      </c>
    </row>
    <row r="2723" spans="1:4" customFormat="1" ht="19.95" customHeight="1">
      <c r="A2723" s="852">
        <v>2003482</v>
      </c>
      <c r="B2723" s="853" t="s">
        <v>13601</v>
      </c>
      <c r="C2723" s="852" t="s">
        <v>116</v>
      </c>
      <c r="D2723" s="854">
        <v>3518.43</v>
      </c>
    </row>
    <row r="2724" spans="1:4" customFormat="1" ht="19.95" customHeight="1">
      <c r="A2724" s="852">
        <v>2003523</v>
      </c>
      <c r="B2724" s="853" t="s">
        <v>13602</v>
      </c>
      <c r="C2724" s="852" t="s">
        <v>116</v>
      </c>
      <c r="D2724" s="854">
        <v>4103.96</v>
      </c>
    </row>
    <row r="2725" spans="1:4" customFormat="1" ht="19.95" customHeight="1">
      <c r="A2725" s="852">
        <v>2003522</v>
      </c>
      <c r="B2725" s="853" t="s">
        <v>13603</v>
      </c>
      <c r="C2725" s="852" t="s">
        <v>116</v>
      </c>
      <c r="D2725" s="854">
        <v>3837.37</v>
      </c>
    </row>
    <row r="2726" spans="1:4" customFormat="1" ht="19.95" customHeight="1">
      <c r="A2726" s="852">
        <v>2003485</v>
      </c>
      <c r="B2726" s="853" t="s">
        <v>13604</v>
      </c>
      <c r="C2726" s="852" t="s">
        <v>116</v>
      </c>
      <c r="D2726" s="854">
        <v>5097.7299999999996</v>
      </c>
    </row>
    <row r="2727" spans="1:4" customFormat="1" ht="19.95" customHeight="1">
      <c r="A2727" s="852">
        <v>2003484</v>
      </c>
      <c r="B2727" s="853" t="s">
        <v>13605</v>
      </c>
      <c r="C2727" s="852" t="s">
        <v>116</v>
      </c>
      <c r="D2727" s="854">
        <v>4699.17</v>
      </c>
    </row>
    <row r="2728" spans="1:4" customFormat="1" ht="19.95" customHeight="1">
      <c r="A2728" s="852">
        <v>2003525</v>
      </c>
      <c r="B2728" s="853" t="s">
        <v>13606</v>
      </c>
      <c r="C2728" s="852" t="s">
        <v>116</v>
      </c>
      <c r="D2728" s="854">
        <v>5403.96</v>
      </c>
    </row>
    <row r="2729" spans="1:4" customFormat="1" ht="19.95" customHeight="1">
      <c r="A2729" s="852">
        <v>2003524</v>
      </c>
      <c r="B2729" s="853" t="s">
        <v>13607</v>
      </c>
      <c r="C2729" s="852" t="s">
        <v>116</v>
      </c>
      <c r="D2729" s="854">
        <v>5018.1099999999997</v>
      </c>
    </row>
    <row r="2730" spans="1:4" customFormat="1" ht="19.95" customHeight="1">
      <c r="A2730" s="852">
        <v>2003487</v>
      </c>
      <c r="B2730" s="853" t="s">
        <v>13608</v>
      </c>
      <c r="C2730" s="852" t="s">
        <v>116</v>
      </c>
      <c r="D2730" s="854">
        <v>5051.47</v>
      </c>
    </row>
    <row r="2731" spans="1:4" customFormat="1" ht="19.95" customHeight="1">
      <c r="A2731" s="852">
        <v>2003486</v>
      </c>
      <c r="B2731" s="853" t="s">
        <v>13609</v>
      </c>
      <c r="C2731" s="852" t="s">
        <v>116</v>
      </c>
      <c r="D2731" s="854">
        <v>4666.93</v>
      </c>
    </row>
    <row r="2732" spans="1:4" customFormat="1" ht="19.95" customHeight="1">
      <c r="A2732" s="852">
        <v>2003527</v>
      </c>
      <c r="B2732" s="853" t="s">
        <v>13610</v>
      </c>
      <c r="C2732" s="852" t="s">
        <v>116</v>
      </c>
      <c r="D2732" s="854">
        <v>5357.69</v>
      </c>
    </row>
    <row r="2733" spans="1:4" customFormat="1" ht="19.95" customHeight="1">
      <c r="A2733" s="852">
        <v>2003526</v>
      </c>
      <c r="B2733" s="853" t="s">
        <v>13611</v>
      </c>
      <c r="C2733" s="852" t="s">
        <v>116</v>
      </c>
      <c r="D2733" s="854">
        <v>4985.87</v>
      </c>
    </row>
    <row r="2734" spans="1:4" customFormat="1" ht="19.95" customHeight="1">
      <c r="A2734" s="852">
        <v>2003489</v>
      </c>
      <c r="B2734" s="853" t="s">
        <v>13612</v>
      </c>
      <c r="C2734" s="852" t="s">
        <v>116</v>
      </c>
      <c r="D2734" s="854">
        <v>5005.2</v>
      </c>
    </row>
    <row r="2735" spans="1:4" customFormat="1" ht="19.95" customHeight="1">
      <c r="A2735" s="852">
        <v>2003488</v>
      </c>
      <c r="B2735" s="853" t="s">
        <v>13613</v>
      </c>
      <c r="C2735" s="852" t="s">
        <v>116</v>
      </c>
      <c r="D2735" s="854">
        <v>4634.7</v>
      </c>
    </row>
    <row r="2736" spans="1:4" customFormat="1" ht="19.95" customHeight="1">
      <c r="A2736" s="852">
        <v>2003529</v>
      </c>
      <c r="B2736" s="853" t="s">
        <v>13614</v>
      </c>
      <c r="C2736" s="852" t="s">
        <v>116</v>
      </c>
      <c r="D2736" s="854">
        <v>5311.42</v>
      </c>
    </row>
    <row r="2737" spans="1:4" customFormat="1" ht="19.95" customHeight="1">
      <c r="A2737" s="852">
        <v>2003528</v>
      </c>
      <c r="B2737" s="853" t="s">
        <v>13615</v>
      </c>
      <c r="C2737" s="852" t="s">
        <v>116</v>
      </c>
      <c r="D2737" s="854">
        <v>4953.63</v>
      </c>
    </row>
    <row r="2738" spans="1:4" customFormat="1" ht="19.95" customHeight="1">
      <c r="A2738" s="852">
        <v>2003491</v>
      </c>
      <c r="B2738" s="853" t="s">
        <v>13616</v>
      </c>
      <c r="C2738" s="852" t="s">
        <v>116</v>
      </c>
      <c r="D2738" s="854">
        <v>4958.93</v>
      </c>
    </row>
    <row r="2739" spans="1:4" customFormat="1" ht="19.95" customHeight="1">
      <c r="A2739" s="852">
        <v>2003490</v>
      </c>
      <c r="B2739" s="853" t="s">
        <v>13617</v>
      </c>
      <c r="C2739" s="852" t="s">
        <v>116</v>
      </c>
      <c r="D2739" s="854">
        <v>4602.46</v>
      </c>
    </row>
    <row r="2740" spans="1:4" customFormat="1" ht="19.95" customHeight="1">
      <c r="A2740" s="852">
        <v>2003531</v>
      </c>
      <c r="B2740" s="853" t="s">
        <v>13618</v>
      </c>
      <c r="C2740" s="852" t="s">
        <v>116</v>
      </c>
      <c r="D2740" s="854">
        <v>5265.16</v>
      </c>
    </row>
    <row r="2741" spans="1:4" customFormat="1" ht="19.95" customHeight="1">
      <c r="A2741" s="852">
        <v>2003530</v>
      </c>
      <c r="B2741" s="853" t="s">
        <v>13619</v>
      </c>
      <c r="C2741" s="852" t="s">
        <v>116</v>
      </c>
      <c r="D2741" s="854">
        <v>4921.3999999999996</v>
      </c>
    </row>
    <row r="2742" spans="1:4" customFormat="1" ht="19.95" customHeight="1">
      <c r="A2742" s="852">
        <v>2003493</v>
      </c>
      <c r="B2742" s="853" t="s">
        <v>13620</v>
      </c>
      <c r="C2742" s="852" t="s">
        <v>116</v>
      </c>
      <c r="D2742" s="854">
        <v>6077.88</v>
      </c>
    </row>
    <row r="2743" spans="1:4" customFormat="1" ht="19.95" customHeight="1">
      <c r="A2743" s="852">
        <v>2003492</v>
      </c>
      <c r="B2743" s="853" t="s">
        <v>13621</v>
      </c>
      <c r="C2743" s="852" t="s">
        <v>116</v>
      </c>
      <c r="D2743" s="854">
        <v>5602.15</v>
      </c>
    </row>
    <row r="2744" spans="1:4" customFormat="1" ht="19.95" customHeight="1">
      <c r="A2744" s="852">
        <v>2003533</v>
      </c>
      <c r="B2744" s="853" t="s">
        <v>13622</v>
      </c>
      <c r="C2744" s="852" t="s">
        <v>116</v>
      </c>
      <c r="D2744" s="854">
        <v>6384.11</v>
      </c>
    </row>
    <row r="2745" spans="1:4" customFormat="1" ht="19.95" customHeight="1">
      <c r="A2745" s="852">
        <v>2003532</v>
      </c>
      <c r="B2745" s="853" t="s">
        <v>13623</v>
      </c>
      <c r="C2745" s="852" t="s">
        <v>116</v>
      </c>
      <c r="D2745" s="854">
        <v>5921.08</v>
      </c>
    </row>
    <row r="2746" spans="1:4" customFormat="1" ht="19.95" customHeight="1">
      <c r="A2746" s="852">
        <v>2003495</v>
      </c>
      <c r="B2746" s="853" t="s">
        <v>13624</v>
      </c>
      <c r="C2746" s="852" t="s">
        <v>116</v>
      </c>
      <c r="D2746" s="854">
        <v>6031.61</v>
      </c>
    </row>
    <row r="2747" spans="1:4" customFormat="1" ht="19.95" customHeight="1">
      <c r="A2747" s="852">
        <v>2003494</v>
      </c>
      <c r="B2747" s="853" t="s">
        <v>13625</v>
      </c>
      <c r="C2747" s="852" t="s">
        <v>116</v>
      </c>
      <c r="D2747" s="854">
        <v>5569.91</v>
      </c>
    </row>
    <row r="2748" spans="1:4" customFormat="1" ht="19.95" customHeight="1">
      <c r="A2748" s="852">
        <v>2003535</v>
      </c>
      <c r="B2748" s="853" t="s">
        <v>13626</v>
      </c>
      <c r="C2748" s="852" t="s">
        <v>116</v>
      </c>
      <c r="D2748" s="854">
        <v>6337.84</v>
      </c>
    </row>
    <row r="2749" spans="1:4" customFormat="1" ht="19.95" customHeight="1">
      <c r="A2749" s="852">
        <v>2003534</v>
      </c>
      <c r="B2749" s="853" t="s">
        <v>13627</v>
      </c>
      <c r="C2749" s="852" t="s">
        <v>116</v>
      </c>
      <c r="D2749" s="854">
        <v>5888.85</v>
      </c>
    </row>
    <row r="2750" spans="1:4" customFormat="1" ht="19.95" customHeight="1">
      <c r="A2750" s="852">
        <v>2003497</v>
      </c>
      <c r="B2750" s="853" t="s">
        <v>13628</v>
      </c>
      <c r="C2750" s="852" t="s">
        <v>116</v>
      </c>
      <c r="D2750" s="854">
        <v>5985.35</v>
      </c>
    </row>
    <row r="2751" spans="1:4" customFormat="1" ht="19.95" customHeight="1">
      <c r="A2751" s="852">
        <v>2003496</v>
      </c>
      <c r="B2751" s="853" t="s">
        <v>13629</v>
      </c>
      <c r="C2751" s="852" t="s">
        <v>116</v>
      </c>
      <c r="D2751" s="854">
        <v>5537.67</v>
      </c>
    </row>
    <row r="2752" spans="1:4" customFormat="1" ht="19.95" customHeight="1">
      <c r="A2752" s="852">
        <v>2003537</v>
      </c>
      <c r="B2752" s="853" t="s">
        <v>13630</v>
      </c>
      <c r="C2752" s="852" t="s">
        <v>116</v>
      </c>
      <c r="D2752" s="854">
        <v>6291.57</v>
      </c>
    </row>
    <row r="2753" spans="1:4" customFormat="1" ht="19.95" customHeight="1">
      <c r="A2753" s="852">
        <v>2003536</v>
      </c>
      <c r="B2753" s="853" t="s">
        <v>13631</v>
      </c>
      <c r="C2753" s="852" t="s">
        <v>116</v>
      </c>
      <c r="D2753" s="854">
        <v>5856.61</v>
      </c>
    </row>
    <row r="2754" spans="1:4" customFormat="1" ht="19.95" customHeight="1">
      <c r="A2754" s="852">
        <v>2003499</v>
      </c>
      <c r="B2754" s="853" t="s">
        <v>13632</v>
      </c>
      <c r="C2754" s="852" t="s">
        <v>116</v>
      </c>
      <c r="D2754" s="854">
        <v>5939.08</v>
      </c>
    </row>
    <row r="2755" spans="1:4" customFormat="1" ht="19.95" customHeight="1">
      <c r="A2755" s="852">
        <v>2003498</v>
      </c>
      <c r="B2755" s="853" t="s">
        <v>13633</v>
      </c>
      <c r="C2755" s="852" t="s">
        <v>116</v>
      </c>
      <c r="D2755" s="854">
        <v>5505.44</v>
      </c>
    </row>
    <row r="2756" spans="1:4" customFormat="1" ht="19.95" customHeight="1">
      <c r="A2756" s="852">
        <v>2003539</v>
      </c>
      <c r="B2756" s="853" t="s">
        <v>13634</v>
      </c>
      <c r="C2756" s="852" t="s">
        <v>116</v>
      </c>
      <c r="D2756" s="854">
        <v>6199.04</v>
      </c>
    </row>
    <row r="2757" spans="1:4" customFormat="1" ht="19.95" customHeight="1">
      <c r="A2757" s="852">
        <v>2003538</v>
      </c>
      <c r="B2757" s="853" t="s">
        <v>13635</v>
      </c>
      <c r="C2757" s="852" t="s">
        <v>116</v>
      </c>
      <c r="D2757" s="854">
        <v>5792.14</v>
      </c>
    </row>
    <row r="2758" spans="1:4" customFormat="1" ht="19.95" customHeight="1">
      <c r="A2758" s="852">
        <v>2003501</v>
      </c>
      <c r="B2758" s="853" t="s">
        <v>13636</v>
      </c>
      <c r="C2758" s="852" t="s">
        <v>116</v>
      </c>
      <c r="D2758" s="854">
        <v>7299.65</v>
      </c>
    </row>
    <row r="2759" spans="1:4" customFormat="1" ht="19.95" customHeight="1">
      <c r="A2759" s="852">
        <v>2003500</v>
      </c>
      <c r="B2759" s="853" t="s">
        <v>13637</v>
      </c>
      <c r="C2759" s="852" t="s">
        <v>116</v>
      </c>
      <c r="D2759" s="854">
        <v>6746.74</v>
      </c>
    </row>
    <row r="2760" spans="1:4" customFormat="1" ht="19.95" customHeight="1">
      <c r="A2760" s="852">
        <v>2003541</v>
      </c>
      <c r="B2760" s="853" t="s">
        <v>13638</v>
      </c>
      <c r="C2760" s="852" t="s">
        <v>116</v>
      </c>
      <c r="D2760" s="854">
        <v>7605.87</v>
      </c>
    </row>
    <row r="2761" spans="1:4" customFormat="1" ht="19.95" customHeight="1">
      <c r="A2761" s="852">
        <v>2003540</v>
      </c>
      <c r="B2761" s="853" t="s">
        <v>13639</v>
      </c>
      <c r="C2761" s="852" t="s">
        <v>116</v>
      </c>
      <c r="D2761" s="854">
        <v>7065.68</v>
      </c>
    </row>
    <row r="2762" spans="1:4" customFormat="1" ht="19.95" customHeight="1">
      <c r="A2762" s="852">
        <v>2003503</v>
      </c>
      <c r="B2762" s="853" t="s">
        <v>13640</v>
      </c>
      <c r="C2762" s="852" t="s">
        <v>116</v>
      </c>
      <c r="D2762" s="854">
        <v>7253.38</v>
      </c>
    </row>
    <row r="2763" spans="1:4" customFormat="1" ht="19.95" customHeight="1">
      <c r="A2763" s="852">
        <v>2003502</v>
      </c>
      <c r="B2763" s="853" t="s">
        <v>13641</v>
      </c>
      <c r="C2763" s="852" t="s">
        <v>116</v>
      </c>
      <c r="D2763" s="854">
        <v>6714.51</v>
      </c>
    </row>
    <row r="2764" spans="1:4" customFormat="1" ht="19.95" customHeight="1">
      <c r="A2764" s="852">
        <v>2003543</v>
      </c>
      <c r="B2764" s="853" t="s">
        <v>13642</v>
      </c>
      <c r="C2764" s="852" t="s">
        <v>116</v>
      </c>
      <c r="D2764" s="854">
        <v>7559.61</v>
      </c>
    </row>
    <row r="2765" spans="1:4" customFormat="1" ht="19.95" customHeight="1">
      <c r="A2765" s="852">
        <v>2003542</v>
      </c>
      <c r="B2765" s="853" t="s">
        <v>13643</v>
      </c>
      <c r="C2765" s="852" t="s">
        <v>116</v>
      </c>
      <c r="D2765" s="854">
        <v>7033.44</v>
      </c>
    </row>
    <row r="2766" spans="1:4" customFormat="1" ht="19.95" customHeight="1">
      <c r="A2766" s="852">
        <v>2003505</v>
      </c>
      <c r="B2766" s="853" t="s">
        <v>13644</v>
      </c>
      <c r="C2766" s="852" t="s">
        <v>116</v>
      </c>
      <c r="D2766" s="854">
        <v>7207.11</v>
      </c>
    </row>
    <row r="2767" spans="1:4" customFormat="1" ht="19.95" customHeight="1">
      <c r="A2767" s="852">
        <v>2003504</v>
      </c>
      <c r="B2767" s="853" t="s">
        <v>13645</v>
      </c>
      <c r="C2767" s="852" t="s">
        <v>116</v>
      </c>
      <c r="D2767" s="854">
        <v>6682.27</v>
      </c>
    </row>
    <row r="2768" spans="1:4" customFormat="1" ht="19.95" customHeight="1">
      <c r="A2768" s="852">
        <v>2003545</v>
      </c>
      <c r="B2768" s="853" t="s">
        <v>13646</v>
      </c>
      <c r="C2768" s="852" t="s">
        <v>116</v>
      </c>
      <c r="D2768" s="854">
        <v>7513.34</v>
      </c>
    </row>
    <row r="2769" spans="1:4" customFormat="1" ht="19.95" customHeight="1">
      <c r="A2769" s="852">
        <v>2003544</v>
      </c>
      <c r="B2769" s="853" t="s">
        <v>13647</v>
      </c>
      <c r="C2769" s="852" t="s">
        <v>116</v>
      </c>
      <c r="D2769" s="854">
        <v>7001.21</v>
      </c>
    </row>
    <row r="2770" spans="1:4" customFormat="1" ht="19.95" customHeight="1">
      <c r="A2770" s="852">
        <v>2003507</v>
      </c>
      <c r="B2770" s="853" t="s">
        <v>13648</v>
      </c>
      <c r="C2770" s="852" t="s">
        <v>116</v>
      </c>
      <c r="D2770" s="854">
        <v>7160.85</v>
      </c>
    </row>
    <row r="2771" spans="1:4" customFormat="1" ht="19.95" customHeight="1">
      <c r="A2771" s="852">
        <v>2003506</v>
      </c>
      <c r="B2771" s="853" t="s">
        <v>13649</v>
      </c>
      <c r="C2771" s="852" t="s">
        <v>116</v>
      </c>
      <c r="D2771" s="854">
        <v>6650.04</v>
      </c>
    </row>
    <row r="2772" spans="1:4" customFormat="1" ht="19.95" customHeight="1">
      <c r="A2772" s="852">
        <v>2003547</v>
      </c>
      <c r="B2772" s="853" t="s">
        <v>13650</v>
      </c>
      <c r="C2772" s="852" t="s">
        <v>116</v>
      </c>
      <c r="D2772" s="854">
        <v>7467.07</v>
      </c>
    </row>
    <row r="2773" spans="1:4" customFormat="1" ht="19.95" customHeight="1">
      <c r="A2773" s="852">
        <v>2003546</v>
      </c>
      <c r="B2773" s="853" t="s">
        <v>13651</v>
      </c>
      <c r="C2773" s="852" t="s">
        <v>116</v>
      </c>
      <c r="D2773" s="854">
        <v>6968.97</v>
      </c>
    </row>
    <row r="2774" spans="1:4" customFormat="1" ht="19.95" customHeight="1">
      <c r="A2774" s="852">
        <v>2003509</v>
      </c>
      <c r="B2774" s="853" t="s">
        <v>13652</v>
      </c>
      <c r="C2774" s="852" t="s">
        <v>116</v>
      </c>
      <c r="D2774" s="854">
        <v>8328.11</v>
      </c>
    </row>
    <row r="2775" spans="1:4" customFormat="1" ht="19.95" customHeight="1">
      <c r="A2775" s="852">
        <v>2003508</v>
      </c>
      <c r="B2775" s="853" t="s">
        <v>13653</v>
      </c>
      <c r="C2775" s="852" t="s">
        <v>116</v>
      </c>
      <c r="D2775" s="854">
        <v>7698.04</v>
      </c>
    </row>
    <row r="2776" spans="1:4" customFormat="1" ht="19.95" customHeight="1">
      <c r="A2776" s="852">
        <v>2003549</v>
      </c>
      <c r="B2776" s="853" t="s">
        <v>13654</v>
      </c>
      <c r="C2776" s="852" t="s">
        <v>116</v>
      </c>
      <c r="D2776" s="854">
        <v>8634.34</v>
      </c>
    </row>
    <row r="2777" spans="1:4" customFormat="1" ht="19.95" customHeight="1">
      <c r="A2777" s="852">
        <v>2003548</v>
      </c>
      <c r="B2777" s="853" t="s">
        <v>13655</v>
      </c>
      <c r="C2777" s="852" t="s">
        <v>116</v>
      </c>
      <c r="D2777" s="854">
        <v>8016.98</v>
      </c>
    </row>
    <row r="2778" spans="1:4" customFormat="1" ht="19.95" customHeight="1">
      <c r="A2778" s="852">
        <v>2003511</v>
      </c>
      <c r="B2778" s="853" t="s">
        <v>13656</v>
      </c>
      <c r="C2778" s="852" t="s">
        <v>116</v>
      </c>
      <c r="D2778" s="854">
        <v>8281.85</v>
      </c>
    </row>
    <row r="2779" spans="1:4" customFormat="1" ht="19.95" customHeight="1">
      <c r="A2779" s="852">
        <v>2003510</v>
      </c>
      <c r="B2779" s="853" t="s">
        <v>13657</v>
      </c>
      <c r="C2779" s="852" t="s">
        <v>116</v>
      </c>
      <c r="D2779" s="854">
        <v>7665.8</v>
      </c>
    </row>
    <row r="2780" spans="1:4" customFormat="1" ht="19.95" customHeight="1">
      <c r="A2780" s="852">
        <v>2003551</v>
      </c>
      <c r="B2780" s="853" t="s">
        <v>13658</v>
      </c>
      <c r="C2780" s="852" t="s">
        <v>116</v>
      </c>
      <c r="D2780" s="854">
        <v>8588.07</v>
      </c>
    </row>
    <row r="2781" spans="1:4" customFormat="1" ht="19.95" customHeight="1">
      <c r="A2781" s="852">
        <v>2003550</v>
      </c>
      <c r="B2781" s="853" t="s">
        <v>13659</v>
      </c>
      <c r="C2781" s="852" t="s">
        <v>116</v>
      </c>
      <c r="D2781" s="854">
        <v>7984.74</v>
      </c>
    </row>
    <row r="2782" spans="1:4" customFormat="1" ht="19.95" customHeight="1">
      <c r="A2782" s="852">
        <v>2003513</v>
      </c>
      <c r="B2782" s="853" t="s">
        <v>13660</v>
      </c>
      <c r="C2782" s="852" t="s">
        <v>116</v>
      </c>
      <c r="D2782" s="854">
        <v>8235.58</v>
      </c>
    </row>
    <row r="2783" spans="1:4" customFormat="1" ht="19.95" customHeight="1">
      <c r="A2783" s="852">
        <v>2003512</v>
      </c>
      <c r="B2783" s="853" t="s">
        <v>13661</v>
      </c>
      <c r="C2783" s="852" t="s">
        <v>116</v>
      </c>
      <c r="D2783" s="854">
        <v>7633.57</v>
      </c>
    </row>
    <row r="2784" spans="1:4" customFormat="1" ht="19.95" customHeight="1">
      <c r="A2784" s="852">
        <v>2003553</v>
      </c>
      <c r="B2784" s="853" t="s">
        <v>13662</v>
      </c>
      <c r="C2784" s="852" t="s">
        <v>116</v>
      </c>
      <c r="D2784" s="854">
        <v>8541.81</v>
      </c>
    </row>
    <row r="2785" spans="1:4" customFormat="1" ht="19.95" customHeight="1">
      <c r="A2785" s="852">
        <v>2003552</v>
      </c>
      <c r="B2785" s="853" t="s">
        <v>13663</v>
      </c>
      <c r="C2785" s="852" t="s">
        <v>116</v>
      </c>
      <c r="D2785" s="854">
        <v>7952.5</v>
      </c>
    </row>
    <row r="2786" spans="1:4" customFormat="1" ht="19.95" customHeight="1">
      <c r="A2786" s="852">
        <v>2003515</v>
      </c>
      <c r="B2786" s="853" t="s">
        <v>13664</v>
      </c>
      <c r="C2786" s="852" t="s">
        <v>116</v>
      </c>
      <c r="D2786" s="854">
        <v>8189.31</v>
      </c>
    </row>
    <row r="2787" spans="1:4" customFormat="1" ht="19.95" customHeight="1">
      <c r="A2787" s="852">
        <v>2003514</v>
      </c>
      <c r="B2787" s="853" t="s">
        <v>13665</v>
      </c>
      <c r="C2787" s="852" t="s">
        <v>116</v>
      </c>
      <c r="D2787" s="854">
        <v>7601.33</v>
      </c>
    </row>
    <row r="2788" spans="1:4" customFormat="1" ht="19.95" customHeight="1">
      <c r="A2788" s="852">
        <v>2003555</v>
      </c>
      <c r="B2788" s="853" t="s">
        <v>13666</v>
      </c>
      <c r="C2788" s="852" t="s">
        <v>116</v>
      </c>
      <c r="D2788" s="854">
        <v>8495.5400000000009</v>
      </c>
    </row>
    <row r="2789" spans="1:4" customFormat="1" ht="19.95" customHeight="1">
      <c r="A2789" s="852">
        <v>2003554</v>
      </c>
      <c r="B2789" s="853" t="s">
        <v>13667</v>
      </c>
      <c r="C2789" s="852" t="s">
        <v>116</v>
      </c>
      <c r="D2789" s="854">
        <v>7920.27</v>
      </c>
    </row>
    <row r="2790" spans="1:4" customFormat="1" ht="19.95" customHeight="1">
      <c r="A2790" s="852">
        <v>2003728</v>
      </c>
      <c r="B2790" s="853" t="s">
        <v>13668</v>
      </c>
      <c r="C2790" s="852" t="s">
        <v>116</v>
      </c>
      <c r="D2790" s="854">
        <v>3661.77</v>
      </c>
    </row>
    <row r="2791" spans="1:4" customFormat="1" ht="19.95" customHeight="1">
      <c r="A2791" s="852">
        <v>2003727</v>
      </c>
      <c r="B2791" s="853" t="s">
        <v>13669</v>
      </c>
      <c r="C2791" s="852" t="s">
        <v>116</v>
      </c>
      <c r="D2791" s="854">
        <v>3344.67</v>
      </c>
    </row>
    <row r="2792" spans="1:4" customFormat="1" ht="19.95" customHeight="1">
      <c r="A2792" s="852">
        <v>2003730</v>
      </c>
      <c r="B2792" s="853" t="s">
        <v>13670</v>
      </c>
      <c r="C2792" s="852" t="s">
        <v>116</v>
      </c>
      <c r="D2792" s="854">
        <v>3615.51</v>
      </c>
    </row>
    <row r="2793" spans="1:4" customFormat="1" ht="19.95" customHeight="1">
      <c r="A2793" s="852">
        <v>2003729</v>
      </c>
      <c r="B2793" s="853" t="s">
        <v>13671</v>
      </c>
      <c r="C2793" s="852" t="s">
        <v>116</v>
      </c>
      <c r="D2793" s="854">
        <v>3312.44</v>
      </c>
    </row>
    <row r="2794" spans="1:4" customFormat="1" ht="19.95" customHeight="1">
      <c r="A2794" s="852">
        <v>2003732</v>
      </c>
      <c r="B2794" s="853" t="s">
        <v>13672</v>
      </c>
      <c r="C2794" s="852" t="s">
        <v>116</v>
      </c>
      <c r="D2794" s="854">
        <v>3573.87</v>
      </c>
    </row>
    <row r="2795" spans="1:4" customFormat="1" ht="19.95" customHeight="1">
      <c r="A2795" s="852">
        <v>2003731</v>
      </c>
      <c r="B2795" s="853" t="s">
        <v>13673</v>
      </c>
      <c r="C2795" s="852" t="s">
        <v>116</v>
      </c>
      <c r="D2795" s="854">
        <v>3283.42</v>
      </c>
    </row>
    <row r="2796" spans="1:4" customFormat="1" ht="19.95" customHeight="1">
      <c r="A2796" s="852">
        <v>2003734</v>
      </c>
      <c r="B2796" s="853" t="s">
        <v>13674</v>
      </c>
      <c r="C2796" s="852" t="s">
        <v>116</v>
      </c>
      <c r="D2796" s="854">
        <v>3522.97</v>
      </c>
    </row>
    <row r="2797" spans="1:4" customFormat="1" ht="19.95" customHeight="1">
      <c r="A2797" s="852">
        <v>2003733</v>
      </c>
      <c r="B2797" s="853" t="s">
        <v>13675</v>
      </c>
      <c r="C2797" s="852" t="s">
        <v>116</v>
      </c>
      <c r="D2797" s="854">
        <v>3247.96</v>
      </c>
    </row>
    <row r="2798" spans="1:4" customFormat="1" ht="19.95" customHeight="1">
      <c r="A2798" s="852">
        <v>2003736</v>
      </c>
      <c r="B2798" s="853" t="s">
        <v>13676</v>
      </c>
      <c r="C2798" s="852" t="s">
        <v>116</v>
      </c>
      <c r="D2798" s="854">
        <v>4822.97</v>
      </c>
    </row>
    <row r="2799" spans="1:4" customFormat="1" ht="19.95" customHeight="1">
      <c r="A2799" s="852">
        <v>2003735</v>
      </c>
      <c r="B2799" s="853" t="s">
        <v>13677</v>
      </c>
      <c r="C2799" s="852" t="s">
        <v>116</v>
      </c>
      <c r="D2799" s="854">
        <v>4428.7</v>
      </c>
    </row>
    <row r="2800" spans="1:4" customFormat="1" ht="19.95" customHeight="1">
      <c r="A2800" s="852">
        <v>2003738</v>
      </c>
      <c r="B2800" s="853" t="s">
        <v>13678</v>
      </c>
      <c r="C2800" s="852" t="s">
        <v>116</v>
      </c>
      <c r="D2800" s="854">
        <v>4776.7</v>
      </c>
    </row>
    <row r="2801" spans="1:4" customFormat="1" ht="19.95" customHeight="1">
      <c r="A2801" s="852">
        <v>2003737</v>
      </c>
      <c r="B2801" s="853" t="s">
        <v>13679</v>
      </c>
      <c r="C2801" s="852" t="s">
        <v>116</v>
      </c>
      <c r="D2801" s="854">
        <v>4396.46</v>
      </c>
    </row>
    <row r="2802" spans="1:4" customFormat="1" ht="19.95" customHeight="1">
      <c r="A2802" s="852">
        <v>2003740</v>
      </c>
      <c r="B2802" s="853" t="s">
        <v>13680</v>
      </c>
      <c r="C2802" s="852" t="s">
        <v>116</v>
      </c>
      <c r="D2802" s="854">
        <v>4735.0600000000004</v>
      </c>
    </row>
    <row r="2803" spans="1:4" customFormat="1" ht="19.95" customHeight="1">
      <c r="A2803" s="852">
        <v>2003739</v>
      </c>
      <c r="B2803" s="853" t="s">
        <v>13681</v>
      </c>
      <c r="C2803" s="852" t="s">
        <v>116</v>
      </c>
      <c r="D2803" s="854">
        <v>4367.45</v>
      </c>
    </row>
    <row r="2804" spans="1:4" customFormat="1" ht="19.95" customHeight="1">
      <c r="A2804" s="852">
        <v>2003742</v>
      </c>
      <c r="B2804" s="853" t="s">
        <v>13682</v>
      </c>
      <c r="C2804" s="852" t="s">
        <v>116</v>
      </c>
      <c r="D2804" s="854">
        <v>4869.24</v>
      </c>
    </row>
    <row r="2805" spans="1:4" customFormat="1" ht="19.95" customHeight="1">
      <c r="A2805" s="852">
        <v>2003741</v>
      </c>
      <c r="B2805" s="853" t="s">
        <v>13683</v>
      </c>
      <c r="C2805" s="852" t="s">
        <v>116</v>
      </c>
      <c r="D2805" s="854">
        <v>4460.9399999999996</v>
      </c>
    </row>
    <row r="2806" spans="1:4" customFormat="1" ht="19.95" customHeight="1">
      <c r="A2806" s="852">
        <v>2003744</v>
      </c>
      <c r="B2806" s="853" t="s">
        <v>13684</v>
      </c>
      <c r="C2806" s="852" t="s">
        <v>116</v>
      </c>
      <c r="D2806" s="854">
        <v>5803.12</v>
      </c>
    </row>
    <row r="2807" spans="1:4" customFormat="1" ht="19.95" customHeight="1">
      <c r="A2807" s="852">
        <v>2003743</v>
      </c>
      <c r="B2807" s="853" t="s">
        <v>13685</v>
      </c>
      <c r="C2807" s="852" t="s">
        <v>116</v>
      </c>
      <c r="D2807" s="854">
        <v>5331.68</v>
      </c>
    </row>
    <row r="2808" spans="1:4" customFormat="1" ht="19.95" customHeight="1">
      <c r="A2808" s="852">
        <v>2003746</v>
      </c>
      <c r="B2808" s="853" t="s">
        <v>13686</v>
      </c>
      <c r="C2808" s="852" t="s">
        <v>116</v>
      </c>
      <c r="D2808" s="854">
        <v>5756.85</v>
      </c>
    </row>
    <row r="2809" spans="1:4" customFormat="1" ht="19.95" customHeight="1">
      <c r="A2809" s="852">
        <v>2003745</v>
      </c>
      <c r="B2809" s="853" t="s">
        <v>13687</v>
      </c>
      <c r="C2809" s="852" t="s">
        <v>116</v>
      </c>
      <c r="D2809" s="854">
        <v>5299.44</v>
      </c>
    </row>
    <row r="2810" spans="1:4" customFormat="1" ht="19.95" customHeight="1">
      <c r="A2810" s="852">
        <v>2003748</v>
      </c>
      <c r="B2810" s="853" t="s">
        <v>13688</v>
      </c>
      <c r="C2810" s="852" t="s">
        <v>116</v>
      </c>
      <c r="D2810" s="854">
        <v>5715.21</v>
      </c>
    </row>
    <row r="2811" spans="1:4" customFormat="1" ht="19.95" customHeight="1">
      <c r="A2811" s="852">
        <v>2003747</v>
      </c>
      <c r="B2811" s="853" t="s">
        <v>13689</v>
      </c>
      <c r="C2811" s="852" t="s">
        <v>116</v>
      </c>
      <c r="D2811" s="854">
        <v>5270.43</v>
      </c>
    </row>
    <row r="2812" spans="1:4" customFormat="1" ht="19.95" customHeight="1">
      <c r="A2812" s="852">
        <v>2003750</v>
      </c>
      <c r="B2812" s="853" t="s">
        <v>13690</v>
      </c>
      <c r="C2812" s="852" t="s">
        <v>116</v>
      </c>
      <c r="D2812" s="854">
        <v>5664.32</v>
      </c>
    </row>
    <row r="2813" spans="1:4" customFormat="1" ht="19.95" customHeight="1">
      <c r="A2813" s="852">
        <v>2003749</v>
      </c>
      <c r="B2813" s="853" t="s">
        <v>13691</v>
      </c>
      <c r="C2813" s="852" t="s">
        <v>116</v>
      </c>
      <c r="D2813" s="854">
        <v>5234.97</v>
      </c>
    </row>
    <row r="2814" spans="1:4" customFormat="1" ht="19.95" customHeight="1">
      <c r="A2814" s="852">
        <v>2003752</v>
      </c>
      <c r="B2814" s="853" t="s">
        <v>13692</v>
      </c>
      <c r="C2814" s="852" t="s">
        <v>116</v>
      </c>
      <c r="D2814" s="854">
        <v>7024.89</v>
      </c>
    </row>
    <row r="2815" spans="1:4" customFormat="1" ht="19.95" customHeight="1">
      <c r="A2815" s="852">
        <v>2003751</v>
      </c>
      <c r="B2815" s="853" t="s">
        <v>13693</v>
      </c>
      <c r="C2815" s="852" t="s">
        <v>116</v>
      </c>
      <c r="D2815" s="854">
        <v>6476.27</v>
      </c>
    </row>
    <row r="2816" spans="1:4" customFormat="1" ht="19.95" customHeight="1">
      <c r="A2816" s="852">
        <v>2003754</v>
      </c>
      <c r="B2816" s="853" t="s">
        <v>13694</v>
      </c>
      <c r="C2816" s="852" t="s">
        <v>116</v>
      </c>
      <c r="D2816" s="854">
        <v>6978.62</v>
      </c>
    </row>
    <row r="2817" spans="1:4" customFormat="1" ht="19.95" customHeight="1">
      <c r="A2817" s="852">
        <v>2003753</v>
      </c>
      <c r="B2817" s="853" t="s">
        <v>13695</v>
      </c>
      <c r="C2817" s="852" t="s">
        <v>116</v>
      </c>
      <c r="D2817" s="854">
        <v>6444.04</v>
      </c>
    </row>
    <row r="2818" spans="1:4" customFormat="1" ht="19.95" customHeight="1">
      <c r="A2818" s="852">
        <v>2003756</v>
      </c>
      <c r="B2818" s="853" t="s">
        <v>13696</v>
      </c>
      <c r="C2818" s="852" t="s">
        <v>116</v>
      </c>
      <c r="D2818" s="854">
        <v>6936.98</v>
      </c>
    </row>
    <row r="2819" spans="1:4" customFormat="1" ht="19.95" customHeight="1">
      <c r="A2819" s="852">
        <v>2003755</v>
      </c>
      <c r="B2819" s="853" t="s">
        <v>13697</v>
      </c>
      <c r="C2819" s="852" t="s">
        <v>116</v>
      </c>
      <c r="D2819" s="854">
        <v>6415.03</v>
      </c>
    </row>
    <row r="2820" spans="1:4" customFormat="1" ht="19.95" customHeight="1">
      <c r="A2820" s="852">
        <v>2003758</v>
      </c>
      <c r="B2820" s="853" t="s">
        <v>13698</v>
      </c>
      <c r="C2820" s="852" t="s">
        <v>116</v>
      </c>
      <c r="D2820" s="854">
        <v>6886.08</v>
      </c>
    </row>
    <row r="2821" spans="1:4" customFormat="1" ht="19.95" customHeight="1">
      <c r="A2821" s="852">
        <v>2003757</v>
      </c>
      <c r="B2821" s="853" t="s">
        <v>13699</v>
      </c>
      <c r="C2821" s="852" t="s">
        <v>116</v>
      </c>
      <c r="D2821" s="854">
        <v>6379.57</v>
      </c>
    </row>
    <row r="2822" spans="1:4" customFormat="1" ht="19.95" customHeight="1">
      <c r="A2822" s="852">
        <v>2003760</v>
      </c>
      <c r="B2822" s="853" t="s">
        <v>13700</v>
      </c>
      <c r="C2822" s="852" t="s">
        <v>116</v>
      </c>
      <c r="D2822" s="854">
        <v>7035.48</v>
      </c>
    </row>
    <row r="2823" spans="1:4" customFormat="1" ht="19.95" customHeight="1">
      <c r="A2823" s="852">
        <v>2003759</v>
      </c>
      <c r="B2823" s="853" t="s">
        <v>13701</v>
      </c>
      <c r="C2823" s="852" t="s">
        <v>116</v>
      </c>
      <c r="D2823" s="854">
        <v>6718.38</v>
      </c>
    </row>
    <row r="2824" spans="1:4" customFormat="1" ht="19.95" customHeight="1">
      <c r="A2824" s="852">
        <v>2003762</v>
      </c>
      <c r="B2824" s="853" t="s">
        <v>13702</v>
      </c>
      <c r="C2824" s="852" t="s">
        <v>116</v>
      </c>
      <c r="D2824" s="854">
        <v>8007.09</v>
      </c>
    </row>
    <row r="2825" spans="1:4" customFormat="1" ht="19.95" customHeight="1">
      <c r="A2825" s="852">
        <v>2003761</v>
      </c>
      <c r="B2825" s="853" t="s">
        <v>13703</v>
      </c>
      <c r="C2825" s="852" t="s">
        <v>116</v>
      </c>
      <c r="D2825" s="854">
        <v>7395.33</v>
      </c>
    </row>
    <row r="2826" spans="1:4" customFormat="1" ht="19.95" customHeight="1">
      <c r="A2826" s="852">
        <v>2003764</v>
      </c>
      <c r="B2826" s="853" t="s">
        <v>13704</v>
      </c>
      <c r="C2826" s="852" t="s">
        <v>116</v>
      </c>
      <c r="D2826" s="854">
        <v>7965.45</v>
      </c>
    </row>
    <row r="2827" spans="1:4" customFormat="1" ht="19.95" customHeight="1">
      <c r="A2827" s="852">
        <v>2003763</v>
      </c>
      <c r="B2827" s="853" t="s">
        <v>13705</v>
      </c>
      <c r="C2827" s="852" t="s">
        <v>116</v>
      </c>
      <c r="D2827" s="854">
        <v>7366.32</v>
      </c>
    </row>
    <row r="2828" spans="1:4" customFormat="1" ht="19.95" customHeight="1">
      <c r="A2828" s="852">
        <v>2003766</v>
      </c>
      <c r="B2828" s="853" t="s">
        <v>13706</v>
      </c>
      <c r="C2828" s="852" t="s">
        <v>116</v>
      </c>
      <c r="D2828" s="854">
        <v>7914.55</v>
      </c>
    </row>
    <row r="2829" spans="1:4" customFormat="1" ht="19.95" customHeight="1">
      <c r="A2829" s="852">
        <v>2003765</v>
      </c>
      <c r="B2829" s="853" t="s">
        <v>13707</v>
      </c>
      <c r="C2829" s="852" t="s">
        <v>116</v>
      </c>
      <c r="D2829" s="854">
        <v>7330.86</v>
      </c>
    </row>
    <row r="2830" spans="1:4" customFormat="1" ht="19.95" customHeight="1">
      <c r="A2830" s="852">
        <v>2003642</v>
      </c>
      <c r="B2830" s="853" t="s">
        <v>13708</v>
      </c>
      <c r="C2830" s="852" t="s">
        <v>116</v>
      </c>
      <c r="D2830" s="854">
        <v>1612.56</v>
      </c>
    </row>
    <row r="2831" spans="1:4" customFormat="1" ht="19.95" customHeight="1">
      <c r="A2831" s="852">
        <v>2003641</v>
      </c>
      <c r="B2831" s="853" t="s">
        <v>13709</v>
      </c>
      <c r="C2831" s="852" t="s">
        <v>116</v>
      </c>
      <c r="D2831" s="854">
        <v>1414.73</v>
      </c>
    </row>
    <row r="2832" spans="1:4" customFormat="1" ht="19.95" customHeight="1">
      <c r="A2832" s="852">
        <v>2003644</v>
      </c>
      <c r="B2832" s="853" t="s">
        <v>13710</v>
      </c>
      <c r="C2832" s="852" t="s">
        <v>116</v>
      </c>
      <c r="D2832" s="854">
        <v>1584.8</v>
      </c>
    </row>
    <row r="2833" spans="1:4" customFormat="1" ht="19.95" customHeight="1">
      <c r="A2833" s="852">
        <v>2003643</v>
      </c>
      <c r="B2833" s="853" t="s">
        <v>13711</v>
      </c>
      <c r="C2833" s="852" t="s">
        <v>116</v>
      </c>
      <c r="D2833" s="854">
        <v>1395.38</v>
      </c>
    </row>
    <row r="2834" spans="1:4" customFormat="1" ht="19.95" customHeight="1">
      <c r="A2834" s="852">
        <v>2003646</v>
      </c>
      <c r="B2834" s="853" t="s">
        <v>13712</v>
      </c>
      <c r="C2834" s="852" t="s">
        <v>116</v>
      </c>
      <c r="D2834" s="854">
        <v>2170.5100000000002</v>
      </c>
    </row>
    <row r="2835" spans="1:4" customFormat="1" ht="19.95" customHeight="1">
      <c r="A2835" s="852">
        <v>2003645</v>
      </c>
      <c r="B2835" s="853" t="s">
        <v>13713</v>
      </c>
      <c r="C2835" s="852" t="s">
        <v>116</v>
      </c>
      <c r="D2835" s="854">
        <v>1898.31</v>
      </c>
    </row>
    <row r="2836" spans="1:4" customFormat="1" ht="19.95" customHeight="1">
      <c r="A2836" s="852">
        <v>2003648</v>
      </c>
      <c r="B2836" s="853" t="s">
        <v>13714</v>
      </c>
      <c r="C2836" s="852" t="s">
        <v>116</v>
      </c>
      <c r="D2836" s="854">
        <v>2797.66</v>
      </c>
    </row>
    <row r="2837" spans="1:4" customFormat="1" ht="19.95" customHeight="1">
      <c r="A2837" s="852">
        <v>2003647</v>
      </c>
      <c r="B2837" s="853" t="s">
        <v>13715</v>
      </c>
      <c r="C2837" s="852" t="s">
        <v>116</v>
      </c>
      <c r="D2837" s="854">
        <v>2455.31</v>
      </c>
    </row>
    <row r="2838" spans="1:4" customFormat="1" ht="19.95" customHeight="1">
      <c r="A2838" s="852">
        <v>2003650</v>
      </c>
      <c r="B2838" s="853" t="s">
        <v>13716</v>
      </c>
      <c r="C2838" s="852" t="s">
        <v>116</v>
      </c>
      <c r="D2838" s="854">
        <v>3332.92</v>
      </c>
    </row>
    <row r="2839" spans="1:4" customFormat="1" ht="19.95" customHeight="1">
      <c r="A2839" s="852">
        <v>2003649</v>
      </c>
      <c r="B2839" s="853" t="s">
        <v>13717</v>
      </c>
      <c r="C2839" s="852" t="s">
        <v>116</v>
      </c>
      <c r="D2839" s="854">
        <v>2937.24</v>
      </c>
    </row>
    <row r="2840" spans="1:4" customFormat="1" ht="19.95" customHeight="1">
      <c r="A2840" s="852">
        <v>2003652</v>
      </c>
      <c r="B2840" s="853" t="s">
        <v>13718</v>
      </c>
      <c r="C2840" s="852" t="s">
        <v>116</v>
      </c>
      <c r="D2840" s="854">
        <v>4279.71</v>
      </c>
    </row>
    <row r="2841" spans="1:4" customFormat="1" ht="19.95" customHeight="1">
      <c r="A2841" s="852">
        <v>2003651</v>
      </c>
      <c r="B2841" s="853" t="s">
        <v>13719</v>
      </c>
      <c r="C2841" s="852" t="s">
        <v>116</v>
      </c>
      <c r="D2841" s="854">
        <v>3801.25</v>
      </c>
    </row>
    <row r="2842" spans="1:4" customFormat="1" ht="19.95" customHeight="1">
      <c r="A2842" s="852">
        <v>2003654</v>
      </c>
      <c r="B2842" s="853" t="s">
        <v>13720</v>
      </c>
      <c r="C2842" s="852" t="s">
        <v>116</v>
      </c>
      <c r="D2842" s="854">
        <v>1926.56</v>
      </c>
    </row>
    <row r="2843" spans="1:4" customFormat="1" ht="19.95" customHeight="1">
      <c r="A2843" s="852">
        <v>2003653</v>
      </c>
      <c r="B2843" s="853" t="s">
        <v>13721</v>
      </c>
      <c r="C2843" s="852" t="s">
        <v>116</v>
      </c>
      <c r="D2843" s="854">
        <v>1690.84</v>
      </c>
    </row>
    <row r="2844" spans="1:4" customFormat="1" ht="19.95" customHeight="1">
      <c r="A2844" s="852">
        <v>2003656</v>
      </c>
      <c r="B2844" s="853" t="s">
        <v>13722</v>
      </c>
      <c r="C2844" s="852" t="s">
        <v>116</v>
      </c>
      <c r="D2844" s="854">
        <v>1894.17</v>
      </c>
    </row>
    <row r="2845" spans="1:4" customFormat="1" ht="19.95" customHeight="1">
      <c r="A2845" s="852">
        <v>2003655</v>
      </c>
      <c r="B2845" s="853" t="s">
        <v>13723</v>
      </c>
      <c r="C2845" s="852" t="s">
        <v>116</v>
      </c>
      <c r="D2845" s="854">
        <v>1668.27</v>
      </c>
    </row>
    <row r="2846" spans="1:4" customFormat="1" ht="19.95" customHeight="1">
      <c r="A2846" s="852">
        <v>2003658</v>
      </c>
      <c r="B2846" s="853" t="s">
        <v>13724</v>
      </c>
      <c r="C2846" s="852" t="s">
        <v>116</v>
      </c>
      <c r="D2846" s="854">
        <v>2531.17</v>
      </c>
    </row>
    <row r="2847" spans="1:4" customFormat="1" ht="19.95" customHeight="1">
      <c r="A2847" s="852">
        <v>2003657</v>
      </c>
      <c r="B2847" s="853" t="s">
        <v>13725</v>
      </c>
      <c r="C2847" s="852" t="s">
        <v>116</v>
      </c>
      <c r="D2847" s="854">
        <v>2212.67</v>
      </c>
    </row>
    <row r="2848" spans="1:4" customFormat="1" ht="19.95" customHeight="1">
      <c r="A2848" s="852">
        <v>2003660</v>
      </c>
      <c r="B2848" s="853" t="s">
        <v>13726</v>
      </c>
      <c r="C2848" s="852" t="s">
        <v>116</v>
      </c>
      <c r="D2848" s="854">
        <v>3182.71</v>
      </c>
    </row>
    <row r="2849" spans="1:4" customFormat="1" ht="19.95" customHeight="1">
      <c r="A2849" s="852">
        <v>2003659</v>
      </c>
      <c r="B2849" s="853" t="s">
        <v>13727</v>
      </c>
      <c r="C2849" s="852" t="s">
        <v>116</v>
      </c>
      <c r="D2849" s="854">
        <v>2791.24</v>
      </c>
    </row>
    <row r="2850" spans="1:4" customFormat="1" ht="19.95" customHeight="1">
      <c r="A2850" s="852">
        <v>2003662</v>
      </c>
      <c r="B2850" s="853" t="s">
        <v>13728</v>
      </c>
      <c r="C2850" s="852" t="s">
        <v>116</v>
      </c>
      <c r="D2850" s="854">
        <v>3746.97</v>
      </c>
    </row>
    <row r="2851" spans="1:4" customFormat="1" ht="19.95" customHeight="1">
      <c r="A2851" s="852">
        <v>2003661</v>
      </c>
      <c r="B2851" s="853" t="s">
        <v>13729</v>
      </c>
      <c r="C2851" s="852" t="s">
        <v>116</v>
      </c>
      <c r="D2851" s="854">
        <v>3297.97</v>
      </c>
    </row>
    <row r="2852" spans="1:4" customFormat="1" ht="19.95" customHeight="1">
      <c r="A2852" s="852">
        <v>2003664</v>
      </c>
      <c r="B2852" s="853" t="s">
        <v>13730</v>
      </c>
      <c r="C2852" s="852" t="s">
        <v>116</v>
      </c>
      <c r="D2852" s="854">
        <v>4629.74</v>
      </c>
    </row>
    <row r="2853" spans="1:4" customFormat="1" ht="19.95" customHeight="1">
      <c r="A2853" s="852">
        <v>2003663</v>
      </c>
      <c r="B2853" s="853" t="s">
        <v>13731</v>
      </c>
      <c r="C2853" s="852" t="s">
        <v>116</v>
      </c>
      <c r="D2853" s="854">
        <v>4093.76</v>
      </c>
    </row>
    <row r="2854" spans="1:4" customFormat="1" ht="19.95" customHeight="1">
      <c r="A2854" s="852">
        <v>2003666</v>
      </c>
      <c r="B2854" s="853" t="s">
        <v>13732</v>
      </c>
      <c r="C2854" s="852" t="s">
        <v>116</v>
      </c>
      <c r="D2854" s="854">
        <v>2245.1799999999998</v>
      </c>
    </row>
    <row r="2855" spans="1:4" customFormat="1" ht="19.95" customHeight="1">
      <c r="A2855" s="852">
        <v>2003665</v>
      </c>
      <c r="B2855" s="853" t="s">
        <v>13733</v>
      </c>
      <c r="C2855" s="852" t="s">
        <v>116</v>
      </c>
      <c r="D2855" s="854">
        <v>1970.17</v>
      </c>
    </row>
    <row r="2856" spans="1:4" customFormat="1" ht="19.95" customHeight="1">
      <c r="A2856" s="852">
        <v>2003668</v>
      </c>
      <c r="B2856" s="853" t="s">
        <v>13734</v>
      </c>
      <c r="C2856" s="852" t="s">
        <v>116</v>
      </c>
      <c r="D2856" s="854">
        <v>2217.42</v>
      </c>
    </row>
    <row r="2857" spans="1:4" customFormat="1" ht="19.95" customHeight="1">
      <c r="A2857" s="852">
        <v>2003667</v>
      </c>
      <c r="B2857" s="853" t="s">
        <v>13735</v>
      </c>
      <c r="C2857" s="852" t="s">
        <v>116</v>
      </c>
      <c r="D2857" s="854">
        <v>1950.83</v>
      </c>
    </row>
    <row r="2858" spans="1:4" customFormat="1" ht="19.95" customHeight="1">
      <c r="A2858" s="852">
        <v>2003670</v>
      </c>
      <c r="B2858" s="853" t="s">
        <v>13736</v>
      </c>
      <c r="C2858" s="852" t="s">
        <v>116</v>
      </c>
      <c r="D2858" s="854">
        <v>2905.71</v>
      </c>
    </row>
    <row r="2859" spans="1:4" customFormat="1" ht="19.95" customHeight="1">
      <c r="A2859" s="852">
        <v>2003669</v>
      </c>
      <c r="B2859" s="853" t="s">
        <v>13737</v>
      </c>
      <c r="C2859" s="852" t="s">
        <v>116</v>
      </c>
      <c r="D2859" s="854">
        <v>2536.6999999999998</v>
      </c>
    </row>
    <row r="2860" spans="1:4" customFormat="1" ht="19.95" customHeight="1">
      <c r="A2860" s="852">
        <v>2003672</v>
      </c>
      <c r="B2860" s="853" t="s">
        <v>13738</v>
      </c>
      <c r="C2860" s="852" t="s">
        <v>116</v>
      </c>
      <c r="D2860" s="854">
        <v>3590.88</v>
      </c>
    </row>
    <row r="2861" spans="1:4" customFormat="1" ht="19.95" customHeight="1">
      <c r="A2861" s="852">
        <v>2003671</v>
      </c>
      <c r="B2861" s="853" t="s">
        <v>13739</v>
      </c>
      <c r="C2861" s="852" t="s">
        <v>116</v>
      </c>
      <c r="D2861" s="854">
        <v>3143.29</v>
      </c>
    </row>
    <row r="2862" spans="1:4" customFormat="1" ht="19.95" customHeight="1">
      <c r="A2862" s="852">
        <v>2003674</v>
      </c>
      <c r="B2862" s="853" t="s">
        <v>13740</v>
      </c>
      <c r="C2862" s="852" t="s">
        <v>116</v>
      </c>
      <c r="D2862" s="854">
        <v>4179.5200000000004</v>
      </c>
    </row>
    <row r="2863" spans="1:4" customFormat="1" ht="19.95" customHeight="1">
      <c r="A2863" s="852">
        <v>2003673</v>
      </c>
      <c r="B2863" s="853" t="s">
        <v>13741</v>
      </c>
      <c r="C2863" s="852" t="s">
        <v>116</v>
      </c>
      <c r="D2863" s="854">
        <v>3671.6</v>
      </c>
    </row>
    <row r="2864" spans="1:4" customFormat="1" ht="19.95" customHeight="1">
      <c r="A2864" s="852">
        <v>2003676</v>
      </c>
      <c r="B2864" s="853" t="s">
        <v>13742</v>
      </c>
      <c r="C2864" s="852" t="s">
        <v>116</v>
      </c>
      <c r="D2864" s="854">
        <v>5108.12</v>
      </c>
    </row>
    <row r="2865" spans="1:4" customFormat="1" ht="19.95" customHeight="1">
      <c r="A2865" s="852">
        <v>2003675</v>
      </c>
      <c r="B2865" s="853" t="s">
        <v>13743</v>
      </c>
      <c r="C2865" s="852" t="s">
        <v>116</v>
      </c>
      <c r="D2865" s="854">
        <v>4506.1899999999996</v>
      </c>
    </row>
    <row r="2866" spans="1:4" customFormat="1" ht="19.95" customHeight="1">
      <c r="A2866" s="852">
        <v>2003854</v>
      </c>
      <c r="B2866" s="853" t="s">
        <v>13744</v>
      </c>
      <c r="C2866" s="852" t="s">
        <v>4</v>
      </c>
      <c r="D2866" s="854">
        <v>123.6</v>
      </c>
    </row>
    <row r="2867" spans="1:4" customFormat="1" ht="19.95" customHeight="1">
      <c r="A2867" s="852">
        <v>2003855</v>
      </c>
      <c r="B2867" s="853" t="s">
        <v>13745</v>
      </c>
      <c r="C2867" s="852" t="s">
        <v>4</v>
      </c>
      <c r="D2867" s="854">
        <v>17.57</v>
      </c>
    </row>
    <row r="2868" spans="1:4" customFormat="1" ht="19.95" customHeight="1">
      <c r="A2868" s="852">
        <v>2003856</v>
      </c>
      <c r="B2868" s="853" t="s">
        <v>13746</v>
      </c>
      <c r="C2868" s="852" t="s">
        <v>4</v>
      </c>
      <c r="D2868" s="854">
        <v>171.13</v>
      </c>
    </row>
    <row r="2869" spans="1:4" customFormat="1" ht="19.95" customHeight="1">
      <c r="A2869" s="852">
        <v>2003857</v>
      </c>
      <c r="B2869" s="853" t="s">
        <v>13747</v>
      </c>
      <c r="C2869" s="852" t="s">
        <v>4</v>
      </c>
      <c r="D2869" s="854">
        <v>69.209999999999994</v>
      </c>
    </row>
    <row r="2870" spans="1:4" customFormat="1" ht="19.95" customHeight="1">
      <c r="A2870" s="852">
        <v>2019782</v>
      </c>
      <c r="B2870" s="853" t="s">
        <v>13748</v>
      </c>
      <c r="C2870" s="852" t="s">
        <v>8</v>
      </c>
      <c r="D2870" s="854">
        <v>1172.5</v>
      </c>
    </row>
    <row r="2871" spans="1:4" customFormat="1" ht="19.95" customHeight="1">
      <c r="A2871" s="852">
        <v>2019783</v>
      </c>
      <c r="B2871" s="853" t="s">
        <v>13749</v>
      </c>
      <c r="C2871" s="852" t="s">
        <v>8</v>
      </c>
      <c r="D2871" s="854">
        <v>1830.09</v>
      </c>
    </row>
    <row r="2872" spans="1:4" customFormat="1" ht="19.95" customHeight="1">
      <c r="A2872" s="852">
        <v>2019784</v>
      </c>
      <c r="B2872" s="853" t="s">
        <v>13750</v>
      </c>
      <c r="C2872" s="852" t="s">
        <v>8</v>
      </c>
      <c r="D2872" s="854">
        <v>2360.44</v>
      </c>
    </row>
    <row r="2873" spans="1:4" customFormat="1" ht="19.95" customHeight="1">
      <c r="A2873" s="852">
        <v>2019785</v>
      </c>
      <c r="B2873" s="853" t="s">
        <v>13751</v>
      </c>
      <c r="C2873" s="852" t="s">
        <v>8</v>
      </c>
      <c r="D2873" s="854">
        <v>3134.55</v>
      </c>
    </row>
    <row r="2874" spans="1:4" customFormat="1" ht="19.95" customHeight="1">
      <c r="A2874" s="852">
        <v>2019776</v>
      </c>
      <c r="B2874" s="853" t="s">
        <v>13752</v>
      </c>
      <c r="C2874" s="852" t="s">
        <v>8</v>
      </c>
      <c r="D2874" s="854">
        <v>531.28</v>
      </c>
    </row>
    <row r="2875" spans="1:4" customFormat="1" ht="19.95" customHeight="1">
      <c r="A2875" s="852">
        <v>2019777</v>
      </c>
      <c r="B2875" s="853" t="s">
        <v>13753</v>
      </c>
      <c r="C2875" s="852" t="s">
        <v>8</v>
      </c>
      <c r="D2875" s="854">
        <v>1371.74</v>
      </c>
    </row>
    <row r="2876" spans="1:4" customFormat="1" ht="19.95" customHeight="1">
      <c r="A2876" s="852">
        <v>2019778</v>
      </c>
      <c r="B2876" s="853" t="s">
        <v>13754</v>
      </c>
      <c r="C2876" s="852" t="s">
        <v>8</v>
      </c>
      <c r="D2876" s="854">
        <v>2279.54</v>
      </c>
    </row>
    <row r="2877" spans="1:4" customFormat="1" ht="19.95" customHeight="1">
      <c r="A2877" s="852">
        <v>2019779</v>
      </c>
      <c r="B2877" s="853" t="s">
        <v>13755</v>
      </c>
      <c r="C2877" s="852" t="s">
        <v>8</v>
      </c>
      <c r="D2877" s="854">
        <v>811.57</v>
      </c>
    </row>
    <row r="2878" spans="1:4" customFormat="1" ht="19.95" customHeight="1">
      <c r="A2878" s="852">
        <v>2019780</v>
      </c>
      <c r="B2878" s="853" t="s">
        <v>13756</v>
      </c>
      <c r="C2878" s="852" t="s">
        <v>8</v>
      </c>
      <c r="D2878" s="854">
        <v>991.11</v>
      </c>
    </row>
    <row r="2879" spans="1:4" customFormat="1" ht="19.95" customHeight="1">
      <c r="A2879" s="852">
        <v>2019781</v>
      </c>
      <c r="B2879" s="853" t="s">
        <v>13757</v>
      </c>
      <c r="C2879" s="852" t="s">
        <v>8</v>
      </c>
      <c r="D2879" s="854">
        <v>1248.0899999999999</v>
      </c>
    </row>
    <row r="2880" spans="1:4" customFormat="1" ht="19.95" customHeight="1">
      <c r="A2880" s="852">
        <v>2019773</v>
      </c>
      <c r="B2880" s="853" t="s">
        <v>13758</v>
      </c>
      <c r="C2880" s="852" t="s">
        <v>8</v>
      </c>
      <c r="D2880" s="854">
        <v>353.15</v>
      </c>
    </row>
    <row r="2881" spans="1:4" customFormat="1" ht="19.95" customHeight="1">
      <c r="A2881" s="852">
        <v>2019774</v>
      </c>
      <c r="B2881" s="853" t="s">
        <v>13759</v>
      </c>
      <c r="C2881" s="852" t="s">
        <v>8</v>
      </c>
      <c r="D2881" s="854">
        <v>378.01</v>
      </c>
    </row>
    <row r="2882" spans="1:4" customFormat="1" ht="19.95" customHeight="1">
      <c r="A2882" s="852">
        <v>2019775</v>
      </c>
      <c r="B2882" s="853" t="s">
        <v>13760</v>
      </c>
      <c r="C2882" s="852" t="s">
        <v>8</v>
      </c>
      <c r="D2882" s="854">
        <v>327.66000000000003</v>
      </c>
    </row>
    <row r="2883" spans="1:4" customFormat="1" ht="19.95" customHeight="1">
      <c r="A2883" s="852">
        <v>2019755</v>
      </c>
      <c r="B2883" s="853" t="s">
        <v>13761</v>
      </c>
      <c r="C2883" s="852" t="s">
        <v>8</v>
      </c>
      <c r="D2883" s="854">
        <v>438.03</v>
      </c>
    </row>
    <row r="2884" spans="1:4" customFormat="1" ht="19.95" customHeight="1">
      <c r="A2884" s="852">
        <v>2019764</v>
      </c>
      <c r="B2884" s="853" t="s">
        <v>13762</v>
      </c>
      <c r="C2884" s="852" t="s">
        <v>8</v>
      </c>
      <c r="D2884" s="854">
        <v>463.05</v>
      </c>
    </row>
    <row r="2885" spans="1:4" customFormat="1" ht="19.95" customHeight="1">
      <c r="A2885" s="852">
        <v>2019756</v>
      </c>
      <c r="B2885" s="853" t="s">
        <v>13763</v>
      </c>
      <c r="C2885" s="852" t="s">
        <v>8</v>
      </c>
      <c r="D2885" s="854">
        <v>793.65</v>
      </c>
    </row>
    <row r="2886" spans="1:4" customFormat="1" ht="19.95" customHeight="1">
      <c r="A2886" s="852">
        <v>2019765</v>
      </c>
      <c r="B2886" s="853" t="s">
        <v>13764</v>
      </c>
      <c r="C2886" s="852" t="s">
        <v>8</v>
      </c>
      <c r="D2886" s="854">
        <v>818.66</v>
      </c>
    </row>
    <row r="2887" spans="1:4" customFormat="1" ht="19.95" customHeight="1">
      <c r="A2887" s="852">
        <v>2019757</v>
      </c>
      <c r="B2887" s="853" t="s">
        <v>13765</v>
      </c>
      <c r="C2887" s="852" t="s">
        <v>8</v>
      </c>
      <c r="D2887" s="854">
        <v>816.81</v>
      </c>
    </row>
    <row r="2888" spans="1:4" customFormat="1" ht="19.95" customHeight="1">
      <c r="A2888" s="852">
        <v>2019766</v>
      </c>
      <c r="B2888" s="853" t="s">
        <v>13766</v>
      </c>
      <c r="C2888" s="852" t="s">
        <v>8</v>
      </c>
      <c r="D2888" s="854">
        <v>877.36</v>
      </c>
    </row>
    <row r="2889" spans="1:4" customFormat="1" ht="19.95" customHeight="1">
      <c r="A2889" s="852">
        <v>2019758</v>
      </c>
      <c r="B2889" s="853" t="s">
        <v>13767</v>
      </c>
      <c r="C2889" s="852" t="s">
        <v>8</v>
      </c>
      <c r="D2889" s="854">
        <v>739.66</v>
      </c>
    </row>
    <row r="2890" spans="1:4" customFormat="1" ht="19.95" customHeight="1">
      <c r="A2890" s="852">
        <v>2019767</v>
      </c>
      <c r="B2890" s="853" t="s">
        <v>13768</v>
      </c>
      <c r="C2890" s="852" t="s">
        <v>8</v>
      </c>
      <c r="D2890" s="854">
        <v>800.7</v>
      </c>
    </row>
    <row r="2891" spans="1:4" customFormat="1" ht="19.95" customHeight="1">
      <c r="A2891" s="852">
        <v>2019759</v>
      </c>
      <c r="B2891" s="853" t="s">
        <v>13769</v>
      </c>
      <c r="C2891" s="852" t="s">
        <v>8</v>
      </c>
      <c r="D2891" s="854">
        <v>812.12</v>
      </c>
    </row>
    <row r="2892" spans="1:4" customFormat="1" ht="19.95" customHeight="1">
      <c r="A2892" s="852">
        <v>2019768</v>
      </c>
      <c r="B2892" s="853" t="s">
        <v>13770</v>
      </c>
      <c r="C2892" s="852" t="s">
        <v>8</v>
      </c>
      <c r="D2892" s="854">
        <v>882.83</v>
      </c>
    </row>
    <row r="2893" spans="1:4" customFormat="1" ht="19.95" customHeight="1">
      <c r="A2893" s="852">
        <v>2019760</v>
      </c>
      <c r="B2893" s="853" t="s">
        <v>13771</v>
      </c>
      <c r="C2893" s="852" t="s">
        <v>8</v>
      </c>
      <c r="D2893" s="854">
        <v>1272.95</v>
      </c>
    </row>
    <row r="2894" spans="1:4" customFormat="1" ht="19.95" customHeight="1">
      <c r="A2894" s="852">
        <v>2019769</v>
      </c>
      <c r="B2894" s="853" t="s">
        <v>13772</v>
      </c>
      <c r="C2894" s="852" t="s">
        <v>8</v>
      </c>
      <c r="D2894" s="854">
        <v>1353.33</v>
      </c>
    </row>
    <row r="2895" spans="1:4" customFormat="1" ht="19.95" customHeight="1">
      <c r="A2895" s="852">
        <v>2019761</v>
      </c>
      <c r="B2895" s="853" t="s">
        <v>13773</v>
      </c>
      <c r="C2895" s="852" t="s">
        <v>8</v>
      </c>
      <c r="D2895" s="854">
        <v>974.21</v>
      </c>
    </row>
    <row r="2896" spans="1:4" customFormat="1" ht="19.95" customHeight="1">
      <c r="A2896" s="852">
        <v>2019770</v>
      </c>
      <c r="B2896" s="853" t="s">
        <v>13774</v>
      </c>
      <c r="C2896" s="852" t="s">
        <v>8</v>
      </c>
      <c r="D2896" s="854">
        <v>1040.08</v>
      </c>
    </row>
    <row r="2897" spans="1:4" customFormat="1" ht="19.95" customHeight="1">
      <c r="A2897" s="852">
        <v>2019762</v>
      </c>
      <c r="B2897" s="853" t="s">
        <v>13775</v>
      </c>
      <c r="C2897" s="852" t="s">
        <v>8</v>
      </c>
      <c r="D2897" s="854">
        <v>1162.56</v>
      </c>
    </row>
    <row r="2898" spans="1:4" customFormat="1" ht="19.95" customHeight="1">
      <c r="A2898" s="852">
        <v>2019771</v>
      </c>
      <c r="B2898" s="853" t="s">
        <v>13776</v>
      </c>
      <c r="C2898" s="852" t="s">
        <v>8</v>
      </c>
      <c r="D2898" s="854">
        <v>1247.78</v>
      </c>
    </row>
    <row r="2899" spans="1:4" customFormat="1" ht="19.95" customHeight="1">
      <c r="A2899" s="852">
        <v>2019763</v>
      </c>
      <c r="B2899" s="853" t="s">
        <v>13777</v>
      </c>
      <c r="C2899" s="852" t="s">
        <v>8</v>
      </c>
      <c r="D2899" s="854">
        <v>4705.2700000000004</v>
      </c>
    </row>
    <row r="2900" spans="1:4" customFormat="1" ht="19.95" customHeight="1">
      <c r="A2900" s="852">
        <v>2019772</v>
      </c>
      <c r="B2900" s="853" t="s">
        <v>13778</v>
      </c>
      <c r="C2900" s="852" t="s">
        <v>8</v>
      </c>
      <c r="D2900" s="854">
        <v>4789.03</v>
      </c>
    </row>
    <row r="2901" spans="1:4" customFormat="1" ht="19.95" customHeight="1">
      <c r="A2901" s="852">
        <v>2003811</v>
      </c>
      <c r="B2901" s="853" t="s">
        <v>13779</v>
      </c>
      <c r="C2901" s="852" t="s">
        <v>8</v>
      </c>
      <c r="D2901" s="854">
        <v>140.26</v>
      </c>
    </row>
    <row r="2902" spans="1:4" customFormat="1" ht="19.95" customHeight="1">
      <c r="A2902" s="852">
        <v>2003812</v>
      </c>
      <c r="B2902" s="853" t="s">
        <v>13780</v>
      </c>
      <c r="C2902" s="852" t="s">
        <v>8</v>
      </c>
      <c r="D2902" s="854">
        <v>166.01</v>
      </c>
    </row>
    <row r="2903" spans="1:4" customFormat="1" ht="19.95" customHeight="1">
      <c r="A2903" s="852">
        <v>2003813</v>
      </c>
      <c r="B2903" s="853" t="s">
        <v>13781</v>
      </c>
      <c r="C2903" s="852" t="s">
        <v>8</v>
      </c>
      <c r="D2903" s="854">
        <v>198.29</v>
      </c>
    </row>
    <row r="2904" spans="1:4" customFormat="1" ht="19.95" customHeight="1">
      <c r="A2904" s="852">
        <v>2003814</v>
      </c>
      <c r="B2904" s="853" t="s">
        <v>13782</v>
      </c>
      <c r="C2904" s="852" t="s">
        <v>8</v>
      </c>
      <c r="D2904" s="854">
        <v>226.21</v>
      </c>
    </row>
    <row r="2905" spans="1:4" customFormat="1" ht="19.95" customHeight="1">
      <c r="A2905" s="852">
        <v>2003815</v>
      </c>
      <c r="B2905" s="853" t="s">
        <v>13783</v>
      </c>
      <c r="C2905" s="852" t="s">
        <v>8</v>
      </c>
      <c r="D2905" s="854">
        <v>254.13</v>
      </c>
    </row>
    <row r="2906" spans="1:4" customFormat="1" ht="19.95" customHeight="1">
      <c r="A2906" s="852">
        <v>2003816</v>
      </c>
      <c r="B2906" s="853" t="s">
        <v>13784</v>
      </c>
      <c r="C2906" s="852" t="s">
        <v>8</v>
      </c>
      <c r="D2906" s="854">
        <v>314.33</v>
      </c>
    </row>
    <row r="2907" spans="1:4" customFormat="1" ht="19.95" customHeight="1">
      <c r="A2907" s="852">
        <v>2003817</v>
      </c>
      <c r="B2907" s="853" t="s">
        <v>13785</v>
      </c>
      <c r="C2907" s="852" t="s">
        <v>8</v>
      </c>
      <c r="D2907" s="854">
        <v>368.01</v>
      </c>
    </row>
    <row r="2908" spans="1:4" customFormat="1" ht="19.95" customHeight="1">
      <c r="A2908" s="852">
        <v>2003799</v>
      </c>
      <c r="B2908" s="853" t="s">
        <v>13786</v>
      </c>
      <c r="C2908" s="852" t="s">
        <v>8</v>
      </c>
      <c r="D2908" s="854">
        <v>62.66</v>
      </c>
    </row>
    <row r="2909" spans="1:4" customFormat="1" ht="19.95" customHeight="1">
      <c r="A2909" s="852">
        <v>2003798</v>
      </c>
      <c r="B2909" s="853" t="s">
        <v>13787</v>
      </c>
      <c r="C2909" s="852" t="s">
        <v>8</v>
      </c>
      <c r="D2909" s="854">
        <v>54.09</v>
      </c>
    </row>
    <row r="2910" spans="1:4" customFormat="1" ht="19.95" customHeight="1">
      <c r="A2910" s="852">
        <v>2003801</v>
      </c>
      <c r="B2910" s="853" t="s">
        <v>13788</v>
      </c>
      <c r="C2910" s="852" t="s">
        <v>8</v>
      </c>
      <c r="D2910" s="854">
        <v>79.17</v>
      </c>
    </row>
    <row r="2911" spans="1:4" customFormat="1" ht="19.95" customHeight="1">
      <c r="A2911" s="852">
        <v>2003800</v>
      </c>
      <c r="B2911" s="853" t="s">
        <v>13789</v>
      </c>
      <c r="C2911" s="852" t="s">
        <v>8</v>
      </c>
      <c r="D2911" s="854">
        <v>67.069999999999993</v>
      </c>
    </row>
    <row r="2912" spans="1:4" customFormat="1" ht="19.95" customHeight="1">
      <c r="A2912" s="852">
        <v>2003714</v>
      </c>
      <c r="B2912" s="853" t="s">
        <v>13790</v>
      </c>
      <c r="C2912" s="852" t="s">
        <v>116</v>
      </c>
      <c r="D2912" s="854">
        <v>1553.46</v>
      </c>
    </row>
    <row r="2913" spans="1:4" customFormat="1" ht="19.95" customHeight="1">
      <c r="A2913" s="852">
        <v>2003713</v>
      </c>
      <c r="B2913" s="853" t="s">
        <v>13791</v>
      </c>
      <c r="C2913" s="852" t="s">
        <v>116</v>
      </c>
      <c r="D2913" s="854">
        <v>1512.83</v>
      </c>
    </row>
    <row r="2914" spans="1:4" customFormat="1" ht="19.95" customHeight="1">
      <c r="A2914" s="852">
        <v>2003716</v>
      </c>
      <c r="B2914" s="853" t="s">
        <v>370</v>
      </c>
      <c r="C2914" s="852" t="s">
        <v>116</v>
      </c>
      <c r="D2914" s="854">
        <v>1829.32</v>
      </c>
    </row>
    <row r="2915" spans="1:4" customFormat="1" ht="19.95" customHeight="1">
      <c r="A2915" s="852">
        <v>2003715</v>
      </c>
      <c r="B2915" s="853" t="s">
        <v>13792</v>
      </c>
      <c r="C2915" s="852" t="s">
        <v>116</v>
      </c>
      <c r="D2915" s="854">
        <v>1782.29</v>
      </c>
    </row>
    <row r="2916" spans="1:4" customFormat="1" ht="19.95" customHeight="1">
      <c r="A2916" s="852">
        <v>2003718</v>
      </c>
      <c r="B2916" s="853" t="s">
        <v>13793</v>
      </c>
      <c r="C2916" s="852" t="s">
        <v>116</v>
      </c>
      <c r="D2916" s="854">
        <v>2098.92</v>
      </c>
    </row>
    <row r="2917" spans="1:4" customFormat="1" ht="19.95" customHeight="1">
      <c r="A2917" s="852">
        <v>2003717</v>
      </c>
      <c r="B2917" s="853" t="s">
        <v>13794</v>
      </c>
      <c r="C2917" s="852" t="s">
        <v>116</v>
      </c>
      <c r="D2917" s="854">
        <v>2046.66</v>
      </c>
    </row>
    <row r="2918" spans="1:4" customFormat="1" ht="19.95" customHeight="1">
      <c r="A2918" s="852">
        <v>2003720</v>
      </c>
      <c r="B2918" s="853" t="s">
        <v>13795</v>
      </c>
      <c r="C2918" s="852" t="s">
        <v>116</v>
      </c>
      <c r="D2918" s="854">
        <v>2374.7399999999998</v>
      </c>
    </row>
    <row r="2919" spans="1:4" customFormat="1" ht="19.95" customHeight="1">
      <c r="A2919" s="852">
        <v>2003719</v>
      </c>
      <c r="B2919" s="853" t="s">
        <v>13796</v>
      </c>
      <c r="C2919" s="852" t="s">
        <v>116</v>
      </c>
      <c r="D2919" s="854">
        <v>2316.08</v>
      </c>
    </row>
    <row r="2920" spans="1:4" customFormat="1" ht="19.95" customHeight="1">
      <c r="A2920" s="852">
        <v>2003722</v>
      </c>
      <c r="B2920" s="853" t="s">
        <v>13797</v>
      </c>
      <c r="C2920" s="852" t="s">
        <v>116</v>
      </c>
      <c r="D2920" s="854">
        <v>2644.34</v>
      </c>
    </row>
    <row r="2921" spans="1:4" customFormat="1" ht="19.95" customHeight="1">
      <c r="A2921" s="852">
        <v>2003721</v>
      </c>
      <c r="B2921" s="853" t="s">
        <v>13798</v>
      </c>
      <c r="C2921" s="852" t="s">
        <v>116</v>
      </c>
      <c r="D2921" s="854">
        <v>2580.44</v>
      </c>
    </row>
    <row r="2922" spans="1:4" customFormat="1" ht="19.95" customHeight="1">
      <c r="A2922" s="852">
        <v>2003724</v>
      </c>
      <c r="B2922" s="853" t="s">
        <v>13799</v>
      </c>
      <c r="C2922" s="852" t="s">
        <v>116</v>
      </c>
      <c r="D2922" s="854">
        <v>2920.21</v>
      </c>
    </row>
    <row r="2923" spans="1:4" customFormat="1" ht="19.95" customHeight="1">
      <c r="A2923" s="852">
        <v>2003723</v>
      </c>
      <c r="B2923" s="853" t="s">
        <v>13800</v>
      </c>
      <c r="C2923" s="852" t="s">
        <v>116</v>
      </c>
      <c r="D2923" s="854">
        <v>2849.91</v>
      </c>
    </row>
    <row r="2924" spans="1:4" customFormat="1" ht="19.95" customHeight="1">
      <c r="A2924" s="852">
        <v>2003726</v>
      </c>
      <c r="B2924" s="853" t="s">
        <v>13801</v>
      </c>
      <c r="C2924" s="852" t="s">
        <v>116</v>
      </c>
      <c r="D2924" s="854">
        <v>3189.8</v>
      </c>
    </row>
    <row r="2925" spans="1:4" customFormat="1" ht="19.95" customHeight="1">
      <c r="A2925" s="852">
        <v>2003725</v>
      </c>
      <c r="B2925" s="853" t="s">
        <v>13802</v>
      </c>
      <c r="C2925" s="852" t="s">
        <v>116</v>
      </c>
      <c r="D2925" s="854">
        <v>3114.27</v>
      </c>
    </row>
    <row r="2926" spans="1:4" customFormat="1" ht="19.95" customHeight="1">
      <c r="A2926" s="852">
        <v>2003859</v>
      </c>
      <c r="B2926" s="853" t="s">
        <v>13803</v>
      </c>
      <c r="C2926" s="852" t="s">
        <v>4</v>
      </c>
      <c r="D2926" s="854">
        <v>65.63</v>
      </c>
    </row>
    <row r="2927" spans="1:4" customFormat="1" ht="19.95" customHeight="1">
      <c r="A2927" s="852">
        <v>2003861</v>
      </c>
      <c r="B2927" s="853" t="s">
        <v>13804</v>
      </c>
      <c r="C2927" s="852" t="s">
        <v>8</v>
      </c>
      <c r="D2927" s="854">
        <v>26.73</v>
      </c>
    </row>
    <row r="2928" spans="1:4" customFormat="1" ht="19.95" customHeight="1">
      <c r="A2928" s="852">
        <v>2003862</v>
      </c>
      <c r="B2928" s="853" t="s">
        <v>13805</v>
      </c>
      <c r="C2928" s="852" t="s">
        <v>8</v>
      </c>
      <c r="D2928" s="854">
        <v>23.7</v>
      </c>
    </row>
    <row r="2929" spans="1:4" customFormat="1" ht="19.95" customHeight="1">
      <c r="A2929" s="852">
        <v>2003405</v>
      </c>
      <c r="B2929" s="853" t="s">
        <v>13806</v>
      </c>
      <c r="C2929" s="852" t="s">
        <v>8</v>
      </c>
      <c r="D2929" s="854">
        <v>222.51</v>
      </c>
    </row>
    <row r="2930" spans="1:4" customFormat="1" ht="19.95" customHeight="1">
      <c r="A2930" s="852">
        <v>2003404</v>
      </c>
      <c r="B2930" s="853" t="s">
        <v>13807</v>
      </c>
      <c r="C2930" s="852" t="s">
        <v>8</v>
      </c>
      <c r="D2930" s="854">
        <v>186.03</v>
      </c>
    </row>
    <row r="2931" spans="1:4" customFormat="1" ht="19.95" customHeight="1">
      <c r="A2931" s="852">
        <v>2003407</v>
      </c>
      <c r="B2931" s="853" t="s">
        <v>13808</v>
      </c>
      <c r="C2931" s="852" t="s">
        <v>8</v>
      </c>
      <c r="D2931" s="854">
        <v>283.56</v>
      </c>
    </row>
    <row r="2932" spans="1:4" customFormat="1" ht="19.95" customHeight="1">
      <c r="A2932" s="852">
        <v>2003406</v>
      </c>
      <c r="B2932" s="853" t="s">
        <v>13809</v>
      </c>
      <c r="C2932" s="852" t="s">
        <v>8</v>
      </c>
      <c r="D2932" s="854">
        <v>247.08</v>
      </c>
    </row>
    <row r="2933" spans="1:4" customFormat="1" ht="19.95" customHeight="1">
      <c r="A2933" s="852">
        <v>2003409</v>
      </c>
      <c r="B2933" s="853" t="s">
        <v>13810</v>
      </c>
      <c r="C2933" s="852" t="s">
        <v>8</v>
      </c>
      <c r="D2933" s="854">
        <v>471.65</v>
      </c>
    </row>
    <row r="2934" spans="1:4" customFormat="1" ht="19.95" customHeight="1">
      <c r="A2934" s="852">
        <v>2003408</v>
      </c>
      <c r="B2934" s="853" t="s">
        <v>13811</v>
      </c>
      <c r="C2934" s="852" t="s">
        <v>8</v>
      </c>
      <c r="D2934" s="854">
        <v>388.87</v>
      </c>
    </row>
    <row r="2935" spans="1:4" customFormat="1" ht="19.95" customHeight="1">
      <c r="A2935" s="852">
        <v>2003411</v>
      </c>
      <c r="B2935" s="853" t="s">
        <v>13812</v>
      </c>
      <c r="C2935" s="852" t="s">
        <v>8</v>
      </c>
      <c r="D2935" s="854">
        <v>640.64</v>
      </c>
    </row>
    <row r="2936" spans="1:4" customFormat="1" ht="19.95" customHeight="1">
      <c r="A2936" s="852">
        <v>2003410</v>
      </c>
      <c r="B2936" s="853" t="s">
        <v>13813</v>
      </c>
      <c r="C2936" s="852" t="s">
        <v>8</v>
      </c>
      <c r="D2936" s="854">
        <v>557.86</v>
      </c>
    </row>
    <row r="2937" spans="1:4" customFormat="1" ht="19.95" customHeight="1">
      <c r="A2937" s="852">
        <v>2003413</v>
      </c>
      <c r="B2937" s="853" t="s">
        <v>13814</v>
      </c>
      <c r="C2937" s="852" t="s">
        <v>8</v>
      </c>
      <c r="D2937" s="854">
        <v>660.78</v>
      </c>
    </row>
    <row r="2938" spans="1:4" customFormat="1" ht="19.95" customHeight="1">
      <c r="A2938" s="852">
        <v>2003412</v>
      </c>
      <c r="B2938" s="853" t="s">
        <v>13815</v>
      </c>
      <c r="C2938" s="852" t="s">
        <v>8</v>
      </c>
      <c r="D2938" s="854">
        <v>545.72</v>
      </c>
    </row>
    <row r="2939" spans="1:4" customFormat="1" ht="19.95" customHeight="1">
      <c r="A2939" s="852">
        <v>2003415</v>
      </c>
      <c r="B2939" s="853" t="s">
        <v>13816</v>
      </c>
      <c r="C2939" s="852" t="s">
        <v>8</v>
      </c>
      <c r="D2939" s="854">
        <v>863.26</v>
      </c>
    </row>
    <row r="2940" spans="1:4" customFormat="1" ht="19.95" customHeight="1">
      <c r="A2940" s="852">
        <v>2003414</v>
      </c>
      <c r="B2940" s="853" t="s">
        <v>13817</v>
      </c>
      <c r="C2940" s="852" t="s">
        <v>8</v>
      </c>
      <c r="D2940" s="854">
        <v>748.21</v>
      </c>
    </row>
    <row r="2941" spans="1:4" customFormat="1" ht="19.95" customHeight="1">
      <c r="A2941" s="852">
        <v>2003417</v>
      </c>
      <c r="B2941" s="853" t="s">
        <v>13818</v>
      </c>
      <c r="C2941" s="852" t="s">
        <v>8</v>
      </c>
      <c r="D2941" s="854">
        <v>860.45</v>
      </c>
    </row>
    <row r="2942" spans="1:4" customFormat="1" ht="19.95" customHeight="1">
      <c r="A2942" s="852">
        <v>2003416</v>
      </c>
      <c r="B2942" s="853" t="s">
        <v>13819</v>
      </c>
      <c r="C2942" s="852" t="s">
        <v>8</v>
      </c>
      <c r="D2942" s="854">
        <v>710.32</v>
      </c>
    </row>
    <row r="2943" spans="1:4" customFormat="1" ht="19.95" customHeight="1">
      <c r="A2943" s="852">
        <v>2003419</v>
      </c>
      <c r="B2943" s="853" t="s">
        <v>13820</v>
      </c>
      <c r="C2943" s="852" t="s">
        <v>8</v>
      </c>
      <c r="D2943" s="854">
        <v>1097.69</v>
      </c>
    </row>
    <row r="2944" spans="1:4" customFormat="1" ht="19.95" customHeight="1">
      <c r="A2944" s="852">
        <v>2003418</v>
      </c>
      <c r="B2944" s="853" t="s">
        <v>13821</v>
      </c>
      <c r="C2944" s="852" t="s">
        <v>8</v>
      </c>
      <c r="D2944" s="854">
        <v>947.56</v>
      </c>
    </row>
    <row r="2945" spans="1:4" customFormat="1" ht="19.95" customHeight="1">
      <c r="A2945" s="852">
        <v>2003421</v>
      </c>
      <c r="B2945" s="853" t="s">
        <v>13822</v>
      </c>
      <c r="C2945" s="852" t="s">
        <v>8</v>
      </c>
      <c r="D2945" s="854">
        <v>1085.6500000000001</v>
      </c>
    </row>
    <row r="2946" spans="1:4" customFormat="1" ht="19.95" customHeight="1">
      <c r="A2946" s="852">
        <v>2003420</v>
      </c>
      <c r="B2946" s="853" t="s">
        <v>13823</v>
      </c>
      <c r="C2946" s="852" t="s">
        <v>8</v>
      </c>
      <c r="D2946" s="854">
        <v>897.64</v>
      </c>
    </row>
    <row r="2947" spans="1:4" customFormat="1" ht="19.95" customHeight="1">
      <c r="A2947" s="852">
        <v>2003423</v>
      </c>
      <c r="B2947" s="853" t="s">
        <v>13824</v>
      </c>
      <c r="C2947" s="852" t="s">
        <v>8</v>
      </c>
      <c r="D2947" s="854">
        <v>1350.31</v>
      </c>
    </row>
    <row r="2948" spans="1:4" customFormat="1" ht="19.95" customHeight="1">
      <c r="A2948" s="852">
        <v>2003422</v>
      </c>
      <c r="B2948" s="853" t="s">
        <v>13825</v>
      </c>
      <c r="C2948" s="852" t="s">
        <v>8</v>
      </c>
      <c r="D2948" s="854">
        <v>1162.29</v>
      </c>
    </row>
    <row r="2949" spans="1:4" customFormat="1" ht="19.95" customHeight="1">
      <c r="A2949" s="852">
        <v>2003425</v>
      </c>
      <c r="B2949" s="853" t="s">
        <v>13826</v>
      </c>
      <c r="C2949" s="852" t="s">
        <v>8</v>
      </c>
      <c r="D2949" s="854">
        <v>1413.92</v>
      </c>
    </row>
    <row r="2950" spans="1:4" customFormat="1" ht="19.95" customHeight="1">
      <c r="A2950" s="852">
        <v>2003424</v>
      </c>
      <c r="B2950" s="853" t="s">
        <v>13827</v>
      </c>
      <c r="C2950" s="852" t="s">
        <v>8</v>
      </c>
      <c r="D2950" s="854">
        <v>1169.78</v>
      </c>
    </row>
    <row r="2951" spans="1:4" customFormat="1" ht="19.95" customHeight="1">
      <c r="A2951" s="852">
        <v>2003427</v>
      </c>
      <c r="B2951" s="853" t="s">
        <v>13828</v>
      </c>
      <c r="C2951" s="852" t="s">
        <v>8</v>
      </c>
      <c r="D2951" s="854">
        <v>1764.06</v>
      </c>
    </row>
    <row r="2952" spans="1:4" customFormat="1" ht="19.95" customHeight="1">
      <c r="A2952" s="852">
        <v>2003426</v>
      </c>
      <c r="B2952" s="853" t="s">
        <v>13829</v>
      </c>
      <c r="C2952" s="852" t="s">
        <v>8</v>
      </c>
      <c r="D2952" s="854">
        <v>1519.92</v>
      </c>
    </row>
    <row r="2953" spans="1:4" customFormat="1" ht="19.95" customHeight="1">
      <c r="A2953" s="852">
        <v>2003429</v>
      </c>
      <c r="B2953" s="853" t="s">
        <v>13830</v>
      </c>
      <c r="C2953" s="852" t="s">
        <v>8</v>
      </c>
      <c r="D2953" s="854">
        <v>1780.09</v>
      </c>
    </row>
    <row r="2954" spans="1:4" customFormat="1" ht="19.95" customHeight="1">
      <c r="A2954" s="852">
        <v>2003428</v>
      </c>
      <c r="B2954" s="853" t="s">
        <v>13831</v>
      </c>
      <c r="C2954" s="852" t="s">
        <v>8</v>
      </c>
      <c r="D2954" s="854">
        <v>1460.18</v>
      </c>
    </row>
    <row r="2955" spans="1:4" customFormat="1" ht="19.95" customHeight="1">
      <c r="A2955" s="852">
        <v>2003431</v>
      </c>
      <c r="B2955" s="853" t="s">
        <v>13832</v>
      </c>
      <c r="C2955" s="852" t="s">
        <v>8</v>
      </c>
      <c r="D2955" s="854">
        <v>2104.5100000000002</v>
      </c>
    </row>
    <row r="2956" spans="1:4" customFormat="1" ht="19.95" customHeight="1">
      <c r="A2956" s="852">
        <v>2003430</v>
      </c>
      <c r="B2956" s="853" t="s">
        <v>13833</v>
      </c>
      <c r="C2956" s="852" t="s">
        <v>8</v>
      </c>
      <c r="D2956" s="854">
        <v>1784.61</v>
      </c>
    </row>
    <row r="2957" spans="1:4" customFormat="1" ht="19.95" customHeight="1">
      <c r="A2957" s="852">
        <v>2003433</v>
      </c>
      <c r="B2957" s="853" t="s">
        <v>13834</v>
      </c>
      <c r="C2957" s="852" t="s">
        <v>8</v>
      </c>
      <c r="D2957" s="854">
        <v>2297.75</v>
      </c>
    </row>
    <row r="2958" spans="1:4" customFormat="1" ht="19.95" customHeight="1">
      <c r="A2958" s="852">
        <v>2003432</v>
      </c>
      <c r="B2958" s="853" t="s">
        <v>13835</v>
      </c>
      <c r="C2958" s="852" t="s">
        <v>8</v>
      </c>
      <c r="D2958" s="854">
        <v>1888.04</v>
      </c>
    </row>
    <row r="2959" spans="1:4" customFormat="1" ht="19.95" customHeight="1">
      <c r="A2959" s="852">
        <v>2003435</v>
      </c>
      <c r="B2959" s="853" t="s">
        <v>13836</v>
      </c>
      <c r="C2959" s="852" t="s">
        <v>8</v>
      </c>
      <c r="D2959" s="854">
        <v>2677.14</v>
      </c>
    </row>
    <row r="2960" spans="1:4" customFormat="1" ht="19.95" customHeight="1">
      <c r="A2960" s="852">
        <v>2003434</v>
      </c>
      <c r="B2960" s="853" t="s">
        <v>13837</v>
      </c>
      <c r="C2960" s="852" t="s">
        <v>8</v>
      </c>
      <c r="D2960" s="854">
        <v>2267.4299999999998</v>
      </c>
    </row>
    <row r="2961" spans="1:4" customFormat="1" ht="19.95" customHeight="1">
      <c r="A2961" s="852">
        <v>2003437</v>
      </c>
      <c r="B2961" s="853" t="s">
        <v>13838</v>
      </c>
      <c r="C2961" s="852" t="s">
        <v>8</v>
      </c>
      <c r="D2961" s="854">
        <v>3116.47</v>
      </c>
    </row>
    <row r="2962" spans="1:4" customFormat="1" ht="19.95" customHeight="1">
      <c r="A2962" s="852">
        <v>2003436</v>
      </c>
      <c r="B2962" s="853" t="s">
        <v>13839</v>
      </c>
      <c r="C2962" s="852" t="s">
        <v>8</v>
      </c>
      <c r="D2962" s="854">
        <v>2565.0500000000002</v>
      </c>
    </row>
    <row r="2963" spans="1:4" customFormat="1" ht="19.95" customHeight="1">
      <c r="A2963" s="852">
        <v>2003439</v>
      </c>
      <c r="B2963" s="853" t="s">
        <v>13840</v>
      </c>
      <c r="C2963" s="852" t="s">
        <v>8</v>
      </c>
      <c r="D2963" s="854">
        <v>3591.52</v>
      </c>
    </row>
    <row r="2964" spans="1:4" customFormat="1" ht="19.95" customHeight="1">
      <c r="A2964" s="852">
        <v>2003438</v>
      </c>
      <c r="B2964" s="853" t="s">
        <v>13841</v>
      </c>
      <c r="C2964" s="852" t="s">
        <v>8</v>
      </c>
      <c r="D2964" s="854">
        <v>3040.1</v>
      </c>
    </row>
    <row r="2965" spans="1:4" customFormat="1" ht="19.95" customHeight="1">
      <c r="A2965" s="852">
        <v>2003389</v>
      </c>
      <c r="B2965" s="853" t="s">
        <v>13842</v>
      </c>
      <c r="C2965" s="852" t="s">
        <v>8</v>
      </c>
      <c r="D2965" s="854">
        <v>269.22000000000003</v>
      </c>
    </row>
    <row r="2966" spans="1:4" customFormat="1" ht="19.95" customHeight="1">
      <c r="A2966" s="852">
        <v>2003388</v>
      </c>
      <c r="B2966" s="853" t="s">
        <v>13843</v>
      </c>
      <c r="C2966" s="852" t="s">
        <v>8</v>
      </c>
      <c r="D2966" s="854">
        <v>244.67</v>
      </c>
    </row>
    <row r="2967" spans="1:4" customFormat="1" ht="19.95" customHeight="1">
      <c r="A2967" s="852">
        <v>2003391</v>
      </c>
      <c r="B2967" s="853" t="s">
        <v>13844</v>
      </c>
      <c r="C2967" s="852" t="s">
        <v>8</v>
      </c>
      <c r="D2967" s="854">
        <v>162.05000000000001</v>
      </c>
    </row>
    <row r="2968" spans="1:4" customFormat="1" ht="19.95" customHeight="1">
      <c r="A2968" s="852">
        <v>2003390</v>
      </c>
      <c r="B2968" s="853" t="s">
        <v>13845</v>
      </c>
      <c r="C2968" s="852" t="s">
        <v>8</v>
      </c>
      <c r="D2968" s="854">
        <v>142.83000000000001</v>
      </c>
    </row>
    <row r="2969" spans="1:4" customFormat="1" ht="19.95" customHeight="1">
      <c r="A2969" s="852">
        <v>2003393</v>
      </c>
      <c r="B2969" s="853" t="s">
        <v>13846</v>
      </c>
      <c r="C2969" s="852" t="s">
        <v>8</v>
      </c>
      <c r="D2969" s="854">
        <v>235.75</v>
      </c>
    </row>
    <row r="2970" spans="1:4" customFormat="1" ht="19.95" customHeight="1">
      <c r="A2970" s="852">
        <v>2003392</v>
      </c>
      <c r="B2970" s="853" t="s">
        <v>13847</v>
      </c>
      <c r="C2970" s="852" t="s">
        <v>8</v>
      </c>
      <c r="D2970" s="854">
        <v>216.53</v>
      </c>
    </row>
    <row r="2971" spans="1:4" customFormat="1" ht="19.95" customHeight="1">
      <c r="A2971" s="852">
        <v>2003395</v>
      </c>
      <c r="B2971" s="853" t="s">
        <v>13848</v>
      </c>
      <c r="C2971" s="852" t="s">
        <v>8</v>
      </c>
      <c r="D2971" s="854">
        <v>685.83</v>
      </c>
    </row>
    <row r="2972" spans="1:4" customFormat="1" ht="19.95" customHeight="1">
      <c r="A2972" s="852">
        <v>2003394</v>
      </c>
      <c r="B2972" s="853" t="s">
        <v>13849</v>
      </c>
      <c r="C2972" s="852" t="s">
        <v>8</v>
      </c>
      <c r="D2972" s="854">
        <v>683.03</v>
      </c>
    </row>
    <row r="2973" spans="1:4" customFormat="1" ht="19.95" customHeight="1">
      <c r="A2973" s="852">
        <v>2003397</v>
      </c>
      <c r="B2973" s="853" t="s">
        <v>13850</v>
      </c>
      <c r="C2973" s="852" t="s">
        <v>8</v>
      </c>
      <c r="D2973" s="854">
        <v>532.02</v>
      </c>
    </row>
    <row r="2974" spans="1:4" customFormat="1" ht="19.95" customHeight="1">
      <c r="A2974" s="852">
        <v>2003396</v>
      </c>
      <c r="B2974" s="853" t="s">
        <v>13851</v>
      </c>
      <c r="C2974" s="852" t="s">
        <v>8</v>
      </c>
      <c r="D2974" s="854">
        <v>482.91</v>
      </c>
    </row>
    <row r="2975" spans="1:4" customFormat="1" ht="19.95" customHeight="1">
      <c r="A2975" s="852">
        <v>2003399</v>
      </c>
      <c r="B2975" s="853" t="s">
        <v>13852</v>
      </c>
      <c r="C2975" s="852" t="s">
        <v>8</v>
      </c>
      <c r="D2975" s="854">
        <v>681.37</v>
      </c>
    </row>
    <row r="2976" spans="1:4" customFormat="1" ht="19.95" customHeight="1">
      <c r="A2976" s="852">
        <v>2003398</v>
      </c>
      <c r="B2976" s="853" t="s">
        <v>13853</v>
      </c>
      <c r="C2976" s="852" t="s">
        <v>8</v>
      </c>
      <c r="D2976" s="854">
        <v>632.27</v>
      </c>
    </row>
    <row r="2977" spans="1:4" customFormat="1" ht="19.95" customHeight="1">
      <c r="A2977" s="852">
        <v>2003401</v>
      </c>
      <c r="B2977" s="853" t="s">
        <v>13854</v>
      </c>
      <c r="C2977" s="852" t="s">
        <v>8</v>
      </c>
      <c r="D2977" s="854">
        <v>602.07000000000005</v>
      </c>
    </row>
    <row r="2978" spans="1:4" customFormat="1" ht="19.95" customHeight="1">
      <c r="A2978" s="852">
        <v>2003400</v>
      </c>
      <c r="B2978" s="853" t="s">
        <v>13855</v>
      </c>
      <c r="C2978" s="852" t="s">
        <v>8</v>
      </c>
      <c r="D2978" s="854">
        <v>543.14</v>
      </c>
    </row>
    <row r="2979" spans="1:4" customFormat="1" ht="19.95" customHeight="1">
      <c r="A2979" s="852">
        <v>2003403</v>
      </c>
      <c r="B2979" s="853" t="s">
        <v>13856</v>
      </c>
      <c r="C2979" s="852" t="s">
        <v>8</v>
      </c>
      <c r="D2979" s="854">
        <v>759.48</v>
      </c>
    </row>
    <row r="2980" spans="1:4" customFormat="1" ht="19.95" customHeight="1">
      <c r="A2980" s="852">
        <v>2003402</v>
      </c>
      <c r="B2980" s="853" t="s">
        <v>13857</v>
      </c>
      <c r="C2980" s="852" t="s">
        <v>8</v>
      </c>
      <c r="D2980" s="854">
        <v>700.55</v>
      </c>
    </row>
    <row r="2981" spans="1:4" customFormat="1" ht="19.95" customHeight="1">
      <c r="A2981" s="852">
        <v>2003448</v>
      </c>
      <c r="B2981" s="853" t="s">
        <v>13858</v>
      </c>
      <c r="C2981" s="852" t="s">
        <v>116</v>
      </c>
      <c r="D2981" s="854">
        <v>388.68</v>
      </c>
    </row>
    <row r="2982" spans="1:4" customFormat="1" ht="19.95" customHeight="1">
      <c r="A2982" s="852">
        <v>2003449</v>
      </c>
      <c r="B2982" s="853" t="s">
        <v>13859</v>
      </c>
      <c r="C2982" s="852" t="s">
        <v>116</v>
      </c>
      <c r="D2982" s="854">
        <v>467.57</v>
      </c>
    </row>
    <row r="2983" spans="1:4" customFormat="1" ht="19.95" customHeight="1">
      <c r="A2983" s="852">
        <v>2003450</v>
      </c>
      <c r="B2983" s="853" t="s">
        <v>13860</v>
      </c>
      <c r="C2983" s="852" t="s">
        <v>116</v>
      </c>
      <c r="D2983" s="854">
        <v>398.92</v>
      </c>
    </row>
    <row r="2984" spans="1:4" customFormat="1" ht="19.95" customHeight="1">
      <c r="A2984" s="852">
        <v>2003451</v>
      </c>
      <c r="B2984" s="853" t="s">
        <v>13861</v>
      </c>
      <c r="C2984" s="852" t="s">
        <v>116</v>
      </c>
      <c r="D2984" s="854">
        <v>481.56</v>
      </c>
    </row>
    <row r="2985" spans="1:4" customFormat="1" ht="19.95" customHeight="1">
      <c r="A2985" s="852">
        <v>2003452</v>
      </c>
      <c r="B2985" s="853" t="s">
        <v>13862</v>
      </c>
      <c r="C2985" s="852" t="s">
        <v>116</v>
      </c>
      <c r="D2985" s="854">
        <v>1227.78</v>
      </c>
    </row>
    <row r="2986" spans="1:4" customFormat="1" ht="19.95" customHeight="1">
      <c r="A2986" s="852">
        <v>2003453</v>
      </c>
      <c r="B2986" s="853" t="s">
        <v>13863</v>
      </c>
      <c r="C2986" s="852" t="s">
        <v>116</v>
      </c>
      <c r="D2986" s="854">
        <v>1478.81</v>
      </c>
    </row>
    <row r="2987" spans="1:4" customFormat="1" ht="19.95" customHeight="1">
      <c r="A2987" s="852">
        <v>2003454</v>
      </c>
      <c r="B2987" s="853" t="s">
        <v>13864</v>
      </c>
      <c r="C2987" s="852" t="s">
        <v>116</v>
      </c>
      <c r="D2987" s="854">
        <v>1725.4</v>
      </c>
    </row>
    <row r="2988" spans="1:4" customFormat="1" ht="19.95" customHeight="1">
      <c r="A2988" s="852">
        <v>2003455</v>
      </c>
      <c r="B2988" s="853" t="s">
        <v>394</v>
      </c>
      <c r="C2988" s="852" t="s">
        <v>116</v>
      </c>
      <c r="D2988" s="854">
        <v>2116.14</v>
      </c>
    </row>
    <row r="2989" spans="1:4" customFormat="1" ht="19.95" customHeight="1">
      <c r="A2989" s="852">
        <v>2003456</v>
      </c>
      <c r="B2989" s="853" t="s">
        <v>13865</v>
      </c>
      <c r="C2989" s="852" t="s">
        <v>116</v>
      </c>
      <c r="D2989" s="854">
        <v>2297.5</v>
      </c>
    </row>
    <row r="2990" spans="1:4" customFormat="1" ht="19.95" customHeight="1">
      <c r="A2990" s="852">
        <v>2003457</v>
      </c>
      <c r="B2990" s="853" t="s">
        <v>13866</v>
      </c>
      <c r="C2990" s="852" t="s">
        <v>116</v>
      </c>
      <c r="D2990" s="854">
        <v>2857.58</v>
      </c>
    </row>
    <row r="2991" spans="1:4" customFormat="1" ht="19.95" customHeight="1">
      <c r="A2991" s="852">
        <v>2003458</v>
      </c>
      <c r="B2991" s="853" t="s">
        <v>13867</v>
      </c>
      <c r="C2991" s="852" t="s">
        <v>116</v>
      </c>
      <c r="D2991" s="854">
        <v>2908.48</v>
      </c>
    </row>
    <row r="2992" spans="1:4" customFormat="1" ht="19.95" customHeight="1">
      <c r="A2992" s="852">
        <v>2003459</v>
      </c>
      <c r="B2992" s="853" t="s">
        <v>13868</v>
      </c>
      <c r="C2992" s="852" t="s">
        <v>116</v>
      </c>
      <c r="D2992" s="854">
        <v>3656.28</v>
      </c>
    </row>
    <row r="2993" spans="1:4" customFormat="1" ht="19.95" customHeight="1">
      <c r="A2993" s="852">
        <v>2003460</v>
      </c>
      <c r="B2993" s="853" t="s">
        <v>13869</v>
      </c>
      <c r="C2993" s="852" t="s">
        <v>116</v>
      </c>
      <c r="D2993" s="854">
        <v>4085.04</v>
      </c>
    </row>
    <row r="2994" spans="1:4" customFormat="1" ht="19.95" customHeight="1">
      <c r="A2994" s="852">
        <v>2003461</v>
      </c>
      <c r="B2994" s="853" t="s">
        <v>13870</v>
      </c>
      <c r="C2994" s="852" t="s">
        <v>116</v>
      </c>
      <c r="D2994" s="854">
        <v>5219.59</v>
      </c>
    </row>
    <row r="2995" spans="1:4" customFormat="1" ht="19.95" customHeight="1">
      <c r="A2995" s="852">
        <v>2003462</v>
      </c>
      <c r="B2995" s="853" t="s">
        <v>13871</v>
      </c>
      <c r="C2995" s="852" t="s">
        <v>116</v>
      </c>
      <c r="D2995" s="854">
        <v>2944.32</v>
      </c>
    </row>
    <row r="2996" spans="1:4" customFormat="1" ht="19.95" customHeight="1">
      <c r="A2996" s="852">
        <v>2003463</v>
      </c>
      <c r="B2996" s="853" t="s">
        <v>13872</v>
      </c>
      <c r="C2996" s="852" t="s">
        <v>116</v>
      </c>
      <c r="D2996" s="854">
        <v>3715.2</v>
      </c>
    </row>
    <row r="2997" spans="1:4" customFormat="1" ht="19.95" customHeight="1">
      <c r="A2997" s="852">
        <v>2003464</v>
      </c>
      <c r="B2997" s="853" t="s">
        <v>13873</v>
      </c>
      <c r="C2997" s="852" t="s">
        <v>116</v>
      </c>
      <c r="D2997" s="854">
        <v>3772.01</v>
      </c>
    </row>
    <row r="2998" spans="1:4" customFormat="1" ht="19.95" customHeight="1">
      <c r="A2998" s="852">
        <v>2003465</v>
      </c>
      <c r="B2998" s="853" t="s">
        <v>13874</v>
      </c>
      <c r="C2998" s="852" t="s">
        <v>116</v>
      </c>
      <c r="D2998" s="854">
        <v>4811.07</v>
      </c>
    </row>
    <row r="2999" spans="1:4" customFormat="1" ht="19.95" customHeight="1">
      <c r="A2999" s="852">
        <v>2003466</v>
      </c>
      <c r="B2999" s="853" t="s">
        <v>13875</v>
      </c>
      <c r="C2999" s="852" t="s">
        <v>116</v>
      </c>
      <c r="D2999" s="854">
        <v>5254.83</v>
      </c>
    </row>
    <row r="3000" spans="1:4" customFormat="1" ht="19.95" customHeight="1">
      <c r="A3000" s="852">
        <v>2003467</v>
      </c>
      <c r="B3000" s="853" t="s">
        <v>13876</v>
      </c>
      <c r="C3000" s="852" t="s">
        <v>116</v>
      </c>
      <c r="D3000" s="854">
        <v>6795.01</v>
      </c>
    </row>
    <row r="3001" spans="1:4" customFormat="1" ht="19.95" customHeight="1">
      <c r="A3001" s="852">
        <v>2003468</v>
      </c>
      <c r="B3001" s="853" t="s">
        <v>13877</v>
      </c>
      <c r="C3001" s="852" t="s">
        <v>116</v>
      </c>
      <c r="D3001" s="854">
        <v>3595.09</v>
      </c>
    </row>
    <row r="3002" spans="1:4" customFormat="1" ht="19.95" customHeight="1">
      <c r="A3002" s="852">
        <v>2003469</v>
      </c>
      <c r="B3002" s="853" t="s">
        <v>13878</v>
      </c>
      <c r="C3002" s="852" t="s">
        <v>116</v>
      </c>
      <c r="D3002" s="854">
        <v>4579.12</v>
      </c>
    </row>
    <row r="3003" spans="1:4" customFormat="1" ht="19.95" customHeight="1">
      <c r="A3003" s="852">
        <v>2003470</v>
      </c>
      <c r="B3003" s="853" t="s">
        <v>13879</v>
      </c>
      <c r="C3003" s="852" t="s">
        <v>116</v>
      </c>
      <c r="D3003" s="854">
        <v>4635.5</v>
      </c>
    </row>
    <row r="3004" spans="1:4" customFormat="1" ht="19.95" customHeight="1">
      <c r="A3004" s="852">
        <v>2003471</v>
      </c>
      <c r="B3004" s="853" t="s">
        <v>13880</v>
      </c>
      <c r="C3004" s="852" t="s">
        <v>116</v>
      </c>
      <c r="D3004" s="854">
        <v>5966.78</v>
      </c>
    </row>
    <row r="3005" spans="1:4" customFormat="1" ht="19.95" customHeight="1">
      <c r="A3005" s="852">
        <v>2003472</v>
      </c>
      <c r="B3005" s="853" t="s">
        <v>13881</v>
      </c>
      <c r="C3005" s="852" t="s">
        <v>116</v>
      </c>
      <c r="D3005" s="854">
        <v>6806.48</v>
      </c>
    </row>
    <row r="3006" spans="1:4" customFormat="1" ht="19.95" customHeight="1">
      <c r="A3006" s="852">
        <v>2003473</v>
      </c>
      <c r="B3006" s="853" t="s">
        <v>13882</v>
      </c>
      <c r="C3006" s="852" t="s">
        <v>116</v>
      </c>
      <c r="D3006" s="854">
        <v>8884.9699999999993</v>
      </c>
    </row>
    <row r="3007" spans="1:4" customFormat="1" ht="19.95" customHeight="1">
      <c r="A3007" s="852">
        <v>2003475</v>
      </c>
      <c r="B3007" s="853" t="s">
        <v>13883</v>
      </c>
      <c r="C3007" s="852" t="s">
        <v>116</v>
      </c>
      <c r="D3007" s="854">
        <v>546.25</v>
      </c>
    </row>
    <row r="3008" spans="1:4" customFormat="1" ht="19.95" customHeight="1">
      <c r="A3008" s="852">
        <v>2003474</v>
      </c>
      <c r="B3008" s="853" t="s">
        <v>13884</v>
      </c>
      <c r="C3008" s="852" t="s">
        <v>116</v>
      </c>
      <c r="D3008" s="854">
        <v>494.33</v>
      </c>
    </row>
    <row r="3009" spans="1:4" customFormat="1" ht="19.95" customHeight="1">
      <c r="A3009" s="852">
        <v>2003441</v>
      </c>
      <c r="B3009" s="853" t="s">
        <v>13885</v>
      </c>
      <c r="C3009" s="852" t="s">
        <v>116</v>
      </c>
      <c r="D3009" s="854">
        <v>232.27</v>
      </c>
    </row>
    <row r="3010" spans="1:4" customFormat="1" ht="19.95" customHeight="1">
      <c r="A3010" s="852">
        <v>2003440</v>
      </c>
      <c r="B3010" s="853" t="s">
        <v>13886</v>
      </c>
      <c r="C3010" s="852" t="s">
        <v>116</v>
      </c>
      <c r="D3010" s="854">
        <v>160.03</v>
      </c>
    </row>
    <row r="3011" spans="1:4" customFormat="1" ht="19.95" customHeight="1">
      <c r="A3011" s="852">
        <v>2003443</v>
      </c>
      <c r="B3011" s="853" t="s">
        <v>13887</v>
      </c>
      <c r="C3011" s="852" t="s">
        <v>116</v>
      </c>
      <c r="D3011" s="854">
        <v>275.73</v>
      </c>
    </row>
    <row r="3012" spans="1:4" customFormat="1" ht="19.95" customHeight="1">
      <c r="A3012" s="852">
        <v>2003442</v>
      </c>
      <c r="B3012" s="853" t="s">
        <v>13888</v>
      </c>
      <c r="C3012" s="852" t="s">
        <v>116</v>
      </c>
      <c r="D3012" s="854">
        <v>189.95</v>
      </c>
    </row>
    <row r="3013" spans="1:4" customFormat="1" ht="19.95" customHeight="1">
      <c r="A3013" s="852">
        <v>2003445</v>
      </c>
      <c r="B3013" s="853" t="s">
        <v>13889</v>
      </c>
      <c r="C3013" s="852" t="s">
        <v>116</v>
      </c>
      <c r="D3013" s="854">
        <v>329.17</v>
      </c>
    </row>
    <row r="3014" spans="1:4" customFormat="1" ht="19.95" customHeight="1">
      <c r="A3014" s="852">
        <v>2003444</v>
      </c>
      <c r="B3014" s="853" t="s">
        <v>13890</v>
      </c>
      <c r="C3014" s="852" t="s">
        <v>116</v>
      </c>
      <c r="D3014" s="854">
        <v>226.83</v>
      </c>
    </row>
    <row r="3015" spans="1:4" customFormat="1" ht="19.95" customHeight="1">
      <c r="A3015" s="852">
        <v>2003447</v>
      </c>
      <c r="B3015" s="853" t="s">
        <v>13891</v>
      </c>
      <c r="C3015" s="852" t="s">
        <v>116</v>
      </c>
      <c r="D3015" s="854">
        <v>406.12</v>
      </c>
    </row>
    <row r="3016" spans="1:4" customFormat="1" ht="19.95" customHeight="1">
      <c r="A3016" s="852">
        <v>2003446</v>
      </c>
      <c r="B3016" s="853" t="s">
        <v>13892</v>
      </c>
      <c r="C3016" s="852" t="s">
        <v>116</v>
      </c>
      <c r="D3016" s="854">
        <v>279.7</v>
      </c>
    </row>
    <row r="3017" spans="1:4" customFormat="1" ht="19.95" customHeight="1">
      <c r="A3017" s="852">
        <v>2004516</v>
      </c>
      <c r="B3017" s="853" t="s">
        <v>13893</v>
      </c>
      <c r="C3017" s="852" t="s">
        <v>8</v>
      </c>
      <c r="D3017" s="854">
        <v>34</v>
      </c>
    </row>
    <row r="3018" spans="1:4" customFormat="1" ht="19.95" customHeight="1">
      <c r="A3018" s="852">
        <v>2004517</v>
      </c>
      <c r="B3018" s="853" t="s">
        <v>13894</v>
      </c>
      <c r="C3018" s="852" t="s">
        <v>8</v>
      </c>
      <c r="D3018" s="854">
        <v>68.650000000000006</v>
      </c>
    </row>
    <row r="3019" spans="1:4" customFormat="1" ht="19.95" customHeight="1">
      <c r="A3019" s="852">
        <v>2007971</v>
      </c>
      <c r="B3019" s="853" t="s">
        <v>13895</v>
      </c>
      <c r="C3019" s="852" t="s">
        <v>8</v>
      </c>
      <c r="D3019" s="854">
        <v>90.82</v>
      </c>
    </row>
    <row r="3020" spans="1:4" customFormat="1" ht="19.95" customHeight="1">
      <c r="A3020" s="852">
        <v>2008091</v>
      </c>
      <c r="B3020" s="853" t="s">
        <v>13896</v>
      </c>
      <c r="C3020" s="852" t="s">
        <v>8</v>
      </c>
      <c r="D3020" s="854">
        <v>90.78</v>
      </c>
    </row>
    <row r="3021" spans="1:4" customFormat="1" ht="19.95" customHeight="1">
      <c r="A3021" s="852">
        <v>2006408</v>
      </c>
      <c r="B3021" s="853" t="s">
        <v>13897</v>
      </c>
      <c r="C3021" s="852" t="s">
        <v>8</v>
      </c>
      <c r="D3021" s="854">
        <v>71.13</v>
      </c>
    </row>
    <row r="3022" spans="1:4" customFormat="1" ht="19.95" customHeight="1">
      <c r="A3022" s="852">
        <v>2015642</v>
      </c>
      <c r="B3022" s="853" t="s">
        <v>13898</v>
      </c>
      <c r="C3022" s="852" t="s">
        <v>8</v>
      </c>
      <c r="D3022" s="854">
        <v>148.41</v>
      </c>
    </row>
    <row r="3023" spans="1:4" customFormat="1" ht="19.95" customHeight="1">
      <c r="A3023" s="852">
        <v>2015641</v>
      </c>
      <c r="B3023" s="853" t="s">
        <v>13899</v>
      </c>
      <c r="C3023" s="852" t="s">
        <v>8</v>
      </c>
      <c r="D3023" s="854">
        <v>135.47</v>
      </c>
    </row>
    <row r="3024" spans="1:4" customFormat="1" ht="19.95" customHeight="1">
      <c r="A3024" s="852">
        <v>2004509</v>
      </c>
      <c r="B3024" s="853" t="s">
        <v>13900</v>
      </c>
      <c r="C3024" s="852" t="s">
        <v>8</v>
      </c>
      <c r="D3024" s="854">
        <v>36.450000000000003</v>
      </c>
    </row>
    <row r="3025" spans="1:4" customFormat="1" ht="19.95" customHeight="1">
      <c r="A3025" s="852">
        <v>2004510</v>
      </c>
      <c r="B3025" s="853" t="s">
        <v>13901</v>
      </c>
      <c r="C3025" s="852" t="s">
        <v>8</v>
      </c>
      <c r="D3025" s="854">
        <v>44.28</v>
      </c>
    </row>
    <row r="3026" spans="1:4" customFormat="1" ht="19.95" customHeight="1">
      <c r="A3026" s="852">
        <v>2004511</v>
      </c>
      <c r="B3026" s="853" t="s">
        <v>13902</v>
      </c>
      <c r="C3026" s="852" t="s">
        <v>8</v>
      </c>
      <c r="D3026" s="854">
        <v>59.93</v>
      </c>
    </row>
    <row r="3027" spans="1:4" customFormat="1" ht="19.95" customHeight="1">
      <c r="A3027" s="852">
        <v>2004512</v>
      </c>
      <c r="B3027" s="853" t="s">
        <v>13903</v>
      </c>
      <c r="C3027" s="852" t="s">
        <v>8</v>
      </c>
      <c r="D3027" s="854">
        <v>79.489999999999995</v>
      </c>
    </row>
    <row r="3028" spans="1:4" customFormat="1" ht="19.95" customHeight="1">
      <c r="A3028" s="852">
        <v>2003843</v>
      </c>
      <c r="B3028" s="853" t="s">
        <v>13904</v>
      </c>
      <c r="C3028" s="852" t="s">
        <v>8</v>
      </c>
      <c r="D3028" s="854">
        <v>357.54</v>
      </c>
    </row>
    <row r="3029" spans="1:4" customFormat="1" ht="19.95" customHeight="1">
      <c r="A3029" s="852">
        <v>2003915</v>
      </c>
      <c r="B3029" s="853" t="s">
        <v>13905</v>
      </c>
      <c r="C3029" s="852" t="s">
        <v>8</v>
      </c>
      <c r="D3029" s="854">
        <v>115.55</v>
      </c>
    </row>
    <row r="3030" spans="1:4" customFormat="1" ht="19.95" customHeight="1">
      <c r="A3030" s="852">
        <v>2003914</v>
      </c>
      <c r="B3030" s="853" t="s">
        <v>13906</v>
      </c>
      <c r="C3030" s="852" t="s">
        <v>8</v>
      </c>
      <c r="D3030" s="854">
        <v>99.51</v>
      </c>
    </row>
    <row r="3031" spans="1:4" customFormat="1" ht="19.95" customHeight="1">
      <c r="A3031" s="852">
        <v>2003589</v>
      </c>
      <c r="B3031" s="853" t="s">
        <v>13907</v>
      </c>
      <c r="C3031" s="852" t="s">
        <v>8</v>
      </c>
      <c r="D3031" s="854">
        <v>121.73</v>
      </c>
    </row>
    <row r="3032" spans="1:4" customFormat="1" ht="19.95" customHeight="1">
      <c r="A3032" s="852">
        <v>2003588</v>
      </c>
      <c r="B3032" s="853" t="s">
        <v>13908</v>
      </c>
      <c r="C3032" s="852" t="s">
        <v>8</v>
      </c>
      <c r="D3032" s="854">
        <v>108.89</v>
      </c>
    </row>
    <row r="3033" spans="1:4" customFormat="1" ht="19.95" customHeight="1">
      <c r="A3033" s="852">
        <v>2003917</v>
      </c>
      <c r="B3033" s="853" t="s">
        <v>13909</v>
      </c>
      <c r="C3033" s="852" t="s">
        <v>8</v>
      </c>
      <c r="D3033" s="854">
        <v>129.93</v>
      </c>
    </row>
    <row r="3034" spans="1:4" customFormat="1" ht="19.95" customHeight="1">
      <c r="A3034" s="852">
        <v>2003916</v>
      </c>
      <c r="B3034" s="853" t="s">
        <v>13910</v>
      </c>
      <c r="C3034" s="852" t="s">
        <v>8</v>
      </c>
      <c r="D3034" s="854">
        <v>113.89</v>
      </c>
    </row>
    <row r="3035" spans="1:4" customFormat="1" ht="19.95" customHeight="1">
      <c r="A3035" s="852">
        <v>2003591</v>
      </c>
      <c r="B3035" s="853" t="s">
        <v>13911</v>
      </c>
      <c r="C3035" s="852" t="s">
        <v>8</v>
      </c>
      <c r="D3035" s="854">
        <v>136.11000000000001</v>
      </c>
    </row>
    <row r="3036" spans="1:4" customFormat="1" ht="19.95" customHeight="1">
      <c r="A3036" s="852">
        <v>2003590</v>
      </c>
      <c r="B3036" s="853" t="s">
        <v>13912</v>
      </c>
      <c r="C3036" s="852" t="s">
        <v>8</v>
      </c>
      <c r="D3036" s="854">
        <v>123.26</v>
      </c>
    </row>
    <row r="3037" spans="1:4" customFormat="1" ht="19.95" customHeight="1">
      <c r="A3037" s="852">
        <v>2003593</v>
      </c>
      <c r="B3037" s="853" t="s">
        <v>13913</v>
      </c>
      <c r="C3037" s="852" t="s">
        <v>8</v>
      </c>
      <c r="D3037" s="854">
        <v>86.02</v>
      </c>
    </row>
    <row r="3038" spans="1:4" customFormat="1" ht="19.95" customHeight="1">
      <c r="A3038" s="852">
        <v>2003592</v>
      </c>
      <c r="B3038" s="853" t="s">
        <v>13914</v>
      </c>
      <c r="C3038" s="852" t="s">
        <v>8</v>
      </c>
      <c r="D3038" s="854">
        <v>67.67</v>
      </c>
    </row>
    <row r="3039" spans="1:4" customFormat="1" ht="19.95" customHeight="1">
      <c r="A3039" s="852">
        <v>2003595</v>
      </c>
      <c r="B3039" s="853" t="s">
        <v>13915</v>
      </c>
      <c r="C3039" s="852" t="s">
        <v>8</v>
      </c>
      <c r="D3039" s="854">
        <v>71.650000000000006</v>
      </c>
    </row>
    <row r="3040" spans="1:4" customFormat="1" ht="19.95" customHeight="1">
      <c r="A3040" s="852">
        <v>2003594</v>
      </c>
      <c r="B3040" s="853" t="s">
        <v>13916</v>
      </c>
      <c r="C3040" s="852" t="s">
        <v>8</v>
      </c>
      <c r="D3040" s="854">
        <v>53.3</v>
      </c>
    </row>
    <row r="3041" spans="1:4" customFormat="1" ht="19.95" customHeight="1">
      <c r="A3041" s="852">
        <v>2003597</v>
      </c>
      <c r="B3041" s="853" t="s">
        <v>13917</v>
      </c>
      <c r="C3041" s="852" t="s">
        <v>8</v>
      </c>
      <c r="D3041" s="854">
        <v>110.53</v>
      </c>
    </row>
    <row r="3042" spans="1:4" customFormat="1" ht="19.95" customHeight="1">
      <c r="A3042" s="852">
        <v>2003596</v>
      </c>
      <c r="B3042" s="853" t="s">
        <v>13918</v>
      </c>
      <c r="C3042" s="852" t="s">
        <v>8</v>
      </c>
      <c r="D3042" s="854">
        <v>93.24</v>
      </c>
    </row>
    <row r="3043" spans="1:4" customFormat="1" ht="19.95" customHeight="1">
      <c r="A3043" s="852">
        <v>2003572</v>
      </c>
      <c r="B3043" s="853" t="s">
        <v>13919</v>
      </c>
      <c r="C3043" s="852" t="s">
        <v>8</v>
      </c>
      <c r="D3043" s="854">
        <v>123.26</v>
      </c>
    </row>
    <row r="3044" spans="1:4" customFormat="1" ht="19.95" customHeight="1">
      <c r="A3044" s="852">
        <v>2003580</v>
      </c>
      <c r="B3044" s="853" t="s">
        <v>13920</v>
      </c>
      <c r="C3044" s="852" t="s">
        <v>8</v>
      </c>
      <c r="D3044" s="854">
        <v>68.150000000000006</v>
      </c>
    </row>
    <row r="3045" spans="1:4" customFormat="1" ht="19.95" customHeight="1">
      <c r="A3045" s="852">
        <v>2003573</v>
      </c>
      <c r="B3045" s="853" t="s">
        <v>13921</v>
      </c>
      <c r="C3045" s="852" t="s">
        <v>8</v>
      </c>
      <c r="D3045" s="854">
        <v>129.74</v>
      </c>
    </row>
    <row r="3046" spans="1:4" customFormat="1" ht="19.95" customHeight="1">
      <c r="A3046" s="852">
        <v>2003581</v>
      </c>
      <c r="B3046" s="853" t="s">
        <v>13922</v>
      </c>
      <c r="C3046" s="852" t="s">
        <v>8</v>
      </c>
      <c r="D3046" s="854">
        <v>66.03</v>
      </c>
    </row>
    <row r="3047" spans="1:4" customFormat="1" ht="19.95" customHeight="1">
      <c r="A3047" s="852">
        <v>2003561</v>
      </c>
      <c r="B3047" s="853" t="s">
        <v>13923</v>
      </c>
      <c r="C3047" s="852" t="s">
        <v>8</v>
      </c>
      <c r="D3047" s="854">
        <v>199.18</v>
      </c>
    </row>
    <row r="3048" spans="1:4" customFormat="1" ht="19.95" customHeight="1">
      <c r="A3048" s="852">
        <v>2003560</v>
      </c>
      <c r="B3048" s="853" t="s">
        <v>13924</v>
      </c>
      <c r="C3048" s="852" t="s">
        <v>8</v>
      </c>
      <c r="D3048" s="854">
        <v>120.45</v>
      </c>
    </row>
    <row r="3049" spans="1:4" customFormat="1" ht="19.95" customHeight="1">
      <c r="A3049" s="852">
        <v>2003574</v>
      </c>
      <c r="B3049" s="853" t="s">
        <v>13925</v>
      </c>
      <c r="C3049" s="852" t="s">
        <v>8</v>
      </c>
      <c r="D3049" s="854">
        <v>178.17</v>
      </c>
    </row>
    <row r="3050" spans="1:4" customFormat="1" ht="19.95" customHeight="1">
      <c r="A3050" s="852">
        <v>2003582</v>
      </c>
      <c r="B3050" s="853" t="s">
        <v>13926</v>
      </c>
      <c r="C3050" s="852" t="s">
        <v>8</v>
      </c>
      <c r="D3050" s="854">
        <v>121.16</v>
      </c>
    </row>
    <row r="3051" spans="1:4" customFormat="1" ht="19.95" customHeight="1">
      <c r="A3051" s="852">
        <v>2003563</v>
      </c>
      <c r="B3051" s="853" t="s">
        <v>13927</v>
      </c>
      <c r="C3051" s="852" t="s">
        <v>8</v>
      </c>
      <c r="D3051" s="854">
        <v>208.72</v>
      </c>
    </row>
    <row r="3052" spans="1:4" customFormat="1" ht="19.95" customHeight="1">
      <c r="A3052" s="852">
        <v>2003562</v>
      </c>
      <c r="B3052" s="853" t="s">
        <v>13928</v>
      </c>
      <c r="C3052" s="852" t="s">
        <v>8</v>
      </c>
      <c r="D3052" s="854">
        <v>117.08</v>
      </c>
    </row>
    <row r="3053" spans="1:4" customFormat="1" ht="19.95" customHeight="1">
      <c r="A3053" s="852">
        <v>2003575</v>
      </c>
      <c r="B3053" s="853" t="s">
        <v>13929</v>
      </c>
      <c r="C3053" s="852" t="s">
        <v>8</v>
      </c>
      <c r="D3053" s="854">
        <v>184.85</v>
      </c>
    </row>
    <row r="3054" spans="1:4" customFormat="1" ht="19.95" customHeight="1">
      <c r="A3054" s="852">
        <v>2003583</v>
      </c>
      <c r="B3054" s="853" t="s">
        <v>13930</v>
      </c>
      <c r="C3054" s="852" t="s">
        <v>8</v>
      </c>
      <c r="D3054" s="854">
        <v>118.8</v>
      </c>
    </row>
    <row r="3055" spans="1:4" customFormat="1" ht="19.95" customHeight="1">
      <c r="A3055" s="852">
        <v>2003565</v>
      </c>
      <c r="B3055" s="853" t="s">
        <v>13931</v>
      </c>
      <c r="C3055" s="852" t="s">
        <v>8</v>
      </c>
      <c r="D3055" s="854">
        <v>142.18</v>
      </c>
    </row>
    <row r="3056" spans="1:4" customFormat="1" ht="19.95" customHeight="1">
      <c r="A3056" s="852">
        <v>2003564</v>
      </c>
      <c r="B3056" s="853" t="s">
        <v>13932</v>
      </c>
      <c r="C3056" s="852" t="s">
        <v>8</v>
      </c>
      <c r="D3056" s="854">
        <v>85.29</v>
      </c>
    </row>
    <row r="3057" spans="1:4" customFormat="1" ht="19.95" customHeight="1">
      <c r="A3057" s="852">
        <v>2003567</v>
      </c>
      <c r="B3057" s="853" t="s">
        <v>13933</v>
      </c>
      <c r="C3057" s="852" t="s">
        <v>8</v>
      </c>
      <c r="D3057" s="854">
        <v>160.99</v>
      </c>
    </row>
    <row r="3058" spans="1:4" customFormat="1" ht="19.95" customHeight="1">
      <c r="A3058" s="852">
        <v>2003566</v>
      </c>
      <c r="B3058" s="853" t="s">
        <v>13934</v>
      </c>
      <c r="C3058" s="852" t="s">
        <v>8</v>
      </c>
      <c r="D3058" s="854">
        <v>92.18</v>
      </c>
    </row>
    <row r="3059" spans="1:4" customFormat="1" ht="19.95" customHeight="1">
      <c r="A3059" s="852">
        <v>2003569</v>
      </c>
      <c r="B3059" s="853" t="s">
        <v>13935</v>
      </c>
      <c r="C3059" s="852" t="s">
        <v>8</v>
      </c>
      <c r="D3059" s="854">
        <v>185.85</v>
      </c>
    </row>
    <row r="3060" spans="1:4" customFormat="1" ht="19.95" customHeight="1">
      <c r="A3060" s="852">
        <v>2003568</v>
      </c>
      <c r="B3060" s="853" t="s">
        <v>13936</v>
      </c>
      <c r="C3060" s="852" t="s">
        <v>8</v>
      </c>
      <c r="D3060" s="854">
        <v>131.27000000000001</v>
      </c>
    </row>
    <row r="3061" spans="1:4" customFormat="1" ht="19.95" customHeight="1">
      <c r="A3061" s="852">
        <v>2003578</v>
      </c>
      <c r="B3061" s="853" t="s">
        <v>13937</v>
      </c>
      <c r="C3061" s="852" t="s">
        <v>8</v>
      </c>
      <c r="D3061" s="854">
        <v>178.19</v>
      </c>
    </row>
    <row r="3062" spans="1:4" customFormat="1" ht="19.95" customHeight="1">
      <c r="A3062" s="852">
        <v>2003586</v>
      </c>
      <c r="B3062" s="853" t="s">
        <v>13938</v>
      </c>
      <c r="C3062" s="852" t="s">
        <v>8</v>
      </c>
      <c r="D3062" s="854">
        <v>133.03</v>
      </c>
    </row>
    <row r="3063" spans="1:4" customFormat="1" ht="19.95" customHeight="1">
      <c r="A3063" s="852">
        <v>2003571</v>
      </c>
      <c r="B3063" s="853" t="s">
        <v>13939</v>
      </c>
      <c r="C3063" s="852" t="s">
        <v>8</v>
      </c>
      <c r="D3063" s="854">
        <v>204.67</v>
      </c>
    </row>
    <row r="3064" spans="1:4" customFormat="1" ht="19.95" customHeight="1">
      <c r="A3064" s="852">
        <v>2003570</v>
      </c>
      <c r="B3064" s="853" t="s">
        <v>13940</v>
      </c>
      <c r="C3064" s="852" t="s">
        <v>8</v>
      </c>
      <c r="D3064" s="854">
        <v>138.16</v>
      </c>
    </row>
    <row r="3065" spans="1:4" customFormat="1" ht="19.95" customHeight="1">
      <c r="A3065" s="852">
        <v>2003579</v>
      </c>
      <c r="B3065" s="853" t="s">
        <v>13941</v>
      </c>
      <c r="C3065" s="852" t="s">
        <v>8</v>
      </c>
      <c r="D3065" s="854">
        <v>193.68</v>
      </c>
    </row>
    <row r="3066" spans="1:4" customFormat="1" ht="19.95" customHeight="1">
      <c r="A3066" s="852">
        <v>2003587</v>
      </c>
      <c r="B3066" s="853" t="s">
        <v>13942</v>
      </c>
      <c r="C3066" s="852" t="s">
        <v>8</v>
      </c>
      <c r="D3066" s="854">
        <v>139.35</v>
      </c>
    </row>
    <row r="3067" spans="1:4" customFormat="1" ht="19.95" customHeight="1">
      <c r="A3067" s="852">
        <v>2004506</v>
      </c>
      <c r="B3067" s="853" t="s">
        <v>13943</v>
      </c>
      <c r="C3067" s="852" t="s">
        <v>8</v>
      </c>
      <c r="D3067" s="854">
        <v>67.08</v>
      </c>
    </row>
    <row r="3068" spans="1:4" customFormat="1" ht="19.95" customHeight="1">
      <c r="A3068" s="852">
        <v>2004507</v>
      </c>
      <c r="B3068" s="853" t="s">
        <v>13944</v>
      </c>
      <c r="C3068" s="852" t="s">
        <v>8</v>
      </c>
      <c r="D3068" s="854">
        <v>90.29</v>
      </c>
    </row>
    <row r="3069" spans="1:4" customFormat="1" ht="19.95" customHeight="1">
      <c r="A3069" s="852">
        <v>2003614</v>
      </c>
      <c r="B3069" s="853" t="s">
        <v>13945</v>
      </c>
      <c r="C3069" s="852" t="s">
        <v>8</v>
      </c>
      <c r="D3069" s="854">
        <v>135.02000000000001</v>
      </c>
    </row>
    <row r="3070" spans="1:4" customFormat="1" ht="19.95" customHeight="1">
      <c r="A3070" s="852">
        <v>2003865</v>
      </c>
      <c r="B3070" s="853" t="s">
        <v>13946</v>
      </c>
      <c r="C3070" s="852" t="s">
        <v>8</v>
      </c>
      <c r="D3070" s="854">
        <v>149.61000000000001</v>
      </c>
    </row>
    <row r="3071" spans="1:4" customFormat="1" ht="19.95" customHeight="1">
      <c r="A3071" s="852">
        <v>2003923</v>
      </c>
      <c r="B3071" s="853" t="s">
        <v>13947</v>
      </c>
      <c r="C3071" s="852" t="s">
        <v>8</v>
      </c>
      <c r="D3071" s="854">
        <v>57.65</v>
      </c>
    </row>
    <row r="3072" spans="1:4" customFormat="1" ht="19.95" customHeight="1">
      <c r="A3072" s="852">
        <v>2003922</v>
      </c>
      <c r="B3072" s="853" t="s">
        <v>13948</v>
      </c>
      <c r="C3072" s="852" t="s">
        <v>8</v>
      </c>
      <c r="D3072" s="854">
        <v>37.229999999999997</v>
      </c>
    </row>
    <row r="3073" spans="1:4" customFormat="1" ht="19.95" customHeight="1">
      <c r="A3073" s="852">
        <v>2003605</v>
      </c>
      <c r="B3073" s="853" t="s">
        <v>13949</v>
      </c>
      <c r="C3073" s="852" t="s">
        <v>8</v>
      </c>
      <c r="D3073" s="854">
        <v>43.16</v>
      </c>
    </row>
    <row r="3074" spans="1:4" customFormat="1" ht="19.95" customHeight="1">
      <c r="A3074" s="852">
        <v>2003604</v>
      </c>
      <c r="B3074" s="853" t="s">
        <v>13950</v>
      </c>
      <c r="C3074" s="852" t="s">
        <v>8</v>
      </c>
      <c r="D3074" s="854">
        <v>25.95</v>
      </c>
    </row>
    <row r="3075" spans="1:4" customFormat="1" ht="19.95" customHeight="1">
      <c r="A3075" s="852">
        <v>2003607</v>
      </c>
      <c r="B3075" s="853" t="s">
        <v>13951</v>
      </c>
      <c r="C3075" s="852" t="s">
        <v>8</v>
      </c>
      <c r="D3075" s="854">
        <v>43.16</v>
      </c>
    </row>
    <row r="3076" spans="1:4" customFormat="1" ht="19.95" customHeight="1">
      <c r="A3076" s="852">
        <v>2003606</v>
      </c>
      <c r="B3076" s="853" t="s">
        <v>13952</v>
      </c>
      <c r="C3076" s="852" t="s">
        <v>8</v>
      </c>
      <c r="D3076" s="854">
        <v>28.48</v>
      </c>
    </row>
    <row r="3077" spans="1:4" customFormat="1" ht="19.95" customHeight="1">
      <c r="A3077" s="852">
        <v>2003609</v>
      </c>
      <c r="B3077" s="853" t="s">
        <v>13953</v>
      </c>
      <c r="C3077" s="852" t="s">
        <v>8</v>
      </c>
      <c r="D3077" s="854">
        <v>27.71</v>
      </c>
    </row>
    <row r="3078" spans="1:4" customFormat="1" ht="19.95" customHeight="1">
      <c r="A3078" s="852">
        <v>2003608</v>
      </c>
      <c r="B3078" s="853" t="s">
        <v>13954</v>
      </c>
      <c r="C3078" s="852" t="s">
        <v>8</v>
      </c>
      <c r="D3078" s="854">
        <v>13.03</v>
      </c>
    </row>
    <row r="3079" spans="1:4" customFormat="1" ht="19.95" customHeight="1">
      <c r="A3079" s="852">
        <v>2003925</v>
      </c>
      <c r="B3079" s="853" t="s">
        <v>13955</v>
      </c>
      <c r="C3079" s="852" t="s">
        <v>8</v>
      </c>
      <c r="D3079" s="854">
        <v>80.41</v>
      </c>
    </row>
    <row r="3080" spans="1:4" customFormat="1" ht="19.95" customHeight="1">
      <c r="A3080" s="852">
        <v>2003924</v>
      </c>
      <c r="B3080" s="853" t="s">
        <v>13956</v>
      </c>
      <c r="C3080" s="852" t="s">
        <v>8</v>
      </c>
      <c r="D3080" s="854">
        <v>62.53</v>
      </c>
    </row>
    <row r="3081" spans="1:4" customFormat="1" ht="19.95" customHeight="1">
      <c r="A3081" s="852">
        <v>2003611</v>
      </c>
      <c r="B3081" s="853" t="s">
        <v>13957</v>
      </c>
      <c r="C3081" s="852" t="s">
        <v>8</v>
      </c>
      <c r="D3081" s="854">
        <v>65.930000000000007</v>
      </c>
    </row>
    <row r="3082" spans="1:4" customFormat="1" ht="19.95" customHeight="1">
      <c r="A3082" s="852">
        <v>2003610</v>
      </c>
      <c r="B3082" s="853" t="s">
        <v>13958</v>
      </c>
      <c r="C3082" s="852" t="s">
        <v>8</v>
      </c>
      <c r="D3082" s="854">
        <v>51.25</v>
      </c>
    </row>
    <row r="3083" spans="1:4" customFormat="1" ht="19.95" customHeight="1">
      <c r="A3083" s="852">
        <v>2003820</v>
      </c>
      <c r="B3083" s="853" t="s">
        <v>13959</v>
      </c>
      <c r="C3083" s="852" t="s">
        <v>116</v>
      </c>
      <c r="D3083" s="854">
        <v>20.32</v>
      </c>
    </row>
    <row r="3084" spans="1:4" customFormat="1" ht="19.95" customHeight="1">
      <c r="A3084" s="852">
        <v>2003821</v>
      </c>
      <c r="B3084" s="853" t="s">
        <v>13960</v>
      </c>
      <c r="C3084" s="852" t="s">
        <v>116</v>
      </c>
      <c r="D3084" s="854">
        <v>17.62</v>
      </c>
    </row>
    <row r="3085" spans="1:4" customFormat="1" ht="19.95" customHeight="1">
      <c r="A3085" s="852">
        <v>2003842</v>
      </c>
      <c r="B3085" s="853" t="s">
        <v>13961</v>
      </c>
      <c r="C3085" s="852" t="s">
        <v>10969</v>
      </c>
      <c r="D3085" s="854">
        <v>73.17</v>
      </c>
    </row>
    <row r="3086" spans="1:4" customFormat="1" ht="19.95" customHeight="1">
      <c r="A3086" s="852">
        <v>2003385</v>
      </c>
      <c r="B3086" s="853" t="s">
        <v>13962</v>
      </c>
      <c r="C3086" s="852" t="s">
        <v>116</v>
      </c>
      <c r="D3086" s="854">
        <v>58.46</v>
      </c>
    </row>
    <row r="3087" spans="1:4" customFormat="1" ht="19.95" customHeight="1">
      <c r="A3087" s="852">
        <v>2003384</v>
      </c>
      <c r="B3087" s="853" t="s">
        <v>13963</v>
      </c>
      <c r="C3087" s="852" t="s">
        <v>116</v>
      </c>
      <c r="D3087" s="854">
        <v>43.02</v>
      </c>
    </row>
    <row r="3088" spans="1:4" customFormat="1" ht="19.95" customHeight="1">
      <c r="A3088" s="852">
        <v>2003387</v>
      </c>
      <c r="B3088" s="853" t="s">
        <v>13964</v>
      </c>
      <c r="C3088" s="852" t="s">
        <v>116</v>
      </c>
      <c r="D3088" s="854">
        <v>72.34</v>
      </c>
    </row>
    <row r="3089" spans="1:4" customFormat="1" ht="19.95" customHeight="1">
      <c r="A3089" s="852">
        <v>2003386</v>
      </c>
      <c r="B3089" s="853" t="s">
        <v>13965</v>
      </c>
      <c r="C3089" s="852" t="s">
        <v>116</v>
      </c>
      <c r="D3089" s="854">
        <v>52.69</v>
      </c>
    </row>
    <row r="3090" spans="1:4" customFormat="1" ht="19.95" customHeight="1">
      <c r="A3090" s="852">
        <v>2003335</v>
      </c>
      <c r="B3090" s="853" t="s">
        <v>13966</v>
      </c>
      <c r="C3090" s="852" t="s">
        <v>116</v>
      </c>
      <c r="D3090" s="854">
        <v>1910.43</v>
      </c>
    </row>
    <row r="3091" spans="1:4" customFormat="1" ht="19.95" customHeight="1">
      <c r="A3091" s="852">
        <v>2003334</v>
      </c>
      <c r="B3091" s="853" t="s">
        <v>13967</v>
      </c>
      <c r="C3091" s="852" t="s">
        <v>116</v>
      </c>
      <c r="D3091" s="854">
        <v>1628.27</v>
      </c>
    </row>
    <row r="3092" spans="1:4" customFormat="1" ht="19.95" customHeight="1">
      <c r="A3092" s="852">
        <v>2003336</v>
      </c>
      <c r="B3092" s="853" t="s">
        <v>13968</v>
      </c>
      <c r="C3092" s="852" t="s">
        <v>116</v>
      </c>
      <c r="D3092" s="854">
        <v>1607.83</v>
      </c>
    </row>
    <row r="3093" spans="1:4" customFormat="1" ht="19.95" customHeight="1">
      <c r="A3093" s="852">
        <v>2003337</v>
      </c>
      <c r="B3093" s="853" t="s">
        <v>13969</v>
      </c>
      <c r="C3093" s="852" t="s">
        <v>116</v>
      </c>
      <c r="D3093" s="854">
        <v>1327.21</v>
      </c>
    </row>
    <row r="3094" spans="1:4" customFormat="1" ht="19.95" customHeight="1">
      <c r="A3094" s="852">
        <v>2003819</v>
      </c>
      <c r="B3094" s="853" t="s">
        <v>13970</v>
      </c>
      <c r="C3094" s="852" t="s">
        <v>8</v>
      </c>
      <c r="D3094" s="854">
        <v>7.48</v>
      </c>
    </row>
    <row r="3095" spans="1:4" customFormat="1" ht="19.95" customHeight="1">
      <c r="A3095" s="852">
        <v>2004504</v>
      </c>
      <c r="B3095" s="853" t="s">
        <v>13971</v>
      </c>
      <c r="C3095" s="852" t="s">
        <v>4</v>
      </c>
      <c r="D3095" s="854">
        <v>17.2</v>
      </c>
    </row>
    <row r="3096" spans="1:4" customFormat="1" ht="19.95" customHeight="1">
      <c r="A3096" s="852">
        <v>2004519</v>
      </c>
      <c r="B3096" s="853" t="s">
        <v>13972</v>
      </c>
      <c r="C3096" s="852" t="s">
        <v>4</v>
      </c>
      <c r="D3096" s="854">
        <v>26.94</v>
      </c>
    </row>
    <row r="3097" spans="1:4" customFormat="1" ht="19.95" customHeight="1">
      <c r="A3097" s="852">
        <v>2004520</v>
      </c>
      <c r="B3097" s="853" t="s">
        <v>13973</v>
      </c>
      <c r="C3097" s="852" t="s">
        <v>4</v>
      </c>
      <c r="D3097" s="854">
        <v>22.23</v>
      </c>
    </row>
    <row r="3098" spans="1:4" customFormat="1" ht="19.95" customHeight="1">
      <c r="A3098" s="852">
        <v>2004521</v>
      </c>
      <c r="B3098" s="853" t="s">
        <v>13974</v>
      </c>
      <c r="C3098" s="852" t="s">
        <v>4</v>
      </c>
      <c r="D3098" s="854">
        <v>15.2</v>
      </c>
    </row>
    <row r="3099" spans="1:4" customFormat="1" ht="19.95" customHeight="1">
      <c r="A3099" s="852">
        <v>2004522</v>
      </c>
      <c r="B3099" s="853" t="s">
        <v>13975</v>
      </c>
      <c r="C3099" s="852" t="s">
        <v>4</v>
      </c>
      <c r="D3099" s="854">
        <v>11.11</v>
      </c>
    </row>
    <row r="3100" spans="1:4" customFormat="1" ht="19.95" customHeight="1">
      <c r="A3100" s="852">
        <v>2004518</v>
      </c>
      <c r="B3100" s="853" t="s">
        <v>13976</v>
      </c>
      <c r="C3100" s="852" t="s">
        <v>4</v>
      </c>
      <c r="D3100" s="854">
        <v>46.79</v>
      </c>
    </row>
    <row r="3101" spans="1:4" customFormat="1" ht="19.95" customHeight="1">
      <c r="A3101" s="852">
        <v>2003864</v>
      </c>
      <c r="B3101" s="853" t="s">
        <v>13977</v>
      </c>
      <c r="C3101" s="852" t="s">
        <v>13978</v>
      </c>
      <c r="D3101" s="854">
        <v>12.99</v>
      </c>
    </row>
    <row r="3102" spans="1:4" customFormat="1" ht="19.95" customHeight="1">
      <c r="A3102" s="852">
        <v>2003863</v>
      </c>
      <c r="B3102" s="853" t="s">
        <v>13979</v>
      </c>
      <c r="C3102" s="852" t="s">
        <v>13978</v>
      </c>
      <c r="D3102" s="854">
        <v>22.3</v>
      </c>
    </row>
    <row r="3103" spans="1:4" customFormat="1" ht="19.95" customHeight="1">
      <c r="A3103" s="852">
        <v>2004508</v>
      </c>
      <c r="B3103" s="853" t="s">
        <v>13980</v>
      </c>
      <c r="C3103" s="852" t="s">
        <v>8</v>
      </c>
      <c r="D3103" s="854">
        <v>13.39</v>
      </c>
    </row>
    <row r="3104" spans="1:4" customFormat="1" ht="19.95" customHeight="1">
      <c r="A3104" s="852">
        <v>2003316</v>
      </c>
      <c r="B3104" s="853" t="s">
        <v>13981</v>
      </c>
      <c r="C3104" s="852" t="s">
        <v>116</v>
      </c>
      <c r="D3104" s="854">
        <v>111.06</v>
      </c>
    </row>
    <row r="3105" spans="1:4" customFormat="1" ht="19.95" customHeight="1">
      <c r="A3105" s="852">
        <v>2003317</v>
      </c>
      <c r="B3105" s="853" t="s">
        <v>13982</v>
      </c>
      <c r="C3105" s="852" t="s">
        <v>116</v>
      </c>
      <c r="D3105" s="854">
        <v>105.92</v>
      </c>
    </row>
    <row r="3106" spans="1:4" customFormat="1" ht="19.95" customHeight="1">
      <c r="A3106" s="852">
        <v>2003767</v>
      </c>
      <c r="B3106" s="853" t="s">
        <v>13983</v>
      </c>
      <c r="C3106" s="852" t="s">
        <v>4</v>
      </c>
      <c r="D3106" s="854">
        <v>111.73</v>
      </c>
    </row>
    <row r="3107" spans="1:4" customFormat="1" ht="19.95" customHeight="1">
      <c r="A3107" s="852">
        <v>2003844</v>
      </c>
      <c r="B3107" s="853" t="s">
        <v>13984</v>
      </c>
      <c r="C3107" s="852" t="s">
        <v>4</v>
      </c>
      <c r="D3107" s="854">
        <v>108.55</v>
      </c>
    </row>
    <row r="3108" spans="1:4" customFormat="1" ht="19.95" customHeight="1">
      <c r="A3108" s="852">
        <v>2003576</v>
      </c>
      <c r="B3108" s="853" t="s">
        <v>13985</v>
      </c>
      <c r="C3108" s="852" t="s">
        <v>4</v>
      </c>
      <c r="D3108" s="854">
        <v>15.34</v>
      </c>
    </row>
    <row r="3109" spans="1:4" customFormat="1" ht="19.95" customHeight="1">
      <c r="A3109" s="852">
        <v>2003858</v>
      </c>
      <c r="B3109" s="853" t="s">
        <v>13986</v>
      </c>
      <c r="C3109" s="852" t="s">
        <v>4</v>
      </c>
      <c r="D3109" s="854">
        <v>12.16</v>
      </c>
    </row>
    <row r="3110" spans="1:4" customFormat="1" ht="19.95" customHeight="1">
      <c r="A3110" s="852">
        <v>2003850</v>
      </c>
      <c r="B3110" s="853" t="s">
        <v>13987</v>
      </c>
      <c r="C3110" s="852" t="s">
        <v>4</v>
      </c>
      <c r="D3110" s="854">
        <v>169.29</v>
      </c>
    </row>
    <row r="3111" spans="1:4" customFormat="1" ht="19.95" customHeight="1">
      <c r="A3111" s="852">
        <v>2003849</v>
      </c>
      <c r="B3111" s="853" t="s">
        <v>13988</v>
      </c>
      <c r="C3111" s="852" t="s">
        <v>4</v>
      </c>
      <c r="D3111" s="854">
        <v>73.91</v>
      </c>
    </row>
    <row r="3112" spans="1:4" customFormat="1" ht="19.95" customHeight="1">
      <c r="A3112" s="852">
        <v>2003868</v>
      </c>
      <c r="B3112" s="853" t="s">
        <v>13989</v>
      </c>
      <c r="C3112" s="852" t="s">
        <v>4</v>
      </c>
      <c r="D3112" s="854">
        <v>154.1</v>
      </c>
    </row>
    <row r="3113" spans="1:4" customFormat="1" ht="19.95" customHeight="1">
      <c r="A3113" s="852">
        <v>2003369</v>
      </c>
      <c r="B3113" s="853" t="s">
        <v>13990</v>
      </c>
      <c r="C3113" s="852" t="s">
        <v>8</v>
      </c>
      <c r="D3113" s="854">
        <v>115.82</v>
      </c>
    </row>
    <row r="3114" spans="1:4" customFormat="1" ht="19.95" customHeight="1">
      <c r="A3114" s="852">
        <v>2003368</v>
      </c>
      <c r="B3114" s="853" t="s">
        <v>13991</v>
      </c>
      <c r="C3114" s="852" t="s">
        <v>8</v>
      </c>
      <c r="D3114" s="854">
        <v>101.44</v>
      </c>
    </row>
    <row r="3115" spans="1:4" customFormat="1" ht="19.95" customHeight="1">
      <c r="A3115" s="852">
        <v>2003939</v>
      </c>
      <c r="B3115" s="853" t="s">
        <v>13992</v>
      </c>
      <c r="C3115" s="852" t="s">
        <v>8</v>
      </c>
      <c r="D3115" s="854">
        <v>76.06</v>
      </c>
    </row>
    <row r="3116" spans="1:4" customFormat="1" ht="19.95" customHeight="1">
      <c r="A3116" s="852">
        <v>2003940</v>
      </c>
      <c r="B3116" s="853" t="s">
        <v>13993</v>
      </c>
      <c r="C3116" s="852" t="s">
        <v>8</v>
      </c>
      <c r="D3116" s="854">
        <v>61.62</v>
      </c>
    </row>
    <row r="3117" spans="1:4" customFormat="1" ht="19.95" customHeight="1">
      <c r="A3117" s="852">
        <v>2003371</v>
      </c>
      <c r="B3117" s="853" t="s">
        <v>13994</v>
      </c>
      <c r="C3117" s="852" t="s">
        <v>8</v>
      </c>
      <c r="D3117" s="854">
        <v>85.71</v>
      </c>
    </row>
    <row r="3118" spans="1:4" customFormat="1" ht="19.95" customHeight="1">
      <c r="A3118" s="852">
        <v>2003370</v>
      </c>
      <c r="B3118" s="853" t="s">
        <v>13995</v>
      </c>
      <c r="C3118" s="852" t="s">
        <v>8</v>
      </c>
      <c r="D3118" s="854">
        <v>73.56</v>
      </c>
    </row>
    <row r="3119" spans="1:4" customFormat="1" ht="19.95" customHeight="1">
      <c r="A3119" s="852">
        <v>2003941</v>
      </c>
      <c r="B3119" s="853" t="s">
        <v>13996</v>
      </c>
      <c r="C3119" s="852" t="s">
        <v>8</v>
      </c>
      <c r="D3119" s="854">
        <v>64.989999999999995</v>
      </c>
    </row>
    <row r="3120" spans="1:4" customFormat="1" ht="19.95" customHeight="1">
      <c r="A3120" s="852">
        <v>2003942</v>
      </c>
      <c r="B3120" s="853" t="s">
        <v>13997</v>
      </c>
      <c r="C3120" s="852" t="s">
        <v>8</v>
      </c>
      <c r="D3120" s="854">
        <v>52.8</v>
      </c>
    </row>
    <row r="3121" spans="1:4" customFormat="1" ht="19.95" customHeight="1">
      <c r="A3121" s="852">
        <v>2003373</v>
      </c>
      <c r="B3121" s="853" t="s">
        <v>13998</v>
      </c>
      <c r="C3121" s="852" t="s">
        <v>8</v>
      </c>
      <c r="D3121" s="854">
        <v>66.64</v>
      </c>
    </row>
    <row r="3122" spans="1:4" customFormat="1" ht="19.95" customHeight="1">
      <c r="A3122" s="852">
        <v>2003372</v>
      </c>
      <c r="B3122" s="853" t="s">
        <v>13999</v>
      </c>
      <c r="C3122" s="852" t="s">
        <v>8</v>
      </c>
      <c r="D3122" s="854">
        <v>60.75</v>
      </c>
    </row>
    <row r="3123" spans="1:4" customFormat="1" ht="19.95" customHeight="1">
      <c r="A3123" s="852">
        <v>2003943</v>
      </c>
      <c r="B3123" s="853" t="s">
        <v>14000</v>
      </c>
      <c r="C3123" s="852" t="s">
        <v>8</v>
      </c>
      <c r="D3123" s="854">
        <v>30.68</v>
      </c>
    </row>
    <row r="3124" spans="1:4" customFormat="1" ht="19.95" customHeight="1">
      <c r="A3124" s="852">
        <v>2003944</v>
      </c>
      <c r="B3124" s="853" t="s">
        <v>14001</v>
      </c>
      <c r="C3124" s="852" t="s">
        <v>8</v>
      </c>
      <c r="D3124" s="854">
        <v>24.77</v>
      </c>
    </row>
    <row r="3125" spans="1:4" customFormat="1" ht="19.95" customHeight="1">
      <c r="A3125" s="852">
        <v>2003375</v>
      </c>
      <c r="B3125" s="853" t="s">
        <v>14002</v>
      </c>
      <c r="C3125" s="852" t="s">
        <v>8</v>
      </c>
      <c r="D3125" s="854">
        <v>43.07</v>
      </c>
    </row>
    <row r="3126" spans="1:4" customFormat="1" ht="19.95" customHeight="1">
      <c r="A3126" s="852">
        <v>2003374</v>
      </c>
      <c r="B3126" s="853" t="s">
        <v>14003</v>
      </c>
      <c r="C3126" s="852" t="s">
        <v>8</v>
      </c>
      <c r="D3126" s="854">
        <v>38.729999999999997</v>
      </c>
    </row>
    <row r="3127" spans="1:4" customFormat="1" ht="19.95" customHeight="1">
      <c r="A3127" s="852">
        <v>2003945</v>
      </c>
      <c r="B3127" s="853" t="s">
        <v>14004</v>
      </c>
      <c r="C3127" s="852" t="s">
        <v>8</v>
      </c>
      <c r="D3127" s="854">
        <v>22.96</v>
      </c>
    </row>
    <row r="3128" spans="1:4" customFormat="1" ht="19.95" customHeight="1">
      <c r="A3128" s="852">
        <v>2003946</v>
      </c>
      <c r="B3128" s="853" t="s">
        <v>14005</v>
      </c>
      <c r="C3128" s="852" t="s">
        <v>8</v>
      </c>
      <c r="D3128" s="854">
        <v>18.61</v>
      </c>
    </row>
    <row r="3129" spans="1:4" customFormat="1" ht="19.95" customHeight="1">
      <c r="A3129" s="852">
        <v>2003377</v>
      </c>
      <c r="B3129" s="853" t="s">
        <v>14006</v>
      </c>
      <c r="C3129" s="852" t="s">
        <v>8</v>
      </c>
      <c r="D3129" s="854">
        <v>57.82</v>
      </c>
    </row>
    <row r="3130" spans="1:4" customFormat="1" ht="19.95" customHeight="1">
      <c r="A3130" s="852">
        <v>2003376</v>
      </c>
      <c r="B3130" s="853" t="s">
        <v>14007</v>
      </c>
      <c r="C3130" s="852" t="s">
        <v>8</v>
      </c>
      <c r="D3130" s="854">
        <v>53.13</v>
      </c>
    </row>
    <row r="3131" spans="1:4" customFormat="1" ht="19.95" customHeight="1">
      <c r="A3131" s="852">
        <v>2003947</v>
      </c>
      <c r="B3131" s="853" t="s">
        <v>14008</v>
      </c>
      <c r="C3131" s="852" t="s">
        <v>8</v>
      </c>
      <c r="D3131" s="854">
        <v>24.12</v>
      </c>
    </row>
    <row r="3132" spans="1:4" customFormat="1" ht="19.95" customHeight="1">
      <c r="A3132" s="852">
        <v>2003948</v>
      </c>
      <c r="B3132" s="853" t="s">
        <v>14009</v>
      </c>
      <c r="C3132" s="852" t="s">
        <v>8</v>
      </c>
      <c r="D3132" s="854">
        <v>19.41</v>
      </c>
    </row>
    <row r="3133" spans="1:4" customFormat="1" ht="19.95" customHeight="1">
      <c r="A3133" s="852">
        <v>2003379</v>
      </c>
      <c r="B3133" s="853" t="s">
        <v>14010</v>
      </c>
      <c r="C3133" s="852" t="s">
        <v>8</v>
      </c>
      <c r="D3133" s="854">
        <v>33.47</v>
      </c>
    </row>
    <row r="3134" spans="1:4" customFormat="1" ht="19.95" customHeight="1">
      <c r="A3134" s="852">
        <v>2003378</v>
      </c>
      <c r="B3134" s="853" t="s">
        <v>14011</v>
      </c>
      <c r="C3134" s="852" t="s">
        <v>8</v>
      </c>
      <c r="D3134" s="854">
        <v>30.32</v>
      </c>
    </row>
    <row r="3135" spans="1:4" customFormat="1" ht="19.95" customHeight="1">
      <c r="A3135" s="852">
        <v>2003949</v>
      </c>
      <c r="B3135" s="853" t="s">
        <v>14012</v>
      </c>
      <c r="C3135" s="852" t="s">
        <v>8</v>
      </c>
      <c r="D3135" s="854">
        <v>16.53</v>
      </c>
    </row>
    <row r="3136" spans="1:4" customFormat="1" ht="19.95" customHeight="1">
      <c r="A3136" s="852">
        <v>2003950</v>
      </c>
      <c r="B3136" s="853" t="s">
        <v>14013</v>
      </c>
      <c r="C3136" s="852" t="s">
        <v>8</v>
      </c>
      <c r="D3136" s="854">
        <v>13.36</v>
      </c>
    </row>
    <row r="3137" spans="1:4" customFormat="1" ht="19.95" customHeight="1">
      <c r="A3137" s="852">
        <v>2003381</v>
      </c>
      <c r="B3137" s="853" t="s">
        <v>14014</v>
      </c>
      <c r="C3137" s="852" t="s">
        <v>8</v>
      </c>
      <c r="D3137" s="854">
        <v>56.19</v>
      </c>
    </row>
    <row r="3138" spans="1:4" customFormat="1" ht="19.95" customHeight="1">
      <c r="A3138" s="852">
        <v>2003380</v>
      </c>
      <c r="B3138" s="853" t="s">
        <v>14015</v>
      </c>
      <c r="C3138" s="852" t="s">
        <v>8</v>
      </c>
      <c r="D3138" s="854">
        <v>50.77</v>
      </c>
    </row>
    <row r="3139" spans="1:4" customFormat="1" ht="19.95" customHeight="1">
      <c r="A3139" s="852">
        <v>2003951</v>
      </c>
      <c r="B3139" s="853" t="s">
        <v>14016</v>
      </c>
      <c r="C3139" s="852" t="s">
        <v>8</v>
      </c>
      <c r="D3139" s="854">
        <v>28.14</v>
      </c>
    </row>
    <row r="3140" spans="1:4" customFormat="1" ht="19.95" customHeight="1">
      <c r="A3140" s="852">
        <v>2003952</v>
      </c>
      <c r="B3140" s="853" t="s">
        <v>14017</v>
      </c>
      <c r="C3140" s="852" t="s">
        <v>8</v>
      </c>
      <c r="D3140" s="854">
        <v>22.7</v>
      </c>
    </row>
    <row r="3141" spans="1:4" customFormat="1" ht="19.95" customHeight="1">
      <c r="A3141" s="852">
        <v>2003383</v>
      </c>
      <c r="B3141" s="853" t="s">
        <v>14018</v>
      </c>
      <c r="C3141" s="852" t="s">
        <v>8</v>
      </c>
      <c r="D3141" s="854">
        <v>94.85</v>
      </c>
    </row>
    <row r="3142" spans="1:4" customFormat="1" ht="19.95" customHeight="1">
      <c r="A3142" s="852">
        <v>2003382</v>
      </c>
      <c r="B3142" s="853" t="s">
        <v>14019</v>
      </c>
      <c r="C3142" s="852" t="s">
        <v>8</v>
      </c>
      <c r="D3142" s="854">
        <v>84.74</v>
      </c>
    </row>
    <row r="3143" spans="1:4" customFormat="1" ht="19.95" customHeight="1">
      <c r="A3143" s="852">
        <v>2003953</v>
      </c>
      <c r="B3143" s="853" t="s">
        <v>14020</v>
      </c>
      <c r="C3143" s="852" t="s">
        <v>8</v>
      </c>
      <c r="D3143" s="854">
        <v>51.2</v>
      </c>
    </row>
    <row r="3144" spans="1:4" customFormat="1" ht="19.95" customHeight="1">
      <c r="A3144" s="852">
        <v>2003954</v>
      </c>
      <c r="B3144" s="853" t="s">
        <v>14021</v>
      </c>
      <c r="C3144" s="852" t="s">
        <v>8</v>
      </c>
      <c r="D3144" s="854">
        <v>41.05</v>
      </c>
    </row>
    <row r="3145" spans="1:4" customFormat="1" ht="19.95" customHeight="1">
      <c r="A3145" s="852">
        <v>2004514</v>
      </c>
      <c r="B3145" s="853" t="s">
        <v>14022</v>
      </c>
      <c r="C3145" s="852" t="s">
        <v>8</v>
      </c>
      <c r="D3145" s="854">
        <v>15.23</v>
      </c>
    </row>
    <row r="3146" spans="1:4" customFormat="1" ht="19.95" customHeight="1">
      <c r="A3146" s="852">
        <v>2004515</v>
      </c>
      <c r="B3146" s="853" t="s">
        <v>14023</v>
      </c>
      <c r="C3146" s="852" t="s">
        <v>8</v>
      </c>
      <c r="D3146" s="854">
        <v>39.770000000000003</v>
      </c>
    </row>
    <row r="3147" spans="1:4" customFormat="1" ht="19.95" customHeight="1">
      <c r="A3147" s="852">
        <v>2005759</v>
      </c>
      <c r="B3147" s="853" t="s">
        <v>14024</v>
      </c>
      <c r="C3147" s="852" t="s">
        <v>8</v>
      </c>
      <c r="D3147" s="854">
        <v>51.25</v>
      </c>
    </row>
    <row r="3148" spans="1:4" customFormat="1" ht="19.95" customHeight="1">
      <c r="A3148" s="852">
        <v>2005764</v>
      </c>
      <c r="B3148" s="853" t="s">
        <v>14025</v>
      </c>
      <c r="C3148" s="852" t="s">
        <v>8</v>
      </c>
      <c r="D3148" s="854">
        <v>65.84</v>
      </c>
    </row>
    <row r="3149" spans="1:4" customFormat="1" ht="19.95" customHeight="1">
      <c r="A3149" s="852">
        <v>2003678</v>
      </c>
      <c r="B3149" s="853" t="s">
        <v>14026</v>
      </c>
      <c r="C3149" s="852" t="s">
        <v>116</v>
      </c>
      <c r="D3149" s="854">
        <v>2183.4899999999998</v>
      </c>
    </row>
    <row r="3150" spans="1:4" customFormat="1" ht="19.95" customHeight="1">
      <c r="A3150" s="852">
        <v>2003677</v>
      </c>
      <c r="B3150" s="853" t="s">
        <v>14027</v>
      </c>
      <c r="C3150" s="852" t="s">
        <v>116</v>
      </c>
      <c r="D3150" s="854">
        <v>1939.35</v>
      </c>
    </row>
    <row r="3151" spans="1:4" customFormat="1" ht="19.95" customHeight="1">
      <c r="A3151" s="852">
        <v>2003680</v>
      </c>
      <c r="B3151" s="853" t="s">
        <v>14028</v>
      </c>
      <c r="C3151" s="852" t="s">
        <v>116</v>
      </c>
      <c r="D3151" s="854">
        <v>2151.1</v>
      </c>
    </row>
    <row r="3152" spans="1:4" customFormat="1" ht="19.95" customHeight="1">
      <c r="A3152" s="852">
        <v>2003679</v>
      </c>
      <c r="B3152" s="853" t="s">
        <v>14029</v>
      </c>
      <c r="C3152" s="852" t="s">
        <v>116</v>
      </c>
      <c r="D3152" s="854">
        <v>1916.78</v>
      </c>
    </row>
    <row r="3153" spans="1:4" customFormat="1" ht="19.95" customHeight="1">
      <c r="A3153" s="852">
        <v>2003682</v>
      </c>
      <c r="B3153" s="853" t="s">
        <v>364</v>
      </c>
      <c r="C3153" s="852" t="s">
        <v>116</v>
      </c>
      <c r="D3153" s="854">
        <v>2467.36</v>
      </c>
    </row>
    <row r="3154" spans="1:4" customFormat="1" ht="19.95" customHeight="1">
      <c r="A3154" s="852">
        <v>2003681</v>
      </c>
      <c r="B3154" s="853" t="s">
        <v>14030</v>
      </c>
      <c r="C3154" s="852" t="s">
        <v>116</v>
      </c>
      <c r="D3154" s="854">
        <v>2175.5100000000002</v>
      </c>
    </row>
    <row r="3155" spans="1:4" customFormat="1" ht="19.95" customHeight="1">
      <c r="A3155" s="852">
        <v>2003684</v>
      </c>
      <c r="B3155" s="853" t="s">
        <v>14031</v>
      </c>
      <c r="C3155" s="852" t="s">
        <v>116</v>
      </c>
      <c r="D3155" s="854">
        <v>2956.37</v>
      </c>
    </row>
    <row r="3156" spans="1:4" customFormat="1" ht="19.95" customHeight="1">
      <c r="A3156" s="852">
        <v>2003683</v>
      </c>
      <c r="B3156" s="853" t="s">
        <v>14032</v>
      </c>
      <c r="C3156" s="852" t="s">
        <v>116</v>
      </c>
      <c r="D3156" s="854">
        <v>2608.4</v>
      </c>
    </row>
    <row r="3157" spans="1:4" customFormat="1" ht="19.95" customHeight="1">
      <c r="A3157" s="852">
        <v>2003686</v>
      </c>
      <c r="B3157" s="853" t="s">
        <v>14033</v>
      </c>
      <c r="C3157" s="852" t="s">
        <v>116</v>
      </c>
      <c r="D3157" s="854">
        <v>3486.64</v>
      </c>
    </row>
    <row r="3158" spans="1:4" customFormat="1" ht="19.95" customHeight="1">
      <c r="A3158" s="852">
        <v>2003685</v>
      </c>
      <c r="B3158" s="853" t="s">
        <v>14034</v>
      </c>
      <c r="C3158" s="852" t="s">
        <v>116</v>
      </c>
      <c r="D3158" s="854">
        <v>3081.14</v>
      </c>
    </row>
    <row r="3159" spans="1:4" customFormat="1" ht="19.95" customHeight="1">
      <c r="A3159" s="852">
        <v>2003688</v>
      </c>
      <c r="B3159" s="853" t="s">
        <v>14035</v>
      </c>
      <c r="C3159" s="852" t="s">
        <v>116</v>
      </c>
      <c r="D3159" s="854">
        <v>4349.12</v>
      </c>
    </row>
    <row r="3160" spans="1:4" customFormat="1" ht="19.95" customHeight="1">
      <c r="A3160" s="852">
        <v>2003687</v>
      </c>
      <c r="B3160" s="853" t="s">
        <v>14036</v>
      </c>
      <c r="C3160" s="852" t="s">
        <v>116</v>
      </c>
      <c r="D3160" s="854">
        <v>3858.04</v>
      </c>
    </row>
    <row r="3161" spans="1:4" customFormat="1" ht="19.95" customHeight="1">
      <c r="A3161" s="852">
        <v>2003690</v>
      </c>
      <c r="B3161" s="853" t="s">
        <v>14037</v>
      </c>
      <c r="C3161" s="852" t="s">
        <v>116</v>
      </c>
      <c r="D3161" s="854">
        <v>2529.4299999999998</v>
      </c>
    </row>
    <row r="3162" spans="1:4" customFormat="1" ht="19.95" customHeight="1">
      <c r="A3162" s="852">
        <v>2003689</v>
      </c>
      <c r="B3162" s="853" t="s">
        <v>14038</v>
      </c>
      <c r="C3162" s="852" t="s">
        <v>116</v>
      </c>
      <c r="D3162" s="854">
        <v>2244.6</v>
      </c>
    </row>
    <row r="3163" spans="1:4" customFormat="1" ht="19.95" customHeight="1">
      <c r="A3163" s="852">
        <v>2003692</v>
      </c>
      <c r="B3163" s="853" t="s">
        <v>14039</v>
      </c>
      <c r="C3163" s="852" t="s">
        <v>116</v>
      </c>
      <c r="D3163" s="854">
        <v>2501.67</v>
      </c>
    </row>
    <row r="3164" spans="1:4" customFormat="1" ht="19.95" customHeight="1">
      <c r="A3164" s="852">
        <v>2003691</v>
      </c>
      <c r="B3164" s="853" t="s">
        <v>14040</v>
      </c>
      <c r="C3164" s="852" t="s">
        <v>116</v>
      </c>
      <c r="D3164" s="854">
        <v>2225.25</v>
      </c>
    </row>
    <row r="3165" spans="1:4" customFormat="1" ht="19.95" customHeight="1">
      <c r="A3165" s="852">
        <v>2003694</v>
      </c>
      <c r="B3165" s="853" t="s">
        <v>14041</v>
      </c>
      <c r="C3165" s="852" t="s">
        <v>116</v>
      </c>
      <c r="D3165" s="854">
        <v>2840.21</v>
      </c>
    </row>
    <row r="3166" spans="1:4" customFormat="1" ht="19.95" customHeight="1">
      <c r="A3166" s="852">
        <v>2003693</v>
      </c>
      <c r="B3166" s="853" t="s">
        <v>14042</v>
      </c>
      <c r="C3166" s="852" t="s">
        <v>116</v>
      </c>
      <c r="D3166" s="854">
        <v>2500.66</v>
      </c>
    </row>
    <row r="3167" spans="1:4" customFormat="1" ht="19.95" customHeight="1">
      <c r="A3167" s="852">
        <v>2003696</v>
      </c>
      <c r="B3167" s="853" t="s">
        <v>14043</v>
      </c>
      <c r="C3167" s="852" t="s">
        <v>116</v>
      </c>
      <c r="D3167" s="854">
        <v>3193.27</v>
      </c>
    </row>
    <row r="3168" spans="1:4" customFormat="1" ht="19.95" customHeight="1">
      <c r="A3168" s="852">
        <v>2003695</v>
      </c>
      <c r="B3168" s="853" t="s">
        <v>14044</v>
      </c>
      <c r="C3168" s="852" t="s">
        <v>116</v>
      </c>
      <c r="D3168" s="854">
        <v>2794.79</v>
      </c>
    </row>
    <row r="3169" spans="1:4" customFormat="1" ht="19.95" customHeight="1">
      <c r="A3169" s="852">
        <v>2003698</v>
      </c>
      <c r="B3169" s="853" t="s">
        <v>14045</v>
      </c>
      <c r="C3169" s="852" t="s">
        <v>116</v>
      </c>
      <c r="D3169" s="854">
        <v>3900.69</v>
      </c>
    </row>
    <row r="3170" spans="1:4" customFormat="1" ht="19.95" customHeight="1">
      <c r="A3170" s="852">
        <v>2003697</v>
      </c>
      <c r="B3170" s="853" t="s">
        <v>14046</v>
      </c>
      <c r="C3170" s="852" t="s">
        <v>116</v>
      </c>
      <c r="D3170" s="854">
        <v>3441.87</v>
      </c>
    </row>
    <row r="3171" spans="1:4" customFormat="1" ht="19.95" customHeight="1">
      <c r="A3171" s="852">
        <v>2003700</v>
      </c>
      <c r="B3171" s="853" t="s">
        <v>14047</v>
      </c>
      <c r="C3171" s="852" t="s">
        <v>116</v>
      </c>
      <c r="D3171" s="854">
        <v>4804.37</v>
      </c>
    </row>
    <row r="3172" spans="1:4" customFormat="1" ht="19.95" customHeight="1">
      <c r="A3172" s="852">
        <v>2003699</v>
      </c>
      <c r="B3172" s="853" t="s">
        <v>14048</v>
      </c>
      <c r="C3172" s="852" t="s">
        <v>116</v>
      </c>
      <c r="D3172" s="854">
        <v>4254.3500000000004</v>
      </c>
    </row>
    <row r="3173" spans="1:4" customFormat="1" ht="19.95" customHeight="1">
      <c r="A3173" s="852">
        <v>2003702</v>
      </c>
      <c r="B3173" s="853" t="s">
        <v>14049</v>
      </c>
      <c r="C3173" s="852" t="s">
        <v>116</v>
      </c>
      <c r="D3173" s="854">
        <v>2893.87</v>
      </c>
    </row>
    <row r="3174" spans="1:4" customFormat="1" ht="19.95" customHeight="1">
      <c r="A3174" s="852">
        <v>2003701</v>
      </c>
      <c r="B3174" s="853" t="s">
        <v>14050</v>
      </c>
      <c r="C3174" s="852" t="s">
        <v>116</v>
      </c>
      <c r="D3174" s="854">
        <v>2562.7399999999998</v>
      </c>
    </row>
    <row r="3175" spans="1:4" customFormat="1" ht="19.95" customHeight="1">
      <c r="A3175" s="852">
        <v>2003704</v>
      </c>
      <c r="B3175" s="853" t="s">
        <v>14051</v>
      </c>
      <c r="C3175" s="852" t="s">
        <v>116</v>
      </c>
      <c r="D3175" s="854">
        <v>2866.11</v>
      </c>
    </row>
    <row r="3176" spans="1:4" customFormat="1" ht="19.95" customHeight="1">
      <c r="A3176" s="852">
        <v>2003703</v>
      </c>
      <c r="B3176" s="853" t="s">
        <v>14052</v>
      </c>
      <c r="C3176" s="852" t="s">
        <v>116</v>
      </c>
      <c r="D3176" s="854">
        <v>2543.4</v>
      </c>
    </row>
    <row r="3177" spans="1:4" customFormat="1" ht="19.95" customHeight="1">
      <c r="A3177" s="852">
        <v>2003706</v>
      </c>
      <c r="B3177" s="853" t="s">
        <v>14053</v>
      </c>
      <c r="C3177" s="852" t="s">
        <v>116</v>
      </c>
      <c r="D3177" s="854">
        <v>3231.57</v>
      </c>
    </row>
    <row r="3178" spans="1:4" customFormat="1" ht="19.95" customHeight="1">
      <c r="A3178" s="852">
        <v>2003705</v>
      </c>
      <c r="B3178" s="853" t="s">
        <v>14054</v>
      </c>
      <c r="C3178" s="852" t="s">
        <v>116</v>
      </c>
      <c r="D3178" s="854">
        <v>2838.7</v>
      </c>
    </row>
    <row r="3179" spans="1:4" customFormat="1" ht="19.95" customHeight="1">
      <c r="A3179" s="852">
        <v>2003708</v>
      </c>
      <c r="B3179" s="853" t="s">
        <v>14055</v>
      </c>
      <c r="C3179" s="852" t="s">
        <v>116</v>
      </c>
      <c r="D3179" s="854">
        <v>3754.22</v>
      </c>
    </row>
    <row r="3180" spans="1:4" customFormat="1" ht="19.95" customHeight="1">
      <c r="A3180" s="852">
        <v>2003707</v>
      </c>
      <c r="B3180" s="853" t="s">
        <v>14056</v>
      </c>
      <c r="C3180" s="852" t="s">
        <v>116</v>
      </c>
      <c r="D3180" s="854">
        <v>3299.61</v>
      </c>
    </row>
    <row r="3181" spans="1:4" customFormat="1" ht="19.95" customHeight="1">
      <c r="A3181" s="852">
        <v>2003710</v>
      </c>
      <c r="B3181" s="853" t="s">
        <v>14057</v>
      </c>
      <c r="C3181" s="852" t="s">
        <v>116</v>
      </c>
      <c r="D3181" s="854">
        <v>4333.24</v>
      </c>
    </row>
    <row r="3182" spans="1:4" customFormat="1" ht="19.95" customHeight="1">
      <c r="A3182" s="852">
        <v>2003709</v>
      </c>
      <c r="B3182" s="853" t="s">
        <v>14058</v>
      </c>
      <c r="C3182" s="852" t="s">
        <v>116</v>
      </c>
      <c r="D3182" s="854">
        <v>3815.5</v>
      </c>
    </row>
    <row r="3183" spans="1:4" customFormat="1" ht="19.95" customHeight="1">
      <c r="A3183" s="852">
        <v>2003712</v>
      </c>
      <c r="B3183" s="853" t="s">
        <v>14059</v>
      </c>
      <c r="C3183" s="852" t="s">
        <v>116</v>
      </c>
      <c r="D3183" s="854">
        <v>5278.12</v>
      </c>
    </row>
    <row r="3184" spans="1:4" customFormat="1" ht="19.95" customHeight="1">
      <c r="A3184" s="852">
        <v>2003711</v>
      </c>
      <c r="B3184" s="853" t="s">
        <v>14060</v>
      </c>
      <c r="C3184" s="852" t="s">
        <v>116</v>
      </c>
      <c r="D3184" s="854">
        <v>4663.5600000000004</v>
      </c>
    </row>
    <row r="3185" spans="1:4" customFormat="1" ht="19.95" customHeight="1">
      <c r="A3185" s="852">
        <v>2004505</v>
      </c>
      <c r="B3185" s="853" t="s">
        <v>14061</v>
      </c>
      <c r="C3185" s="852" t="s">
        <v>4</v>
      </c>
      <c r="D3185" s="854">
        <v>20.46</v>
      </c>
    </row>
    <row r="3186" spans="1:4" customFormat="1" ht="19.95" customHeight="1">
      <c r="A3186" s="852">
        <v>2003353</v>
      </c>
      <c r="B3186" s="853" t="s">
        <v>14062</v>
      </c>
      <c r="C3186" s="852" t="s">
        <v>8</v>
      </c>
      <c r="D3186" s="854">
        <v>81.83</v>
      </c>
    </row>
    <row r="3187" spans="1:4" customFormat="1" ht="19.95" customHeight="1">
      <c r="A3187" s="852">
        <v>2003352</v>
      </c>
      <c r="B3187" s="853" t="s">
        <v>14063</v>
      </c>
      <c r="C3187" s="852" t="s">
        <v>8</v>
      </c>
      <c r="D3187" s="854">
        <v>62.33</v>
      </c>
    </row>
    <row r="3188" spans="1:4" customFormat="1" ht="19.95" customHeight="1">
      <c r="A3188" s="852">
        <v>2003979</v>
      </c>
      <c r="B3188" s="853" t="s">
        <v>14064</v>
      </c>
      <c r="C3188" s="852" t="s">
        <v>8</v>
      </c>
      <c r="D3188" s="854">
        <v>94.44</v>
      </c>
    </row>
    <row r="3189" spans="1:4" customFormat="1" ht="19.95" customHeight="1">
      <c r="A3189" s="852">
        <v>2003980</v>
      </c>
      <c r="B3189" s="853" t="s">
        <v>14065</v>
      </c>
      <c r="C3189" s="852" t="s">
        <v>8</v>
      </c>
      <c r="D3189" s="854">
        <v>74.87</v>
      </c>
    </row>
    <row r="3190" spans="1:4" customFormat="1" ht="19.95" customHeight="1">
      <c r="A3190" s="852">
        <v>2003355</v>
      </c>
      <c r="B3190" s="853" t="s">
        <v>14066</v>
      </c>
      <c r="C3190" s="852" t="s">
        <v>8</v>
      </c>
      <c r="D3190" s="854">
        <v>110.14</v>
      </c>
    </row>
    <row r="3191" spans="1:4" customFormat="1" ht="19.95" customHeight="1">
      <c r="A3191" s="852">
        <v>2003354</v>
      </c>
      <c r="B3191" s="853" t="s">
        <v>14067</v>
      </c>
      <c r="C3191" s="852" t="s">
        <v>8</v>
      </c>
      <c r="D3191" s="854">
        <v>83.86</v>
      </c>
    </row>
    <row r="3192" spans="1:4" customFormat="1" ht="19.95" customHeight="1">
      <c r="A3192" s="852">
        <v>2003981</v>
      </c>
      <c r="B3192" s="853" t="s">
        <v>14068</v>
      </c>
      <c r="C3192" s="852" t="s">
        <v>8</v>
      </c>
      <c r="D3192" s="854">
        <v>127.25</v>
      </c>
    </row>
    <row r="3193" spans="1:4" customFormat="1" ht="19.95" customHeight="1">
      <c r="A3193" s="852">
        <v>2003982</v>
      </c>
      <c r="B3193" s="853" t="s">
        <v>14069</v>
      </c>
      <c r="C3193" s="852" t="s">
        <v>8</v>
      </c>
      <c r="D3193" s="854">
        <v>100.88</v>
      </c>
    </row>
    <row r="3194" spans="1:4" customFormat="1" ht="19.95" customHeight="1">
      <c r="A3194" s="852">
        <v>2003345</v>
      </c>
      <c r="B3194" s="853" t="s">
        <v>14070</v>
      </c>
      <c r="C3194" s="852" t="s">
        <v>8</v>
      </c>
      <c r="D3194" s="854">
        <v>65.569999999999993</v>
      </c>
    </row>
    <row r="3195" spans="1:4" customFormat="1" ht="19.95" customHeight="1">
      <c r="A3195" s="852">
        <v>2003344</v>
      </c>
      <c r="B3195" s="853" t="s">
        <v>14071</v>
      </c>
      <c r="C3195" s="852" t="s">
        <v>8</v>
      </c>
      <c r="D3195" s="854">
        <v>52.25</v>
      </c>
    </row>
    <row r="3196" spans="1:4" customFormat="1" ht="19.95" customHeight="1">
      <c r="A3196" s="852">
        <v>2003973</v>
      </c>
      <c r="B3196" s="853" t="s">
        <v>14072</v>
      </c>
      <c r="C3196" s="852" t="s">
        <v>8</v>
      </c>
      <c r="D3196" s="854">
        <v>74.3</v>
      </c>
    </row>
    <row r="3197" spans="1:4" customFormat="1" ht="19.95" customHeight="1">
      <c r="A3197" s="852">
        <v>2003974</v>
      </c>
      <c r="B3197" s="853" t="s">
        <v>14073</v>
      </c>
      <c r="C3197" s="852" t="s">
        <v>8</v>
      </c>
      <c r="D3197" s="854">
        <v>60.94</v>
      </c>
    </row>
    <row r="3198" spans="1:4" customFormat="1" ht="19.95" customHeight="1">
      <c r="A3198" s="852">
        <v>2003343</v>
      </c>
      <c r="B3198" s="853" t="s">
        <v>14074</v>
      </c>
      <c r="C3198" s="852" t="s">
        <v>8</v>
      </c>
      <c r="D3198" s="854">
        <v>89.48</v>
      </c>
    </row>
    <row r="3199" spans="1:4" customFormat="1" ht="19.95" customHeight="1">
      <c r="A3199" s="852">
        <v>2003342</v>
      </c>
      <c r="B3199" s="853" t="s">
        <v>14075</v>
      </c>
      <c r="C3199" s="852" t="s">
        <v>8</v>
      </c>
      <c r="D3199" s="854">
        <v>70.81</v>
      </c>
    </row>
    <row r="3200" spans="1:4" customFormat="1" ht="19.95" customHeight="1">
      <c r="A3200" s="852">
        <v>2003971</v>
      </c>
      <c r="B3200" s="853" t="s">
        <v>14076</v>
      </c>
      <c r="C3200" s="852" t="s">
        <v>8</v>
      </c>
      <c r="D3200" s="854">
        <v>101.86</v>
      </c>
    </row>
    <row r="3201" spans="1:4" customFormat="1" ht="19.95" customHeight="1">
      <c r="A3201" s="852">
        <v>2003972</v>
      </c>
      <c r="B3201" s="853" t="s">
        <v>14077</v>
      </c>
      <c r="C3201" s="852" t="s">
        <v>8</v>
      </c>
      <c r="D3201" s="854">
        <v>83.12</v>
      </c>
    </row>
    <row r="3202" spans="1:4" customFormat="1" ht="19.95" customHeight="1">
      <c r="A3202" s="852">
        <v>2003347</v>
      </c>
      <c r="B3202" s="853" t="s">
        <v>14078</v>
      </c>
      <c r="C3202" s="852" t="s">
        <v>8</v>
      </c>
      <c r="D3202" s="854">
        <v>15.44</v>
      </c>
    </row>
    <row r="3203" spans="1:4" customFormat="1" ht="19.95" customHeight="1">
      <c r="A3203" s="852">
        <v>2003346</v>
      </c>
      <c r="B3203" s="853" t="s">
        <v>14079</v>
      </c>
      <c r="C3203" s="852" t="s">
        <v>8</v>
      </c>
      <c r="D3203" s="854">
        <v>21.54</v>
      </c>
    </row>
    <row r="3204" spans="1:4" customFormat="1" ht="19.95" customHeight="1">
      <c r="A3204" s="852">
        <v>2003933</v>
      </c>
      <c r="B3204" s="853" t="s">
        <v>14080</v>
      </c>
      <c r="C3204" s="852" t="s">
        <v>8</v>
      </c>
      <c r="D3204" s="854">
        <v>7.76</v>
      </c>
    </row>
    <row r="3205" spans="1:4" customFormat="1" ht="19.95" customHeight="1">
      <c r="A3205" s="852">
        <v>2003932</v>
      </c>
      <c r="B3205" s="853" t="s">
        <v>14081</v>
      </c>
      <c r="C3205" s="852" t="s">
        <v>8</v>
      </c>
      <c r="D3205" s="854">
        <v>10.029999999999999</v>
      </c>
    </row>
    <row r="3206" spans="1:4" customFormat="1" ht="19.95" customHeight="1">
      <c r="A3206" s="852">
        <v>2003349</v>
      </c>
      <c r="B3206" s="853" t="s">
        <v>14082</v>
      </c>
      <c r="C3206" s="852" t="s">
        <v>8</v>
      </c>
      <c r="D3206" s="854">
        <v>62.7</v>
      </c>
    </row>
    <row r="3207" spans="1:4" customFormat="1" ht="19.95" customHeight="1">
      <c r="A3207" s="852">
        <v>2003348</v>
      </c>
      <c r="B3207" s="853" t="s">
        <v>14083</v>
      </c>
      <c r="C3207" s="852" t="s">
        <v>8</v>
      </c>
      <c r="D3207" s="854">
        <v>47.91</v>
      </c>
    </row>
    <row r="3208" spans="1:4" customFormat="1" ht="19.95" customHeight="1">
      <c r="A3208" s="852">
        <v>2003975</v>
      </c>
      <c r="B3208" s="853" t="s">
        <v>14084</v>
      </c>
      <c r="C3208" s="852" t="s">
        <v>8</v>
      </c>
      <c r="D3208" s="854">
        <v>71.61</v>
      </c>
    </row>
    <row r="3209" spans="1:4" customFormat="1" ht="19.95" customHeight="1">
      <c r="A3209" s="852">
        <v>2003976</v>
      </c>
      <c r="B3209" s="853" t="s">
        <v>14085</v>
      </c>
      <c r="C3209" s="852" t="s">
        <v>8</v>
      </c>
      <c r="D3209" s="854">
        <v>56.77</v>
      </c>
    </row>
    <row r="3210" spans="1:4" customFormat="1" ht="19.95" customHeight="1">
      <c r="A3210" s="852">
        <v>2003351</v>
      </c>
      <c r="B3210" s="853" t="s">
        <v>14086</v>
      </c>
      <c r="C3210" s="852" t="s">
        <v>8</v>
      </c>
      <c r="D3210" s="854">
        <v>83.85</v>
      </c>
    </row>
    <row r="3211" spans="1:4" customFormat="1" ht="19.95" customHeight="1">
      <c r="A3211" s="852">
        <v>2003350</v>
      </c>
      <c r="B3211" s="853" t="s">
        <v>14087</v>
      </c>
      <c r="C3211" s="852" t="s">
        <v>8</v>
      </c>
      <c r="D3211" s="854">
        <v>64.040000000000006</v>
      </c>
    </row>
    <row r="3212" spans="1:4" customFormat="1" ht="19.95" customHeight="1">
      <c r="A3212" s="852">
        <v>2003977</v>
      </c>
      <c r="B3212" s="853" t="s">
        <v>14088</v>
      </c>
      <c r="C3212" s="852" t="s">
        <v>8</v>
      </c>
      <c r="D3212" s="854">
        <v>95.93</v>
      </c>
    </row>
    <row r="3213" spans="1:4" customFormat="1" ht="19.95" customHeight="1">
      <c r="A3213" s="852">
        <v>2003978</v>
      </c>
      <c r="B3213" s="853" t="s">
        <v>14089</v>
      </c>
      <c r="C3213" s="852" t="s">
        <v>8</v>
      </c>
      <c r="D3213" s="854">
        <v>76.05</v>
      </c>
    </row>
    <row r="3214" spans="1:4" customFormat="1" ht="19.95" customHeight="1">
      <c r="A3214" s="852">
        <v>2003291</v>
      </c>
      <c r="B3214" s="853" t="s">
        <v>14090</v>
      </c>
      <c r="C3214" s="852" t="s">
        <v>8</v>
      </c>
      <c r="D3214" s="854">
        <v>11.2</v>
      </c>
    </row>
    <row r="3215" spans="1:4" customFormat="1" ht="19.95" customHeight="1">
      <c r="A3215" s="852">
        <v>2003292</v>
      </c>
      <c r="B3215" s="853" t="s">
        <v>14091</v>
      </c>
      <c r="C3215" s="852" t="s">
        <v>8</v>
      </c>
      <c r="D3215" s="854">
        <v>15.68</v>
      </c>
    </row>
    <row r="3216" spans="1:4" customFormat="1" ht="19.95" customHeight="1">
      <c r="A3216" s="852">
        <v>2003293</v>
      </c>
      <c r="B3216" s="853" t="s">
        <v>14092</v>
      </c>
      <c r="C3216" s="852" t="s">
        <v>8</v>
      </c>
      <c r="D3216" s="854">
        <v>20.66</v>
      </c>
    </row>
    <row r="3217" spans="1:4" customFormat="1" ht="19.95" customHeight="1">
      <c r="A3217" s="852">
        <v>2003294</v>
      </c>
      <c r="B3217" s="853" t="s">
        <v>14093</v>
      </c>
      <c r="C3217" s="852" t="s">
        <v>8</v>
      </c>
      <c r="D3217" s="854">
        <v>30.98</v>
      </c>
    </row>
    <row r="3218" spans="1:4" customFormat="1" ht="19.95" customHeight="1">
      <c r="A3218" s="852">
        <v>2003257</v>
      </c>
      <c r="B3218" s="853" t="s">
        <v>14094</v>
      </c>
      <c r="C3218" s="852" t="s">
        <v>8</v>
      </c>
      <c r="D3218" s="854">
        <v>67</v>
      </c>
    </row>
    <row r="3219" spans="1:4" customFormat="1" ht="19.95" customHeight="1">
      <c r="A3219" s="852">
        <v>2003258</v>
      </c>
      <c r="B3219" s="853" t="s">
        <v>14095</v>
      </c>
      <c r="C3219" s="852" t="s">
        <v>8</v>
      </c>
      <c r="D3219" s="854">
        <v>53.72</v>
      </c>
    </row>
    <row r="3220" spans="1:4" customFormat="1" ht="19.95" customHeight="1">
      <c r="A3220" s="852">
        <v>2003259</v>
      </c>
      <c r="B3220" s="853" t="s">
        <v>14096</v>
      </c>
      <c r="C3220" s="852" t="s">
        <v>8</v>
      </c>
      <c r="D3220" s="854">
        <v>75.2</v>
      </c>
    </row>
    <row r="3221" spans="1:4" customFormat="1" ht="19.95" customHeight="1">
      <c r="A3221" s="852">
        <v>2003260</v>
      </c>
      <c r="B3221" s="853" t="s">
        <v>14097</v>
      </c>
      <c r="C3221" s="852" t="s">
        <v>8</v>
      </c>
      <c r="D3221" s="854">
        <v>61.88</v>
      </c>
    </row>
    <row r="3222" spans="1:4" customFormat="1" ht="19.95" customHeight="1">
      <c r="A3222" s="852">
        <v>2003281</v>
      </c>
      <c r="B3222" s="853" t="s">
        <v>14098</v>
      </c>
      <c r="C3222" s="852" t="s">
        <v>8</v>
      </c>
      <c r="D3222" s="854">
        <v>67.17</v>
      </c>
    </row>
    <row r="3223" spans="1:4" customFormat="1" ht="19.95" customHeight="1">
      <c r="A3223" s="852">
        <v>2003282</v>
      </c>
      <c r="B3223" s="853" t="s">
        <v>14099</v>
      </c>
      <c r="C3223" s="852" t="s">
        <v>8</v>
      </c>
      <c r="D3223" s="854">
        <v>53.58</v>
      </c>
    </row>
    <row r="3224" spans="1:4" customFormat="1" ht="19.95" customHeight="1">
      <c r="A3224" s="852">
        <v>2003283</v>
      </c>
      <c r="B3224" s="853" t="s">
        <v>14100</v>
      </c>
      <c r="C3224" s="852" t="s">
        <v>8</v>
      </c>
      <c r="D3224" s="854">
        <v>75.569999999999993</v>
      </c>
    </row>
    <row r="3225" spans="1:4" customFormat="1" ht="19.95" customHeight="1">
      <c r="A3225" s="852">
        <v>2003284</v>
      </c>
      <c r="B3225" s="853" t="s">
        <v>14101</v>
      </c>
      <c r="C3225" s="852" t="s">
        <v>8</v>
      </c>
      <c r="D3225" s="854">
        <v>61.94</v>
      </c>
    </row>
    <row r="3226" spans="1:4" customFormat="1" ht="19.95" customHeight="1">
      <c r="A3226" s="852">
        <v>2003327</v>
      </c>
      <c r="B3226" s="853" t="s">
        <v>14102</v>
      </c>
      <c r="C3226" s="852" t="s">
        <v>8</v>
      </c>
      <c r="D3226" s="854">
        <v>96.17</v>
      </c>
    </row>
    <row r="3227" spans="1:4" customFormat="1" ht="19.95" customHeight="1">
      <c r="A3227" s="852">
        <v>2003326</v>
      </c>
      <c r="B3227" s="853" t="s">
        <v>14103</v>
      </c>
      <c r="C3227" s="852" t="s">
        <v>8</v>
      </c>
      <c r="D3227" s="854">
        <v>80.78</v>
      </c>
    </row>
    <row r="3228" spans="1:4" customFormat="1" ht="19.95" customHeight="1">
      <c r="A3228" s="852">
        <v>2003963</v>
      </c>
      <c r="B3228" s="853" t="s">
        <v>14104</v>
      </c>
      <c r="C3228" s="852" t="s">
        <v>8</v>
      </c>
      <c r="D3228" s="854">
        <v>85.86</v>
      </c>
    </row>
    <row r="3229" spans="1:4" customFormat="1" ht="19.95" customHeight="1">
      <c r="A3229" s="852">
        <v>2003964</v>
      </c>
      <c r="B3229" s="853" t="s">
        <v>14105</v>
      </c>
      <c r="C3229" s="852" t="s">
        <v>8</v>
      </c>
      <c r="D3229" s="854">
        <v>70.41</v>
      </c>
    </row>
    <row r="3230" spans="1:4" customFormat="1" ht="19.95" customHeight="1">
      <c r="A3230" s="852">
        <v>2003319</v>
      </c>
      <c r="B3230" s="853" t="s">
        <v>14106</v>
      </c>
      <c r="C3230" s="852" t="s">
        <v>8</v>
      </c>
      <c r="D3230" s="854">
        <v>81.400000000000006</v>
      </c>
    </row>
    <row r="3231" spans="1:4" customFormat="1" ht="19.95" customHeight="1">
      <c r="A3231" s="852">
        <v>2003318</v>
      </c>
      <c r="B3231" s="853" t="s">
        <v>14107</v>
      </c>
      <c r="C3231" s="852" t="s">
        <v>8</v>
      </c>
      <c r="D3231" s="854">
        <v>65.010000000000005</v>
      </c>
    </row>
    <row r="3232" spans="1:4" customFormat="1" ht="19.95" customHeight="1">
      <c r="A3232" s="852">
        <v>2003955</v>
      </c>
      <c r="B3232" s="853" t="s">
        <v>14108</v>
      </c>
      <c r="C3232" s="852" t="s">
        <v>8</v>
      </c>
      <c r="D3232" s="854">
        <v>91.57</v>
      </c>
    </row>
    <row r="3233" spans="1:4" customFormat="1" ht="19.95" customHeight="1">
      <c r="A3233" s="852">
        <v>2003956</v>
      </c>
      <c r="B3233" s="853" t="s">
        <v>14109</v>
      </c>
      <c r="C3233" s="852" t="s">
        <v>8</v>
      </c>
      <c r="D3233" s="854">
        <v>75.12</v>
      </c>
    </row>
    <row r="3234" spans="1:4" customFormat="1" ht="19.95" customHeight="1">
      <c r="A3234" s="852">
        <v>2003277</v>
      </c>
      <c r="B3234" s="853" t="s">
        <v>14110</v>
      </c>
      <c r="C3234" s="852" t="s">
        <v>8</v>
      </c>
      <c r="D3234" s="854">
        <v>83.78</v>
      </c>
    </row>
    <row r="3235" spans="1:4" customFormat="1" ht="19.95" customHeight="1">
      <c r="A3235" s="852">
        <v>2003278</v>
      </c>
      <c r="B3235" s="853" t="s">
        <v>14111</v>
      </c>
      <c r="C3235" s="852" t="s">
        <v>8</v>
      </c>
      <c r="D3235" s="854">
        <v>66.930000000000007</v>
      </c>
    </row>
    <row r="3236" spans="1:4" customFormat="1" ht="19.95" customHeight="1">
      <c r="A3236" s="852">
        <v>2003279</v>
      </c>
      <c r="B3236" s="853" t="s">
        <v>14112</v>
      </c>
      <c r="C3236" s="852" t="s">
        <v>8</v>
      </c>
      <c r="D3236" s="854">
        <v>94.25</v>
      </c>
    </row>
    <row r="3237" spans="1:4" customFormat="1" ht="19.95" customHeight="1">
      <c r="A3237" s="852">
        <v>2003280</v>
      </c>
      <c r="B3237" s="853" t="s">
        <v>14113</v>
      </c>
      <c r="C3237" s="852" t="s">
        <v>8</v>
      </c>
      <c r="D3237" s="854">
        <v>77.34</v>
      </c>
    </row>
    <row r="3238" spans="1:4" customFormat="1" ht="19.95" customHeight="1">
      <c r="A3238" s="852">
        <v>2003253</v>
      </c>
      <c r="B3238" s="853" t="s">
        <v>14114</v>
      </c>
      <c r="C3238" s="852" t="s">
        <v>8</v>
      </c>
      <c r="D3238" s="854">
        <v>95.81</v>
      </c>
    </row>
    <row r="3239" spans="1:4" customFormat="1" ht="19.95" customHeight="1">
      <c r="A3239" s="852">
        <v>2003254</v>
      </c>
      <c r="B3239" s="853" t="s">
        <v>14115</v>
      </c>
      <c r="C3239" s="852" t="s">
        <v>8</v>
      </c>
      <c r="D3239" s="854">
        <v>76.319999999999993</v>
      </c>
    </row>
    <row r="3240" spans="1:4" customFormat="1" ht="19.95" customHeight="1">
      <c r="A3240" s="852">
        <v>2003255</v>
      </c>
      <c r="B3240" s="853" t="s">
        <v>14116</v>
      </c>
      <c r="C3240" s="852" t="s">
        <v>8</v>
      </c>
      <c r="D3240" s="854">
        <v>107.93</v>
      </c>
    </row>
    <row r="3241" spans="1:4" customFormat="1" ht="19.95" customHeight="1">
      <c r="A3241" s="852">
        <v>2003256</v>
      </c>
      <c r="B3241" s="853" t="s">
        <v>14117</v>
      </c>
      <c r="C3241" s="852" t="s">
        <v>8</v>
      </c>
      <c r="D3241" s="854">
        <v>88.37</v>
      </c>
    </row>
    <row r="3242" spans="1:4" customFormat="1" ht="19.95" customHeight="1">
      <c r="A3242" s="852">
        <v>2003273</v>
      </c>
      <c r="B3242" s="853" t="s">
        <v>14118</v>
      </c>
      <c r="C3242" s="852" t="s">
        <v>8</v>
      </c>
      <c r="D3242" s="854">
        <v>98.36</v>
      </c>
    </row>
    <row r="3243" spans="1:4" customFormat="1" ht="19.95" customHeight="1">
      <c r="A3243" s="852">
        <v>2003274</v>
      </c>
      <c r="B3243" s="853" t="s">
        <v>14119</v>
      </c>
      <c r="C3243" s="852" t="s">
        <v>8</v>
      </c>
      <c r="D3243" s="854">
        <v>78.36</v>
      </c>
    </row>
    <row r="3244" spans="1:4" customFormat="1" ht="19.95" customHeight="1">
      <c r="A3244" s="852">
        <v>2003275</v>
      </c>
      <c r="B3244" s="853" t="s">
        <v>14120</v>
      </c>
      <c r="C3244" s="852" t="s">
        <v>8</v>
      </c>
      <c r="D3244" s="854">
        <v>110.8</v>
      </c>
    </row>
    <row r="3245" spans="1:4" customFormat="1" ht="19.95" customHeight="1">
      <c r="A3245" s="852">
        <v>2003276</v>
      </c>
      <c r="B3245" s="853" t="s">
        <v>14121</v>
      </c>
      <c r="C3245" s="852" t="s">
        <v>8</v>
      </c>
      <c r="D3245" s="854">
        <v>90.73</v>
      </c>
    </row>
    <row r="3246" spans="1:4" customFormat="1" ht="19.95" customHeight="1">
      <c r="A3246" s="852">
        <v>2003269</v>
      </c>
      <c r="B3246" s="853" t="s">
        <v>14122</v>
      </c>
      <c r="C3246" s="852" t="s">
        <v>8</v>
      </c>
      <c r="D3246" s="854">
        <v>64.63</v>
      </c>
    </row>
    <row r="3247" spans="1:4" customFormat="1" ht="19.95" customHeight="1">
      <c r="A3247" s="852">
        <v>2003270</v>
      </c>
      <c r="B3247" s="853" t="s">
        <v>14123</v>
      </c>
      <c r="C3247" s="852" t="s">
        <v>8</v>
      </c>
      <c r="D3247" s="854">
        <v>54.42</v>
      </c>
    </row>
    <row r="3248" spans="1:4" customFormat="1" ht="19.95" customHeight="1">
      <c r="A3248" s="852">
        <v>2003271</v>
      </c>
      <c r="B3248" s="853" t="s">
        <v>14124</v>
      </c>
      <c r="C3248" s="852" t="s">
        <v>8</v>
      </c>
      <c r="D3248" s="854">
        <v>58.06</v>
      </c>
    </row>
    <row r="3249" spans="1:4" customFormat="1" ht="19.95" customHeight="1">
      <c r="A3249" s="852">
        <v>2003272</v>
      </c>
      <c r="B3249" s="853" t="s">
        <v>14125</v>
      </c>
      <c r="C3249" s="852" t="s">
        <v>8</v>
      </c>
      <c r="D3249" s="854">
        <v>47.81</v>
      </c>
    </row>
    <row r="3250" spans="1:4" customFormat="1" ht="19.95" customHeight="1">
      <c r="A3250" s="852">
        <v>2003261</v>
      </c>
      <c r="B3250" s="853" t="s">
        <v>14126</v>
      </c>
      <c r="C3250" s="852" t="s">
        <v>8</v>
      </c>
      <c r="D3250" s="854">
        <v>54.33</v>
      </c>
    </row>
    <row r="3251" spans="1:4" customFormat="1" ht="19.95" customHeight="1">
      <c r="A3251" s="852">
        <v>2003262</v>
      </c>
      <c r="B3251" s="853" t="s">
        <v>14127</v>
      </c>
      <c r="C3251" s="852" t="s">
        <v>8</v>
      </c>
      <c r="D3251" s="854">
        <v>43.62</v>
      </c>
    </row>
    <row r="3252" spans="1:4" customFormat="1" ht="19.95" customHeight="1">
      <c r="A3252" s="852">
        <v>2003263</v>
      </c>
      <c r="B3252" s="853" t="s">
        <v>14128</v>
      </c>
      <c r="C3252" s="852" t="s">
        <v>8</v>
      </c>
      <c r="D3252" s="854">
        <v>60.92</v>
      </c>
    </row>
    <row r="3253" spans="1:4" customFormat="1" ht="19.95" customHeight="1">
      <c r="A3253" s="852">
        <v>2003264</v>
      </c>
      <c r="B3253" s="853" t="s">
        <v>14129</v>
      </c>
      <c r="C3253" s="852" t="s">
        <v>8</v>
      </c>
      <c r="D3253" s="854">
        <v>50.18</v>
      </c>
    </row>
    <row r="3254" spans="1:4" customFormat="1" ht="19.95" customHeight="1">
      <c r="A3254" s="852">
        <v>2003285</v>
      </c>
      <c r="B3254" s="853" t="s">
        <v>14130</v>
      </c>
      <c r="C3254" s="852" t="s">
        <v>8</v>
      </c>
      <c r="D3254" s="854">
        <v>56.1</v>
      </c>
    </row>
    <row r="3255" spans="1:4" customFormat="1" ht="19.95" customHeight="1">
      <c r="A3255" s="852">
        <v>2003286</v>
      </c>
      <c r="B3255" s="853" t="s">
        <v>14131</v>
      </c>
      <c r="C3255" s="852" t="s">
        <v>8</v>
      </c>
      <c r="D3255" s="854">
        <v>45.07</v>
      </c>
    </row>
    <row r="3256" spans="1:4" customFormat="1" ht="19.95" customHeight="1">
      <c r="A3256" s="852">
        <v>2003287</v>
      </c>
      <c r="B3256" s="853" t="s">
        <v>14132</v>
      </c>
      <c r="C3256" s="852" t="s">
        <v>8</v>
      </c>
      <c r="D3256" s="854">
        <v>62.89</v>
      </c>
    </row>
    <row r="3257" spans="1:4" customFormat="1" ht="19.95" customHeight="1">
      <c r="A3257" s="852">
        <v>2003288</v>
      </c>
      <c r="B3257" s="853" t="s">
        <v>14133</v>
      </c>
      <c r="C3257" s="852" t="s">
        <v>8</v>
      </c>
      <c r="D3257" s="854">
        <v>51.83</v>
      </c>
    </row>
    <row r="3258" spans="1:4" customFormat="1" ht="19.95" customHeight="1">
      <c r="A3258" s="852">
        <v>2003265</v>
      </c>
      <c r="B3258" s="853" t="s">
        <v>14134</v>
      </c>
      <c r="C3258" s="852" t="s">
        <v>8</v>
      </c>
      <c r="D3258" s="854">
        <v>79.42</v>
      </c>
    </row>
    <row r="3259" spans="1:4" customFormat="1" ht="19.95" customHeight="1">
      <c r="A3259" s="852">
        <v>2003266</v>
      </c>
      <c r="B3259" s="853" t="s">
        <v>14135</v>
      </c>
      <c r="C3259" s="852" t="s">
        <v>8</v>
      </c>
      <c r="D3259" s="854">
        <v>66.89</v>
      </c>
    </row>
    <row r="3260" spans="1:4" customFormat="1" ht="19.95" customHeight="1">
      <c r="A3260" s="852">
        <v>2003267</v>
      </c>
      <c r="B3260" s="853" t="s">
        <v>14136</v>
      </c>
      <c r="C3260" s="852" t="s">
        <v>8</v>
      </c>
      <c r="D3260" s="854">
        <v>70.87</v>
      </c>
    </row>
    <row r="3261" spans="1:4" customFormat="1" ht="19.95" customHeight="1">
      <c r="A3261" s="852">
        <v>2003268</v>
      </c>
      <c r="B3261" s="853" t="s">
        <v>14137</v>
      </c>
      <c r="C3261" s="852" t="s">
        <v>8</v>
      </c>
      <c r="D3261" s="854">
        <v>58.29</v>
      </c>
    </row>
    <row r="3262" spans="1:4" customFormat="1" ht="19.95" customHeight="1">
      <c r="A3262" s="852">
        <v>2003289</v>
      </c>
      <c r="B3262" s="853" t="s">
        <v>14138</v>
      </c>
      <c r="C3262" s="852" t="s">
        <v>8</v>
      </c>
      <c r="D3262" s="854">
        <v>19.61</v>
      </c>
    </row>
    <row r="3263" spans="1:4" customFormat="1" ht="19.95" customHeight="1">
      <c r="A3263" s="852">
        <v>2003338</v>
      </c>
      <c r="B3263" s="853" t="s">
        <v>14139</v>
      </c>
      <c r="C3263" s="852" t="s">
        <v>8</v>
      </c>
      <c r="D3263" s="854">
        <v>24.61</v>
      </c>
    </row>
    <row r="3264" spans="1:4" customFormat="1" ht="19.95" customHeight="1">
      <c r="A3264" s="852">
        <v>2003290</v>
      </c>
      <c r="B3264" s="853" t="s">
        <v>14140</v>
      </c>
      <c r="C3264" s="852" t="s">
        <v>8</v>
      </c>
      <c r="D3264" s="854">
        <v>16.23</v>
      </c>
    </row>
    <row r="3265" spans="1:4" customFormat="1" ht="19.95" customHeight="1">
      <c r="A3265" s="852">
        <v>2003300</v>
      </c>
      <c r="B3265" s="853" t="s">
        <v>14141</v>
      </c>
      <c r="C3265" s="852" t="s">
        <v>8</v>
      </c>
      <c r="D3265" s="854">
        <v>8.51</v>
      </c>
    </row>
    <row r="3266" spans="1:4" customFormat="1" ht="19.95" customHeight="1">
      <c r="A3266" s="852">
        <v>2003299</v>
      </c>
      <c r="B3266" s="853" t="s">
        <v>14142</v>
      </c>
      <c r="C3266" s="852" t="s">
        <v>8</v>
      </c>
      <c r="D3266" s="854">
        <v>10.74</v>
      </c>
    </row>
    <row r="3267" spans="1:4" customFormat="1" ht="19.95" customHeight="1">
      <c r="A3267" s="852">
        <v>2003301</v>
      </c>
      <c r="B3267" s="853" t="s">
        <v>14143</v>
      </c>
      <c r="C3267" s="852" t="s">
        <v>8</v>
      </c>
      <c r="D3267" s="854">
        <v>7.42</v>
      </c>
    </row>
    <row r="3268" spans="1:4" customFormat="1" ht="19.95" customHeight="1">
      <c r="A3268" s="852">
        <v>2004513</v>
      </c>
      <c r="B3268" s="853" t="s">
        <v>14144</v>
      </c>
      <c r="C3268" s="852" t="s">
        <v>8</v>
      </c>
      <c r="D3268" s="854">
        <v>0.13</v>
      </c>
    </row>
    <row r="3269" spans="1:4" customFormat="1" ht="19.95" customHeight="1">
      <c r="A3269" s="852">
        <v>2003357</v>
      </c>
      <c r="B3269" s="853" t="s">
        <v>14145</v>
      </c>
      <c r="C3269" s="852" t="s">
        <v>8</v>
      </c>
      <c r="D3269" s="854">
        <v>212.92</v>
      </c>
    </row>
    <row r="3270" spans="1:4" customFormat="1" ht="19.95" customHeight="1">
      <c r="A3270" s="852">
        <v>2003356</v>
      </c>
      <c r="B3270" s="853" t="s">
        <v>14146</v>
      </c>
      <c r="C3270" s="852" t="s">
        <v>8</v>
      </c>
      <c r="D3270" s="854">
        <v>166.21</v>
      </c>
    </row>
    <row r="3271" spans="1:4" customFormat="1" ht="19.95" customHeight="1">
      <c r="A3271" s="852">
        <v>2003359</v>
      </c>
      <c r="B3271" s="853" t="s">
        <v>14147</v>
      </c>
      <c r="C3271" s="852" t="s">
        <v>8</v>
      </c>
      <c r="D3271" s="854">
        <v>260.33999999999997</v>
      </c>
    </row>
    <row r="3272" spans="1:4" customFormat="1" ht="19.95" customHeight="1">
      <c r="A3272" s="852">
        <v>2003358</v>
      </c>
      <c r="B3272" s="853" t="s">
        <v>14148</v>
      </c>
      <c r="C3272" s="852" t="s">
        <v>8</v>
      </c>
      <c r="D3272" s="854">
        <v>202.88</v>
      </c>
    </row>
    <row r="3273" spans="1:4" customFormat="1" ht="19.95" customHeight="1">
      <c r="A3273" s="852">
        <v>2003361</v>
      </c>
      <c r="B3273" s="853" t="s">
        <v>14149</v>
      </c>
      <c r="C3273" s="852" t="s">
        <v>8</v>
      </c>
      <c r="D3273" s="854">
        <v>535.28</v>
      </c>
    </row>
    <row r="3274" spans="1:4" customFormat="1" ht="19.95" customHeight="1">
      <c r="A3274" s="852">
        <v>2003360</v>
      </c>
      <c r="B3274" s="853" t="s">
        <v>14150</v>
      </c>
      <c r="C3274" s="852" t="s">
        <v>8</v>
      </c>
      <c r="D3274" s="854">
        <v>489.34</v>
      </c>
    </row>
    <row r="3275" spans="1:4" customFormat="1" ht="19.95" customHeight="1">
      <c r="A3275" s="852">
        <v>2003363</v>
      </c>
      <c r="B3275" s="853" t="s">
        <v>14151</v>
      </c>
      <c r="C3275" s="852" t="s">
        <v>8</v>
      </c>
      <c r="D3275" s="854">
        <v>460.22</v>
      </c>
    </row>
    <row r="3276" spans="1:4" customFormat="1" ht="19.95" customHeight="1">
      <c r="A3276" s="852">
        <v>2003362</v>
      </c>
      <c r="B3276" s="853" t="s">
        <v>14152</v>
      </c>
      <c r="C3276" s="852" t="s">
        <v>8</v>
      </c>
      <c r="D3276" s="854">
        <v>418.42</v>
      </c>
    </row>
    <row r="3277" spans="1:4" customFormat="1" ht="19.95" customHeight="1">
      <c r="A3277" s="852">
        <v>2003365</v>
      </c>
      <c r="B3277" s="853" t="s">
        <v>14153</v>
      </c>
      <c r="C3277" s="852" t="s">
        <v>8</v>
      </c>
      <c r="D3277" s="854">
        <v>410.13</v>
      </c>
    </row>
    <row r="3278" spans="1:4" customFormat="1" ht="19.95" customHeight="1">
      <c r="A3278" s="852">
        <v>2003364</v>
      </c>
      <c r="B3278" s="853" t="s">
        <v>14154</v>
      </c>
      <c r="C3278" s="852" t="s">
        <v>8</v>
      </c>
      <c r="D3278" s="854">
        <v>371.1</v>
      </c>
    </row>
    <row r="3279" spans="1:4" customFormat="1" ht="19.95" customHeight="1">
      <c r="A3279" s="852">
        <v>2003367</v>
      </c>
      <c r="B3279" s="853" t="s">
        <v>14155</v>
      </c>
      <c r="C3279" s="852" t="s">
        <v>8</v>
      </c>
      <c r="D3279" s="854">
        <v>385.03</v>
      </c>
    </row>
    <row r="3280" spans="1:4" customFormat="1" ht="19.95" customHeight="1">
      <c r="A3280" s="852">
        <v>2003366</v>
      </c>
      <c r="B3280" s="853" t="s">
        <v>14156</v>
      </c>
      <c r="C3280" s="852" t="s">
        <v>8</v>
      </c>
      <c r="D3280" s="854">
        <v>347.38</v>
      </c>
    </row>
    <row r="3281" spans="1:4" customFormat="1" ht="19.95" customHeight="1">
      <c r="A3281" s="852">
        <v>2003869</v>
      </c>
      <c r="B3281" s="853" t="s">
        <v>14157</v>
      </c>
      <c r="C3281" s="852" t="s">
        <v>8</v>
      </c>
      <c r="D3281" s="854">
        <v>217.55</v>
      </c>
    </row>
    <row r="3282" spans="1:4" customFormat="1" ht="19.95" customHeight="1">
      <c r="A3282" s="852">
        <v>2003822</v>
      </c>
      <c r="B3282" s="853" t="s">
        <v>14158</v>
      </c>
      <c r="C3282" s="852" t="s">
        <v>8</v>
      </c>
      <c r="D3282" s="854">
        <v>297.97000000000003</v>
      </c>
    </row>
    <row r="3283" spans="1:4" customFormat="1" ht="19.95" customHeight="1">
      <c r="A3283" s="852">
        <v>2003826</v>
      </c>
      <c r="B3283" s="853" t="s">
        <v>14159</v>
      </c>
      <c r="C3283" s="852" t="s">
        <v>8</v>
      </c>
      <c r="D3283" s="854">
        <v>412.25</v>
      </c>
    </row>
    <row r="3284" spans="1:4" customFormat="1" ht="19.95" customHeight="1">
      <c r="A3284" s="852">
        <v>2003830</v>
      </c>
      <c r="B3284" s="853" t="s">
        <v>14160</v>
      </c>
      <c r="C3284" s="852" t="s">
        <v>8</v>
      </c>
      <c r="D3284" s="854">
        <v>631.63</v>
      </c>
    </row>
    <row r="3285" spans="1:4" customFormat="1" ht="19.95" customHeight="1">
      <c r="A3285" s="852">
        <v>2003834</v>
      </c>
      <c r="B3285" s="853" t="s">
        <v>14161</v>
      </c>
      <c r="C3285" s="852" t="s">
        <v>8</v>
      </c>
      <c r="D3285" s="854">
        <v>836.69</v>
      </c>
    </row>
    <row r="3286" spans="1:4" customFormat="1" ht="19.95" customHeight="1">
      <c r="A3286" s="852">
        <v>2003838</v>
      </c>
      <c r="B3286" s="853" t="s">
        <v>14162</v>
      </c>
      <c r="C3286" s="852" t="s">
        <v>8</v>
      </c>
      <c r="D3286" s="854">
        <v>1268.78</v>
      </c>
    </row>
    <row r="3287" spans="1:4" customFormat="1" ht="19.95" customHeight="1">
      <c r="A3287" s="852">
        <v>2003768</v>
      </c>
      <c r="B3287" s="853" t="s">
        <v>14163</v>
      </c>
      <c r="C3287" s="852" t="s">
        <v>8</v>
      </c>
      <c r="D3287" s="854">
        <v>184.24</v>
      </c>
    </row>
    <row r="3288" spans="1:4" customFormat="1" ht="19.95" customHeight="1">
      <c r="A3288" s="852">
        <v>2003873</v>
      </c>
      <c r="B3288" s="853" t="s">
        <v>14164</v>
      </c>
      <c r="C3288" s="852" t="s">
        <v>8</v>
      </c>
      <c r="D3288" s="854">
        <v>164.81</v>
      </c>
    </row>
    <row r="3289" spans="1:4" customFormat="1" ht="19.95" customHeight="1">
      <c r="A3289" s="852">
        <v>2003772</v>
      </c>
      <c r="B3289" s="853" t="s">
        <v>14165</v>
      </c>
      <c r="C3289" s="852" t="s">
        <v>8</v>
      </c>
      <c r="D3289" s="854">
        <v>270.02999999999997</v>
      </c>
    </row>
    <row r="3290" spans="1:4" customFormat="1" ht="19.95" customHeight="1">
      <c r="A3290" s="852">
        <v>2003877</v>
      </c>
      <c r="B3290" s="853" t="s">
        <v>14166</v>
      </c>
      <c r="C3290" s="852" t="s">
        <v>8</v>
      </c>
      <c r="D3290" s="854">
        <v>239.25</v>
      </c>
    </row>
    <row r="3291" spans="1:4" customFormat="1" ht="19.95" customHeight="1">
      <c r="A3291" s="852">
        <v>2003776</v>
      </c>
      <c r="B3291" s="853" t="s">
        <v>14167</v>
      </c>
      <c r="C3291" s="852" t="s">
        <v>8</v>
      </c>
      <c r="D3291" s="854">
        <v>442.68</v>
      </c>
    </row>
    <row r="3292" spans="1:4" customFormat="1" ht="19.95" customHeight="1">
      <c r="A3292" s="852">
        <v>2003881</v>
      </c>
      <c r="B3292" s="853" t="s">
        <v>14168</v>
      </c>
      <c r="C3292" s="852" t="s">
        <v>8</v>
      </c>
      <c r="D3292" s="854">
        <v>400.5</v>
      </c>
    </row>
    <row r="3293" spans="1:4" customFormat="1" ht="19.95" customHeight="1">
      <c r="A3293" s="852">
        <v>2003780</v>
      </c>
      <c r="B3293" s="853" t="s">
        <v>14169</v>
      </c>
      <c r="C3293" s="852" t="s">
        <v>8</v>
      </c>
      <c r="D3293" s="854">
        <v>588.29</v>
      </c>
    </row>
    <row r="3294" spans="1:4" customFormat="1" ht="19.95" customHeight="1">
      <c r="A3294" s="852">
        <v>2003885</v>
      </c>
      <c r="B3294" s="853" t="s">
        <v>14170</v>
      </c>
      <c r="C3294" s="852" t="s">
        <v>8</v>
      </c>
      <c r="D3294" s="854">
        <v>526.66</v>
      </c>
    </row>
    <row r="3295" spans="1:4" customFormat="1" ht="19.95" customHeight="1">
      <c r="A3295" s="852">
        <v>2003784</v>
      </c>
      <c r="B3295" s="853" t="s">
        <v>14171</v>
      </c>
      <c r="C3295" s="852" t="s">
        <v>8</v>
      </c>
      <c r="D3295" s="854">
        <v>913.92</v>
      </c>
    </row>
    <row r="3296" spans="1:4" customFormat="1" ht="19.95" customHeight="1">
      <c r="A3296" s="852">
        <v>2003889</v>
      </c>
      <c r="B3296" s="853" t="s">
        <v>14172</v>
      </c>
      <c r="C3296" s="852" t="s">
        <v>8</v>
      </c>
      <c r="D3296" s="854">
        <v>817.46</v>
      </c>
    </row>
    <row r="3297" spans="1:4" customFormat="1" ht="19.95" customHeight="1">
      <c r="A3297" s="852">
        <v>2003870</v>
      </c>
      <c r="B3297" s="853" t="s">
        <v>14173</v>
      </c>
      <c r="C3297" s="852" t="s">
        <v>8</v>
      </c>
      <c r="D3297" s="854">
        <v>239.61</v>
      </c>
    </row>
    <row r="3298" spans="1:4" customFormat="1" ht="19.95" customHeight="1">
      <c r="A3298" s="852">
        <v>2003823</v>
      </c>
      <c r="B3298" s="853" t="s">
        <v>14174</v>
      </c>
      <c r="C3298" s="852" t="s">
        <v>8</v>
      </c>
      <c r="D3298" s="854">
        <v>313.2</v>
      </c>
    </row>
    <row r="3299" spans="1:4" customFormat="1" ht="19.95" customHeight="1">
      <c r="A3299" s="852">
        <v>2003827</v>
      </c>
      <c r="B3299" s="853" t="s">
        <v>14175</v>
      </c>
      <c r="C3299" s="852" t="s">
        <v>8</v>
      </c>
      <c r="D3299" s="854">
        <v>468.39</v>
      </c>
    </row>
    <row r="3300" spans="1:4" customFormat="1" ht="19.95" customHeight="1">
      <c r="A3300" s="852">
        <v>2003831</v>
      </c>
      <c r="B3300" s="853" t="s">
        <v>14176</v>
      </c>
      <c r="C3300" s="852" t="s">
        <v>8</v>
      </c>
      <c r="D3300" s="854">
        <v>672.75</v>
      </c>
    </row>
    <row r="3301" spans="1:4" customFormat="1" ht="19.95" customHeight="1">
      <c r="A3301" s="852">
        <v>2003835</v>
      </c>
      <c r="B3301" s="853" t="s">
        <v>14177</v>
      </c>
      <c r="C3301" s="852" t="s">
        <v>8</v>
      </c>
      <c r="D3301" s="854">
        <v>925.69</v>
      </c>
    </row>
    <row r="3302" spans="1:4" customFormat="1" ht="19.95" customHeight="1">
      <c r="A3302" s="852">
        <v>2003839</v>
      </c>
      <c r="B3302" s="853" t="s">
        <v>14178</v>
      </c>
      <c r="C3302" s="852" t="s">
        <v>8</v>
      </c>
      <c r="D3302" s="854">
        <v>1392.05</v>
      </c>
    </row>
    <row r="3303" spans="1:4" customFormat="1" ht="19.95" customHeight="1">
      <c r="A3303" s="852">
        <v>2003769</v>
      </c>
      <c r="B3303" s="853" t="s">
        <v>14179</v>
      </c>
      <c r="C3303" s="852" t="s">
        <v>8</v>
      </c>
      <c r="D3303" s="854">
        <v>198.32</v>
      </c>
    </row>
    <row r="3304" spans="1:4" customFormat="1" ht="19.95" customHeight="1">
      <c r="A3304" s="852">
        <v>2003874</v>
      </c>
      <c r="B3304" s="853" t="s">
        <v>14180</v>
      </c>
      <c r="C3304" s="852" t="s">
        <v>8</v>
      </c>
      <c r="D3304" s="854">
        <v>178.9</v>
      </c>
    </row>
    <row r="3305" spans="1:4" customFormat="1" ht="19.95" customHeight="1">
      <c r="A3305" s="852">
        <v>2003773</v>
      </c>
      <c r="B3305" s="853" t="s">
        <v>14181</v>
      </c>
      <c r="C3305" s="852" t="s">
        <v>8</v>
      </c>
      <c r="D3305" s="854">
        <v>326.31</v>
      </c>
    </row>
    <row r="3306" spans="1:4" customFormat="1" ht="19.95" customHeight="1">
      <c r="A3306" s="852">
        <v>2003878</v>
      </c>
      <c r="B3306" s="853" t="s">
        <v>14182</v>
      </c>
      <c r="C3306" s="852" t="s">
        <v>8</v>
      </c>
      <c r="D3306" s="854">
        <v>295.61</v>
      </c>
    </row>
    <row r="3307" spans="1:4" customFormat="1" ht="19.95" customHeight="1">
      <c r="A3307" s="852">
        <v>2003777</v>
      </c>
      <c r="B3307" s="853" t="s">
        <v>14183</v>
      </c>
      <c r="C3307" s="852" t="s">
        <v>8</v>
      </c>
      <c r="D3307" s="854">
        <v>498.96</v>
      </c>
    </row>
    <row r="3308" spans="1:4" customFormat="1" ht="19.95" customHeight="1">
      <c r="A3308" s="852">
        <v>2003882</v>
      </c>
      <c r="B3308" s="853" t="s">
        <v>14184</v>
      </c>
      <c r="C3308" s="852" t="s">
        <v>8</v>
      </c>
      <c r="D3308" s="854">
        <v>456.85</v>
      </c>
    </row>
    <row r="3309" spans="1:4" customFormat="1" ht="19.95" customHeight="1">
      <c r="A3309" s="852">
        <v>2003781</v>
      </c>
      <c r="B3309" s="853" t="s">
        <v>14185</v>
      </c>
      <c r="C3309" s="852" t="s">
        <v>8</v>
      </c>
      <c r="D3309" s="854">
        <v>714.92</v>
      </c>
    </row>
    <row r="3310" spans="1:4" customFormat="1" ht="19.95" customHeight="1">
      <c r="A3310" s="852">
        <v>2003886</v>
      </c>
      <c r="B3310" s="853" t="s">
        <v>14186</v>
      </c>
      <c r="C3310" s="852" t="s">
        <v>8</v>
      </c>
      <c r="D3310" s="854">
        <v>653.46</v>
      </c>
    </row>
    <row r="3311" spans="1:4" customFormat="1" ht="19.95" customHeight="1">
      <c r="A3311" s="852">
        <v>2003785</v>
      </c>
      <c r="B3311" s="853" t="s">
        <v>14187</v>
      </c>
      <c r="C3311" s="852" t="s">
        <v>8</v>
      </c>
      <c r="D3311" s="854">
        <v>1110.9100000000001</v>
      </c>
    </row>
    <row r="3312" spans="1:4" customFormat="1" ht="19.95" customHeight="1">
      <c r="A3312" s="852">
        <v>2003890</v>
      </c>
      <c r="B3312" s="853" t="s">
        <v>14188</v>
      </c>
      <c r="C3312" s="852" t="s">
        <v>8</v>
      </c>
      <c r="D3312" s="854">
        <v>1014.7</v>
      </c>
    </row>
    <row r="3313" spans="1:4" customFormat="1" ht="19.95" customHeight="1">
      <c r="A3313" s="852">
        <v>2003871</v>
      </c>
      <c r="B3313" s="853" t="s">
        <v>14189</v>
      </c>
      <c r="C3313" s="852" t="s">
        <v>8</v>
      </c>
      <c r="D3313" s="854">
        <v>264.67</v>
      </c>
    </row>
    <row r="3314" spans="1:4" customFormat="1" ht="19.95" customHeight="1">
      <c r="A3314" s="852">
        <v>2003824</v>
      </c>
      <c r="B3314" s="853" t="s">
        <v>14190</v>
      </c>
      <c r="C3314" s="852" t="s">
        <v>8</v>
      </c>
      <c r="D3314" s="854">
        <v>346.47</v>
      </c>
    </row>
    <row r="3315" spans="1:4" customFormat="1" ht="19.95" customHeight="1">
      <c r="A3315" s="852">
        <v>2003828</v>
      </c>
      <c r="B3315" s="853" t="s">
        <v>14191</v>
      </c>
      <c r="C3315" s="852" t="s">
        <v>8</v>
      </c>
      <c r="D3315" s="854">
        <v>546.33000000000004</v>
      </c>
    </row>
    <row r="3316" spans="1:4" customFormat="1" ht="19.95" customHeight="1">
      <c r="A3316" s="852">
        <v>2003832</v>
      </c>
      <c r="B3316" s="853" t="s">
        <v>14192</v>
      </c>
      <c r="C3316" s="852" t="s">
        <v>8</v>
      </c>
      <c r="D3316" s="854">
        <v>728.79</v>
      </c>
    </row>
    <row r="3317" spans="1:4" customFormat="1" ht="19.95" customHeight="1">
      <c r="A3317" s="852">
        <v>2003836</v>
      </c>
      <c r="B3317" s="853" t="s">
        <v>14193</v>
      </c>
      <c r="C3317" s="852" t="s">
        <v>8</v>
      </c>
      <c r="D3317" s="854">
        <v>1042.68</v>
      </c>
    </row>
    <row r="3318" spans="1:4" customFormat="1" ht="19.95" customHeight="1">
      <c r="A3318" s="852">
        <v>2003840</v>
      </c>
      <c r="B3318" s="853" t="s">
        <v>14194</v>
      </c>
      <c r="C3318" s="852" t="s">
        <v>8</v>
      </c>
      <c r="D3318" s="854">
        <v>1535.3</v>
      </c>
    </row>
    <row r="3319" spans="1:4" customFormat="1" ht="19.95" customHeight="1">
      <c r="A3319" s="852">
        <v>2003770</v>
      </c>
      <c r="B3319" s="853" t="s">
        <v>14195</v>
      </c>
      <c r="C3319" s="852" t="s">
        <v>8</v>
      </c>
      <c r="D3319" s="854">
        <v>268.67</v>
      </c>
    </row>
    <row r="3320" spans="1:4" customFormat="1" ht="19.95" customHeight="1">
      <c r="A3320" s="852">
        <v>2003875</v>
      </c>
      <c r="B3320" s="853" t="s">
        <v>14196</v>
      </c>
      <c r="C3320" s="852" t="s">
        <v>8</v>
      </c>
      <c r="D3320" s="854">
        <v>249.35</v>
      </c>
    </row>
    <row r="3321" spans="1:4" customFormat="1" ht="19.95" customHeight="1">
      <c r="A3321" s="852">
        <v>2003774</v>
      </c>
      <c r="B3321" s="853" t="s">
        <v>14197</v>
      </c>
      <c r="C3321" s="852" t="s">
        <v>8</v>
      </c>
      <c r="D3321" s="854">
        <v>437.35</v>
      </c>
    </row>
    <row r="3322" spans="1:4" customFormat="1" ht="19.95" customHeight="1">
      <c r="A3322" s="852">
        <v>2003879</v>
      </c>
      <c r="B3322" s="853" t="s">
        <v>14198</v>
      </c>
      <c r="C3322" s="852" t="s">
        <v>8</v>
      </c>
      <c r="D3322" s="854">
        <v>402.99</v>
      </c>
    </row>
    <row r="3323" spans="1:4" customFormat="1" ht="19.95" customHeight="1">
      <c r="A3323" s="852">
        <v>2003778</v>
      </c>
      <c r="B3323" s="853" t="s">
        <v>14199</v>
      </c>
      <c r="C3323" s="852" t="s">
        <v>8</v>
      </c>
      <c r="D3323" s="854">
        <v>608.24</v>
      </c>
    </row>
    <row r="3324" spans="1:4" customFormat="1" ht="19.95" customHeight="1">
      <c r="A3324" s="852">
        <v>2003883</v>
      </c>
      <c r="B3324" s="853" t="s">
        <v>14200</v>
      </c>
      <c r="C3324" s="852" t="s">
        <v>8</v>
      </c>
      <c r="D3324" s="854">
        <v>554.49</v>
      </c>
    </row>
    <row r="3325" spans="1:4" customFormat="1" ht="19.95" customHeight="1">
      <c r="A3325" s="852">
        <v>2003782</v>
      </c>
      <c r="B3325" s="853" t="s">
        <v>14201</v>
      </c>
      <c r="C3325" s="852" t="s">
        <v>8</v>
      </c>
      <c r="D3325" s="854">
        <v>910.76</v>
      </c>
    </row>
    <row r="3326" spans="1:4" customFormat="1" ht="19.95" customHeight="1">
      <c r="A3326" s="852">
        <v>2003887</v>
      </c>
      <c r="B3326" s="853" t="s">
        <v>14202</v>
      </c>
      <c r="C3326" s="852" t="s">
        <v>8</v>
      </c>
      <c r="D3326" s="854">
        <v>828.63</v>
      </c>
    </row>
    <row r="3327" spans="1:4" customFormat="1" ht="19.95" customHeight="1">
      <c r="A3327" s="852">
        <v>2003786</v>
      </c>
      <c r="B3327" s="853" t="s">
        <v>14203</v>
      </c>
      <c r="C3327" s="852" t="s">
        <v>8</v>
      </c>
      <c r="D3327" s="854">
        <v>1427.05</v>
      </c>
    </row>
    <row r="3328" spans="1:4" customFormat="1" ht="19.95" customHeight="1">
      <c r="A3328" s="852">
        <v>2003891</v>
      </c>
      <c r="B3328" s="853" t="s">
        <v>14204</v>
      </c>
      <c r="C3328" s="852" t="s">
        <v>8</v>
      </c>
      <c r="D3328" s="854">
        <v>1299.54</v>
      </c>
    </row>
    <row r="3329" spans="1:4" customFormat="1" ht="19.95" customHeight="1">
      <c r="A3329" s="852">
        <v>2003872</v>
      </c>
      <c r="B3329" s="853" t="s">
        <v>14205</v>
      </c>
      <c r="C3329" s="852" t="s">
        <v>8</v>
      </c>
      <c r="D3329" s="854">
        <v>369.59</v>
      </c>
    </row>
    <row r="3330" spans="1:4" customFormat="1" ht="19.95" customHeight="1">
      <c r="A3330" s="852">
        <v>2003825</v>
      </c>
      <c r="B3330" s="853" t="s">
        <v>14206</v>
      </c>
      <c r="C3330" s="852" t="s">
        <v>8</v>
      </c>
      <c r="D3330" s="854">
        <v>420.66</v>
      </c>
    </row>
    <row r="3331" spans="1:4" customFormat="1" ht="19.95" customHeight="1">
      <c r="A3331" s="852">
        <v>2003829</v>
      </c>
      <c r="B3331" s="853" t="s">
        <v>14207</v>
      </c>
      <c r="C3331" s="852" t="s">
        <v>8</v>
      </c>
      <c r="D3331" s="854">
        <v>593.94000000000005</v>
      </c>
    </row>
    <row r="3332" spans="1:4" customFormat="1" ht="19.95" customHeight="1">
      <c r="A3332" s="852">
        <v>2003833</v>
      </c>
      <c r="B3332" s="853" t="s">
        <v>14208</v>
      </c>
      <c r="C3332" s="852" t="s">
        <v>8</v>
      </c>
      <c r="D3332" s="854">
        <v>791.93</v>
      </c>
    </row>
    <row r="3333" spans="1:4" customFormat="1" ht="19.95" customHeight="1">
      <c r="A3333" s="852">
        <v>2003837</v>
      </c>
      <c r="B3333" s="853" t="s">
        <v>14209</v>
      </c>
      <c r="C3333" s="852" t="s">
        <v>8</v>
      </c>
      <c r="D3333" s="854">
        <v>1152.42</v>
      </c>
    </row>
    <row r="3334" spans="1:4" customFormat="1" ht="19.95" customHeight="1">
      <c r="A3334" s="852">
        <v>2003841</v>
      </c>
      <c r="B3334" s="853" t="s">
        <v>14210</v>
      </c>
      <c r="C3334" s="852" t="s">
        <v>8</v>
      </c>
      <c r="D3334" s="854">
        <v>1599.58</v>
      </c>
    </row>
    <row r="3335" spans="1:4" customFormat="1" ht="19.95" customHeight="1">
      <c r="A3335" s="852">
        <v>2003771</v>
      </c>
      <c r="B3335" s="853" t="s">
        <v>14211</v>
      </c>
      <c r="C3335" s="852" t="s">
        <v>8</v>
      </c>
      <c r="D3335" s="854">
        <v>323.45</v>
      </c>
    </row>
    <row r="3336" spans="1:4" customFormat="1" ht="19.95" customHeight="1">
      <c r="A3336" s="852">
        <v>2003876</v>
      </c>
      <c r="B3336" s="853" t="s">
        <v>14212</v>
      </c>
      <c r="C3336" s="852" t="s">
        <v>8</v>
      </c>
      <c r="D3336" s="854">
        <v>300.44</v>
      </c>
    </row>
    <row r="3337" spans="1:4" customFormat="1" ht="19.95" customHeight="1">
      <c r="A3337" s="852">
        <v>2003775</v>
      </c>
      <c r="B3337" s="853" t="s">
        <v>14213</v>
      </c>
      <c r="C3337" s="852" t="s">
        <v>8</v>
      </c>
      <c r="D3337" s="854">
        <v>503.78</v>
      </c>
    </row>
    <row r="3338" spans="1:4" customFormat="1" ht="19.95" customHeight="1">
      <c r="A3338" s="852">
        <v>2003880</v>
      </c>
      <c r="B3338" s="853" t="s">
        <v>14214</v>
      </c>
      <c r="C3338" s="852" t="s">
        <v>8</v>
      </c>
      <c r="D3338" s="854">
        <v>462.18</v>
      </c>
    </row>
    <row r="3339" spans="1:4" customFormat="1" ht="19.95" customHeight="1">
      <c r="A3339" s="852">
        <v>2003779</v>
      </c>
      <c r="B3339" s="853" t="s">
        <v>14215</v>
      </c>
      <c r="C3339" s="852" t="s">
        <v>8</v>
      </c>
      <c r="D3339" s="854">
        <v>751.13</v>
      </c>
    </row>
    <row r="3340" spans="1:4" customFormat="1" ht="19.95" customHeight="1">
      <c r="A3340" s="852">
        <v>2003884</v>
      </c>
      <c r="B3340" s="853" t="s">
        <v>14216</v>
      </c>
      <c r="C3340" s="852" t="s">
        <v>8</v>
      </c>
      <c r="D3340" s="854">
        <v>688.4</v>
      </c>
    </row>
    <row r="3341" spans="1:4" customFormat="1" ht="19.95" customHeight="1">
      <c r="A3341" s="852">
        <v>2003783</v>
      </c>
      <c r="B3341" s="853" t="s">
        <v>14217</v>
      </c>
      <c r="C3341" s="852" t="s">
        <v>8</v>
      </c>
      <c r="D3341" s="854">
        <v>1074.69</v>
      </c>
    </row>
    <row r="3342" spans="1:4" customFormat="1" ht="19.95" customHeight="1">
      <c r="A3342" s="852">
        <v>2003888</v>
      </c>
      <c r="B3342" s="853" t="s">
        <v>14218</v>
      </c>
      <c r="C3342" s="852" t="s">
        <v>8</v>
      </c>
      <c r="D3342" s="854">
        <v>981.51</v>
      </c>
    </row>
    <row r="3343" spans="1:4" customFormat="1" ht="19.95" customHeight="1">
      <c r="A3343" s="852">
        <v>2003787</v>
      </c>
      <c r="B3343" s="853" t="s">
        <v>14219</v>
      </c>
      <c r="C3343" s="852" t="s">
        <v>8</v>
      </c>
      <c r="D3343" s="854">
        <v>1681.73</v>
      </c>
    </row>
    <row r="3344" spans="1:4" customFormat="1" ht="19.95" customHeight="1">
      <c r="A3344" s="852">
        <v>2003892</v>
      </c>
      <c r="B3344" s="853" t="s">
        <v>14220</v>
      </c>
      <c r="C3344" s="852" t="s">
        <v>8</v>
      </c>
      <c r="D3344" s="854">
        <v>1549.89</v>
      </c>
    </row>
    <row r="3345" spans="1:4" customFormat="1" ht="19.95" customHeight="1">
      <c r="A3345" s="852">
        <v>2003851</v>
      </c>
      <c r="B3345" s="853" t="s">
        <v>14221</v>
      </c>
      <c r="C3345" s="852" t="s">
        <v>8</v>
      </c>
      <c r="D3345" s="854">
        <v>94.92</v>
      </c>
    </row>
    <row r="3346" spans="1:4" customFormat="1" ht="19.95" customHeight="1">
      <c r="A3346" s="852">
        <v>2003935</v>
      </c>
      <c r="B3346" s="853" t="s">
        <v>14222</v>
      </c>
      <c r="C3346" s="852" t="s">
        <v>8</v>
      </c>
      <c r="D3346" s="854">
        <v>9.94</v>
      </c>
    </row>
    <row r="3347" spans="1:4" customFormat="1" ht="19.95" customHeight="1">
      <c r="A3347" s="852">
        <v>2003934</v>
      </c>
      <c r="B3347" s="853" t="s">
        <v>14223</v>
      </c>
      <c r="C3347" s="852" t="s">
        <v>8</v>
      </c>
      <c r="D3347" s="854">
        <v>14.4</v>
      </c>
    </row>
    <row r="3348" spans="1:4" customFormat="1" ht="19.95" customHeight="1">
      <c r="A3348" s="852">
        <v>2003990</v>
      </c>
      <c r="B3348" s="853" t="s">
        <v>14224</v>
      </c>
      <c r="C3348" s="852" t="s">
        <v>8</v>
      </c>
      <c r="D3348" s="854">
        <v>1425.92</v>
      </c>
    </row>
    <row r="3349" spans="1:4" customFormat="1" ht="19.95" customHeight="1">
      <c r="A3349" s="852">
        <v>2003991</v>
      </c>
      <c r="B3349" s="853" t="s">
        <v>14225</v>
      </c>
      <c r="C3349" s="852" t="s">
        <v>8</v>
      </c>
      <c r="D3349" s="854">
        <v>1402.56</v>
      </c>
    </row>
    <row r="3350" spans="1:4" customFormat="1" ht="19.95" customHeight="1">
      <c r="A3350" s="852">
        <v>2003992</v>
      </c>
      <c r="B3350" s="853" t="s">
        <v>14226</v>
      </c>
      <c r="C3350" s="852" t="s">
        <v>8</v>
      </c>
      <c r="D3350" s="854">
        <v>1961.63</v>
      </c>
    </row>
    <row r="3351" spans="1:4" customFormat="1" ht="19.95" customHeight="1">
      <c r="A3351" s="852">
        <v>2003993</v>
      </c>
      <c r="B3351" s="853" t="s">
        <v>14227</v>
      </c>
      <c r="C3351" s="852" t="s">
        <v>8</v>
      </c>
      <c r="D3351" s="854">
        <v>2264.5100000000002</v>
      </c>
    </row>
    <row r="3352" spans="1:4" customFormat="1" ht="19.95" customHeight="1">
      <c r="A3352" s="852">
        <v>2003983</v>
      </c>
      <c r="B3352" s="853" t="s">
        <v>14228</v>
      </c>
      <c r="C3352" s="852" t="s">
        <v>8</v>
      </c>
      <c r="D3352" s="854">
        <v>226.22</v>
      </c>
    </row>
    <row r="3353" spans="1:4" customFormat="1" ht="19.95" customHeight="1">
      <c r="A3353" s="852">
        <v>2003984</v>
      </c>
      <c r="B3353" s="853" t="s">
        <v>14229</v>
      </c>
      <c r="C3353" s="852" t="s">
        <v>8</v>
      </c>
      <c r="D3353" s="854">
        <v>275.04000000000002</v>
      </c>
    </row>
    <row r="3354" spans="1:4" customFormat="1" ht="19.95" customHeight="1">
      <c r="A3354" s="852">
        <v>2003985</v>
      </c>
      <c r="B3354" s="853" t="s">
        <v>14230</v>
      </c>
      <c r="C3354" s="852" t="s">
        <v>8</v>
      </c>
      <c r="D3354" s="854">
        <v>374.07</v>
      </c>
    </row>
    <row r="3355" spans="1:4" customFormat="1" ht="19.95" customHeight="1">
      <c r="A3355" s="852">
        <v>2003986</v>
      </c>
      <c r="B3355" s="853" t="s">
        <v>14231</v>
      </c>
      <c r="C3355" s="852" t="s">
        <v>8</v>
      </c>
      <c r="D3355" s="854">
        <v>544.70000000000005</v>
      </c>
    </row>
    <row r="3356" spans="1:4" customFormat="1" ht="19.95" customHeight="1">
      <c r="A3356" s="852">
        <v>2003987</v>
      </c>
      <c r="B3356" s="853" t="s">
        <v>14232</v>
      </c>
      <c r="C3356" s="852" t="s">
        <v>8</v>
      </c>
      <c r="D3356" s="854">
        <v>732.39</v>
      </c>
    </row>
    <row r="3357" spans="1:4" customFormat="1" ht="19.95" customHeight="1">
      <c r="A3357" s="852">
        <v>2003988</v>
      </c>
      <c r="B3357" s="853" t="s">
        <v>14233</v>
      </c>
      <c r="C3357" s="852" t="s">
        <v>8</v>
      </c>
      <c r="D3357" s="854">
        <v>807.71</v>
      </c>
    </row>
    <row r="3358" spans="1:4" customFormat="1" ht="19.95" customHeight="1">
      <c r="A3358" s="852">
        <v>2003989</v>
      </c>
      <c r="B3358" s="853" t="s">
        <v>14234</v>
      </c>
      <c r="C3358" s="852" t="s">
        <v>8</v>
      </c>
      <c r="D3358" s="854">
        <v>1061.8499999999999</v>
      </c>
    </row>
    <row r="3359" spans="1:4" customFormat="1" ht="19.95" customHeight="1">
      <c r="A3359" s="852">
        <v>2003298</v>
      </c>
      <c r="B3359" s="853" t="s">
        <v>14235</v>
      </c>
      <c r="C3359" s="852" t="s">
        <v>8</v>
      </c>
      <c r="D3359" s="854">
        <v>13.65</v>
      </c>
    </row>
    <row r="3360" spans="1:4" customFormat="1" ht="19.95" customHeight="1">
      <c r="A3360" s="852">
        <v>2003297</v>
      </c>
      <c r="B3360" s="853" t="s">
        <v>14236</v>
      </c>
      <c r="C3360" s="852" t="s">
        <v>8</v>
      </c>
      <c r="D3360" s="854">
        <v>16.84</v>
      </c>
    </row>
    <row r="3361" spans="1:4" customFormat="1" ht="19.95" customHeight="1">
      <c r="A3361" s="852">
        <v>2003315</v>
      </c>
      <c r="B3361" s="853" t="s">
        <v>14237</v>
      </c>
      <c r="C3361" s="852" t="s">
        <v>8</v>
      </c>
      <c r="D3361" s="854">
        <v>109.57</v>
      </c>
    </row>
    <row r="3362" spans="1:4" customFormat="1" ht="19.95" customHeight="1">
      <c r="A3362" s="852">
        <v>2003314</v>
      </c>
      <c r="B3362" s="853" t="s">
        <v>14238</v>
      </c>
      <c r="C3362" s="852" t="s">
        <v>8</v>
      </c>
      <c r="D3362" s="854">
        <v>91.67</v>
      </c>
    </row>
    <row r="3363" spans="1:4" customFormat="1" ht="19.95" customHeight="1">
      <c r="A3363" s="852">
        <v>2003313</v>
      </c>
      <c r="B3363" s="853" t="s">
        <v>14239</v>
      </c>
      <c r="C3363" s="852" t="s">
        <v>8</v>
      </c>
      <c r="D3363" s="854">
        <v>135.91</v>
      </c>
    </row>
    <row r="3364" spans="1:4" customFormat="1" ht="19.95" customHeight="1">
      <c r="A3364" s="852">
        <v>2003312</v>
      </c>
      <c r="B3364" s="853" t="s">
        <v>14240</v>
      </c>
      <c r="C3364" s="852" t="s">
        <v>8</v>
      </c>
      <c r="D3364" s="854">
        <v>113.52</v>
      </c>
    </row>
    <row r="3365" spans="1:4" customFormat="1" ht="19.95" customHeight="1">
      <c r="A3365" s="852">
        <v>2003311</v>
      </c>
      <c r="B3365" s="853" t="s">
        <v>14241</v>
      </c>
      <c r="C3365" s="852" t="s">
        <v>8</v>
      </c>
      <c r="D3365" s="854">
        <v>42.68</v>
      </c>
    </row>
    <row r="3366" spans="1:4" customFormat="1" ht="19.95" customHeight="1">
      <c r="A3366" s="852">
        <v>2003310</v>
      </c>
      <c r="B3366" s="853" t="s">
        <v>14242</v>
      </c>
      <c r="C3366" s="852" t="s">
        <v>8</v>
      </c>
      <c r="D3366" s="854">
        <v>53.89</v>
      </c>
    </row>
    <row r="3367" spans="1:4" customFormat="1" ht="19.95" customHeight="1">
      <c r="A3367" s="852">
        <v>2003296</v>
      </c>
      <c r="B3367" s="853" t="s">
        <v>14243</v>
      </c>
      <c r="C3367" s="852" t="s">
        <v>8</v>
      </c>
      <c r="D3367" s="854">
        <v>13.65</v>
      </c>
    </row>
    <row r="3368" spans="1:4" customFormat="1" ht="19.95" customHeight="1">
      <c r="A3368" s="852">
        <v>2003295</v>
      </c>
      <c r="B3368" s="853" t="s">
        <v>14244</v>
      </c>
      <c r="C3368" s="852" t="s">
        <v>8</v>
      </c>
      <c r="D3368" s="854">
        <v>16.84</v>
      </c>
    </row>
    <row r="3369" spans="1:4" customFormat="1" ht="19.95" customHeight="1">
      <c r="A3369" s="852">
        <v>2003309</v>
      </c>
      <c r="B3369" s="853" t="s">
        <v>14245</v>
      </c>
      <c r="C3369" s="852" t="s">
        <v>8</v>
      </c>
      <c r="D3369" s="854">
        <v>109.57</v>
      </c>
    </row>
    <row r="3370" spans="1:4" customFormat="1" ht="19.95" customHeight="1">
      <c r="A3370" s="852">
        <v>2003308</v>
      </c>
      <c r="B3370" s="853" t="s">
        <v>14246</v>
      </c>
      <c r="C3370" s="852" t="s">
        <v>8</v>
      </c>
      <c r="D3370" s="854">
        <v>91.67</v>
      </c>
    </row>
    <row r="3371" spans="1:4" customFormat="1" ht="19.95" customHeight="1">
      <c r="A3371" s="852">
        <v>2003307</v>
      </c>
      <c r="B3371" s="853" t="s">
        <v>14247</v>
      </c>
      <c r="C3371" s="852" t="s">
        <v>8</v>
      </c>
      <c r="D3371" s="854">
        <v>135.91</v>
      </c>
    </row>
    <row r="3372" spans="1:4" customFormat="1" ht="19.95" customHeight="1">
      <c r="A3372" s="852">
        <v>2003306</v>
      </c>
      <c r="B3372" s="853" t="s">
        <v>14248</v>
      </c>
      <c r="C3372" s="852" t="s">
        <v>8</v>
      </c>
      <c r="D3372" s="854">
        <v>113.52</v>
      </c>
    </row>
    <row r="3373" spans="1:4" customFormat="1" ht="19.95" customHeight="1">
      <c r="A3373" s="852">
        <v>2003305</v>
      </c>
      <c r="B3373" s="853" t="s">
        <v>14249</v>
      </c>
      <c r="C3373" s="852" t="s">
        <v>8</v>
      </c>
      <c r="D3373" s="854">
        <v>42.68</v>
      </c>
    </row>
    <row r="3374" spans="1:4" customFormat="1" ht="19.95" customHeight="1">
      <c r="A3374" s="852">
        <v>2003304</v>
      </c>
      <c r="B3374" s="853" t="s">
        <v>14250</v>
      </c>
      <c r="C3374" s="852" t="s">
        <v>8</v>
      </c>
      <c r="D3374" s="854">
        <v>53.89</v>
      </c>
    </row>
    <row r="3375" spans="1:4" customFormat="1" ht="19.95" customHeight="1">
      <c r="A3375" s="852">
        <v>2105846</v>
      </c>
      <c r="B3375" s="853" t="s">
        <v>14251</v>
      </c>
      <c r="C3375" s="852" t="s">
        <v>6</v>
      </c>
      <c r="D3375" s="854">
        <v>492.28</v>
      </c>
    </row>
    <row r="3376" spans="1:4" customFormat="1" ht="19.95" customHeight="1">
      <c r="A3376" s="852">
        <v>2105929</v>
      </c>
      <c r="B3376" s="853" t="s">
        <v>14252</v>
      </c>
      <c r="C3376" s="852" t="s">
        <v>6</v>
      </c>
      <c r="D3376" s="854">
        <v>556.42999999999995</v>
      </c>
    </row>
    <row r="3377" spans="1:4" customFormat="1" ht="19.95" customHeight="1">
      <c r="A3377" s="852">
        <v>2105933</v>
      </c>
      <c r="B3377" s="853" t="s">
        <v>14253</v>
      </c>
      <c r="C3377" s="852" t="s">
        <v>6</v>
      </c>
      <c r="D3377" s="854">
        <v>620.59</v>
      </c>
    </row>
    <row r="3378" spans="1:4" customFormat="1" ht="19.95" customHeight="1">
      <c r="A3378" s="852">
        <v>2106293</v>
      </c>
      <c r="B3378" s="853" t="s">
        <v>14254</v>
      </c>
      <c r="C3378" s="852" t="s">
        <v>6</v>
      </c>
      <c r="D3378" s="854">
        <v>207.57</v>
      </c>
    </row>
    <row r="3379" spans="1:4" customFormat="1" ht="19.95" customHeight="1">
      <c r="A3379" s="852">
        <v>2108165</v>
      </c>
      <c r="B3379" s="853" t="s">
        <v>14255</v>
      </c>
      <c r="C3379" s="852" t="s">
        <v>4</v>
      </c>
      <c r="D3379" s="854">
        <v>33.08</v>
      </c>
    </row>
    <row r="3380" spans="1:4" customFormat="1" ht="19.95" customHeight="1">
      <c r="A3380" s="852">
        <v>2108166</v>
      </c>
      <c r="B3380" s="853" t="s">
        <v>14256</v>
      </c>
      <c r="C3380" s="852" t="s">
        <v>4</v>
      </c>
      <c r="D3380" s="854">
        <v>24.17</v>
      </c>
    </row>
    <row r="3381" spans="1:4" customFormat="1" ht="19.95" customHeight="1">
      <c r="A3381" s="852">
        <v>2108167</v>
      </c>
      <c r="B3381" s="853" t="s">
        <v>14257</v>
      </c>
      <c r="C3381" s="852" t="s">
        <v>4</v>
      </c>
      <c r="D3381" s="854">
        <v>22.13</v>
      </c>
    </row>
    <row r="3382" spans="1:4" customFormat="1" ht="19.95" customHeight="1">
      <c r="A3382" s="852">
        <v>2108168</v>
      </c>
      <c r="B3382" s="853" t="s">
        <v>14258</v>
      </c>
      <c r="C3382" s="852" t="s">
        <v>4</v>
      </c>
      <c r="D3382" s="854">
        <v>22.17</v>
      </c>
    </row>
    <row r="3383" spans="1:4" customFormat="1" ht="19.95" customHeight="1">
      <c r="A3383" s="852">
        <v>2108169</v>
      </c>
      <c r="B3383" s="853" t="s">
        <v>14259</v>
      </c>
      <c r="C3383" s="852" t="s">
        <v>4</v>
      </c>
      <c r="D3383" s="854">
        <v>52.12</v>
      </c>
    </row>
    <row r="3384" spans="1:4" customFormat="1" ht="19.95" customHeight="1">
      <c r="A3384" s="852">
        <v>2108170</v>
      </c>
      <c r="B3384" s="853" t="s">
        <v>14260</v>
      </c>
      <c r="C3384" s="852" t="s">
        <v>4</v>
      </c>
      <c r="D3384" s="854">
        <v>38.51</v>
      </c>
    </row>
    <row r="3385" spans="1:4" customFormat="1" ht="19.95" customHeight="1">
      <c r="A3385" s="852">
        <v>2108171</v>
      </c>
      <c r="B3385" s="853" t="s">
        <v>14261</v>
      </c>
      <c r="C3385" s="852" t="s">
        <v>4</v>
      </c>
      <c r="D3385" s="854">
        <v>35.880000000000003</v>
      </c>
    </row>
    <row r="3386" spans="1:4" customFormat="1" ht="19.95" customHeight="1">
      <c r="A3386" s="852">
        <v>2108172</v>
      </c>
      <c r="B3386" s="853" t="s">
        <v>14262</v>
      </c>
      <c r="C3386" s="852" t="s">
        <v>4</v>
      </c>
      <c r="D3386" s="854">
        <v>37.04</v>
      </c>
    </row>
    <row r="3387" spans="1:4" customFormat="1" ht="19.95" customHeight="1">
      <c r="A3387" s="852">
        <v>2106292</v>
      </c>
      <c r="B3387" s="853" t="s">
        <v>14263</v>
      </c>
      <c r="C3387" s="852" t="s">
        <v>6</v>
      </c>
      <c r="D3387" s="854">
        <v>154.1</v>
      </c>
    </row>
    <row r="3388" spans="1:4" customFormat="1" ht="19.95" customHeight="1">
      <c r="A3388" s="852">
        <v>2106291</v>
      </c>
      <c r="B3388" s="853" t="s">
        <v>14264</v>
      </c>
      <c r="C3388" s="852" t="s">
        <v>6</v>
      </c>
      <c r="D3388" s="854">
        <v>214.41</v>
      </c>
    </row>
    <row r="3389" spans="1:4" customFormat="1" ht="19.95" customHeight="1">
      <c r="A3389" s="852">
        <v>2106235</v>
      </c>
      <c r="B3389" s="853" t="s">
        <v>14265</v>
      </c>
      <c r="C3389" s="852" t="s">
        <v>4</v>
      </c>
      <c r="D3389" s="854">
        <v>3.08</v>
      </c>
    </row>
    <row r="3390" spans="1:4" customFormat="1" ht="19.95" customHeight="1">
      <c r="A3390" s="852">
        <v>2106232</v>
      </c>
      <c r="B3390" s="853" t="s">
        <v>14266</v>
      </c>
      <c r="C3390" s="852" t="s">
        <v>116</v>
      </c>
      <c r="D3390" s="854">
        <v>14.58</v>
      </c>
    </row>
    <row r="3391" spans="1:4" customFormat="1" ht="19.95" customHeight="1">
      <c r="A3391" s="852">
        <v>2106233</v>
      </c>
      <c r="B3391" s="853" t="s">
        <v>14267</v>
      </c>
      <c r="C3391" s="852" t="s">
        <v>116</v>
      </c>
      <c r="D3391" s="854">
        <v>11.1</v>
      </c>
    </row>
    <row r="3392" spans="1:4" customFormat="1" ht="19.95" customHeight="1">
      <c r="A3392" s="852">
        <v>2105605</v>
      </c>
      <c r="B3392" s="853" t="s">
        <v>14268</v>
      </c>
      <c r="C3392" s="852" t="s">
        <v>4</v>
      </c>
      <c r="D3392" s="854">
        <v>58.92</v>
      </c>
    </row>
    <row r="3393" spans="1:4" customFormat="1" ht="19.95" customHeight="1">
      <c r="A3393" s="852">
        <v>2106298</v>
      </c>
      <c r="B3393" s="853" t="s">
        <v>14269</v>
      </c>
      <c r="C3393" s="852" t="s">
        <v>8</v>
      </c>
      <c r="D3393" s="854">
        <v>35.07</v>
      </c>
    </row>
    <row r="3394" spans="1:4" customFormat="1" ht="19.95" customHeight="1">
      <c r="A3394" s="852">
        <v>2106295</v>
      </c>
      <c r="B3394" s="853" t="s">
        <v>14270</v>
      </c>
      <c r="C3394" s="852" t="s">
        <v>8</v>
      </c>
      <c r="D3394" s="854">
        <v>20.22</v>
      </c>
    </row>
    <row r="3395" spans="1:4" customFormat="1" ht="19.95" customHeight="1">
      <c r="A3395" s="852">
        <v>2106294</v>
      </c>
      <c r="B3395" s="853" t="s">
        <v>14271</v>
      </c>
      <c r="C3395" s="852" t="s">
        <v>8</v>
      </c>
      <c r="D3395" s="854">
        <v>25.36</v>
      </c>
    </row>
    <row r="3396" spans="1:4" customFormat="1" ht="19.95" customHeight="1">
      <c r="A3396" s="852">
        <v>2106297</v>
      </c>
      <c r="B3396" s="853" t="s">
        <v>14272</v>
      </c>
      <c r="C3396" s="852" t="s">
        <v>8</v>
      </c>
      <c r="D3396" s="854">
        <v>31.98</v>
      </c>
    </row>
    <row r="3397" spans="1:4" customFormat="1" ht="19.95" customHeight="1">
      <c r="A3397" s="852">
        <v>2106296</v>
      </c>
      <c r="B3397" s="853" t="s">
        <v>14273</v>
      </c>
      <c r="C3397" s="852" t="s">
        <v>8</v>
      </c>
      <c r="D3397" s="854">
        <v>49.95</v>
      </c>
    </row>
    <row r="3398" spans="1:4" customFormat="1" ht="19.95" customHeight="1">
      <c r="A3398" s="852">
        <v>2306731</v>
      </c>
      <c r="B3398" s="853" t="s">
        <v>14274</v>
      </c>
      <c r="C3398" s="852" t="s">
        <v>10969</v>
      </c>
      <c r="D3398" s="854">
        <v>0.64</v>
      </c>
    </row>
    <row r="3399" spans="1:4" customFormat="1" ht="19.95" customHeight="1">
      <c r="A3399" s="852">
        <v>2306728</v>
      </c>
      <c r="B3399" s="853" t="s">
        <v>14275</v>
      </c>
      <c r="C3399" s="852" t="s">
        <v>8</v>
      </c>
      <c r="D3399" s="854">
        <v>1590.15</v>
      </c>
    </row>
    <row r="3400" spans="1:4" customFormat="1" ht="19.95" customHeight="1">
      <c r="A3400" s="852">
        <v>2306729</v>
      </c>
      <c r="B3400" s="853" t="s">
        <v>14276</v>
      </c>
      <c r="C3400" s="852" t="s">
        <v>8</v>
      </c>
      <c r="D3400" s="854">
        <v>1937.3</v>
      </c>
    </row>
    <row r="3401" spans="1:4" customFormat="1" ht="19.95" customHeight="1">
      <c r="A3401" s="852">
        <v>2306727</v>
      </c>
      <c r="B3401" s="853" t="s">
        <v>14277</v>
      </c>
      <c r="C3401" s="852" t="s">
        <v>8</v>
      </c>
      <c r="D3401" s="854">
        <v>372.09</v>
      </c>
    </row>
    <row r="3402" spans="1:4" customFormat="1" ht="19.95" customHeight="1">
      <c r="A3402" s="852">
        <v>2306730</v>
      </c>
      <c r="B3402" s="853" t="s">
        <v>14278</v>
      </c>
      <c r="C3402" s="852" t="s">
        <v>4</v>
      </c>
      <c r="D3402" s="854">
        <v>125.78</v>
      </c>
    </row>
    <row r="3403" spans="1:4" customFormat="1" ht="19.95" customHeight="1">
      <c r="A3403" s="852">
        <v>2306726</v>
      </c>
      <c r="B3403" s="853" t="s">
        <v>14279</v>
      </c>
      <c r="C3403" s="852" t="s">
        <v>8</v>
      </c>
      <c r="D3403" s="854">
        <v>243.19</v>
      </c>
    </row>
    <row r="3404" spans="1:4" customFormat="1" ht="19.95" customHeight="1">
      <c r="A3404" s="852">
        <v>2306076</v>
      </c>
      <c r="B3404" s="853" t="s">
        <v>14280</v>
      </c>
      <c r="C3404" s="852" t="s">
        <v>10969</v>
      </c>
      <c r="D3404" s="854">
        <v>12.36</v>
      </c>
    </row>
    <row r="3405" spans="1:4" customFormat="1" ht="19.95" customHeight="1">
      <c r="A3405" s="852">
        <v>2306247</v>
      </c>
      <c r="B3405" s="853" t="s">
        <v>14281</v>
      </c>
      <c r="C3405" s="852" t="s">
        <v>4</v>
      </c>
      <c r="D3405" s="854">
        <v>236</v>
      </c>
    </row>
    <row r="3406" spans="1:4" customFormat="1" ht="19.95" customHeight="1">
      <c r="A3406" s="852">
        <v>2306248</v>
      </c>
      <c r="B3406" s="853" t="s">
        <v>14282</v>
      </c>
      <c r="C3406" s="852" t="s">
        <v>4</v>
      </c>
      <c r="D3406" s="854">
        <v>548.67999999999995</v>
      </c>
    </row>
    <row r="3407" spans="1:4" customFormat="1" ht="19.95" customHeight="1">
      <c r="A3407" s="852">
        <v>2306279</v>
      </c>
      <c r="B3407" s="853" t="s">
        <v>14283</v>
      </c>
      <c r="C3407" s="852" t="s">
        <v>4</v>
      </c>
      <c r="D3407" s="854">
        <v>82.18</v>
      </c>
    </row>
    <row r="3408" spans="1:4" customFormat="1" ht="19.95" customHeight="1">
      <c r="A3408" s="852">
        <v>2306651</v>
      </c>
      <c r="B3408" s="853" t="s">
        <v>14284</v>
      </c>
      <c r="C3408" s="852" t="s">
        <v>8</v>
      </c>
      <c r="D3408" s="854">
        <v>6947.13</v>
      </c>
    </row>
    <row r="3409" spans="1:4" customFormat="1" ht="19.95" customHeight="1">
      <c r="A3409" s="852">
        <v>2306678</v>
      </c>
      <c r="B3409" s="853" t="s">
        <v>14285</v>
      </c>
      <c r="C3409" s="852" t="s">
        <v>8</v>
      </c>
      <c r="D3409" s="854">
        <v>6697.71</v>
      </c>
    </row>
    <row r="3410" spans="1:4" customFormat="1" ht="19.95" customHeight="1">
      <c r="A3410" s="852">
        <v>2306652</v>
      </c>
      <c r="B3410" s="853" t="s">
        <v>14286</v>
      </c>
      <c r="C3410" s="852" t="s">
        <v>8</v>
      </c>
      <c r="D3410" s="854">
        <v>7003.03</v>
      </c>
    </row>
    <row r="3411" spans="1:4" customFormat="1" ht="19.95" customHeight="1">
      <c r="A3411" s="852">
        <v>2306679</v>
      </c>
      <c r="B3411" s="853" t="s">
        <v>14287</v>
      </c>
      <c r="C3411" s="852" t="s">
        <v>8</v>
      </c>
      <c r="D3411" s="854">
        <v>6744.37</v>
      </c>
    </row>
    <row r="3412" spans="1:4" customFormat="1" ht="19.95" customHeight="1">
      <c r="A3412" s="852">
        <v>2306653</v>
      </c>
      <c r="B3412" s="853" t="s">
        <v>14288</v>
      </c>
      <c r="C3412" s="852" t="s">
        <v>8</v>
      </c>
      <c r="D3412" s="854">
        <v>7061.2</v>
      </c>
    </row>
    <row r="3413" spans="1:4" customFormat="1" ht="19.95" customHeight="1">
      <c r="A3413" s="852">
        <v>2306680</v>
      </c>
      <c r="B3413" s="853" t="s">
        <v>14289</v>
      </c>
      <c r="C3413" s="852" t="s">
        <v>8</v>
      </c>
      <c r="D3413" s="854">
        <v>6792.59</v>
      </c>
    </row>
    <row r="3414" spans="1:4" customFormat="1" ht="19.95" customHeight="1">
      <c r="A3414" s="852">
        <v>2306654</v>
      </c>
      <c r="B3414" s="853" t="s">
        <v>14290</v>
      </c>
      <c r="C3414" s="852" t="s">
        <v>8</v>
      </c>
      <c r="D3414" s="854">
        <v>7118.74</v>
      </c>
    </row>
    <row r="3415" spans="1:4" customFormat="1" ht="19.95" customHeight="1">
      <c r="A3415" s="852">
        <v>2306681</v>
      </c>
      <c r="B3415" s="853" t="s">
        <v>14291</v>
      </c>
      <c r="C3415" s="852" t="s">
        <v>8</v>
      </c>
      <c r="D3415" s="854">
        <v>6839.38</v>
      </c>
    </row>
    <row r="3416" spans="1:4" customFormat="1" ht="19.95" customHeight="1">
      <c r="A3416" s="852">
        <v>2306655</v>
      </c>
      <c r="B3416" s="853" t="s">
        <v>14292</v>
      </c>
      <c r="C3416" s="852" t="s">
        <v>8</v>
      </c>
      <c r="D3416" s="854">
        <v>7177.33</v>
      </c>
    </row>
    <row r="3417" spans="1:4" customFormat="1" ht="19.95" customHeight="1">
      <c r="A3417" s="852">
        <v>2306682</v>
      </c>
      <c r="B3417" s="853" t="s">
        <v>14293</v>
      </c>
      <c r="C3417" s="852" t="s">
        <v>8</v>
      </c>
      <c r="D3417" s="854">
        <v>6886.33</v>
      </c>
    </row>
    <row r="3418" spans="1:4" customFormat="1" ht="19.95" customHeight="1">
      <c r="A3418" s="852">
        <v>2306656</v>
      </c>
      <c r="B3418" s="853" t="s">
        <v>14294</v>
      </c>
      <c r="C3418" s="852" t="s">
        <v>8</v>
      </c>
      <c r="D3418" s="854">
        <v>9730.0499999999993</v>
      </c>
    </row>
    <row r="3419" spans="1:4" customFormat="1" ht="19.95" customHeight="1">
      <c r="A3419" s="852">
        <v>2306683</v>
      </c>
      <c r="B3419" s="853" t="s">
        <v>14295</v>
      </c>
      <c r="C3419" s="852" t="s">
        <v>8</v>
      </c>
      <c r="D3419" s="854">
        <v>9471.39</v>
      </c>
    </row>
    <row r="3420" spans="1:4" customFormat="1" ht="19.95" customHeight="1">
      <c r="A3420" s="852">
        <v>2306657</v>
      </c>
      <c r="B3420" s="853" t="s">
        <v>14296</v>
      </c>
      <c r="C3420" s="852" t="s">
        <v>8</v>
      </c>
      <c r="D3420" s="854">
        <v>9842.3799999999992</v>
      </c>
    </row>
    <row r="3421" spans="1:4" customFormat="1" ht="19.95" customHeight="1">
      <c r="A3421" s="852">
        <v>2306684</v>
      </c>
      <c r="B3421" s="853" t="s">
        <v>14297</v>
      </c>
      <c r="C3421" s="852" t="s">
        <v>8</v>
      </c>
      <c r="D3421" s="854">
        <v>9573.77</v>
      </c>
    </row>
    <row r="3422" spans="1:4" customFormat="1" ht="19.95" customHeight="1">
      <c r="A3422" s="852">
        <v>2306658</v>
      </c>
      <c r="B3422" s="853" t="s">
        <v>14298</v>
      </c>
      <c r="C3422" s="852" t="s">
        <v>8</v>
      </c>
      <c r="D3422" s="854">
        <v>9952.39</v>
      </c>
    </row>
    <row r="3423" spans="1:4" customFormat="1" ht="19.95" customHeight="1">
      <c r="A3423" s="852">
        <v>2306685</v>
      </c>
      <c r="B3423" s="853" t="s">
        <v>14299</v>
      </c>
      <c r="C3423" s="852" t="s">
        <v>8</v>
      </c>
      <c r="D3423" s="854">
        <v>9673.0400000000009</v>
      </c>
    </row>
    <row r="3424" spans="1:4" customFormat="1" ht="19.95" customHeight="1">
      <c r="A3424" s="852">
        <v>2306659</v>
      </c>
      <c r="B3424" s="853" t="s">
        <v>14300</v>
      </c>
      <c r="C3424" s="852" t="s">
        <v>8</v>
      </c>
      <c r="D3424" s="854">
        <v>10066.58</v>
      </c>
    </row>
    <row r="3425" spans="1:4" customFormat="1" ht="19.95" customHeight="1">
      <c r="A3425" s="852">
        <v>2306686</v>
      </c>
      <c r="B3425" s="853" t="s">
        <v>14301</v>
      </c>
      <c r="C3425" s="852" t="s">
        <v>8</v>
      </c>
      <c r="D3425" s="854">
        <v>9775.59</v>
      </c>
    </row>
    <row r="3426" spans="1:4" customFormat="1" ht="19.95" customHeight="1">
      <c r="A3426" s="852">
        <v>2306637</v>
      </c>
      <c r="B3426" s="853" t="s">
        <v>14302</v>
      </c>
      <c r="C3426" s="852" t="s">
        <v>8</v>
      </c>
      <c r="D3426" s="854">
        <v>2369.1</v>
      </c>
    </row>
    <row r="3427" spans="1:4" customFormat="1" ht="19.95" customHeight="1">
      <c r="A3427" s="852">
        <v>2306664</v>
      </c>
      <c r="B3427" s="853" t="s">
        <v>14303</v>
      </c>
      <c r="C3427" s="852" t="s">
        <v>8</v>
      </c>
      <c r="D3427" s="854">
        <v>2150.86</v>
      </c>
    </row>
    <row r="3428" spans="1:4" customFormat="1" ht="19.95" customHeight="1">
      <c r="A3428" s="852">
        <v>2306732</v>
      </c>
      <c r="B3428" s="853" t="s">
        <v>14304</v>
      </c>
      <c r="C3428" s="852" t="s">
        <v>8</v>
      </c>
      <c r="D3428" s="854">
        <v>973.32</v>
      </c>
    </row>
    <row r="3429" spans="1:4" customFormat="1" ht="19.95" customHeight="1">
      <c r="A3429" s="852">
        <v>2306733</v>
      </c>
      <c r="B3429" s="853" t="s">
        <v>14305</v>
      </c>
      <c r="C3429" s="852" t="s">
        <v>8</v>
      </c>
      <c r="D3429" s="854">
        <v>789.53</v>
      </c>
    </row>
    <row r="3430" spans="1:4" customFormat="1" ht="19.95" customHeight="1">
      <c r="A3430" s="852">
        <v>2306734</v>
      </c>
      <c r="B3430" s="853" t="s">
        <v>14306</v>
      </c>
      <c r="C3430" s="852" t="s">
        <v>8</v>
      </c>
      <c r="D3430" s="854">
        <v>1174.3800000000001</v>
      </c>
    </row>
    <row r="3431" spans="1:4" customFormat="1" ht="19.95" customHeight="1">
      <c r="A3431" s="852">
        <v>2306735</v>
      </c>
      <c r="B3431" s="853" t="s">
        <v>14307</v>
      </c>
      <c r="C3431" s="852" t="s">
        <v>8</v>
      </c>
      <c r="D3431" s="854">
        <v>985.62</v>
      </c>
    </row>
    <row r="3432" spans="1:4" customFormat="1" ht="19.95" customHeight="1">
      <c r="A3432" s="852">
        <v>2306633</v>
      </c>
      <c r="B3432" s="853" t="s">
        <v>14308</v>
      </c>
      <c r="C3432" s="852" t="s">
        <v>8</v>
      </c>
      <c r="D3432" s="854">
        <v>1329.79</v>
      </c>
    </row>
    <row r="3433" spans="1:4" customFormat="1" ht="19.95" customHeight="1">
      <c r="A3433" s="852">
        <v>2306660</v>
      </c>
      <c r="B3433" s="853" t="s">
        <v>14309</v>
      </c>
      <c r="C3433" s="852" t="s">
        <v>8</v>
      </c>
      <c r="D3433" s="854">
        <v>1135.79</v>
      </c>
    </row>
    <row r="3434" spans="1:4" customFormat="1" ht="19.95" customHeight="1">
      <c r="A3434" s="852">
        <v>2306634</v>
      </c>
      <c r="B3434" s="853" t="s">
        <v>14310</v>
      </c>
      <c r="C3434" s="852" t="s">
        <v>8</v>
      </c>
      <c r="D3434" s="854">
        <v>1541.04</v>
      </c>
    </row>
    <row r="3435" spans="1:4" customFormat="1" ht="19.95" customHeight="1">
      <c r="A3435" s="852">
        <v>2306661</v>
      </c>
      <c r="B3435" s="853" t="s">
        <v>14311</v>
      </c>
      <c r="C3435" s="852" t="s">
        <v>8</v>
      </c>
      <c r="D3435" s="854">
        <v>1341.5</v>
      </c>
    </row>
    <row r="3436" spans="1:4" customFormat="1" ht="19.95" customHeight="1">
      <c r="A3436" s="852">
        <v>2306635</v>
      </c>
      <c r="B3436" s="853" t="s">
        <v>14312</v>
      </c>
      <c r="C3436" s="852" t="s">
        <v>8</v>
      </c>
      <c r="D3436" s="854">
        <v>1848.67</v>
      </c>
    </row>
    <row r="3437" spans="1:4" customFormat="1" ht="19.95" customHeight="1">
      <c r="A3437" s="852">
        <v>2306662</v>
      </c>
      <c r="B3437" s="853" t="s">
        <v>14313</v>
      </c>
      <c r="C3437" s="852" t="s">
        <v>8</v>
      </c>
      <c r="D3437" s="854">
        <v>1643.26</v>
      </c>
    </row>
    <row r="3438" spans="1:4" customFormat="1" ht="19.95" customHeight="1">
      <c r="A3438" s="852">
        <v>2306636</v>
      </c>
      <c r="B3438" s="853" t="s">
        <v>14314</v>
      </c>
      <c r="C3438" s="852" t="s">
        <v>8</v>
      </c>
      <c r="D3438" s="854">
        <v>1867.8</v>
      </c>
    </row>
    <row r="3439" spans="1:4" customFormat="1" ht="19.95" customHeight="1">
      <c r="A3439" s="852">
        <v>2306663</v>
      </c>
      <c r="B3439" s="853" t="s">
        <v>14315</v>
      </c>
      <c r="C3439" s="852" t="s">
        <v>8</v>
      </c>
      <c r="D3439" s="854">
        <v>1656.16</v>
      </c>
    </row>
    <row r="3440" spans="1:4" customFormat="1" ht="19.95" customHeight="1">
      <c r="A3440" s="852">
        <v>2306641</v>
      </c>
      <c r="B3440" s="853" t="s">
        <v>14316</v>
      </c>
      <c r="C3440" s="852" t="s">
        <v>8</v>
      </c>
      <c r="D3440" s="854">
        <v>2988.09</v>
      </c>
    </row>
    <row r="3441" spans="1:4" customFormat="1" ht="19.95" customHeight="1">
      <c r="A3441" s="852">
        <v>2306668</v>
      </c>
      <c r="B3441" s="853" t="s">
        <v>14317</v>
      </c>
      <c r="C3441" s="852" t="s">
        <v>8</v>
      </c>
      <c r="D3441" s="854">
        <v>2769.84</v>
      </c>
    </row>
    <row r="3442" spans="1:4" customFormat="1" ht="19.95" customHeight="1">
      <c r="A3442" s="852">
        <v>2306642</v>
      </c>
      <c r="B3442" s="853" t="s">
        <v>14318</v>
      </c>
      <c r="C3442" s="852" t="s">
        <v>8</v>
      </c>
      <c r="D3442" s="854">
        <v>3014.35</v>
      </c>
    </row>
    <row r="3443" spans="1:4" customFormat="1" ht="19.95" customHeight="1">
      <c r="A3443" s="852">
        <v>2306669</v>
      </c>
      <c r="B3443" s="853" t="s">
        <v>14319</v>
      </c>
      <c r="C3443" s="852" t="s">
        <v>8</v>
      </c>
      <c r="D3443" s="854">
        <v>2789.07</v>
      </c>
    </row>
    <row r="3444" spans="1:4" customFormat="1" ht="19.95" customHeight="1">
      <c r="A3444" s="852">
        <v>2306643</v>
      </c>
      <c r="B3444" s="853" t="s">
        <v>14320</v>
      </c>
      <c r="C3444" s="852" t="s">
        <v>8</v>
      </c>
      <c r="D3444" s="854">
        <v>3040.78</v>
      </c>
    </row>
    <row r="3445" spans="1:4" customFormat="1" ht="19.95" customHeight="1">
      <c r="A3445" s="852">
        <v>2306670</v>
      </c>
      <c r="B3445" s="853" t="s">
        <v>14321</v>
      </c>
      <c r="C3445" s="852" t="s">
        <v>8</v>
      </c>
      <c r="D3445" s="854">
        <v>2807.98</v>
      </c>
    </row>
    <row r="3446" spans="1:4" customFormat="1" ht="19.95" customHeight="1">
      <c r="A3446" s="852">
        <v>2306638</v>
      </c>
      <c r="B3446" s="853" t="s">
        <v>14322</v>
      </c>
      <c r="C3446" s="852" t="s">
        <v>8</v>
      </c>
      <c r="D3446" s="854">
        <v>1933.15</v>
      </c>
    </row>
    <row r="3447" spans="1:4" customFormat="1" ht="19.95" customHeight="1">
      <c r="A3447" s="852">
        <v>2306665</v>
      </c>
      <c r="B3447" s="853" t="s">
        <v>14323</v>
      </c>
      <c r="C3447" s="852" t="s">
        <v>8</v>
      </c>
      <c r="D3447" s="854">
        <v>1733.61</v>
      </c>
    </row>
    <row r="3448" spans="1:4" customFormat="1" ht="19.95" customHeight="1">
      <c r="A3448" s="852">
        <v>2306639</v>
      </c>
      <c r="B3448" s="853" t="s">
        <v>14324</v>
      </c>
      <c r="C3448" s="852" t="s">
        <v>8</v>
      </c>
      <c r="D3448" s="854">
        <v>2325.09</v>
      </c>
    </row>
    <row r="3449" spans="1:4" customFormat="1" ht="19.95" customHeight="1">
      <c r="A3449" s="852">
        <v>2306666</v>
      </c>
      <c r="B3449" s="853" t="s">
        <v>14325</v>
      </c>
      <c r="C3449" s="852" t="s">
        <v>8</v>
      </c>
      <c r="D3449" s="854">
        <v>2119.69</v>
      </c>
    </row>
    <row r="3450" spans="1:4" customFormat="1" ht="19.95" customHeight="1">
      <c r="A3450" s="852">
        <v>2306640</v>
      </c>
      <c r="B3450" s="853" t="s">
        <v>14326</v>
      </c>
      <c r="C3450" s="852" t="s">
        <v>8</v>
      </c>
      <c r="D3450" s="854">
        <v>2350.4699999999998</v>
      </c>
    </row>
    <row r="3451" spans="1:4" customFormat="1" ht="19.95" customHeight="1">
      <c r="A3451" s="852">
        <v>2306667</v>
      </c>
      <c r="B3451" s="853" t="s">
        <v>14327</v>
      </c>
      <c r="C3451" s="852" t="s">
        <v>8</v>
      </c>
      <c r="D3451" s="854">
        <v>2138.84</v>
      </c>
    </row>
    <row r="3452" spans="1:4" customFormat="1" ht="19.95" customHeight="1">
      <c r="A3452" s="852">
        <v>2306645</v>
      </c>
      <c r="B3452" s="853" t="s">
        <v>14328</v>
      </c>
      <c r="C3452" s="852" t="s">
        <v>8</v>
      </c>
      <c r="D3452" s="854">
        <v>3570.93</v>
      </c>
    </row>
    <row r="3453" spans="1:4" customFormat="1" ht="19.95" customHeight="1">
      <c r="A3453" s="852">
        <v>2306672</v>
      </c>
      <c r="B3453" s="853" t="s">
        <v>14329</v>
      </c>
      <c r="C3453" s="852" t="s">
        <v>8</v>
      </c>
      <c r="D3453" s="854">
        <v>3352.68</v>
      </c>
    </row>
    <row r="3454" spans="1:4" customFormat="1" ht="19.95" customHeight="1">
      <c r="A3454" s="852">
        <v>2306646</v>
      </c>
      <c r="B3454" s="853" t="s">
        <v>14330</v>
      </c>
      <c r="C3454" s="852" t="s">
        <v>8</v>
      </c>
      <c r="D3454" s="854">
        <v>3605.17</v>
      </c>
    </row>
    <row r="3455" spans="1:4" customFormat="1" ht="19.95" customHeight="1">
      <c r="A3455" s="852">
        <v>2306673</v>
      </c>
      <c r="B3455" s="853" t="s">
        <v>14331</v>
      </c>
      <c r="C3455" s="852" t="s">
        <v>8</v>
      </c>
      <c r="D3455" s="854">
        <v>3379.89</v>
      </c>
    </row>
    <row r="3456" spans="1:4" customFormat="1" ht="19.95" customHeight="1">
      <c r="A3456" s="852">
        <v>2306647</v>
      </c>
      <c r="B3456" s="853" t="s">
        <v>14332</v>
      </c>
      <c r="C3456" s="852" t="s">
        <v>8</v>
      </c>
      <c r="D3456" s="854">
        <v>3639.21</v>
      </c>
    </row>
    <row r="3457" spans="1:4" customFormat="1" ht="19.95" customHeight="1">
      <c r="A3457" s="852">
        <v>2306674</v>
      </c>
      <c r="B3457" s="853" t="s">
        <v>14333</v>
      </c>
      <c r="C3457" s="852" t="s">
        <v>8</v>
      </c>
      <c r="D3457" s="854">
        <v>3406.41</v>
      </c>
    </row>
    <row r="3458" spans="1:4" customFormat="1" ht="19.95" customHeight="1">
      <c r="A3458" s="852">
        <v>2306648</v>
      </c>
      <c r="B3458" s="853" t="s">
        <v>14334</v>
      </c>
      <c r="C3458" s="852" t="s">
        <v>8</v>
      </c>
      <c r="D3458" s="854">
        <v>5127.76</v>
      </c>
    </row>
    <row r="3459" spans="1:4" customFormat="1" ht="19.95" customHeight="1">
      <c r="A3459" s="852">
        <v>2306675</v>
      </c>
      <c r="B3459" s="853" t="s">
        <v>14335</v>
      </c>
      <c r="C3459" s="852" t="s">
        <v>8</v>
      </c>
      <c r="D3459" s="854">
        <v>4886.9399999999996</v>
      </c>
    </row>
    <row r="3460" spans="1:4" customFormat="1" ht="19.95" customHeight="1">
      <c r="A3460" s="852">
        <v>2306649</v>
      </c>
      <c r="B3460" s="853" t="s">
        <v>14336</v>
      </c>
      <c r="C3460" s="852" t="s">
        <v>8</v>
      </c>
      <c r="D3460" s="854">
        <v>5163.78</v>
      </c>
    </row>
    <row r="3461" spans="1:4" customFormat="1" ht="19.95" customHeight="1">
      <c r="A3461" s="852">
        <v>2306676</v>
      </c>
      <c r="B3461" s="853" t="s">
        <v>14337</v>
      </c>
      <c r="C3461" s="852" t="s">
        <v>8</v>
      </c>
      <c r="D3461" s="854">
        <v>4914.3500000000004</v>
      </c>
    </row>
    <row r="3462" spans="1:4" customFormat="1" ht="19.95" customHeight="1">
      <c r="A3462" s="852">
        <v>2306650</v>
      </c>
      <c r="B3462" s="853" t="s">
        <v>14338</v>
      </c>
      <c r="C3462" s="852" t="s">
        <v>8</v>
      </c>
      <c r="D3462" s="854">
        <v>5199.6400000000003</v>
      </c>
    </row>
    <row r="3463" spans="1:4" customFormat="1" ht="19.95" customHeight="1">
      <c r="A3463" s="852">
        <v>2306677</v>
      </c>
      <c r="B3463" s="853" t="s">
        <v>14339</v>
      </c>
      <c r="C3463" s="852" t="s">
        <v>8</v>
      </c>
      <c r="D3463" s="854">
        <v>4940.9799999999996</v>
      </c>
    </row>
    <row r="3464" spans="1:4" customFormat="1" ht="19.95" customHeight="1">
      <c r="A3464" s="852">
        <v>2306644</v>
      </c>
      <c r="B3464" s="853" t="s">
        <v>14340</v>
      </c>
      <c r="C3464" s="852" t="s">
        <v>8</v>
      </c>
      <c r="D3464" s="854">
        <v>2810.86</v>
      </c>
    </row>
    <row r="3465" spans="1:4" customFormat="1" ht="19.95" customHeight="1">
      <c r="A3465" s="852">
        <v>2306671</v>
      </c>
      <c r="B3465" s="853" t="s">
        <v>14341</v>
      </c>
      <c r="C3465" s="852" t="s">
        <v>8</v>
      </c>
      <c r="D3465" s="854">
        <v>2599.23</v>
      </c>
    </row>
    <row r="3466" spans="1:4" customFormat="1" ht="19.95" customHeight="1">
      <c r="A3466" s="852">
        <v>2306141</v>
      </c>
      <c r="B3466" s="853" t="s">
        <v>14342</v>
      </c>
      <c r="C3466" s="852" t="s">
        <v>8</v>
      </c>
      <c r="D3466" s="854">
        <v>70.430000000000007</v>
      </c>
    </row>
    <row r="3467" spans="1:4" customFormat="1" ht="19.95" customHeight="1">
      <c r="A3467" s="852">
        <v>2306145</v>
      </c>
      <c r="B3467" s="853" t="s">
        <v>14343</v>
      </c>
      <c r="C3467" s="852" t="s">
        <v>8</v>
      </c>
      <c r="D3467" s="854">
        <v>50.81</v>
      </c>
    </row>
    <row r="3468" spans="1:4" customFormat="1" ht="19.95" customHeight="1">
      <c r="A3468" s="852">
        <v>2306142</v>
      </c>
      <c r="B3468" s="853" t="s">
        <v>14344</v>
      </c>
      <c r="C3468" s="852" t="s">
        <v>8</v>
      </c>
      <c r="D3468" s="854">
        <v>87.97</v>
      </c>
    </row>
    <row r="3469" spans="1:4" customFormat="1" ht="19.95" customHeight="1">
      <c r="A3469" s="852">
        <v>2306146</v>
      </c>
      <c r="B3469" s="853" t="s">
        <v>14345</v>
      </c>
      <c r="C3469" s="852" t="s">
        <v>8</v>
      </c>
      <c r="D3469" s="854">
        <v>59.72</v>
      </c>
    </row>
    <row r="3470" spans="1:4" customFormat="1" ht="19.95" customHeight="1">
      <c r="A3470" s="852">
        <v>2306143</v>
      </c>
      <c r="B3470" s="853" t="s">
        <v>14346</v>
      </c>
      <c r="C3470" s="852" t="s">
        <v>8</v>
      </c>
      <c r="D3470" s="854">
        <v>108.42</v>
      </c>
    </row>
    <row r="3471" spans="1:4" customFormat="1" ht="19.95" customHeight="1">
      <c r="A3471" s="852">
        <v>2306147</v>
      </c>
      <c r="B3471" s="853" t="s">
        <v>14347</v>
      </c>
      <c r="C3471" s="852" t="s">
        <v>8</v>
      </c>
      <c r="D3471" s="854">
        <v>69.959999999999994</v>
      </c>
    </row>
    <row r="3472" spans="1:4" customFormat="1" ht="19.95" customHeight="1">
      <c r="A3472" s="852">
        <v>2306144</v>
      </c>
      <c r="B3472" s="853" t="s">
        <v>14348</v>
      </c>
      <c r="C3472" s="852" t="s">
        <v>8</v>
      </c>
      <c r="D3472" s="854">
        <v>132.59</v>
      </c>
    </row>
    <row r="3473" spans="1:4" customFormat="1" ht="19.95" customHeight="1">
      <c r="A3473" s="852">
        <v>2306148</v>
      </c>
      <c r="B3473" s="853" t="s">
        <v>14349</v>
      </c>
      <c r="C3473" s="852" t="s">
        <v>8</v>
      </c>
      <c r="D3473" s="854">
        <v>82.36</v>
      </c>
    </row>
    <row r="3474" spans="1:4" customFormat="1" ht="19.95" customHeight="1">
      <c r="A3474" s="852">
        <v>2306624</v>
      </c>
      <c r="B3474" s="853" t="s">
        <v>14350</v>
      </c>
      <c r="C3474" s="852" t="s">
        <v>8</v>
      </c>
      <c r="D3474" s="854">
        <v>6657.19</v>
      </c>
    </row>
    <row r="3475" spans="1:4" customFormat="1" ht="19.95" customHeight="1">
      <c r="A3475" s="852">
        <v>2306625</v>
      </c>
      <c r="B3475" s="853" t="s">
        <v>14351</v>
      </c>
      <c r="C3475" s="852" t="s">
        <v>8</v>
      </c>
      <c r="D3475" s="854">
        <v>6701.78</v>
      </c>
    </row>
    <row r="3476" spans="1:4" customFormat="1" ht="19.95" customHeight="1">
      <c r="A3476" s="852">
        <v>2306626</v>
      </c>
      <c r="B3476" s="853" t="s">
        <v>14352</v>
      </c>
      <c r="C3476" s="852" t="s">
        <v>8</v>
      </c>
      <c r="D3476" s="854">
        <v>6747.83</v>
      </c>
    </row>
    <row r="3477" spans="1:4" customFormat="1" ht="19.95" customHeight="1">
      <c r="A3477" s="852">
        <v>2306627</v>
      </c>
      <c r="B3477" s="853" t="s">
        <v>14353</v>
      </c>
      <c r="C3477" s="852" t="s">
        <v>8</v>
      </c>
      <c r="D3477" s="854">
        <v>6792.42</v>
      </c>
    </row>
    <row r="3478" spans="1:4" customFormat="1" ht="19.95" customHeight="1">
      <c r="A3478" s="852">
        <v>2306628</v>
      </c>
      <c r="B3478" s="853" t="s">
        <v>14354</v>
      </c>
      <c r="C3478" s="852" t="s">
        <v>8</v>
      </c>
      <c r="D3478" s="854">
        <v>6837.08</v>
      </c>
    </row>
    <row r="3479" spans="1:4" customFormat="1" ht="19.95" customHeight="1">
      <c r="A3479" s="852">
        <v>2306629</v>
      </c>
      <c r="B3479" s="853" t="s">
        <v>14355</v>
      </c>
      <c r="C3479" s="852" t="s">
        <v>8</v>
      </c>
      <c r="D3479" s="854">
        <v>9420.4500000000007</v>
      </c>
    </row>
    <row r="3480" spans="1:4" customFormat="1" ht="19.95" customHeight="1">
      <c r="A3480" s="852">
        <v>2306630</v>
      </c>
      <c r="B3480" s="853" t="s">
        <v>14356</v>
      </c>
      <c r="C3480" s="852" t="s">
        <v>8</v>
      </c>
      <c r="D3480" s="854">
        <v>9520.11</v>
      </c>
    </row>
    <row r="3481" spans="1:4" customFormat="1" ht="19.95" customHeight="1">
      <c r="A3481" s="852">
        <v>2306631</v>
      </c>
      <c r="B3481" s="853" t="s">
        <v>14357</v>
      </c>
      <c r="C3481" s="852" t="s">
        <v>8</v>
      </c>
      <c r="D3481" s="854">
        <v>9616.64</v>
      </c>
    </row>
    <row r="3482" spans="1:4" customFormat="1" ht="19.95" customHeight="1">
      <c r="A3482" s="852">
        <v>2306632</v>
      </c>
      <c r="B3482" s="853" t="s">
        <v>14358</v>
      </c>
      <c r="C3482" s="852" t="s">
        <v>8</v>
      </c>
      <c r="D3482" s="854">
        <v>9716.31</v>
      </c>
    </row>
    <row r="3483" spans="1:4" customFormat="1" ht="19.95" customHeight="1">
      <c r="A3483" s="852">
        <v>2306610</v>
      </c>
      <c r="B3483" s="853" t="s">
        <v>14359</v>
      </c>
      <c r="C3483" s="852" t="s">
        <v>8</v>
      </c>
      <c r="D3483" s="854">
        <v>2126.04</v>
      </c>
    </row>
    <row r="3484" spans="1:4" customFormat="1" ht="19.95" customHeight="1">
      <c r="A3484" s="852">
        <v>2306604</v>
      </c>
      <c r="B3484" s="853" t="s">
        <v>14360</v>
      </c>
      <c r="C3484" s="852" t="s">
        <v>8</v>
      </c>
      <c r="D3484" s="854">
        <v>770.7</v>
      </c>
    </row>
    <row r="3485" spans="1:4" customFormat="1" ht="19.95" customHeight="1">
      <c r="A3485" s="852">
        <v>2306605</v>
      </c>
      <c r="B3485" s="853" t="s">
        <v>14361</v>
      </c>
      <c r="C3485" s="852" t="s">
        <v>8</v>
      </c>
      <c r="D3485" s="854">
        <v>965.87</v>
      </c>
    </row>
    <row r="3486" spans="1:4" customFormat="1" ht="19.95" customHeight="1">
      <c r="A3486" s="852">
        <v>2306606</v>
      </c>
      <c r="B3486" s="853" t="s">
        <v>14362</v>
      </c>
      <c r="C3486" s="852" t="s">
        <v>8</v>
      </c>
      <c r="D3486" s="854">
        <v>1115.0899999999999</v>
      </c>
    </row>
    <row r="3487" spans="1:4" customFormat="1" ht="19.95" customHeight="1">
      <c r="A3487" s="852">
        <v>2306607</v>
      </c>
      <c r="B3487" s="853" t="s">
        <v>14363</v>
      </c>
      <c r="C3487" s="852" t="s">
        <v>8</v>
      </c>
      <c r="D3487" s="854">
        <v>1319.81</v>
      </c>
    </row>
    <row r="3488" spans="1:4" customFormat="1" ht="19.95" customHeight="1">
      <c r="A3488" s="852">
        <v>2306608</v>
      </c>
      <c r="B3488" s="853" t="s">
        <v>14364</v>
      </c>
      <c r="C3488" s="852" t="s">
        <v>8</v>
      </c>
      <c r="D3488" s="854">
        <v>1620.57</v>
      </c>
    </row>
    <row r="3489" spans="1:4" customFormat="1" ht="19.95" customHeight="1">
      <c r="A3489" s="852">
        <v>2306609</v>
      </c>
      <c r="B3489" s="853" t="s">
        <v>14365</v>
      </c>
      <c r="C3489" s="852" t="s">
        <v>8</v>
      </c>
      <c r="D3489" s="854">
        <v>1632.42</v>
      </c>
    </row>
    <row r="3490" spans="1:4" customFormat="1" ht="19.95" customHeight="1">
      <c r="A3490" s="852">
        <v>2306614</v>
      </c>
      <c r="B3490" s="853" t="s">
        <v>14366</v>
      </c>
      <c r="C3490" s="852" t="s">
        <v>8</v>
      </c>
      <c r="D3490" s="854">
        <v>2743.13</v>
      </c>
    </row>
    <row r="3491" spans="1:4" customFormat="1" ht="19.95" customHeight="1">
      <c r="A3491" s="852">
        <v>2306615</v>
      </c>
      <c r="B3491" s="853" t="s">
        <v>14367</v>
      </c>
      <c r="C3491" s="852" t="s">
        <v>8</v>
      </c>
      <c r="D3491" s="854">
        <v>2761.04</v>
      </c>
    </row>
    <row r="3492" spans="1:4" customFormat="1" ht="19.95" customHeight="1">
      <c r="A3492" s="852">
        <v>2306616</v>
      </c>
      <c r="B3492" s="853" t="s">
        <v>14368</v>
      </c>
      <c r="C3492" s="852" t="s">
        <v>8</v>
      </c>
      <c r="D3492" s="854">
        <v>2778.62</v>
      </c>
    </row>
    <row r="3493" spans="1:4" customFormat="1" ht="19.95" customHeight="1">
      <c r="A3493" s="852">
        <v>2306611</v>
      </c>
      <c r="B3493" s="853" t="s">
        <v>14369</v>
      </c>
      <c r="C3493" s="852" t="s">
        <v>8</v>
      </c>
      <c r="D3493" s="854">
        <v>1710.58</v>
      </c>
    </row>
    <row r="3494" spans="1:4" customFormat="1" ht="19.95" customHeight="1">
      <c r="A3494" s="852">
        <v>2306612</v>
      </c>
      <c r="B3494" s="853" t="s">
        <v>14370</v>
      </c>
      <c r="C3494" s="852" t="s">
        <v>8</v>
      </c>
      <c r="D3494" s="854">
        <v>2095.4699999999998</v>
      </c>
    </row>
    <row r="3495" spans="1:4" customFormat="1" ht="19.95" customHeight="1">
      <c r="A3495" s="852">
        <v>2306613</v>
      </c>
      <c r="B3495" s="853" t="s">
        <v>14371</v>
      </c>
      <c r="C3495" s="852" t="s">
        <v>8</v>
      </c>
      <c r="D3495" s="854">
        <v>2113.38</v>
      </c>
    </row>
    <row r="3496" spans="1:4" customFormat="1" ht="19.95" customHeight="1">
      <c r="A3496" s="852">
        <v>2306618</v>
      </c>
      <c r="B3496" s="853" t="s">
        <v>14372</v>
      </c>
      <c r="C3496" s="852" t="s">
        <v>8</v>
      </c>
      <c r="D3496" s="854">
        <v>3324.14</v>
      </c>
    </row>
    <row r="3497" spans="1:4" customFormat="1" ht="19.95" customHeight="1">
      <c r="A3497" s="852">
        <v>2306619</v>
      </c>
      <c r="B3497" s="853" t="s">
        <v>14373</v>
      </c>
      <c r="C3497" s="852" t="s">
        <v>8</v>
      </c>
      <c r="D3497" s="854">
        <v>3349.85</v>
      </c>
    </row>
    <row r="3498" spans="1:4" customFormat="1" ht="19.95" customHeight="1">
      <c r="A3498" s="852">
        <v>2306620</v>
      </c>
      <c r="B3498" s="853" t="s">
        <v>14374</v>
      </c>
      <c r="C3498" s="852" t="s">
        <v>8</v>
      </c>
      <c r="D3498" s="854">
        <v>3374.86</v>
      </c>
    </row>
    <row r="3499" spans="1:4" customFormat="1" ht="19.95" customHeight="1">
      <c r="A3499" s="852">
        <v>2306621</v>
      </c>
      <c r="B3499" s="853" t="s">
        <v>14375</v>
      </c>
      <c r="C3499" s="852" t="s">
        <v>8</v>
      </c>
      <c r="D3499" s="854">
        <v>4853.83</v>
      </c>
    </row>
    <row r="3500" spans="1:4" customFormat="1" ht="19.95" customHeight="1">
      <c r="A3500" s="852">
        <v>2306622</v>
      </c>
      <c r="B3500" s="853" t="s">
        <v>14376</v>
      </c>
      <c r="C3500" s="852" t="s">
        <v>8</v>
      </c>
      <c r="D3500" s="854">
        <v>4879.6000000000004</v>
      </c>
    </row>
    <row r="3501" spans="1:4" customFormat="1" ht="19.95" customHeight="1">
      <c r="A3501" s="852">
        <v>2306623</v>
      </c>
      <c r="B3501" s="853" t="s">
        <v>14377</v>
      </c>
      <c r="C3501" s="852" t="s">
        <v>8</v>
      </c>
      <c r="D3501" s="854">
        <v>4904.5600000000004</v>
      </c>
    </row>
    <row r="3502" spans="1:4" customFormat="1" ht="19.95" customHeight="1">
      <c r="A3502" s="852">
        <v>2306617</v>
      </c>
      <c r="B3502" s="853" t="s">
        <v>14378</v>
      </c>
      <c r="C3502" s="852" t="s">
        <v>8</v>
      </c>
      <c r="D3502" s="854">
        <v>2572.12</v>
      </c>
    </row>
    <row r="3503" spans="1:4" customFormat="1" ht="19.95" customHeight="1">
      <c r="A3503" s="852">
        <v>2306014</v>
      </c>
      <c r="B3503" s="853" t="s">
        <v>14379</v>
      </c>
      <c r="C3503" s="852" t="s">
        <v>10969</v>
      </c>
      <c r="D3503" s="854">
        <v>13.39</v>
      </c>
    </row>
    <row r="3504" spans="1:4" customFormat="1" ht="19.95" customHeight="1">
      <c r="A3504" s="852">
        <v>2306700</v>
      </c>
      <c r="B3504" s="853" t="s">
        <v>14380</v>
      </c>
      <c r="C3504" s="852" t="s">
        <v>8</v>
      </c>
      <c r="D3504" s="854">
        <v>2068.1</v>
      </c>
    </row>
    <row r="3505" spans="1:4" customFormat="1" ht="19.95" customHeight="1">
      <c r="A3505" s="852">
        <v>2306703</v>
      </c>
      <c r="B3505" s="853" t="s">
        <v>14381</v>
      </c>
      <c r="C3505" s="852" t="s">
        <v>8</v>
      </c>
      <c r="D3505" s="854">
        <v>2140.0500000000002</v>
      </c>
    </row>
    <row r="3506" spans="1:4" customFormat="1" ht="19.95" customHeight="1">
      <c r="A3506" s="852">
        <v>2306706</v>
      </c>
      <c r="B3506" s="853" t="s">
        <v>14382</v>
      </c>
      <c r="C3506" s="852" t="s">
        <v>8</v>
      </c>
      <c r="D3506" s="854">
        <v>2254.46</v>
      </c>
    </row>
    <row r="3507" spans="1:4" customFormat="1" ht="19.95" customHeight="1">
      <c r="A3507" s="852">
        <v>2306709</v>
      </c>
      <c r="B3507" s="853" t="s">
        <v>14383</v>
      </c>
      <c r="C3507" s="852" t="s">
        <v>8</v>
      </c>
      <c r="D3507" s="854">
        <v>2422.04</v>
      </c>
    </row>
    <row r="3508" spans="1:4" customFormat="1" ht="19.95" customHeight="1">
      <c r="A3508" s="852">
        <v>2306712</v>
      </c>
      <c r="B3508" s="853" t="s">
        <v>14384</v>
      </c>
      <c r="C3508" s="852" t="s">
        <v>8</v>
      </c>
      <c r="D3508" s="854">
        <v>2506.66</v>
      </c>
    </row>
    <row r="3509" spans="1:4" customFormat="1" ht="19.95" customHeight="1">
      <c r="A3509" s="852">
        <v>2306715</v>
      </c>
      <c r="B3509" s="853" t="s">
        <v>14385</v>
      </c>
      <c r="C3509" s="852" t="s">
        <v>8</v>
      </c>
      <c r="D3509" s="854">
        <v>2614.8000000000002</v>
      </c>
    </row>
    <row r="3510" spans="1:4" customFormat="1" ht="19.95" customHeight="1">
      <c r="A3510" s="852">
        <v>2306718</v>
      </c>
      <c r="B3510" s="853" t="s">
        <v>14386</v>
      </c>
      <c r="C3510" s="852" t="s">
        <v>8</v>
      </c>
      <c r="D3510" s="854">
        <v>2781.52</v>
      </c>
    </row>
    <row r="3511" spans="1:4" customFormat="1" ht="19.95" customHeight="1">
      <c r="A3511" s="852">
        <v>2306721</v>
      </c>
      <c r="B3511" s="853" t="s">
        <v>14387</v>
      </c>
      <c r="C3511" s="852" t="s">
        <v>8</v>
      </c>
      <c r="D3511" s="854">
        <v>2861.21</v>
      </c>
    </row>
    <row r="3512" spans="1:4" customFormat="1" ht="19.95" customHeight="1">
      <c r="A3512" s="852">
        <v>2306724</v>
      </c>
      <c r="B3512" s="853" t="s">
        <v>14388</v>
      </c>
      <c r="C3512" s="852" t="s">
        <v>8</v>
      </c>
      <c r="D3512" s="854">
        <v>3011.75</v>
      </c>
    </row>
    <row r="3513" spans="1:4" customFormat="1" ht="19.95" customHeight="1">
      <c r="A3513" s="852">
        <v>2306688</v>
      </c>
      <c r="B3513" s="853" t="s">
        <v>14389</v>
      </c>
      <c r="C3513" s="852" t="s">
        <v>8</v>
      </c>
      <c r="D3513" s="854">
        <v>1646.54</v>
      </c>
    </row>
    <row r="3514" spans="1:4" customFormat="1" ht="19.95" customHeight="1">
      <c r="A3514" s="852">
        <v>2306691</v>
      </c>
      <c r="B3514" s="853" t="s">
        <v>14390</v>
      </c>
      <c r="C3514" s="852" t="s">
        <v>8</v>
      </c>
      <c r="D3514" s="854">
        <v>1735.35</v>
      </c>
    </row>
    <row r="3515" spans="1:4" customFormat="1" ht="19.95" customHeight="1">
      <c r="A3515" s="852">
        <v>2306694</v>
      </c>
      <c r="B3515" s="853" t="s">
        <v>14391</v>
      </c>
      <c r="C3515" s="852" t="s">
        <v>8</v>
      </c>
      <c r="D3515" s="854">
        <v>1859.02</v>
      </c>
    </row>
    <row r="3516" spans="1:4" customFormat="1" ht="19.95" customHeight="1">
      <c r="A3516" s="852">
        <v>2306697</v>
      </c>
      <c r="B3516" s="853" t="s">
        <v>14392</v>
      </c>
      <c r="C3516" s="852" t="s">
        <v>8</v>
      </c>
      <c r="D3516" s="854">
        <v>1944.23</v>
      </c>
    </row>
    <row r="3517" spans="1:4" customFormat="1" ht="19.95" customHeight="1">
      <c r="A3517" s="852">
        <v>2306701</v>
      </c>
      <c r="B3517" s="853" t="s">
        <v>14393</v>
      </c>
      <c r="C3517" s="852" t="s">
        <v>8</v>
      </c>
      <c r="D3517" s="854">
        <v>3842.82</v>
      </c>
    </row>
    <row r="3518" spans="1:4" customFormat="1" ht="19.95" customHeight="1">
      <c r="A3518" s="852">
        <v>2306704</v>
      </c>
      <c r="B3518" s="853" t="s">
        <v>14394</v>
      </c>
      <c r="C3518" s="852" t="s">
        <v>8</v>
      </c>
      <c r="D3518" s="854">
        <v>4072.61</v>
      </c>
    </row>
    <row r="3519" spans="1:4" customFormat="1" ht="19.95" customHeight="1">
      <c r="A3519" s="852">
        <v>2306707</v>
      </c>
      <c r="B3519" s="853" t="s">
        <v>14395</v>
      </c>
      <c r="C3519" s="852" t="s">
        <v>8</v>
      </c>
      <c r="D3519" s="854">
        <v>4237.93</v>
      </c>
    </row>
    <row r="3520" spans="1:4" customFormat="1" ht="19.95" customHeight="1">
      <c r="A3520" s="852">
        <v>2306710</v>
      </c>
      <c r="B3520" s="853" t="s">
        <v>14396</v>
      </c>
      <c r="C3520" s="852" t="s">
        <v>8</v>
      </c>
      <c r="D3520" s="854">
        <v>4446.2299999999996</v>
      </c>
    </row>
    <row r="3521" spans="1:4" customFormat="1" ht="19.95" customHeight="1">
      <c r="A3521" s="852">
        <v>2306713</v>
      </c>
      <c r="B3521" s="853" t="s">
        <v>14397</v>
      </c>
      <c r="C3521" s="852" t="s">
        <v>8</v>
      </c>
      <c r="D3521" s="854">
        <v>4565.32</v>
      </c>
    </row>
    <row r="3522" spans="1:4" customFormat="1" ht="19.95" customHeight="1">
      <c r="A3522" s="852">
        <v>2306716</v>
      </c>
      <c r="B3522" s="853" t="s">
        <v>14398</v>
      </c>
      <c r="C3522" s="852" t="s">
        <v>8</v>
      </c>
      <c r="D3522" s="854">
        <v>4828.54</v>
      </c>
    </row>
    <row r="3523" spans="1:4" customFormat="1" ht="19.95" customHeight="1">
      <c r="A3523" s="852">
        <v>2306719</v>
      </c>
      <c r="B3523" s="853" t="s">
        <v>14399</v>
      </c>
      <c r="C3523" s="852" t="s">
        <v>8</v>
      </c>
      <c r="D3523" s="854">
        <v>5237.7299999999996</v>
      </c>
    </row>
    <row r="3524" spans="1:4" customFormat="1" ht="19.95" customHeight="1">
      <c r="A3524" s="852">
        <v>2306722</v>
      </c>
      <c r="B3524" s="853" t="s">
        <v>14400</v>
      </c>
      <c r="C3524" s="852" t="s">
        <v>8</v>
      </c>
      <c r="D3524" s="854">
        <v>5474.05</v>
      </c>
    </row>
    <row r="3525" spans="1:4" customFormat="1" ht="19.95" customHeight="1">
      <c r="A3525" s="852">
        <v>2306725</v>
      </c>
      <c r="B3525" s="853" t="s">
        <v>14401</v>
      </c>
      <c r="C3525" s="852" t="s">
        <v>8</v>
      </c>
      <c r="D3525" s="854">
        <v>5728.86</v>
      </c>
    </row>
    <row r="3526" spans="1:4" customFormat="1" ht="19.95" customHeight="1">
      <c r="A3526" s="852">
        <v>2306689</v>
      </c>
      <c r="B3526" s="853" t="s">
        <v>14402</v>
      </c>
      <c r="C3526" s="852" t="s">
        <v>8</v>
      </c>
      <c r="D3526" s="854">
        <v>3049.8</v>
      </c>
    </row>
    <row r="3527" spans="1:4" customFormat="1" ht="19.95" customHeight="1">
      <c r="A3527" s="852">
        <v>2306692</v>
      </c>
      <c r="B3527" s="853" t="s">
        <v>14403</v>
      </c>
      <c r="C3527" s="852" t="s">
        <v>8</v>
      </c>
      <c r="D3527" s="854">
        <v>3208.38</v>
      </c>
    </row>
    <row r="3528" spans="1:4" customFormat="1" ht="19.95" customHeight="1">
      <c r="A3528" s="852">
        <v>2306695</v>
      </c>
      <c r="B3528" s="853" t="s">
        <v>14404</v>
      </c>
      <c r="C3528" s="852" t="s">
        <v>8</v>
      </c>
      <c r="D3528" s="854">
        <v>3371.78</v>
      </c>
    </row>
    <row r="3529" spans="1:4" customFormat="1" ht="19.95" customHeight="1">
      <c r="A3529" s="852">
        <v>2306698</v>
      </c>
      <c r="B3529" s="853" t="s">
        <v>14405</v>
      </c>
      <c r="C3529" s="852" t="s">
        <v>8</v>
      </c>
      <c r="D3529" s="854">
        <v>3567.28</v>
      </c>
    </row>
    <row r="3530" spans="1:4" customFormat="1" ht="19.95" customHeight="1">
      <c r="A3530" s="852">
        <v>2306699</v>
      </c>
      <c r="B3530" s="853" t="s">
        <v>14406</v>
      </c>
      <c r="C3530" s="852" t="s">
        <v>8</v>
      </c>
      <c r="D3530" s="854">
        <v>323.98</v>
      </c>
    </row>
    <row r="3531" spans="1:4" customFormat="1" ht="19.95" customHeight="1">
      <c r="A3531" s="852">
        <v>2306702</v>
      </c>
      <c r="B3531" s="853" t="s">
        <v>14407</v>
      </c>
      <c r="C3531" s="852" t="s">
        <v>8</v>
      </c>
      <c r="D3531" s="854">
        <v>334.87</v>
      </c>
    </row>
    <row r="3532" spans="1:4" customFormat="1" ht="19.95" customHeight="1">
      <c r="A3532" s="852">
        <v>2306705</v>
      </c>
      <c r="B3532" s="853" t="s">
        <v>14408</v>
      </c>
      <c r="C3532" s="852" t="s">
        <v>8</v>
      </c>
      <c r="D3532" s="854">
        <v>352.65</v>
      </c>
    </row>
    <row r="3533" spans="1:4" customFormat="1" ht="19.95" customHeight="1">
      <c r="A3533" s="852">
        <v>2306708</v>
      </c>
      <c r="B3533" s="853" t="s">
        <v>14409</v>
      </c>
      <c r="C3533" s="852" t="s">
        <v>8</v>
      </c>
      <c r="D3533" s="854">
        <v>365.6</v>
      </c>
    </row>
    <row r="3534" spans="1:4" customFormat="1" ht="19.95" customHeight="1">
      <c r="A3534" s="852">
        <v>2306711</v>
      </c>
      <c r="B3534" s="853" t="s">
        <v>14410</v>
      </c>
      <c r="C3534" s="852" t="s">
        <v>8</v>
      </c>
      <c r="D3534" s="854">
        <v>379.52</v>
      </c>
    </row>
    <row r="3535" spans="1:4" customFormat="1" ht="19.95" customHeight="1">
      <c r="A3535" s="852">
        <v>2306714</v>
      </c>
      <c r="B3535" s="853" t="s">
        <v>14411</v>
      </c>
      <c r="C3535" s="852" t="s">
        <v>8</v>
      </c>
      <c r="D3535" s="854">
        <v>394.55</v>
      </c>
    </row>
    <row r="3536" spans="1:4" customFormat="1" ht="19.95" customHeight="1">
      <c r="A3536" s="852">
        <v>2306717</v>
      </c>
      <c r="B3536" s="853" t="s">
        <v>14412</v>
      </c>
      <c r="C3536" s="852" t="s">
        <v>8</v>
      </c>
      <c r="D3536" s="854">
        <v>411.89</v>
      </c>
    </row>
    <row r="3537" spans="1:4" customFormat="1" ht="19.95" customHeight="1">
      <c r="A3537" s="852">
        <v>2306720</v>
      </c>
      <c r="B3537" s="853" t="s">
        <v>14413</v>
      </c>
      <c r="C3537" s="852" t="s">
        <v>8</v>
      </c>
      <c r="D3537" s="854">
        <v>429.65</v>
      </c>
    </row>
    <row r="3538" spans="1:4" customFormat="1" ht="19.95" customHeight="1">
      <c r="A3538" s="852">
        <v>2306723</v>
      </c>
      <c r="B3538" s="853" t="s">
        <v>14414</v>
      </c>
      <c r="C3538" s="852" t="s">
        <v>8</v>
      </c>
      <c r="D3538" s="854">
        <v>439.12</v>
      </c>
    </row>
    <row r="3539" spans="1:4" customFormat="1" ht="19.95" customHeight="1">
      <c r="A3539" s="852">
        <v>2306687</v>
      </c>
      <c r="B3539" s="853" t="s">
        <v>14415</v>
      </c>
      <c r="C3539" s="852" t="s">
        <v>8</v>
      </c>
      <c r="D3539" s="854">
        <v>269.70999999999998</v>
      </c>
    </row>
    <row r="3540" spans="1:4" customFormat="1" ht="19.95" customHeight="1">
      <c r="A3540" s="852">
        <v>2306690</v>
      </c>
      <c r="B3540" s="853" t="s">
        <v>14416</v>
      </c>
      <c r="C3540" s="852" t="s">
        <v>8</v>
      </c>
      <c r="D3540" s="854">
        <v>282.12</v>
      </c>
    </row>
    <row r="3541" spans="1:4" customFormat="1" ht="19.95" customHeight="1">
      <c r="A3541" s="852">
        <v>2306693</v>
      </c>
      <c r="B3541" s="853" t="s">
        <v>14417</v>
      </c>
      <c r="C3541" s="852" t="s">
        <v>8</v>
      </c>
      <c r="D3541" s="854">
        <v>294.64</v>
      </c>
    </row>
    <row r="3542" spans="1:4" customFormat="1" ht="19.95" customHeight="1">
      <c r="A3542" s="852">
        <v>2306696</v>
      </c>
      <c r="B3542" s="853" t="s">
        <v>14418</v>
      </c>
      <c r="C3542" s="852" t="s">
        <v>8</v>
      </c>
      <c r="D3542" s="854">
        <v>308.32</v>
      </c>
    </row>
    <row r="3543" spans="1:4" customFormat="1" ht="19.95" customHeight="1">
      <c r="A3543" s="852">
        <v>2306239</v>
      </c>
      <c r="B3543" s="853" t="s">
        <v>14419</v>
      </c>
      <c r="C3543" s="852" t="s">
        <v>4</v>
      </c>
      <c r="D3543" s="854">
        <v>244.22</v>
      </c>
    </row>
    <row r="3544" spans="1:4" customFormat="1" ht="19.95" customHeight="1">
      <c r="A3544" s="852">
        <v>2306090</v>
      </c>
      <c r="B3544" s="853" t="s">
        <v>14420</v>
      </c>
      <c r="C3544" s="852" t="s">
        <v>8</v>
      </c>
      <c r="D3544" s="854">
        <v>46.98</v>
      </c>
    </row>
    <row r="3545" spans="1:4" customFormat="1" ht="19.95" customHeight="1">
      <c r="A3545" s="852">
        <v>2306091</v>
      </c>
      <c r="B3545" s="853" t="s">
        <v>14421</v>
      </c>
      <c r="C3545" s="852" t="s">
        <v>8</v>
      </c>
      <c r="D3545" s="854">
        <v>62.64</v>
      </c>
    </row>
    <row r="3546" spans="1:4" customFormat="1" ht="19.95" customHeight="1">
      <c r="A3546" s="852">
        <v>2306072</v>
      </c>
      <c r="B3546" s="853" t="s">
        <v>14422</v>
      </c>
      <c r="C3546" s="852" t="s">
        <v>4</v>
      </c>
      <c r="D3546" s="854">
        <v>750.62</v>
      </c>
    </row>
    <row r="3547" spans="1:4" customFormat="1" ht="19.95" customHeight="1">
      <c r="A3547" s="852">
        <v>2306133</v>
      </c>
      <c r="B3547" s="853" t="s">
        <v>14423</v>
      </c>
      <c r="C3547" s="852" t="s">
        <v>8</v>
      </c>
      <c r="D3547" s="854">
        <v>479.52</v>
      </c>
    </row>
    <row r="3548" spans="1:4" customFormat="1" ht="19.95" customHeight="1">
      <c r="A3548" s="852">
        <v>2306114</v>
      </c>
      <c r="B3548" s="853" t="s">
        <v>14424</v>
      </c>
      <c r="C3548" s="852" t="s">
        <v>8</v>
      </c>
      <c r="D3548" s="854">
        <v>294.13</v>
      </c>
    </row>
    <row r="3549" spans="1:4" customFormat="1" ht="19.95" customHeight="1">
      <c r="A3549" s="852">
        <v>2306115</v>
      </c>
      <c r="B3549" s="853" t="s">
        <v>14425</v>
      </c>
      <c r="C3549" s="852" t="s">
        <v>8</v>
      </c>
      <c r="D3549" s="854">
        <v>428.26</v>
      </c>
    </row>
    <row r="3550" spans="1:4" customFormat="1" ht="19.95" customHeight="1">
      <c r="A3550" s="852">
        <v>2306116</v>
      </c>
      <c r="B3550" s="853" t="s">
        <v>14426</v>
      </c>
      <c r="C3550" s="852" t="s">
        <v>8</v>
      </c>
      <c r="D3550" s="854">
        <v>510.22</v>
      </c>
    </row>
    <row r="3551" spans="1:4" customFormat="1" ht="19.95" customHeight="1">
      <c r="A3551" s="852">
        <v>2306118</v>
      </c>
      <c r="B3551" s="853" t="s">
        <v>14427</v>
      </c>
      <c r="C3551" s="852" t="s">
        <v>8</v>
      </c>
      <c r="D3551" s="854">
        <v>641.03</v>
      </c>
    </row>
    <row r="3552" spans="1:4" customFormat="1" ht="19.95" customHeight="1">
      <c r="A3552" s="852">
        <v>2306122</v>
      </c>
      <c r="B3552" s="853" t="s">
        <v>14428</v>
      </c>
      <c r="C3552" s="852" t="s">
        <v>8</v>
      </c>
      <c r="D3552" s="854">
        <v>759.38</v>
      </c>
    </row>
    <row r="3553" spans="1:4" customFormat="1" ht="19.95" customHeight="1">
      <c r="A3553" s="852">
        <v>2306078</v>
      </c>
      <c r="B3553" s="853" t="s">
        <v>14429</v>
      </c>
      <c r="C3553" s="852" t="s">
        <v>8</v>
      </c>
      <c r="D3553" s="854">
        <v>124.93</v>
      </c>
    </row>
    <row r="3554" spans="1:4" customFormat="1" ht="19.95" customHeight="1">
      <c r="A3554" s="852">
        <v>2306080</v>
      </c>
      <c r="B3554" s="853" t="s">
        <v>14430</v>
      </c>
      <c r="C3554" s="852" t="s">
        <v>8</v>
      </c>
      <c r="D3554" s="854">
        <v>136.28</v>
      </c>
    </row>
    <row r="3555" spans="1:4" customFormat="1" ht="19.95" customHeight="1">
      <c r="A3555" s="852">
        <v>2306082</v>
      </c>
      <c r="B3555" s="853" t="s">
        <v>14431</v>
      </c>
      <c r="C3555" s="852" t="s">
        <v>8</v>
      </c>
      <c r="D3555" s="854">
        <v>149.91</v>
      </c>
    </row>
    <row r="3556" spans="1:4" customFormat="1" ht="19.95" customHeight="1">
      <c r="A3556" s="852">
        <v>2306084</v>
      </c>
      <c r="B3556" s="853" t="s">
        <v>14432</v>
      </c>
      <c r="C3556" s="852" t="s">
        <v>8</v>
      </c>
      <c r="D3556" s="854">
        <v>174.32</v>
      </c>
    </row>
    <row r="3557" spans="1:4" customFormat="1" ht="19.95" customHeight="1">
      <c r="A3557" s="852">
        <v>2306086</v>
      </c>
      <c r="B3557" s="853" t="s">
        <v>14433</v>
      </c>
      <c r="C3557" s="852" t="s">
        <v>8</v>
      </c>
      <c r="D3557" s="854">
        <v>214.16</v>
      </c>
    </row>
    <row r="3558" spans="1:4" customFormat="1" ht="19.95" customHeight="1">
      <c r="A3558" s="852">
        <v>2309088</v>
      </c>
      <c r="B3558" s="853" t="s">
        <v>14434</v>
      </c>
      <c r="C3558" s="852" t="s">
        <v>8</v>
      </c>
      <c r="D3558" s="854">
        <v>299.83</v>
      </c>
    </row>
    <row r="3559" spans="1:4" customFormat="1" ht="19.95" customHeight="1">
      <c r="A3559" s="852">
        <v>2306074</v>
      </c>
      <c r="B3559" s="853" t="s">
        <v>14435</v>
      </c>
      <c r="C3559" s="852" t="s">
        <v>4</v>
      </c>
      <c r="D3559" s="854">
        <v>193.68</v>
      </c>
    </row>
    <row r="3560" spans="1:4" customFormat="1" ht="19.95" customHeight="1">
      <c r="A3560" s="852">
        <v>2306095</v>
      </c>
      <c r="B3560" s="853" t="s">
        <v>14436</v>
      </c>
      <c r="C3560" s="852" t="s">
        <v>4</v>
      </c>
      <c r="D3560" s="854">
        <v>232.23</v>
      </c>
    </row>
    <row r="3561" spans="1:4" customFormat="1" ht="19.95" customHeight="1">
      <c r="A3561" s="852">
        <v>2306132</v>
      </c>
      <c r="B3561" s="853" t="s">
        <v>14437</v>
      </c>
      <c r="C3561" s="852" t="s">
        <v>8</v>
      </c>
      <c r="D3561" s="854">
        <v>308.70999999999998</v>
      </c>
    </row>
    <row r="3562" spans="1:4" customFormat="1" ht="19.95" customHeight="1">
      <c r="A3562" s="852">
        <v>2306015</v>
      </c>
      <c r="B3562" s="853" t="s">
        <v>14438</v>
      </c>
      <c r="C3562" s="852" t="s">
        <v>10969</v>
      </c>
      <c r="D3562" s="854">
        <v>15.41</v>
      </c>
    </row>
    <row r="3563" spans="1:4" customFormat="1" ht="19.95" customHeight="1">
      <c r="A3563" s="852">
        <v>2306019</v>
      </c>
      <c r="B3563" s="853" t="s">
        <v>14439</v>
      </c>
      <c r="C3563" s="852" t="s">
        <v>10969</v>
      </c>
      <c r="D3563" s="854">
        <v>15.99</v>
      </c>
    </row>
    <row r="3564" spans="1:4" customFormat="1" ht="19.95" customHeight="1">
      <c r="A3564" s="852">
        <v>2306018</v>
      </c>
      <c r="B3564" s="853" t="s">
        <v>14440</v>
      </c>
      <c r="C3564" s="852" t="s">
        <v>10969</v>
      </c>
      <c r="D3564" s="854">
        <v>2.72</v>
      </c>
    </row>
    <row r="3565" spans="1:4" customFormat="1" ht="19.95" customHeight="1">
      <c r="A3565" s="852">
        <v>2306016</v>
      </c>
      <c r="B3565" s="853" t="s">
        <v>14441</v>
      </c>
      <c r="C3565" s="852" t="s">
        <v>10969</v>
      </c>
      <c r="D3565" s="854">
        <v>1.84</v>
      </c>
    </row>
    <row r="3566" spans="1:4" customFormat="1" ht="19.95" customHeight="1">
      <c r="A3566" s="852">
        <v>2305999</v>
      </c>
      <c r="B3566" s="853" t="s">
        <v>14442</v>
      </c>
      <c r="C3566" s="852" t="s">
        <v>8</v>
      </c>
      <c r="D3566" s="854">
        <v>347.08</v>
      </c>
    </row>
    <row r="3567" spans="1:4" customFormat="1" ht="19.95" customHeight="1">
      <c r="A3567" s="852">
        <v>2306000</v>
      </c>
      <c r="B3567" s="853" t="s">
        <v>14443</v>
      </c>
      <c r="C3567" s="852" t="s">
        <v>8</v>
      </c>
      <c r="D3567" s="854">
        <v>422.32</v>
      </c>
    </row>
    <row r="3568" spans="1:4" customFormat="1" ht="19.95" customHeight="1">
      <c r="A3568" s="852">
        <v>2306001</v>
      </c>
      <c r="B3568" s="853" t="s">
        <v>14444</v>
      </c>
      <c r="C3568" s="852" t="s">
        <v>8</v>
      </c>
      <c r="D3568" s="854">
        <v>604.35</v>
      </c>
    </row>
    <row r="3569" spans="1:4" customFormat="1" ht="19.95" customHeight="1">
      <c r="A3569" s="852">
        <v>2306002</v>
      </c>
      <c r="B3569" s="853" t="s">
        <v>14445</v>
      </c>
      <c r="C3569" s="852" t="s">
        <v>8</v>
      </c>
      <c r="D3569" s="854">
        <v>731.88</v>
      </c>
    </row>
    <row r="3570" spans="1:4" customFormat="1" ht="19.95" customHeight="1">
      <c r="A3570" s="852">
        <v>2306003</v>
      </c>
      <c r="B3570" s="853" t="s">
        <v>14446</v>
      </c>
      <c r="C3570" s="852" t="s">
        <v>8</v>
      </c>
      <c r="D3570" s="854">
        <v>996.52</v>
      </c>
    </row>
    <row r="3571" spans="1:4" customFormat="1" ht="19.95" customHeight="1">
      <c r="A3571" s="852">
        <v>2305997</v>
      </c>
      <c r="B3571" s="853" t="s">
        <v>14447</v>
      </c>
      <c r="C3571" s="852" t="s">
        <v>8</v>
      </c>
      <c r="D3571" s="854">
        <v>228.83</v>
      </c>
    </row>
    <row r="3572" spans="1:4" customFormat="1" ht="19.95" customHeight="1">
      <c r="A3572" s="852">
        <v>2305998</v>
      </c>
      <c r="B3572" s="853" t="s">
        <v>14448</v>
      </c>
      <c r="C3572" s="852" t="s">
        <v>8</v>
      </c>
      <c r="D3572" s="854">
        <v>313.12</v>
      </c>
    </row>
    <row r="3573" spans="1:4" customFormat="1" ht="19.95" customHeight="1">
      <c r="A3573" s="852">
        <v>2306101</v>
      </c>
      <c r="B3573" s="853" t="s">
        <v>14449</v>
      </c>
      <c r="C3573" s="852" t="s">
        <v>8</v>
      </c>
      <c r="D3573" s="854">
        <v>71.930000000000007</v>
      </c>
    </row>
    <row r="3574" spans="1:4" customFormat="1" ht="19.95" customHeight="1">
      <c r="A3574" s="852">
        <v>2306102</v>
      </c>
      <c r="B3574" s="853" t="s">
        <v>14450</v>
      </c>
      <c r="C3574" s="852" t="s">
        <v>8</v>
      </c>
      <c r="D3574" s="854">
        <v>76.650000000000006</v>
      </c>
    </row>
    <row r="3575" spans="1:4" customFormat="1" ht="19.95" customHeight="1">
      <c r="A3575" s="852">
        <v>2306103</v>
      </c>
      <c r="B3575" s="853" t="s">
        <v>14451</v>
      </c>
      <c r="C3575" s="852" t="s">
        <v>8</v>
      </c>
      <c r="D3575" s="854">
        <v>86.21</v>
      </c>
    </row>
    <row r="3576" spans="1:4" customFormat="1" ht="19.95" customHeight="1">
      <c r="A3576" s="852">
        <v>2306104</v>
      </c>
      <c r="B3576" s="853" t="s">
        <v>14452</v>
      </c>
      <c r="C3576" s="852" t="s">
        <v>8</v>
      </c>
      <c r="D3576" s="854">
        <v>91.7</v>
      </c>
    </row>
    <row r="3577" spans="1:4" customFormat="1" ht="19.95" customHeight="1">
      <c r="A3577" s="852">
        <v>2306105</v>
      </c>
      <c r="B3577" s="853" t="s">
        <v>14453</v>
      </c>
      <c r="C3577" s="852" t="s">
        <v>8</v>
      </c>
      <c r="D3577" s="854">
        <v>97.43</v>
      </c>
    </row>
    <row r="3578" spans="1:4" customFormat="1" ht="19.95" customHeight="1">
      <c r="A3578" s="852">
        <v>2306106</v>
      </c>
      <c r="B3578" s="853" t="s">
        <v>14454</v>
      </c>
      <c r="C3578" s="852" t="s">
        <v>8</v>
      </c>
      <c r="D3578" s="854">
        <v>106.38</v>
      </c>
    </row>
    <row r="3579" spans="1:4" customFormat="1" ht="19.95" customHeight="1">
      <c r="A3579" s="852">
        <v>2306107</v>
      </c>
      <c r="B3579" s="853" t="s">
        <v>14455</v>
      </c>
      <c r="C3579" s="852" t="s">
        <v>8</v>
      </c>
      <c r="D3579" s="854">
        <v>109.46</v>
      </c>
    </row>
    <row r="3580" spans="1:4" customFormat="1" ht="19.95" customHeight="1">
      <c r="A3580" s="852">
        <v>2306269</v>
      </c>
      <c r="B3580" s="853" t="s">
        <v>14456</v>
      </c>
      <c r="C3580" s="852" t="s">
        <v>8</v>
      </c>
      <c r="D3580" s="854">
        <v>123.16</v>
      </c>
    </row>
    <row r="3581" spans="1:4" customFormat="1" ht="19.95" customHeight="1">
      <c r="A3581" s="852">
        <v>2306270</v>
      </c>
      <c r="B3581" s="853" t="s">
        <v>14457</v>
      </c>
      <c r="C3581" s="852" t="s">
        <v>8</v>
      </c>
      <c r="D3581" s="854">
        <v>137.86000000000001</v>
      </c>
    </row>
    <row r="3582" spans="1:4" customFormat="1" ht="19.95" customHeight="1">
      <c r="A3582" s="852">
        <v>2306271</v>
      </c>
      <c r="B3582" s="853" t="s">
        <v>14458</v>
      </c>
      <c r="C3582" s="852" t="s">
        <v>8</v>
      </c>
      <c r="D3582" s="854">
        <v>151.69</v>
      </c>
    </row>
    <row r="3583" spans="1:4" customFormat="1" ht="19.95" customHeight="1">
      <c r="A3583" s="852">
        <v>2306272</v>
      </c>
      <c r="B3583" s="853" t="s">
        <v>14459</v>
      </c>
      <c r="C3583" s="852" t="s">
        <v>8</v>
      </c>
      <c r="D3583" s="854">
        <v>160.44999999999999</v>
      </c>
    </row>
    <row r="3584" spans="1:4" customFormat="1" ht="19.95" customHeight="1">
      <c r="A3584" s="852">
        <v>2306273</v>
      </c>
      <c r="B3584" s="853" t="s">
        <v>14460</v>
      </c>
      <c r="C3584" s="852" t="s">
        <v>8</v>
      </c>
      <c r="D3584" s="854">
        <v>180.29</v>
      </c>
    </row>
    <row r="3585" spans="1:4" customFormat="1" ht="19.95" customHeight="1">
      <c r="A3585" s="852">
        <v>2306274</v>
      </c>
      <c r="B3585" s="853" t="s">
        <v>14461</v>
      </c>
      <c r="C3585" s="852" t="s">
        <v>8</v>
      </c>
      <c r="D3585" s="854">
        <v>193.33</v>
      </c>
    </row>
    <row r="3586" spans="1:4" customFormat="1" ht="19.95" customHeight="1">
      <c r="A3586" s="852">
        <v>2306275</v>
      </c>
      <c r="B3586" s="853" t="s">
        <v>14462</v>
      </c>
      <c r="C3586" s="852" t="s">
        <v>8</v>
      </c>
      <c r="D3586" s="854">
        <v>224.02</v>
      </c>
    </row>
    <row r="3587" spans="1:4" customFormat="1" ht="19.95" customHeight="1">
      <c r="A3587" s="852">
        <v>2306100</v>
      </c>
      <c r="B3587" s="853" t="s">
        <v>14463</v>
      </c>
      <c r="C3587" s="852" t="s">
        <v>8</v>
      </c>
      <c r="D3587" s="854">
        <v>326.51</v>
      </c>
    </row>
    <row r="3588" spans="1:4" customFormat="1" ht="19.95" customHeight="1">
      <c r="A3588" s="852">
        <v>2306004</v>
      </c>
      <c r="B3588" s="853" t="s">
        <v>14464</v>
      </c>
      <c r="C3588" s="852" t="s">
        <v>8</v>
      </c>
      <c r="D3588" s="854">
        <v>124.9</v>
      </c>
    </row>
    <row r="3589" spans="1:4" customFormat="1" ht="19.95" customHeight="1">
      <c r="A3589" s="852">
        <v>2306097</v>
      </c>
      <c r="B3589" s="853" t="s">
        <v>14465</v>
      </c>
      <c r="C3589" s="852" t="s">
        <v>8</v>
      </c>
      <c r="D3589" s="854">
        <v>153.53</v>
      </c>
    </row>
    <row r="3590" spans="1:4" customFormat="1" ht="19.95" customHeight="1">
      <c r="A3590" s="852">
        <v>2306098</v>
      </c>
      <c r="B3590" s="853" t="s">
        <v>14466</v>
      </c>
      <c r="C3590" s="852" t="s">
        <v>8</v>
      </c>
      <c r="D3590" s="854">
        <v>175.29</v>
      </c>
    </row>
    <row r="3591" spans="1:4" customFormat="1" ht="19.95" customHeight="1">
      <c r="A3591" s="852">
        <v>2306007</v>
      </c>
      <c r="B3591" s="853" t="s">
        <v>14467</v>
      </c>
      <c r="C3591" s="852" t="s">
        <v>8</v>
      </c>
      <c r="D3591" s="854">
        <v>244.79</v>
      </c>
    </row>
    <row r="3592" spans="1:4" customFormat="1" ht="19.95" customHeight="1">
      <c r="A3592" s="852">
        <v>2306067</v>
      </c>
      <c r="B3592" s="853" t="s">
        <v>14468</v>
      </c>
      <c r="C3592" s="852" t="s">
        <v>8</v>
      </c>
      <c r="D3592" s="854">
        <v>474.26</v>
      </c>
    </row>
    <row r="3593" spans="1:4" customFormat="1" ht="19.95" customHeight="1">
      <c r="A3593" s="852">
        <v>2306068</v>
      </c>
      <c r="B3593" s="853" t="s">
        <v>14469</v>
      </c>
      <c r="C3593" s="852" t="s">
        <v>8</v>
      </c>
      <c r="D3593" s="854">
        <v>598.04999999999995</v>
      </c>
    </row>
    <row r="3594" spans="1:4" customFormat="1" ht="19.95" customHeight="1">
      <c r="A3594" s="852">
        <v>2306069</v>
      </c>
      <c r="B3594" s="853" t="s">
        <v>14470</v>
      </c>
      <c r="C3594" s="852" t="s">
        <v>8</v>
      </c>
      <c r="D3594" s="854">
        <v>809.93</v>
      </c>
    </row>
    <row r="3595" spans="1:4" customFormat="1" ht="19.95" customHeight="1">
      <c r="A3595" s="852">
        <v>2306070</v>
      </c>
      <c r="B3595" s="853" t="s">
        <v>14471</v>
      </c>
      <c r="C3595" s="852" t="s">
        <v>8</v>
      </c>
      <c r="D3595" s="854">
        <v>1271.01</v>
      </c>
    </row>
    <row r="3596" spans="1:4" customFormat="1" ht="19.95" customHeight="1">
      <c r="A3596" s="852">
        <v>2306071</v>
      </c>
      <c r="B3596" s="853" t="s">
        <v>14472</v>
      </c>
      <c r="C3596" s="852" t="s">
        <v>8</v>
      </c>
      <c r="D3596" s="854">
        <v>1912.63</v>
      </c>
    </row>
    <row r="3597" spans="1:4" customFormat="1" ht="19.95" customHeight="1">
      <c r="A3597" s="852">
        <v>2306181</v>
      </c>
      <c r="B3597" s="853" t="s">
        <v>14473</v>
      </c>
      <c r="C3597" s="852" t="s">
        <v>8</v>
      </c>
      <c r="D3597" s="854">
        <v>1926.87</v>
      </c>
    </row>
    <row r="3598" spans="1:4" customFormat="1" ht="19.95" customHeight="1">
      <c r="A3598" s="852">
        <v>2306062</v>
      </c>
      <c r="B3598" s="853" t="s">
        <v>14474</v>
      </c>
      <c r="C3598" s="852" t="s">
        <v>8</v>
      </c>
      <c r="D3598" s="854">
        <v>84.5</v>
      </c>
    </row>
    <row r="3599" spans="1:4" customFormat="1" ht="19.95" customHeight="1">
      <c r="A3599" s="852">
        <v>2306063</v>
      </c>
      <c r="B3599" s="853" t="s">
        <v>14475</v>
      </c>
      <c r="C3599" s="852" t="s">
        <v>8</v>
      </c>
      <c r="D3599" s="854">
        <v>102.08</v>
      </c>
    </row>
    <row r="3600" spans="1:4" customFormat="1" ht="19.95" customHeight="1">
      <c r="A3600" s="852">
        <v>2306064</v>
      </c>
      <c r="B3600" s="853" t="s">
        <v>14476</v>
      </c>
      <c r="C3600" s="852" t="s">
        <v>8</v>
      </c>
      <c r="D3600" s="854">
        <v>126.28</v>
      </c>
    </row>
    <row r="3601" spans="1:4" customFormat="1" ht="19.95" customHeight="1">
      <c r="A3601" s="852">
        <v>2306065</v>
      </c>
      <c r="B3601" s="853" t="s">
        <v>14477</v>
      </c>
      <c r="C3601" s="852" t="s">
        <v>8</v>
      </c>
      <c r="D3601" s="854">
        <v>163.95</v>
      </c>
    </row>
    <row r="3602" spans="1:4" customFormat="1" ht="19.95" customHeight="1">
      <c r="A3602" s="852">
        <v>2306066</v>
      </c>
      <c r="B3602" s="853" t="s">
        <v>14478</v>
      </c>
      <c r="C3602" s="852" t="s">
        <v>8</v>
      </c>
      <c r="D3602" s="854">
        <v>231.66</v>
      </c>
    </row>
    <row r="3603" spans="1:4" customFormat="1" ht="19.95" customHeight="1">
      <c r="A3603" s="852">
        <v>2306180</v>
      </c>
      <c r="B3603" s="853" t="s">
        <v>14479</v>
      </c>
      <c r="C3603" s="852" t="s">
        <v>8</v>
      </c>
      <c r="D3603" s="854">
        <v>262</v>
      </c>
    </row>
    <row r="3604" spans="1:4" customFormat="1" ht="19.95" customHeight="1">
      <c r="A3604" s="852">
        <v>2306009</v>
      </c>
      <c r="B3604" s="853" t="s">
        <v>14480</v>
      </c>
      <c r="C3604" s="852" t="s">
        <v>8</v>
      </c>
      <c r="D3604" s="854">
        <v>16.96</v>
      </c>
    </row>
    <row r="3605" spans="1:4" customFormat="1" ht="19.95" customHeight="1">
      <c r="A3605" s="852">
        <v>2306010</v>
      </c>
      <c r="B3605" s="853" t="s">
        <v>14481</v>
      </c>
      <c r="C3605" s="852" t="s">
        <v>8</v>
      </c>
      <c r="D3605" s="854">
        <v>21.13</v>
      </c>
    </row>
    <row r="3606" spans="1:4" customFormat="1" ht="19.95" customHeight="1">
      <c r="A3606" s="852">
        <v>2306011</v>
      </c>
      <c r="B3606" s="853" t="s">
        <v>14482</v>
      </c>
      <c r="C3606" s="852" t="s">
        <v>8</v>
      </c>
      <c r="D3606" s="854">
        <v>24.07</v>
      </c>
    </row>
    <row r="3607" spans="1:4" customFormat="1" ht="19.95" customHeight="1">
      <c r="A3607" s="852">
        <v>2306012</v>
      </c>
      <c r="B3607" s="853" t="s">
        <v>14483</v>
      </c>
      <c r="C3607" s="852" t="s">
        <v>8</v>
      </c>
      <c r="D3607" s="854">
        <v>28.18</v>
      </c>
    </row>
    <row r="3608" spans="1:4" customFormat="1" ht="19.95" customHeight="1">
      <c r="A3608" s="852">
        <v>2306108</v>
      </c>
      <c r="B3608" s="853" t="s">
        <v>14484</v>
      </c>
      <c r="C3608" s="852" t="s">
        <v>8</v>
      </c>
      <c r="D3608" s="854">
        <v>157</v>
      </c>
    </row>
    <row r="3609" spans="1:4" customFormat="1" ht="19.95" customHeight="1">
      <c r="A3609" s="852">
        <v>2306110</v>
      </c>
      <c r="B3609" s="853" t="s">
        <v>14485</v>
      </c>
      <c r="C3609" s="852" t="s">
        <v>8</v>
      </c>
      <c r="D3609" s="854">
        <v>224.25</v>
      </c>
    </row>
    <row r="3610" spans="1:4" customFormat="1" ht="19.95" customHeight="1">
      <c r="A3610" s="852">
        <v>2306111</v>
      </c>
      <c r="B3610" s="853" t="s">
        <v>14486</v>
      </c>
      <c r="C3610" s="852" t="s">
        <v>8</v>
      </c>
      <c r="D3610" s="854">
        <v>264.77999999999997</v>
      </c>
    </row>
    <row r="3611" spans="1:4" customFormat="1" ht="19.95" customHeight="1">
      <c r="A3611" s="852">
        <v>2306112</v>
      </c>
      <c r="B3611" s="853" t="s">
        <v>14487</v>
      </c>
      <c r="C3611" s="852" t="s">
        <v>8</v>
      </c>
      <c r="D3611" s="854">
        <v>329.9</v>
      </c>
    </row>
    <row r="3612" spans="1:4" customFormat="1" ht="19.95" customHeight="1">
      <c r="A3612" s="852">
        <v>2306113</v>
      </c>
      <c r="B3612" s="853" t="s">
        <v>14488</v>
      </c>
      <c r="C3612" s="852" t="s">
        <v>8</v>
      </c>
      <c r="D3612" s="854">
        <v>388.86</v>
      </c>
    </row>
    <row r="3613" spans="1:4" customFormat="1" ht="19.95" customHeight="1">
      <c r="A3613" s="852">
        <v>2306123</v>
      </c>
      <c r="B3613" s="853" t="s">
        <v>14489</v>
      </c>
      <c r="C3613" s="852" t="s">
        <v>8</v>
      </c>
      <c r="D3613" s="854">
        <v>429.74</v>
      </c>
    </row>
    <row r="3614" spans="1:4" customFormat="1" ht="19.95" customHeight="1">
      <c r="A3614" s="852">
        <v>2306124</v>
      </c>
      <c r="B3614" s="853" t="s">
        <v>14490</v>
      </c>
      <c r="C3614" s="852" t="s">
        <v>8</v>
      </c>
      <c r="D3614" s="854">
        <v>630.33000000000004</v>
      </c>
    </row>
    <row r="3615" spans="1:4" customFormat="1" ht="19.95" customHeight="1">
      <c r="A3615" s="852">
        <v>2306125</v>
      </c>
      <c r="B3615" s="853" t="s">
        <v>14491</v>
      </c>
      <c r="C3615" s="852" t="s">
        <v>8</v>
      </c>
      <c r="D3615" s="854">
        <v>752.83</v>
      </c>
    </row>
    <row r="3616" spans="1:4" customFormat="1" ht="19.95" customHeight="1">
      <c r="A3616" s="852">
        <v>2306126</v>
      </c>
      <c r="B3616" s="853" t="s">
        <v>14492</v>
      </c>
      <c r="C3616" s="852" t="s">
        <v>8</v>
      </c>
      <c r="D3616" s="854">
        <v>948.44</v>
      </c>
    </row>
    <row r="3617" spans="1:4" customFormat="1" ht="19.95" customHeight="1">
      <c r="A3617" s="852">
        <v>2306127</v>
      </c>
      <c r="B3617" s="853" t="s">
        <v>14493</v>
      </c>
      <c r="C3617" s="852" t="s">
        <v>8</v>
      </c>
      <c r="D3617" s="854">
        <v>1125.31</v>
      </c>
    </row>
    <row r="3618" spans="1:4" customFormat="1" ht="19.95" customHeight="1">
      <c r="A3618" s="852">
        <v>2306300</v>
      </c>
      <c r="B3618" s="853" t="s">
        <v>14494</v>
      </c>
      <c r="C3618" s="852" t="s">
        <v>8</v>
      </c>
      <c r="D3618" s="854">
        <v>34.119999999999997</v>
      </c>
    </row>
    <row r="3619" spans="1:4" customFormat="1" ht="19.95" customHeight="1">
      <c r="A3619" s="852">
        <v>2306301</v>
      </c>
      <c r="B3619" s="853" t="s">
        <v>14495</v>
      </c>
      <c r="C3619" s="852" t="s">
        <v>8</v>
      </c>
      <c r="D3619" s="854">
        <v>36.89</v>
      </c>
    </row>
    <row r="3620" spans="1:4" customFormat="1" ht="19.95" customHeight="1">
      <c r="A3620" s="852">
        <v>2306302</v>
      </c>
      <c r="B3620" s="853" t="s">
        <v>14496</v>
      </c>
      <c r="C3620" s="852" t="s">
        <v>8</v>
      </c>
      <c r="D3620" s="854">
        <v>44.15</v>
      </c>
    </row>
    <row r="3621" spans="1:4" customFormat="1" ht="19.95" customHeight="1">
      <c r="A3621" s="852">
        <v>2306303</v>
      </c>
      <c r="B3621" s="853" t="s">
        <v>14497</v>
      </c>
      <c r="C3621" s="852" t="s">
        <v>8</v>
      </c>
      <c r="D3621" s="854">
        <v>48.04</v>
      </c>
    </row>
    <row r="3622" spans="1:4" customFormat="1" ht="19.95" customHeight="1">
      <c r="A3622" s="852">
        <v>2306304</v>
      </c>
      <c r="B3622" s="853" t="s">
        <v>14498</v>
      </c>
      <c r="C3622" s="852" t="s">
        <v>8</v>
      </c>
      <c r="D3622" s="854">
        <v>51.36</v>
      </c>
    </row>
    <row r="3623" spans="1:4" customFormat="1" ht="19.95" customHeight="1">
      <c r="A3623" s="852">
        <v>2306305</v>
      </c>
      <c r="B3623" s="853" t="s">
        <v>14499</v>
      </c>
      <c r="C3623" s="852" t="s">
        <v>8</v>
      </c>
      <c r="D3623" s="854">
        <v>57.97</v>
      </c>
    </row>
    <row r="3624" spans="1:4" customFormat="1" ht="19.95" customHeight="1">
      <c r="A3624" s="852">
        <v>2306306</v>
      </c>
      <c r="B3624" s="853" t="s">
        <v>14500</v>
      </c>
      <c r="C3624" s="852" t="s">
        <v>8</v>
      </c>
      <c r="D3624" s="854">
        <v>59.42</v>
      </c>
    </row>
    <row r="3625" spans="1:4" customFormat="1" ht="19.95" customHeight="1">
      <c r="A3625" s="852">
        <v>2306307</v>
      </c>
      <c r="B3625" s="853" t="s">
        <v>14501</v>
      </c>
      <c r="C3625" s="852" t="s">
        <v>8</v>
      </c>
      <c r="D3625" s="854">
        <v>68.930000000000007</v>
      </c>
    </row>
    <row r="3626" spans="1:4" customFormat="1" ht="19.95" customHeight="1">
      <c r="A3626" s="852">
        <v>2306308</v>
      </c>
      <c r="B3626" s="853" t="s">
        <v>14502</v>
      </c>
      <c r="C3626" s="852" t="s">
        <v>8</v>
      </c>
      <c r="D3626" s="854">
        <v>77.98</v>
      </c>
    </row>
    <row r="3627" spans="1:4" customFormat="1" ht="19.95" customHeight="1">
      <c r="A3627" s="852">
        <v>2306309</v>
      </c>
      <c r="B3627" s="853" t="s">
        <v>14503</v>
      </c>
      <c r="C3627" s="852" t="s">
        <v>8</v>
      </c>
      <c r="D3627" s="854">
        <v>88.33</v>
      </c>
    </row>
    <row r="3628" spans="1:4" customFormat="1" ht="19.95" customHeight="1">
      <c r="A3628" s="852">
        <v>2306310</v>
      </c>
      <c r="B3628" s="853" t="s">
        <v>14504</v>
      </c>
      <c r="C3628" s="852" t="s">
        <v>8</v>
      </c>
      <c r="D3628" s="854">
        <v>93.52</v>
      </c>
    </row>
    <row r="3629" spans="1:4" customFormat="1" ht="19.95" customHeight="1">
      <c r="A3629" s="852">
        <v>2306311</v>
      </c>
      <c r="B3629" s="853" t="s">
        <v>14505</v>
      </c>
      <c r="C3629" s="852" t="s">
        <v>8</v>
      </c>
      <c r="D3629" s="854">
        <v>108.1</v>
      </c>
    </row>
    <row r="3630" spans="1:4" customFormat="1" ht="19.95" customHeight="1">
      <c r="A3630" s="852">
        <v>2306312</v>
      </c>
      <c r="B3630" s="853" t="s">
        <v>14506</v>
      </c>
      <c r="C3630" s="852" t="s">
        <v>8</v>
      </c>
      <c r="D3630" s="854">
        <v>117.14</v>
      </c>
    </row>
    <row r="3631" spans="1:4" customFormat="1" ht="19.95" customHeight="1">
      <c r="A3631" s="852">
        <v>2306313</v>
      </c>
      <c r="B3631" s="853" t="s">
        <v>14507</v>
      </c>
      <c r="C3631" s="852" t="s">
        <v>8</v>
      </c>
      <c r="D3631" s="854">
        <v>141.54</v>
      </c>
    </row>
    <row r="3632" spans="1:4" customFormat="1" ht="19.95" customHeight="1">
      <c r="A3632" s="852">
        <v>2306013</v>
      </c>
      <c r="B3632" s="853" t="s">
        <v>14508</v>
      </c>
      <c r="C3632" s="852" t="s">
        <v>10969</v>
      </c>
      <c r="D3632" s="854">
        <v>13.29</v>
      </c>
    </row>
    <row r="3633" spans="1:4" customFormat="1" ht="19.95" customHeight="1">
      <c r="A3633" s="852">
        <v>2306243</v>
      </c>
      <c r="B3633" s="853" t="s">
        <v>14509</v>
      </c>
      <c r="C3633" s="852" t="s">
        <v>8</v>
      </c>
      <c r="D3633" s="854">
        <v>592.15</v>
      </c>
    </row>
    <row r="3634" spans="1:4" customFormat="1" ht="19.95" customHeight="1">
      <c r="A3634" s="852">
        <v>2408149</v>
      </c>
      <c r="B3634" s="853" t="s">
        <v>22001</v>
      </c>
      <c r="C3634" s="852" t="s">
        <v>10969</v>
      </c>
      <c r="D3634" s="854">
        <v>16.559999999999999</v>
      </c>
    </row>
    <row r="3635" spans="1:4" customFormat="1" ht="19.95" customHeight="1">
      <c r="A3635" s="852">
        <v>2407972</v>
      </c>
      <c r="B3635" s="853" t="s">
        <v>14510</v>
      </c>
      <c r="C3635" s="852" t="s">
        <v>10969</v>
      </c>
      <c r="D3635" s="854">
        <v>71.67</v>
      </c>
    </row>
    <row r="3636" spans="1:4" customFormat="1" ht="19.95" customHeight="1">
      <c r="A3636" s="852">
        <v>2407973</v>
      </c>
      <c r="B3636" s="853" t="s">
        <v>24118</v>
      </c>
      <c r="C3636" s="852" t="s">
        <v>6</v>
      </c>
      <c r="D3636" s="854">
        <v>29.72</v>
      </c>
    </row>
    <row r="3637" spans="1:4" customFormat="1" ht="19.95" customHeight="1">
      <c r="A3637" s="852">
        <v>2408075</v>
      </c>
      <c r="B3637" s="853" t="s">
        <v>14511</v>
      </c>
      <c r="C3637" s="852" t="s">
        <v>6</v>
      </c>
      <c r="D3637" s="854">
        <v>5.55</v>
      </c>
    </row>
    <row r="3638" spans="1:4" customFormat="1" ht="19.95" customHeight="1">
      <c r="A3638" s="852">
        <v>2408069</v>
      </c>
      <c r="B3638" s="853" t="s">
        <v>24119</v>
      </c>
      <c r="C3638" s="852" t="s">
        <v>6</v>
      </c>
      <c r="D3638" s="854">
        <v>5.7</v>
      </c>
    </row>
    <row r="3639" spans="1:4" customFormat="1" ht="19.95" customHeight="1">
      <c r="A3639" s="852">
        <v>2419790</v>
      </c>
      <c r="B3639" s="853" t="s">
        <v>24120</v>
      </c>
      <c r="C3639" s="852" t="s">
        <v>6</v>
      </c>
      <c r="D3639" s="854">
        <v>10.3</v>
      </c>
    </row>
    <row r="3640" spans="1:4" customFormat="1" ht="19.95" customHeight="1">
      <c r="A3640" s="852">
        <v>2407976</v>
      </c>
      <c r="B3640" s="853" t="s">
        <v>24121</v>
      </c>
      <c r="C3640" s="852" t="s">
        <v>6</v>
      </c>
      <c r="D3640" s="854">
        <v>11.59</v>
      </c>
    </row>
    <row r="3641" spans="1:4" customFormat="1" ht="19.95" customHeight="1">
      <c r="A3641" s="852">
        <v>2408068</v>
      </c>
      <c r="B3641" s="853" t="s">
        <v>24122</v>
      </c>
      <c r="C3641" s="852" t="s">
        <v>6</v>
      </c>
      <c r="D3641" s="854">
        <v>16.05</v>
      </c>
    </row>
    <row r="3642" spans="1:4" customFormat="1" ht="19.95" customHeight="1">
      <c r="A3642" s="852">
        <v>2419705</v>
      </c>
      <c r="B3642" s="853" t="s">
        <v>24123</v>
      </c>
      <c r="C3642" s="852" t="s">
        <v>6</v>
      </c>
      <c r="D3642" s="854">
        <v>10.51</v>
      </c>
    </row>
    <row r="3643" spans="1:4" customFormat="1" ht="19.95" customHeight="1">
      <c r="A3643" s="852">
        <v>2419704</v>
      </c>
      <c r="B3643" s="853" t="s">
        <v>24124</v>
      </c>
      <c r="C3643" s="852" t="s">
        <v>6</v>
      </c>
      <c r="D3643" s="854">
        <v>13.5</v>
      </c>
    </row>
    <row r="3644" spans="1:4" customFormat="1" ht="19.95" customHeight="1">
      <c r="A3644" s="852">
        <v>2407981</v>
      </c>
      <c r="B3644" s="853" t="s">
        <v>24125</v>
      </c>
      <c r="C3644" s="852" t="s">
        <v>6</v>
      </c>
      <c r="D3644" s="854">
        <v>18.2</v>
      </c>
    </row>
    <row r="3645" spans="1:4" customFormat="1" ht="19.95" customHeight="1">
      <c r="A3645" s="852">
        <v>2407982</v>
      </c>
      <c r="B3645" s="853" t="s">
        <v>24126</v>
      </c>
      <c r="C3645" s="852" t="s">
        <v>6</v>
      </c>
      <c r="D3645" s="854">
        <v>40.61</v>
      </c>
    </row>
    <row r="3646" spans="1:4" customFormat="1" ht="19.95" customHeight="1">
      <c r="A3646" s="852">
        <v>2419703</v>
      </c>
      <c r="B3646" s="853" t="s">
        <v>24127</v>
      </c>
      <c r="C3646" s="852" t="s">
        <v>6</v>
      </c>
      <c r="D3646" s="854">
        <v>15.74</v>
      </c>
    </row>
    <row r="3647" spans="1:4" customFormat="1" ht="19.95" customHeight="1">
      <c r="A3647" s="852">
        <v>2408080</v>
      </c>
      <c r="B3647" s="853" t="s">
        <v>24128</v>
      </c>
      <c r="C3647" s="852" t="s">
        <v>6</v>
      </c>
      <c r="D3647" s="854">
        <v>7.94</v>
      </c>
    </row>
    <row r="3648" spans="1:4" customFormat="1" ht="19.95" customHeight="1">
      <c r="A3648" s="852">
        <v>2408078</v>
      </c>
      <c r="B3648" s="853" t="s">
        <v>24129</v>
      </c>
      <c r="C3648" s="852" t="s">
        <v>6</v>
      </c>
      <c r="D3648" s="854">
        <v>2.96</v>
      </c>
    </row>
    <row r="3649" spans="1:4" customFormat="1" ht="19.95" customHeight="1">
      <c r="A3649" s="852">
        <v>2407979</v>
      </c>
      <c r="B3649" s="853" t="s">
        <v>24130</v>
      </c>
      <c r="C3649" s="852" t="s">
        <v>6</v>
      </c>
      <c r="D3649" s="854">
        <v>14.84</v>
      </c>
    </row>
    <row r="3650" spans="1:4" customFormat="1" ht="19.95" customHeight="1">
      <c r="A3650" s="852">
        <v>2407980</v>
      </c>
      <c r="B3650" s="853" t="s">
        <v>24131</v>
      </c>
      <c r="C3650" s="852" t="s">
        <v>6</v>
      </c>
      <c r="D3650" s="854">
        <v>14.88</v>
      </c>
    </row>
    <row r="3651" spans="1:4" customFormat="1" ht="19.95" customHeight="1">
      <c r="A3651" s="852">
        <v>2408077</v>
      </c>
      <c r="B3651" s="853" t="s">
        <v>24132</v>
      </c>
      <c r="C3651" s="852" t="s">
        <v>6</v>
      </c>
      <c r="D3651" s="854">
        <v>7</v>
      </c>
    </row>
    <row r="3652" spans="1:4" customFormat="1" ht="19.95" customHeight="1">
      <c r="A3652" s="852">
        <v>2407983</v>
      </c>
      <c r="B3652" s="853" t="s">
        <v>24133</v>
      </c>
      <c r="C3652" s="852" t="s">
        <v>6</v>
      </c>
      <c r="D3652" s="854">
        <v>8.49</v>
      </c>
    </row>
    <row r="3653" spans="1:4" customFormat="1" ht="19.95" customHeight="1">
      <c r="A3653" s="852">
        <v>2407977</v>
      </c>
      <c r="B3653" s="853" t="s">
        <v>24134</v>
      </c>
      <c r="C3653" s="852" t="s">
        <v>6</v>
      </c>
      <c r="D3653" s="854">
        <v>16.52</v>
      </c>
    </row>
    <row r="3654" spans="1:4" customFormat="1" ht="19.95" customHeight="1">
      <c r="A3654" s="852">
        <v>2407978</v>
      </c>
      <c r="B3654" s="853" t="s">
        <v>24135</v>
      </c>
      <c r="C3654" s="852" t="s">
        <v>6</v>
      </c>
      <c r="D3654" s="854">
        <v>16.559999999999999</v>
      </c>
    </row>
    <row r="3655" spans="1:4" customFormat="1" ht="19.95" customHeight="1">
      <c r="A3655" s="852">
        <v>2408079</v>
      </c>
      <c r="B3655" s="853" t="s">
        <v>24136</v>
      </c>
      <c r="C3655" s="852" t="s">
        <v>6</v>
      </c>
      <c r="D3655" s="854">
        <v>42.2</v>
      </c>
    </row>
    <row r="3656" spans="1:4" customFormat="1" ht="19.95" customHeight="1">
      <c r="A3656" s="852">
        <v>2408076</v>
      </c>
      <c r="B3656" s="853" t="s">
        <v>14512</v>
      </c>
      <c r="C3656" s="852" t="s">
        <v>6</v>
      </c>
      <c r="D3656" s="854">
        <v>10.47</v>
      </c>
    </row>
    <row r="3657" spans="1:4" customFormat="1" ht="19.95" customHeight="1">
      <c r="A3657" s="852">
        <v>2408057</v>
      </c>
      <c r="B3657" s="853" t="s">
        <v>14513</v>
      </c>
      <c r="C3657" s="852" t="s">
        <v>10969</v>
      </c>
      <c r="D3657" s="854">
        <v>101.51</v>
      </c>
    </row>
    <row r="3658" spans="1:4" customFormat="1" ht="19.95" customHeight="1">
      <c r="A3658" s="852">
        <v>2408058</v>
      </c>
      <c r="B3658" s="853" t="s">
        <v>14514</v>
      </c>
      <c r="C3658" s="852" t="s">
        <v>10969</v>
      </c>
      <c r="D3658" s="854">
        <v>69.27</v>
      </c>
    </row>
    <row r="3659" spans="1:4" customFormat="1" ht="19.95" customHeight="1">
      <c r="A3659" s="852">
        <v>2407974</v>
      </c>
      <c r="B3659" s="853" t="s">
        <v>24137</v>
      </c>
      <c r="C3659" s="852" t="s">
        <v>6</v>
      </c>
      <c r="D3659" s="854">
        <v>349.92</v>
      </c>
    </row>
    <row r="3660" spans="1:4" customFormat="1" ht="19.95" customHeight="1">
      <c r="A3660" s="852">
        <v>2407975</v>
      </c>
      <c r="B3660" s="853" t="s">
        <v>24138</v>
      </c>
      <c r="C3660" s="852" t="s">
        <v>6</v>
      </c>
      <c r="D3660" s="854">
        <v>356.84</v>
      </c>
    </row>
    <row r="3661" spans="1:4" customFormat="1" ht="19.95" customHeight="1">
      <c r="A3661" s="852">
        <v>2419789</v>
      </c>
      <c r="B3661" s="853" t="s">
        <v>14515</v>
      </c>
      <c r="C3661" s="852" t="s">
        <v>6</v>
      </c>
      <c r="D3661" s="854">
        <v>8.99</v>
      </c>
    </row>
    <row r="3662" spans="1:4" customFormat="1" ht="19.95" customHeight="1">
      <c r="A3662" s="852">
        <v>2607183</v>
      </c>
      <c r="B3662" s="853" t="s">
        <v>14516</v>
      </c>
      <c r="C3662" s="852" t="s">
        <v>116</v>
      </c>
      <c r="D3662" s="854">
        <v>327.29000000000002</v>
      </c>
    </row>
    <row r="3663" spans="1:4" customFormat="1" ht="19.95" customHeight="1">
      <c r="A3663" s="852">
        <v>2607226</v>
      </c>
      <c r="B3663" s="853" t="s">
        <v>14517</v>
      </c>
      <c r="C3663" s="852" t="s">
        <v>116</v>
      </c>
      <c r="D3663" s="854">
        <v>350818.43</v>
      </c>
    </row>
    <row r="3664" spans="1:4" customFormat="1" ht="19.95" customHeight="1">
      <c r="A3664" s="852">
        <v>2607209</v>
      </c>
      <c r="B3664" s="853" t="s">
        <v>14518</v>
      </c>
      <c r="C3664" s="852" t="s">
        <v>116</v>
      </c>
      <c r="D3664" s="854">
        <v>305746.34000000003</v>
      </c>
    </row>
    <row r="3665" spans="1:4" customFormat="1" ht="19.95" customHeight="1">
      <c r="A3665" s="852">
        <v>2607161</v>
      </c>
      <c r="B3665" s="853" t="s">
        <v>14519</v>
      </c>
      <c r="C3665" s="852" t="s">
        <v>116</v>
      </c>
      <c r="D3665" s="854">
        <v>420238.6</v>
      </c>
    </row>
    <row r="3666" spans="1:4" customFormat="1" ht="19.95" customHeight="1">
      <c r="A3666" s="852">
        <v>2607148</v>
      </c>
      <c r="B3666" s="853" t="s">
        <v>14520</v>
      </c>
      <c r="C3666" s="852" t="s">
        <v>116</v>
      </c>
      <c r="D3666" s="854">
        <v>442861.45</v>
      </c>
    </row>
    <row r="3667" spans="1:4" customFormat="1" ht="19.95" customHeight="1">
      <c r="A3667" s="852">
        <v>2607213</v>
      </c>
      <c r="B3667" s="853" t="s">
        <v>14521</v>
      </c>
      <c r="C3667" s="852" t="s">
        <v>116</v>
      </c>
      <c r="D3667" s="854">
        <v>385705.68</v>
      </c>
    </row>
    <row r="3668" spans="1:4" customFormat="1" ht="19.95" customHeight="1">
      <c r="A3668" s="852">
        <v>2607165</v>
      </c>
      <c r="B3668" s="853" t="s">
        <v>14522</v>
      </c>
      <c r="C3668" s="852" t="s">
        <v>116</v>
      </c>
      <c r="D3668" s="854">
        <v>533804.44999999995</v>
      </c>
    </row>
    <row r="3669" spans="1:4" customFormat="1" ht="19.95" customHeight="1">
      <c r="A3669" s="852">
        <v>2607152</v>
      </c>
      <c r="B3669" s="853" t="s">
        <v>14523</v>
      </c>
      <c r="C3669" s="852" t="s">
        <v>116</v>
      </c>
      <c r="D3669" s="854">
        <v>529435.1</v>
      </c>
    </row>
    <row r="3670" spans="1:4" customFormat="1" ht="19.95" customHeight="1">
      <c r="A3670" s="852">
        <v>2607217</v>
      </c>
      <c r="B3670" s="853" t="s">
        <v>14524</v>
      </c>
      <c r="C3670" s="852" t="s">
        <v>116</v>
      </c>
      <c r="D3670" s="854">
        <v>458969.1</v>
      </c>
    </row>
    <row r="3671" spans="1:4" customFormat="1" ht="19.95" customHeight="1">
      <c r="A3671" s="852">
        <v>2607169</v>
      </c>
      <c r="B3671" s="853" t="s">
        <v>14525</v>
      </c>
      <c r="C3671" s="852" t="s">
        <v>116</v>
      </c>
      <c r="D3671" s="854">
        <v>634971.1</v>
      </c>
    </row>
    <row r="3672" spans="1:4" customFormat="1" ht="19.95" customHeight="1">
      <c r="A3672" s="852">
        <v>2607156</v>
      </c>
      <c r="B3672" s="853" t="s">
        <v>14526</v>
      </c>
      <c r="C3672" s="852" t="s">
        <v>116</v>
      </c>
      <c r="D3672" s="854">
        <v>465988.74</v>
      </c>
    </row>
    <row r="3673" spans="1:4" customFormat="1" ht="19.95" customHeight="1">
      <c r="A3673" s="852">
        <v>2607221</v>
      </c>
      <c r="B3673" s="853" t="s">
        <v>14527</v>
      </c>
      <c r="C3673" s="852" t="s">
        <v>116</v>
      </c>
      <c r="D3673" s="854">
        <v>405742.12</v>
      </c>
    </row>
    <row r="3674" spans="1:4" customFormat="1" ht="19.95" customHeight="1">
      <c r="A3674" s="852">
        <v>2607173</v>
      </c>
      <c r="B3674" s="853" t="s">
        <v>14528</v>
      </c>
      <c r="C3674" s="852" t="s">
        <v>116</v>
      </c>
      <c r="D3674" s="854">
        <v>561474.43999999994</v>
      </c>
    </row>
    <row r="3675" spans="1:4" customFormat="1" ht="19.95" customHeight="1">
      <c r="A3675" s="852">
        <v>2607227</v>
      </c>
      <c r="B3675" s="853" t="s">
        <v>14529</v>
      </c>
      <c r="C3675" s="852" t="s">
        <v>116</v>
      </c>
      <c r="D3675" s="854">
        <v>385480.55</v>
      </c>
    </row>
    <row r="3676" spans="1:4" customFormat="1" ht="19.95" customHeight="1">
      <c r="A3676" s="852">
        <v>2607210</v>
      </c>
      <c r="B3676" s="853" t="s">
        <v>14530</v>
      </c>
      <c r="C3676" s="852" t="s">
        <v>116</v>
      </c>
      <c r="D3676" s="854">
        <v>335865.72</v>
      </c>
    </row>
    <row r="3677" spans="1:4" customFormat="1" ht="19.95" customHeight="1">
      <c r="A3677" s="852">
        <v>2607162</v>
      </c>
      <c r="B3677" s="853" t="s">
        <v>14531</v>
      </c>
      <c r="C3677" s="852" t="s">
        <v>116</v>
      </c>
      <c r="D3677" s="854">
        <v>461930</v>
      </c>
    </row>
    <row r="3678" spans="1:4" customFormat="1" ht="19.95" customHeight="1">
      <c r="A3678" s="852">
        <v>2607149</v>
      </c>
      <c r="B3678" s="853" t="s">
        <v>14532</v>
      </c>
      <c r="C3678" s="852" t="s">
        <v>116</v>
      </c>
      <c r="D3678" s="854">
        <v>486765.2</v>
      </c>
    </row>
    <row r="3679" spans="1:4" customFormat="1" ht="19.95" customHeight="1">
      <c r="A3679" s="852">
        <v>2607214</v>
      </c>
      <c r="B3679" s="853" t="s">
        <v>14533</v>
      </c>
      <c r="C3679" s="852" t="s">
        <v>116</v>
      </c>
      <c r="D3679" s="854">
        <v>423848.91</v>
      </c>
    </row>
    <row r="3680" spans="1:4" customFormat="1" ht="19.95" customHeight="1">
      <c r="A3680" s="852">
        <v>2607166</v>
      </c>
      <c r="B3680" s="853" t="s">
        <v>14534</v>
      </c>
      <c r="C3680" s="852" t="s">
        <v>116</v>
      </c>
      <c r="D3680" s="854">
        <v>586632.94999999995</v>
      </c>
    </row>
    <row r="3681" spans="1:4" customFormat="1" ht="19.95" customHeight="1">
      <c r="A3681" s="852">
        <v>2607153</v>
      </c>
      <c r="B3681" s="853" t="s">
        <v>14535</v>
      </c>
      <c r="C3681" s="852" t="s">
        <v>116</v>
      </c>
      <c r="D3681" s="854">
        <v>581686.24</v>
      </c>
    </row>
    <row r="3682" spans="1:4" customFormat="1" ht="19.95" customHeight="1">
      <c r="A3682" s="852">
        <v>2607218</v>
      </c>
      <c r="B3682" s="853" t="s">
        <v>14536</v>
      </c>
      <c r="C3682" s="852" t="s">
        <v>116</v>
      </c>
      <c r="D3682" s="854">
        <v>507258.26</v>
      </c>
    </row>
    <row r="3683" spans="1:4" customFormat="1" ht="19.95" customHeight="1">
      <c r="A3683" s="852">
        <v>2607170</v>
      </c>
      <c r="B3683" s="853" t="s">
        <v>14537</v>
      </c>
      <c r="C3683" s="852" t="s">
        <v>116</v>
      </c>
      <c r="D3683" s="854">
        <v>697948.38</v>
      </c>
    </row>
    <row r="3684" spans="1:4" customFormat="1" ht="19.95" customHeight="1">
      <c r="A3684" s="852">
        <v>2607157</v>
      </c>
      <c r="B3684" s="853" t="s">
        <v>14538</v>
      </c>
      <c r="C3684" s="852" t="s">
        <v>116</v>
      </c>
      <c r="D3684" s="854">
        <v>515028.61</v>
      </c>
    </row>
    <row r="3685" spans="1:4" customFormat="1" ht="19.95" customHeight="1">
      <c r="A3685" s="852">
        <v>2607222</v>
      </c>
      <c r="B3685" s="853" t="s">
        <v>14539</v>
      </c>
      <c r="C3685" s="852" t="s">
        <v>116</v>
      </c>
      <c r="D3685" s="854">
        <v>445896.28</v>
      </c>
    </row>
    <row r="3686" spans="1:4" customFormat="1" ht="19.95" customHeight="1">
      <c r="A3686" s="852">
        <v>2607174</v>
      </c>
      <c r="B3686" s="853" t="s">
        <v>14540</v>
      </c>
      <c r="C3686" s="852" t="s">
        <v>116</v>
      </c>
      <c r="D3686" s="854">
        <v>617084.84</v>
      </c>
    </row>
    <row r="3687" spans="1:4" customFormat="1" ht="19.95" customHeight="1">
      <c r="A3687" s="852">
        <v>2607228</v>
      </c>
      <c r="B3687" s="853" t="s">
        <v>14541</v>
      </c>
      <c r="C3687" s="852" t="s">
        <v>116</v>
      </c>
      <c r="D3687" s="854">
        <v>423580.41</v>
      </c>
    </row>
    <row r="3688" spans="1:4" customFormat="1" ht="19.95" customHeight="1">
      <c r="A3688" s="852">
        <v>2607211</v>
      </c>
      <c r="B3688" s="853" t="s">
        <v>14542</v>
      </c>
      <c r="C3688" s="852" t="s">
        <v>116</v>
      </c>
      <c r="D3688" s="854">
        <v>368975.59</v>
      </c>
    </row>
    <row r="3689" spans="1:4" customFormat="1" ht="19.95" customHeight="1">
      <c r="A3689" s="852">
        <v>2607163</v>
      </c>
      <c r="B3689" s="853" t="s">
        <v>14543</v>
      </c>
      <c r="C3689" s="852" t="s">
        <v>116</v>
      </c>
      <c r="D3689" s="854">
        <v>510548.57</v>
      </c>
    </row>
    <row r="3690" spans="1:4" customFormat="1" ht="19.95" customHeight="1">
      <c r="A3690" s="852">
        <v>2607150</v>
      </c>
      <c r="B3690" s="853" t="s">
        <v>14544</v>
      </c>
      <c r="C3690" s="852" t="s">
        <v>116</v>
      </c>
      <c r="D3690" s="854">
        <v>537896.31999999995</v>
      </c>
    </row>
    <row r="3691" spans="1:4" customFormat="1" ht="19.95" customHeight="1">
      <c r="A3691" s="852">
        <v>2607215</v>
      </c>
      <c r="B3691" s="853" t="s">
        <v>14545</v>
      </c>
      <c r="C3691" s="852" t="s">
        <v>116</v>
      </c>
      <c r="D3691" s="854">
        <v>465779.7</v>
      </c>
    </row>
    <row r="3692" spans="1:4" customFormat="1" ht="19.95" customHeight="1">
      <c r="A3692" s="852">
        <v>2607167</v>
      </c>
      <c r="B3692" s="853" t="s">
        <v>14546</v>
      </c>
      <c r="C3692" s="852" t="s">
        <v>116</v>
      </c>
      <c r="D3692" s="854">
        <v>644686.24</v>
      </c>
    </row>
    <row r="3693" spans="1:4" customFormat="1" ht="19.95" customHeight="1">
      <c r="A3693" s="852">
        <v>2607154</v>
      </c>
      <c r="B3693" s="853" t="s">
        <v>14547</v>
      </c>
      <c r="C3693" s="852" t="s">
        <v>116</v>
      </c>
      <c r="D3693" s="854">
        <v>639132.72</v>
      </c>
    </row>
    <row r="3694" spans="1:4" customFormat="1" ht="19.95" customHeight="1">
      <c r="A3694" s="852">
        <v>2607219</v>
      </c>
      <c r="B3694" s="853" t="s">
        <v>14548</v>
      </c>
      <c r="C3694" s="852" t="s">
        <v>116</v>
      </c>
      <c r="D3694" s="854">
        <v>557261.89</v>
      </c>
    </row>
    <row r="3695" spans="1:4" customFormat="1" ht="19.95" customHeight="1">
      <c r="A3695" s="852">
        <v>2607171</v>
      </c>
      <c r="B3695" s="853" t="s">
        <v>14549</v>
      </c>
      <c r="C3695" s="852" t="s">
        <v>116</v>
      </c>
      <c r="D3695" s="854">
        <v>775571.07</v>
      </c>
    </row>
    <row r="3696" spans="1:4" customFormat="1" ht="19.95" customHeight="1">
      <c r="A3696" s="852">
        <v>2607158</v>
      </c>
      <c r="B3696" s="853" t="s">
        <v>14550</v>
      </c>
      <c r="C3696" s="852" t="s">
        <v>116</v>
      </c>
      <c r="D3696" s="854">
        <v>565848.68999999994</v>
      </c>
    </row>
    <row r="3697" spans="1:4" customFormat="1" ht="19.95" customHeight="1">
      <c r="A3697" s="852">
        <v>2607223</v>
      </c>
      <c r="B3697" s="853" t="s">
        <v>14551</v>
      </c>
      <c r="C3697" s="852" t="s">
        <v>116</v>
      </c>
      <c r="D3697" s="854">
        <v>490037.74</v>
      </c>
    </row>
    <row r="3698" spans="1:4" customFormat="1" ht="19.95" customHeight="1">
      <c r="A3698" s="852">
        <v>2607175</v>
      </c>
      <c r="B3698" s="853" t="s">
        <v>14552</v>
      </c>
      <c r="C3698" s="852" t="s">
        <v>116</v>
      </c>
      <c r="D3698" s="854">
        <v>678195.78</v>
      </c>
    </row>
    <row r="3699" spans="1:4" customFormat="1" ht="19.95" customHeight="1">
      <c r="A3699" s="852">
        <v>2607151</v>
      </c>
      <c r="B3699" s="853" t="s">
        <v>14553</v>
      </c>
      <c r="C3699" s="852" t="s">
        <v>116</v>
      </c>
      <c r="D3699" s="854">
        <v>644281.77</v>
      </c>
    </row>
    <row r="3700" spans="1:4" customFormat="1" ht="19.95" customHeight="1">
      <c r="A3700" s="852">
        <v>2607216</v>
      </c>
      <c r="B3700" s="853" t="s">
        <v>14554</v>
      </c>
      <c r="C3700" s="852" t="s">
        <v>116</v>
      </c>
      <c r="D3700" s="854">
        <v>561044.85</v>
      </c>
    </row>
    <row r="3701" spans="1:4" customFormat="1" ht="19.95" customHeight="1">
      <c r="A3701" s="852">
        <v>2607168</v>
      </c>
      <c r="B3701" s="853" t="s">
        <v>14555</v>
      </c>
      <c r="C3701" s="852" t="s">
        <v>116</v>
      </c>
      <c r="D3701" s="854">
        <v>781278.24</v>
      </c>
    </row>
    <row r="3702" spans="1:4" customFormat="1" ht="19.95" customHeight="1">
      <c r="A3702" s="852">
        <v>2607155</v>
      </c>
      <c r="B3702" s="853" t="s">
        <v>14556</v>
      </c>
      <c r="C3702" s="852" t="s">
        <v>116</v>
      </c>
      <c r="D3702" s="854">
        <v>774164.92</v>
      </c>
    </row>
    <row r="3703" spans="1:4" customFormat="1" ht="19.95" customHeight="1">
      <c r="A3703" s="852">
        <v>2607220</v>
      </c>
      <c r="B3703" s="853" t="s">
        <v>14557</v>
      </c>
      <c r="C3703" s="852" t="s">
        <v>116</v>
      </c>
      <c r="D3703" s="854">
        <v>667508.25</v>
      </c>
    </row>
    <row r="3704" spans="1:4" customFormat="1" ht="19.95" customHeight="1">
      <c r="A3704" s="852">
        <v>2607172</v>
      </c>
      <c r="B3704" s="853" t="s">
        <v>14558</v>
      </c>
      <c r="C3704" s="852" t="s">
        <v>116</v>
      </c>
      <c r="D3704" s="854">
        <v>928349.23</v>
      </c>
    </row>
    <row r="3705" spans="1:4" customFormat="1" ht="19.95" customHeight="1">
      <c r="A3705" s="852">
        <v>2607159</v>
      </c>
      <c r="B3705" s="853" t="s">
        <v>14559</v>
      </c>
      <c r="C3705" s="852" t="s">
        <v>116</v>
      </c>
      <c r="D3705" s="854">
        <v>677969.01</v>
      </c>
    </row>
    <row r="3706" spans="1:4" customFormat="1" ht="19.95" customHeight="1">
      <c r="A3706" s="852">
        <v>2607224</v>
      </c>
      <c r="B3706" s="853" t="s">
        <v>14560</v>
      </c>
      <c r="C3706" s="852" t="s">
        <v>116</v>
      </c>
      <c r="D3706" s="854">
        <v>590178.39</v>
      </c>
    </row>
    <row r="3707" spans="1:4" customFormat="1" ht="19.95" customHeight="1">
      <c r="A3707" s="852">
        <v>2607176</v>
      </c>
      <c r="B3707" s="853" t="s">
        <v>14561</v>
      </c>
      <c r="C3707" s="852" t="s">
        <v>116</v>
      </c>
      <c r="D3707" s="854">
        <v>821538.03</v>
      </c>
    </row>
    <row r="3708" spans="1:4" customFormat="1" ht="19.95" customHeight="1">
      <c r="A3708" s="852">
        <v>2607225</v>
      </c>
      <c r="B3708" s="853" t="s">
        <v>14562</v>
      </c>
      <c r="C3708" s="852" t="s">
        <v>116</v>
      </c>
      <c r="D3708" s="854">
        <v>319282.05</v>
      </c>
    </row>
    <row r="3709" spans="1:4" customFormat="1" ht="19.95" customHeight="1">
      <c r="A3709" s="852">
        <v>2607208</v>
      </c>
      <c r="B3709" s="853" t="s">
        <v>14563</v>
      </c>
      <c r="C3709" s="852" t="s">
        <v>116</v>
      </c>
      <c r="D3709" s="854">
        <v>278346.33</v>
      </c>
    </row>
    <row r="3710" spans="1:4" customFormat="1" ht="19.95" customHeight="1">
      <c r="A3710" s="852">
        <v>2607160</v>
      </c>
      <c r="B3710" s="853" t="s">
        <v>14564</v>
      </c>
      <c r="C3710" s="852" t="s">
        <v>116</v>
      </c>
      <c r="D3710" s="854">
        <v>382295.91</v>
      </c>
    </row>
    <row r="3711" spans="1:4" customFormat="1" ht="19.95" customHeight="1">
      <c r="A3711" s="852">
        <v>2607229</v>
      </c>
      <c r="B3711" s="853" t="s">
        <v>14565</v>
      </c>
      <c r="C3711" s="852" t="s">
        <v>116</v>
      </c>
      <c r="D3711" s="854">
        <v>402888.25</v>
      </c>
    </row>
    <row r="3712" spans="1:4" customFormat="1" ht="19.95" customHeight="1">
      <c r="A3712" s="852">
        <v>2607212</v>
      </c>
      <c r="B3712" s="853" t="s">
        <v>14566</v>
      </c>
      <c r="C3712" s="852" t="s">
        <v>116</v>
      </c>
      <c r="D3712" s="854">
        <v>351006</v>
      </c>
    </row>
    <row r="3713" spans="1:4" customFormat="1" ht="19.95" customHeight="1">
      <c r="A3713" s="852">
        <v>2607164</v>
      </c>
      <c r="B3713" s="853" t="s">
        <v>14567</v>
      </c>
      <c r="C3713" s="852" t="s">
        <v>116</v>
      </c>
      <c r="D3713" s="854">
        <v>482922.31</v>
      </c>
    </row>
    <row r="3714" spans="1:4" customFormat="1" ht="19.95" customHeight="1">
      <c r="A3714" s="852">
        <v>2607207</v>
      </c>
      <c r="B3714" s="853" t="s">
        <v>14568</v>
      </c>
      <c r="C3714" s="852" t="s">
        <v>4</v>
      </c>
      <c r="D3714" s="854">
        <v>179.18</v>
      </c>
    </row>
    <row r="3715" spans="1:4" customFormat="1" ht="19.95" customHeight="1">
      <c r="A3715" s="852">
        <v>2607206</v>
      </c>
      <c r="B3715" s="853" t="s">
        <v>14569</v>
      </c>
      <c r="C3715" s="852" t="s">
        <v>4</v>
      </c>
      <c r="D3715" s="854">
        <v>174.4</v>
      </c>
    </row>
    <row r="3716" spans="1:4" customFormat="1" ht="19.95" customHeight="1">
      <c r="A3716" s="852">
        <v>2607344</v>
      </c>
      <c r="B3716" s="853" t="s">
        <v>14570</v>
      </c>
      <c r="C3716" s="852" t="s">
        <v>116</v>
      </c>
      <c r="D3716" s="854">
        <v>236.5</v>
      </c>
    </row>
    <row r="3717" spans="1:4" customFormat="1" ht="19.95" customHeight="1">
      <c r="A3717" s="852">
        <v>2607339</v>
      </c>
      <c r="B3717" s="853" t="s">
        <v>14571</v>
      </c>
      <c r="C3717" s="852" t="s">
        <v>116</v>
      </c>
      <c r="D3717" s="854">
        <v>162.47</v>
      </c>
    </row>
    <row r="3718" spans="1:4" customFormat="1" ht="19.95" customHeight="1">
      <c r="A3718" s="852">
        <v>2607349</v>
      </c>
      <c r="B3718" s="853" t="s">
        <v>14572</v>
      </c>
      <c r="C3718" s="852" t="s">
        <v>116</v>
      </c>
      <c r="D3718" s="854">
        <v>361.11</v>
      </c>
    </row>
    <row r="3719" spans="1:4" customFormat="1" ht="19.95" customHeight="1">
      <c r="A3719" s="852">
        <v>2607345</v>
      </c>
      <c r="B3719" s="853" t="s">
        <v>14573</v>
      </c>
      <c r="C3719" s="852" t="s">
        <v>116</v>
      </c>
      <c r="D3719" s="854">
        <v>269.86</v>
      </c>
    </row>
    <row r="3720" spans="1:4" customFormat="1" ht="19.95" customHeight="1">
      <c r="A3720" s="852">
        <v>2607340</v>
      </c>
      <c r="B3720" s="853" t="s">
        <v>14574</v>
      </c>
      <c r="C3720" s="852" t="s">
        <v>116</v>
      </c>
      <c r="D3720" s="854">
        <v>185.51</v>
      </c>
    </row>
    <row r="3721" spans="1:4" customFormat="1" ht="19.95" customHeight="1">
      <c r="A3721" s="852">
        <v>2607350</v>
      </c>
      <c r="B3721" s="853" t="s">
        <v>14575</v>
      </c>
      <c r="C3721" s="852" t="s">
        <v>116</v>
      </c>
      <c r="D3721" s="854">
        <v>412.48</v>
      </c>
    </row>
    <row r="3722" spans="1:4" customFormat="1" ht="19.95" customHeight="1">
      <c r="A3722" s="852">
        <v>2607346</v>
      </c>
      <c r="B3722" s="853" t="s">
        <v>14576</v>
      </c>
      <c r="C3722" s="852" t="s">
        <v>116</v>
      </c>
      <c r="D3722" s="854">
        <v>313.44</v>
      </c>
    </row>
    <row r="3723" spans="1:4" customFormat="1" ht="19.95" customHeight="1">
      <c r="A3723" s="852">
        <v>2607341</v>
      </c>
      <c r="B3723" s="853" t="s">
        <v>14577</v>
      </c>
      <c r="C3723" s="852" t="s">
        <v>116</v>
      </c>
      <c r="D3723" s="854">
        <v>218.85</v>
      </c>
    </row>
    <row r="3724" spans="1:4" customFormat="1" ht="19.95" customHeight="1">
      <c r="A3724" s="852">
        <v>2607351</v>
      </c>
      <c r="B3724" s="853" t="s">
        <v>14578</v>
      </c>
      <c r="C3724" s="852" t="s">
        <v>116</v>
      </c>
      <c r="D3724" s="854">
        <v>479.14</v>
      </c>
    </row>
    <row r="3725" spans="1:4" customFormat="1" ht="19.95" customHeight="1">
      <c r="A3725" s="852">
        <v>2607347</v>
      </c>
      <c r="B3725" s="853" t="s">
        <v>14579</v>
      </c>
      <c r="C3725" s="852" t="s">
        <v>116</v>
      </c>
      <c r="D3725" s="854">
        <v>413.55</v>
      </c>
    </row>
    <row r="3726" spans="1:4" customFormat="1" ht="19.95" customHeight="1">
      <c r="A3726" s="852">
        <v>2607342</v>
      </c>
      <c r="B3726" s="853" t="s">
        <v>14580</v>
      </c>
      <c r="C3726" s="852" t="s">
        <v>116</v>
      </c>
      <c r="D3726" s="854">
        <v>269.86</v>
      </c>
    </row>
    <row r="3727" spans="1:4" customFormat="1" ht="19.95" customHeight="1">
      <c r="A3727" s="852">
        <v>2607352</v>
      </c>
      <c r="B3727" s="853" t="s">
        <v>14581</v>
      </c>
      <c r="C3727" s="852" t="s">
        <v>116</v>
      </c>
      <c r="D3727" s="854">
        <v>630.41999999999996</v>
      </c>
    </row>
    <row r="3728" spans="1:4" customFormat="1" ht="19.95" customHeight="1">
      <c r="A3728" s="852">
        <v>2607343</v>
      </c>
      <c r="B3728" s="853" t="s">
        <v>14582</v>
      </c>
      <c r="C3728" s="852" t="s">
        <v>116</v>
      </c>
      <c r="D3728" s="854">
        <v>189.88</v>
      </c>
    </row>
    <row r="3729" spans="1:4" customFormat="1" ht="19.95" customHeight="1">
      <c r="A3729" s="852">
        <v>2607338</v>
      </c>
      <c r="B3729" s="853" t="s">
        <v>14583</v>
      </c>
      <c r="C3729" s="852" t="s">
        <v>116</v>
      </c>
      <c r="D3729" s="854">
        <v>138.94</v>
      </c>
    </row>
    <row r="3730" spans="1:4" customFormat="1" ht="19.95" customHeight="1">
      <c r="A3730" s="852">
        <v>2607348</v>
      </c>
      <c r="B3730" s="853" t="s">
        <v>14584</v>
      </c>
      <c r="C3730" s="852" t="s">
        <v>116</v>
      </c>
      <c r="D3730" s="854">
        <v>290.11</v>
      </c>
    </row>
    <row r="3731" spans="1:4" customFormat="1" ht="19.95" customHeight="1">
      <c r="A3731" s="852">
        <v>2607329</v>
      </c>
      <c r="B3731" s="853" t="s">
        <v>14585</v>
      </c>
      <c r="C3731" s="852" t="s">
        <v>116</v>
      </c>
      <c r="D3731" s="854">
        <v>544.16</v>
      </c>
    </row>
    <row r="3732" spans="1:4" customFormat="1" ht="19.95" customHeight="1">
      <c r="A3732" s="852">
        <v>2607324</v>
      </c>
      <c r="B3732" s="853" t="s">
        <v>14586</v>
      </c>
      <c r="C3732" s="852" t="s">
        <v>116</v>
      </c>
      <c r="D3732" s="854">
        <v>371.52</v>
      </c>
    </row>
    <row r="3733" spans="1:4" customFormat="1" ht="19.95" customHeight="1">
      <c r="A3733" s="852">
        <v>2607334</v>
      </c>
      <c r="B3733" s="853" t="s">
        <v>14587</v>
      </c>
      <c r="C3733" s="852" t="s">
        <v>116</v>
      </c>
      <c r="D3733" s="854">
        <v>788.97</v>
      </c>
    </row>
    <row r="3734" spans="1:4" customFormat="1" ht="19.95" customHeight="1">
      <c r="A3734" s="852">
        <v>2607330</v>
      </c>
      <c r="B3734" s="853" t="s">
        <v>14588</v>
      </c>
      <c r="C3734" s="852" t="s">
        <v>116</v>
      </c>
      <c r="D3734" s="854">
        <v>622.24</v>
      </c>
    </row>
    <row r="3735" spans="1:4" customFormat="1" ht="19.95" customHeight="1">
      <c r="A3735" s="852">
        <v>2607325</v>
      </c>
      <c r="B3735" s="853" t="s">
        <v>14589</v>
      </c>
      <c r="C3735" s="852" t="s">
        <v>116</v>
      </c>
      <c r="D3735" s="854">
        <v>426.65</v>
      </c>
    </row>
    <row r="3736" spans="1:4" customFormat="1" ht="19.95" customHeight="1">
      <c r="A3736" s="852">
        <v>2607335</v>
      </c>
      <c r="B3736" s="853" t="s">
        <v>14590</v>
      </c>
      <c r="C3736" s="852" t="s">
        <v>116</v>
      </c>
      <c r="D3736" s="854">
        <v>901.54</v>
      </c>
    </row>
    <row r="3737" spans="1:4" customFormat="1" ht="19.95" customHeight="1">
      <c r="A3737" s="852">
        <v>2607331</v>
      </c>
      <c r="B3737" s="853" t="s">
        <v>14591</v>
      </c>
      <c r="C3737" s="852" t="s">
        <v>116</v>
      </c>
      <c r="D3737" s="854">
        <v>723.38</v>
      </c>
    </row>
    <row r="3738" spans="1:4" customFormat="1" ht="19.95" customHeight="1">
      <c r="A3738" s="852">
        <v>2607326</v>
      </c>
      <c r="B3738" s="853" t="s">
        <v>14592</v>
      </c>
      <c r="C3738" s="852" t="s">
        <v>116</v>
      </c>
      <c r="D3738" s="854">
        <v>504.73</v>
      </c>
    </row>
    <row r="3739" spans="1:4" customFormat="1" ht="19.95" customHeight="1">
      <c r="A3739" s="852">
        <v>2607336</v>
      </c>
      <c r="B3739" s="853" t="s">
        <v>14593</v>
      </c>
      <c r="C3739" s="852" t="s">
        <v>116</v>
      </c>
      <c r="D3739" s="854">
        <v>1048.69</v>
      </c>
    </row>
    <row r="3740" spans="1:4" customFormat="1" ht="19.95" customHeight="1">
      <c r="A3740" s="852">
        <v>2607332</v>
      </c>
      <c r="B3740" s="853" t="s">
        <v>14594</v>
      </c>
      <c r="C3740" s="852" t="s">
        <v>116</v>
      </c>
      <c r="D3740" s="854">
        <v>957.68</v>
      </c>
    </row>
    <row r="3741" spans="1:4" customFormat="1" ht="19.95" customHeight="1">
      <c r="A3741" s="852">
        <v>2607327</v>
      </c>
      <c r="B3741" s="853" t="s">
        <v>14595</v>
      </c>
      <c r="C3741" s="852" t="s">
        <v>116</v>
      </c>
      <c r="D3741" s="854">
        <v>622.24</v>
      </c>
    </row>
    <row r="3742" spans="1:4" customFormat="1" ht="19.95" customHeight="1">
      <c r="A3742" s="852">
        <v>2607337</v>
      </c>
      <c r="B3742" s="853" t="s">
        <v>14596</v>
      </c>
      <c r="C3742" s="852" t="s">
        <v>116</v>
      </c>
      <c r="D3742" s="854">
        <v>1386.51</v>
      </c>
    </row>
    <row r="3743" spans="1:4" customFormat="1" ht="19.95" customHeight="1">
      <c r="A3743" s="852">
        <v>2607328</v>
      </c>
      <c r="B3743" s="853" t="s">
        <v>14597</v>
      </c>
      <c r="C3743" s="852" t="s">
        <v>116</v>
      </c>
      <c r="D3743" s="854">
        <v>436.52</v>
      </c>
    </row>
    <row r="3744" spans="1:4" customFormat="1" ht="19.95" customHeight="1">
      <c r="A3744" s="852">
        <v>2607323</v>
      </c>
      <c r="B3744" s="853" t="s">
        <v>14598</v>
      </c>
      <c r="C3744" s="852" t="s">
        <v>116</v>
      </c>
      <c r="D3744" s="854">
        <v>318.94</v>
      </c>
    </row>
    <row r="3745" spans="1:4" customFormat="1" ht="19.95" customHeight="1">
      <c r="A3745" s="852">
        <v>2607333</v>
      </c>
      <c r="B3745" s="853" t="s">
        <v>14599</v>
      </c>
      <c r="C3745" s="852" t="s">
        <v>116</v>
      </c>
      <c r="D3745" s="854">
        <v>632.03</v>
      </c>
    </row>
    <row r="3746" spans="1:4" customFormat="1" ht="19.95" customHeight="1">
      <c r="A3746" s="852">
        <v>2607106</v>
      </c>
      <c r="B3746" s="853" t="s">
        <v>14600</v>
      </c>
      <c r="C3746" s="852" t="s">
        <v>14601</v>
      </c>
      <c r="D3746" s="854">
        <v>92063.07</v>
      </c>
    </row>
    <row r="3747" spans="1:4" customFormat="1" ht="19.95" customHeight="1">
      <c r="A3747" s="852">
        <v>2607102</v>
      </c>
      <c r="B3747" s="853" t="s">
        <v>14602</v>
      </c>
      <c r="C3747" s="852" t="s">
        <v>14601</v>
      </c>
      <c r="D3747" s="854">
        <v>45347.78</v>
      </c>
    </row>
    <row r="3748" spans="1:4" customFormat="1" ht="19.95" customHeight="1">
      <c r="A3748" s="852">
        <v>2607261</v>
      </c>
      <c r="B3748" s="853" t="s">
        <v>14603</v>
      </c>
      <c r="C3748" s="852" t="s">
        <v>14601</v>
      </c>
      <c r="D3748" s="854">
        <v>92063.07</v>
      </c>
    </row>
    <row r="3749" spans="1:4" customFormat="1" ht="19.95" customHeight="1">
      <c r="A3749" s="852">
        <v>2607107</v>
      </c>
      <c r="B3749" s="853" t="s">
        <v>14604</v>
      </c>
      <c r="C3749" s="852" t="s">
        <v>14601</v>
      </c>
      <c r="D3749" s="854">
        <v>105074.49</v>
      </c>
    </row>
    <row r="3750" spans="1:4" customFormat="1" ht="19.95" customHeight="1">
      <c r="A3750" s="852">
        <v>2607103</v>
      </c>
      <c r="B3750" s="853" t="s">
        <v>14605</v>
      </c>
      <c r="C3750" s="852" t="s">
        <v>14601</v>
      </c>
      <c r="D3750" s="854">
        <v>51610.87</v>
      </c>
    </row>
    <row r="3751" spans="1:4" customFormat="1" ht="19.95" customHeight="1">
      <c r="A3751" s="852">
        <v>2607262</v>
      </c>
      <c r="B3751" s="853" t="s">
        <v>14606</v>
      </c>
      <c r="C3751" s="852" t="s">
        <v>14601</v>
      </c>
      <c r="D3751" s="854">
        <v>105074.49</v>
      </c>
    </row>
    <row r="3752" spans="1:4" customFormat="1" ht="19.95" customHeight="1">
      <c r="A3752" s="852">
        <v>2607108</v>
      </c>
      <c r="B3752" s="853" t="s">
        <v>14607</v>
      </c>
      <c r="C3752" s="852" t="s">
        <v>14601</v>
      </c>
      <c r="D3752" s="854">
        <v>122399.24</v>
      </c>
    </row>
    <row r="3753" spans="1:4" customFormat="1" ht="19.95" customHeight="1">
      <c r="A3753" s="852">
        <v>2607104</v>
      </c>
      <c r="B3753" s="853" t="s">
        <v>14608</v>
      </c>
      <c r="C3753" s="852" t="s">
        <v>14601</v>
      </c>
      <c r="D3753" s="854">
        <v>60981.599999999999</v>
      </c>
    </row>
    <row r="3754" spans="1:4" customFormat="1" ht="19.95" customHeight="1">
      <c r="A3754" s="852">
        <v>2607263</v>
      </c>
      <c r="B3754" s="853" t="s">
        <v>14609</v>
      </c>
      <c r="C3754" s="852" t="s">
        <v>14601</v>
      </c>
      <c r="D3754" s="854">
        <v>122399.24</v>
      </c>
    </row>
    <row r="3755" spans="1:4" customFormat="1" ht="19.95" customHeight="1">
      <c r="A3755" s="852">
        <v>2607109</v>
      </c>
      <c r="B3755" s="853" t="s">
        <v>14610</v>
      </c>
      <c r="C3755" s="852" t="s">
        <v>14601</v>
      </c>
      <c r="D3755" s="854">
        <v>161385.87</v>
      </c>
    </row>
    <row r="3756" spans="1:4" customFormat="1" ht="19.95" customHeight="1">
      <c r="A3756" s="852">
        <v>2607105</v>
      </c>
      <c r="B3756" s="853" t="s">
        <v>14611</v>
      </c>
      <c r="C3756" s="852" t="s">
        <v>14601</v>
      </c>
      <c r="D3756" s="854">
        <v>75838.52</v>
      </c>
    </row>
    <row r="3757" spans="1:4" customFormat="1" ht="19.95" customHeight="1">
      <c r="A3757" s="852">
        <v>2607264</v>
      </c>
      <c r="B3757" s="853" t="s">
        <v>14612</v>
      </c>
      <c r="C3757" s="852" t="s">
        <v>14601</v>
      </c>
      <c r="D3757" s="854">
        <v>161385.87</v>
      </c>
    </row>
    <row r="3758" spans="1:4" customFormat="1" ht="19.95" customHeight="1">
      <c r="A3758" s="852">
        <v>2607093</v>
      </c>
      <c r="B3758" s="853" t="s">
        <v>14613</v>
      </c>
      <c r="C3758" s="852" t="s">
        <v>14601</v>
      </c>
      <c r="D3758" s="854">
        <v>43938.21</v>
      </c>
    </row>
    <row r="3759" spans="1:4" customFormat="1" ht="19.95" customHeight="1">
      <c r="A3759" s="852">
        <v>2607088</v>
      </c>
      <c r="B3759" s="853" t="s">
        <v>14614</v>
      </c>
      <c r="C3759" s="852" t="s">
        <v>14601</v>
      </c>
      <c r="D3759" s="854">
        <v>18153.68</v>
      </c>
    </row>
    <row r="3760" spans="1:4" customFormat="1" ht="19.95" customHeight="1">
      <c r="A3760" s="852">
        <v>2607098</v>
      </c>
      <c r="B3760" s="853" t="s">
        <v>14615</v>
      </c>
      <c r="C3760" s="852" t="s">
        <v>14601</v>
      </c>
      <c r="D3760" s="854">
        <v>44281.91</v>
      </c>
    </row>
    <row r="3761" spans="1:4" customFormat="1" ht="19.95" customHeight="1">
      <c r="A3761" s="852">
        <v>2607094</v>
      </c>
      <c r="B3761" s="853" t="s">
        <v>14616</v>
      </c>
      <c r="C3761" s="852" t="s">
        <v>14601</v>
      </c>
      <c r="D3761" s="854">
        <v>49525.86</v>
      </c>
    </row>
    <row r="3762" spans="1:4" customFormat="1" ht="19.95" customHeight="1">
      <c r="A3762" s="852">
        <v>2607089</v>
      </c>
      <c r="B3762" s="853" t="s">
        <v>14617</v>
      </c>
      <c r="C3762" s="852" t="s">
        <v>14601</v>
      </c>
      <c r="D3762" s="854">
        <v>20783.5</v>
      </c>
    </row>
    <row r="3763" spans="1:4" customFormat="1" ht="19.95" customHeight="1">
      <c r="A3763" s="852">
        <v>2607099</v>
      </c>
      <c r="B3763" s="853" t="s">
        <v>14618</v>
      </c>
      <c r="C3763" s="852" t="s">
        <v>14601</v>
      </c>
      <c r="D3763" s="854">
        <v>49917.41</v>
      </c>
    </row>
    <row r="3764" spans="1:4" customFormat="1" ht="19.95" customHeight="1">
      <c r="A3764" s="852">
        <v>2607095</v>
      </c>
      <c r="B3764" s="853" t="s">
        <v>14619</v>
      </c>
      <c r="C3764" s="852" t="s">
        <v>14601</v>
      </c>
      <c r="D3764" s="854">
        <v>58176.98</v>
      </c>
    </row>
    <row r="3765" spans="1:4" customFormat="1" ht="19.95" customHeight="1">
      <c r="A3765" s="852">
        <v>2607090</v>
      </c>
      <c r="B3765" s="853" t="s">
        <v>14620</v>
      </c>
      <c r="C3765" s="852" t="s">
        <v>14601</v>
      </c>
      <c r="D3765" s="854">
        <v>25306.2</v>
      </c>
    </row>
    <row r="3766" spans="1:4" customFormat="1" ht="19.95" customHeight="1">
      <c r="A3766" s="852">
        <v>2607260</v>
      </c>
      <c r="B3766" s="853" t="s">
        <v>14621</v>
      </c>
      <c r="C3766" s="852" t="s">
        <v>14601</v>
      </c>
      <c r="D3766" s="854">
        <v>58631.73</v>
      </c>
    </row>
    <row r="3767" spans="1:4" customFormat="1" ht="19.95" customHeight="1">
      <c r="A3767" s="852">
        <v>2607096</v>
      </c>
      <c r="B3767" s="853" t="s">
        <v>14622</v>
      </c>
      <c r="C3767" s="852" t="s">
        <v>14601</v>
      </c>
      <c r="D3767" s="854">
        <v>76692.639999999999</v>
      </c>
    </row>
    <row r="3768" spans="1:4" customFormat="1" ht="19.95" customHeight="1">
      <c r="A3768" s="852">
        <v>2607091</v>
      </c>
      <c r="B3768" s="853" t="s">
        <v>14623</v>
      </c>
      <c r="C3768" s="852" t="s">
        <v>14601</v>
      </c>
      <c r="D3768" s="854">
        <v>31792.6</v>
      </c>
    </row>
    <row r="3769" spans="1:4" customFormat="1" ht="19.95" customHeight="1">
      <c r="A3769" s="852">
        <v>2607101</v>
      </c>
      <c r="B3769" s="853" t="s">
        <v>14624</v>
      </c>
      <c r="C3769" s="852" t="s">
        <v>14601</v>
      </c>
      <c r="D3769" s="854">
        <v>77291.990000000005</v>
      </c>
    </row>
    <row r="3770" spans="1:4" customFormat="1" ht="19.95" customHeight="1">
      <c r="A3770" s="852">
        <v>2607092</v>
      </c>
      <c r="B3770" s="853" t="s">
        <v>14625</v>
      </c>
      <c r="C3770" s="852" t="s">
        <v>14601</v>
      </c>
      <c r="D3770" s="854">
        <v>34963.25</v>
      </c>
    </row>
    <row r="3771" spans="1:4" customFormat="1" ht="19.95" customHeight="1">
      <c r="A3771" s="852">
        <v>2607087</v>
      </c>
      <c r="B3771" s="853" t="s">
        <v>14626</v>
      </c>
      <c r="C3771" s="852" t="s">
        <v>14601</v>
      </c>
      <c r="D3771" s="854">
        <v>15153.03</v>
      </c>
    </row>
    <row r="3772" spans="1:4" customFormat="1" ht="19.95" customHeight="1">
      <c r="A3772" s="852">
        <v>2607097</v>
      </c>
      <c r="B3772" s="853" t="s">
        <v>14627</v>
      </c>
      <c r="C3772" s="852" t="s">
        <v>14601</v>
      </c>
      <c r="D3772" s="854">
        <v>35238.42</v>
      </c>
    </row>
    <row r="3773" spans="1:4" customFormat="1" ht="19.95" customHeight="1">
      <c r="A3773" s="852">
        <v>2607198</v>
      </c>
      <c r="B3773" s="853" t="s">
        <v>14628</v>
      </c>
      <c r="C3773" s="852" t="s">
        <v>116</v>
      </c>
      <c r="D3773" s="854">
        <v>331.12</v>
      </c>
    </row>
    <row r="3774" spans="1:4" customFormat="1" ht="19.95" customHeight="1">
      <c r="A3774" s="852">
        <v>2809170</v>
      </c>
      <c r="B3774" s="853" t="s">
        <v>14629</v>
      </c>
      <c r="C3774" s="852" t="s">
        <v>116</v>
      </c>
      <c r="D3774" s="854">
        <v>1962.18</v>
      </c>
    </row>
    <row r="3775" spans="1:4" customFormat="1" ht="19.95" customHeight="1">
      <c r="A3775" s="852">
        <v>2809183</v>
      </c>
      <c r="B3775" s="853" t="s">
        <v>14630</v>
      </c>
      <c r="C3775" s="852" t="s">
        <v>116</v>
      </c>
      <c r="D3775" s="854">
        <v>2842.18</v>
      </c>
    </row>
    <row r="3776" spans="1:4" customFormat="1" ht="19.95" customHeight="1">
      <c r="A3776" s="852">
        <v>2809174</v>
      </c>
      <c r="B3776" s="853" t="s">
        <v>14631</v>
      </c>
      <c r="C3776" s="852" t="s">
        <v>116</v>
      </c>
      <c r="D3776" s="854">
        <v>2058.84</v>
      </c>
    </row>
    <row r="3777" spans="1:4" customFormat="1" ht="19.95" customHeight="1">
      <c r="A3777" s="852">
        <v>2809196</v>
      </c>
      <c r="B3777" s="853" t="s">
        <v>14632</v>
      </c>
      <c r="C3777" s="852" t="s">
        <v>116</v>
      </c>
      <c r="D3777" s="854">
        <v>2984.95</v>
      </c>
    </row>
    <row r="3778" spans="1:4" customFormat="1" ht="19.95" customHeight="1">
      <c r="A3778" s="852">
        <v>2809187</v>
      </c>
      <c r="B3778" s="853" t="s">
        <v>14633</v>
      </c>
      <c r="C3778" s="852" t="s">
        <v>116</v>
      </c>
      <c r="D3778" s="854">
        <v>2987.4</v>
      </c>
    </row>
    <row r="3779" spans="1:4" customFormat="1" ht="19.95" customHeight="1">
      <c r="A3779" s="852">
        <v>2809178</v>
      </c>
      <c r="B3779" s="853" t="s">
        <v>14634</v>
      </c>
      <c r="C3779" s="852" t="s">
        <v>116</v>
      </c>
      <c r="D3779" s="854">
        <v>2203.69</v>
      </c>
    </row>
    <row r="3780" spans="1:4" customFormat="1" ht="19.95" customHeight="1">
      <c r="A3780" s="852">
        <v>2809200</v>
      </c>
      <c r="B3780" s="853" t="s">
        <v>14635</v>
      </c>
      <c r="C3780" s="852" t="s">
        <v>116</v>
      </c>
      <c r="D3780" s="854">
        <v>3136.17</v>
      </c>
    </row>
    <row r="3781" spans="1:4" customFormat="1" ht="19.95" customHeight="1">
      <c r="A3781" s="852">
        <v>2809191</v>
      </c>
      <c r="B3781" s="853" t="s">
        <v>14636</v>
      </c>
      <c r="C3781" s="852" t="s">
        <v>116</v>
      </c>
      <c r="D3781" s="854">
        <v>3120.59</v>
      </c>
    </row>
    <row r="3782" spans="1:4" customFormat="1" ht="19.95" customHeight="1">
      <c r="A3782" s="852">
        <v>2809204</v>
      </c>
      <c r="B3782" s="853" t="s">
        <v>14637</v>
      </c>
      <c r="C3782" s="852" t="s">
        <v>116</v>
      </c>
      <c r="D3782" s="854">
        <v>3274.61</v>
      </c>
    </row>
    <row r="3783" spans="1:4" customFormat="1" ht="19.95" customHeight="1">
      <c r="A3783" s="852">
        <v>2809171</v>
      </c>
      <c r="B3783" s="853" t="s">
        <v>14638</v>
      </c>
      <c r="C3783" s="852" t="s">
        <v>116</v>
      </c>
      <c r="D3783" s="854">
        <v>2214.9</v>
      </c>
    </row>
    <row r="3784" spans="1:4" customFormat="1" ht="19.95" customHeight="1">
      <c r="A3784" s="852">
        <v>2809184</v>
      </c>
      <c r="B3784" s="853" t="s">
        <v>14639</v>
      </c>
      <c r="C3784" s="852" t="s">
        <v>116</v>
      </c>
      <c r="D3784" s="854">
        <v>3206.31</v>
      </c>
    </row>
    <row r="3785" spans="1:4" customFormat="1" ht="19.95" customHeight="1">
      <c r="A3785" s="852">
        <v>2809175</v>
      </c>
      <c r="B3785" s="853" t="s">
        <v>14640</v>
      </c>
      <c r="C3785" s="852" t="s">
        <v>116</v>
      </c>
      <c r="D3785" s="854">
        <v>2321.2199999999998</v>
      </c>
    </row>
    <row r="3786" spans="1:4" customFormat="1" ht="19.95" customHeight="1">
      <c r="A3786" s="852">
        <v>2809197</v>
      </c>
      <c r="B3786" s="853" t="s">
        <v>14641</v>
      </c>
      <c r="C3786" s="852" t="s">
        <v>116</v>
      </c>
      <c r="D3786" s="854">
        <v>3363.85</v>
      </c>
    </row>
    <row r="3787" spans="1:4" customFormat="1" ht="19.95" customHeight="1">
      <c r="A3787" s="852">
        <v>2809188</v>
      </c>
      <c r="B3787" s="853" t="s">
        <v>14642</v>
      </c>
      <c r="C3787" s="852" t="s">
        <v>116</v>
      </c>
      <c r="D3787" s="854">
        <v>3366.06</v>
      </c>
    </row>
    <row r="3788" spans="1:4" customFormat="1" ht="19.95" customHeight="1">
      <c r="A3788" s="852">
        <v>2809179</v>
      </c>
      <c r="B3788" s="853" t="s">
        <v>14643</v>
      </c>
      <c r="C3788" s="852" t="s">
        <v>116</v>
      </c>
      <c r="D3788" s="854">
        <v>2480.56</v>
      </c>
    </row>
    <row r="3789" spans="1:4" customFormat="1" ht="19.95" customHeight="1">
      <c r="A3789" s="852">
        <v>2809201</v>
      </c>
      <c r="B3789" s="853" t="s">
        <v>14644</v>
      </c>
      <c r="C3789" s="852" t="s">
        <v>116</v>
      </c>
      <c r="D3789" s="854">
        <v>3530.19</v>
      </c>
    </row>
    <row r="3790" spans="1:4" customFormat="1" ht="19.95" customHeight="1">
      <c r="A3790" s="852">
        <v>2809192</v>
      </c>
      <c r="B3790" s="853" t="s">
        <v>14645</v>
      </c>
      <c r="C3790" s="852" t="s">
        <v>116</v>
      </c>
      <c r="D3790" s="854">
        <v>3512.56</v>
      </c>
    </row>
    <row r="3791" spans="1:4" customFormat="1" ht="19.95" customHeight="1">
      <c r="A3791" s="852">
        <v>2809205</v>
      </c>
      <c r="B3791" s="853" t="s">
        <v>14646</v>
      </c>
      <c r="C3791" s="852" t="s">
        <v>116</v>
      </c>
      <c r="D3791" s="854">
        <v>3682.48</v>
      </c>
    </row>
    <row r="3792" spans="1:4" customFormat="1" ht="19.95" customHeight="1">
      <c r="A3792" s="852">
        <v>2809172</v>
      </c>
      <c r="B3792" s="853" t="s">
        <v>14647</v>
      </c>
      <c r="C3792" s="852" t="s">
        <v>116</v>
      </c>
      <c r="D3792" s="854">
        <v>2589.3000000000002</v>
      </c>
    </row>
    <row r="3793" spans="1:4" customFormat="1" ht="19.95" customHeight="1">
      <c r="A3793" s="852">
        <v>2809185</v>
      </c>
      <c r="B3793" s="853" t="s">
        <v>14648</v>
      </c>
      <c r="C3793" s="852" t="s">
        <v>116</v>
      </c>
      <c r="D3793" s="854">
        <v>3691.55</v>
      </c>
    </row>
    <row r="3794" spans="1:4" customFormat="1" ht="19.95" customHeight="1">
      <c r="A3794" s="852">
        <v>2809176</v>
      </c>
      <c r="B3794" s="853" t="s">
        <v>14649</v>
      </c>
      <c r="C3794" s="852" t="s">
        <v>116</v>
      </c>
      <c r="D3794" s="854">
        <v>2706.26</v>
      </c>
    </row>
    <row r="3795" spans="1:4" customFormat="1" ht="19.95" customHeight="1">
      <c r="A3795" s="852">
        <v>2809198</v>
      </c>
      <c r="B3795" s="853" t="s">
        <v>14650</v>
      </c>
      <c r="C3795" s="852" t="s">
        <v>116</v>
      </c>
      <c r="D3795" s="854">
        <v>3867.87</v>
      </c>
    </row>
    <row r="3796" spans="1:4" customFormat="1" ht="19.95" customHeight="1">
      <c r="A3796" s="852">
        <v>2809189</v>
      </c>
      <c r="B3796" s="853" t="s">
        <v>14651</v>
      </c>
      <c r="C3796" s="852" t="s">
        <v>116</v>
      </c>
      <c r="D3796" s="854">
        <v>3867.27</v>
      </c>
    </row>
    <row r="3797" spans="1:4" customFormat="1" ht="19.95" customHeight="1">
      <c r="A3797" s="852">
        <v>2809180</v>
      </c>
      <c r="B3797" s="853" t="s">
        <v>14652</v>
      </c>
      <c r="C3797" s="852" t="s">
        <v>116</v>
      </c>
      <c r="D3797" s="854">
        <v>2881.52</v>
      </c>
    </row>
    <row r="3798" spans="1:4" customFormat="1" ht="19.95" customHeight="1">
      <c r="A3798" s="852">
        <v>2809202</v>
      </c>
      <c r="B3798" s="853" t="s">
        <v>14653</v>
      </c>
      <c r="C3798" s="852" t="s">
        <v>116</v>
      </c>
      <c r="D3798" s="854">
        <v>4050.85</v>
      </c>
    </row>
    <row r="3799" spans="1:4" customFormat="1" ht="19.95" customHeight="1">
      <c r="A3799" s="852">
        <v>2809193</v>
      </c>
      <c r="B3799" s="853" t="s">
        <v>14654</v>
      </c>
      <c r="C3799" s="852" t="s">
        <v>116</v>
      </c>
      <c r="D3799" s="854">
        <v>4028.42</v>
      </c>
    </row>
    <row r="3800" spans="1:4" customFormat="1" ht="19.95" customHeight="1">
      <c r="A3800" s="852">
        <v>2809206</v>
      </c>
      <c r="B3800" s="853" t="s">
        <v>14655</v>
      </c>
      <c r="C3800" s="852" t="s">
        <v>116</v>
      </c>
      <c r="D3800" s="854">
        <v>4218.3599999999997</v>
      </c>
    </row>
    <row r="3801" spans="1:4" customFormat="1" ht="19.95" customHeight="1">
      <c r="A3801" s="852">
        <v>2809190</v>
      </c>
      <c r="B3801" s="853" t="s">
        <v>14656</v>
      </c>
      <c r="C3801" s="852" t="s">
        <v>116</v>
      </c>
      <c r="D3801" s="854">
        <v>5008.29</v>
      </c>
    </row>
    <row r="3802" spans="1:4" customFormat="1" ht="19.95" customHeight="1">
      <c r="A3802" s="852">
        <v>2809181</v>
      </c>
      <c r="B3802" s="853" t="s">
        <v>14657</v>
      </c>
      <c r="C3802" s="852" t="s">
        <v>116</v>
      </c>
      <c r="D3802" s="854">
        <v>3542.16</v>
      </c>
    </row>
    <row r="3803" spans="1:4" customFormat="1" ht="19.95" customHeight="1">
      <c r="A3803" s="852">
        <v>2809203</v>
      </c>
      <c r="B3803" s="853" t="s">
        <v>14658</v>
      </c>
      <c r="C3803" s="852" t="s">
        <v>116</v>
      </c>
      <c r="D3803" s="854">
        <v>5230.53</v>
      </c>
    </row>
    <row r="3804" spans="1:4" customFormat="1" ht="19.95" customHeight="1">
      <c r="A3804" s="852">
        <v>2809194</v>
      </c>
      <c r="B3804" s="853" t="s">
        <v>14659</v>
      </c>
      <c r="C3804" s="852" t="s">
        <v>116</v>
      </c>
      <c r="D3804" s="854">
        <v>5201.67</v>
      </c>
    </row>
    <row r="3805" spans="1:4" customFormat="1" ht="19.95" customHeight="1">
      <c r="A3805" s="852">
        <v>2809207</v>
      </c>
      <c r="B3805" s="853" t="s">
        <v>14660</v>
      </c>
      <c r="C3805" s="852" t="s">
        <v>116</v>
      </c>
      <c r="D3805" s="854">
        <v>5431.55</v>
      </c>
    </row>
    <row r="3806" spans="1:4" customFormat="1" ht="19.95" customHeight="1">
      <c r="A3806" s="852">
        <v>2809169</v>
      </c>
      <c r="B3806" s="853" t="s">
        <v>14661</v>
      </c>
      <c r="C3806" s="852" t="s">
        <v>116</v>
      </c>
      <c r="D3806" s="854">
        <v>1687.27</v>
      </c>
    </row>
    <row r="3807" spans="1:4" customFormat="1" ht="19.95" customHeight="1">
      <c r="A3807" s="852">
        <v>2809182</v>
      </c>
      <c r="B3807" s="853" t="s">
        <v>14662</v>
      </c>
      <c r="C3807" s="852" t="s">
        <v>116</v>
      </c>
      <c r="D3807" s="854">
        <v>2340.63</v>
      </c>
    </row>
    <row r="3808" spans="1:4" customFormat="1" ht="19.95" customHeight="1">
      <c r="A3808" s="852">
        <v>2809173</v>
      </c>
      <c r="B3808" s="853" t="s">
        <v>14663</v>
      </c>
      <c r="C3808" s="852" t="s">
        <v>116</v>
      </c>
      <c r="D3808" s="854">
        <v>1775.15</v>
      </c>
    </row>
    <row r="3809" spans="1:4" customFormat="1" ht="19.95" customHeight="1">
      <c r="A3809" s="852">
        <v>2809195</v>
      </c>
      <c r="B3809" s="853" t="s">
        <v>14664</v>
      </c>
      <c r="C3809" s="852" t="s">
        <v>116</v>
      </c>
      <c r="D3809" s="854">
        <v>2447.63</v>
      </c>
    </row>
    <row r="3810" spans="1:4" customFormat="1" ht="19.95" customHeight="1">
      <c r="A3810" s="852">
        <v>2809186</v>
      </c>
      <c r="B3810" s="853" t="s">
        <v>14665</v>
      </c>
      <c r="C3810" s="852" t="s">
        <v>116</v>
      </c>
      <c r="D3810" s="854">
        <v>2472.65</v>
      </c>
    </row>
    <row r="3811" spans="1:4" customFormat="1" ht="19.95" customHeight="1">
      <c r="A3811" s="852">
        <v>2809177</v>
      </c>
      <c r="B3811" s="853" t="s">
        <v>14666</v>
      </c>
      <c r="C3811" s="852" t="s">
        <v>116</v>
      </c>
      <c r="D3811" s="854">
        <v>1906.83</v>
      </c>
    </row>
    <row r="3812" spans="1:4" customFormat="1" ht="19.95" customHeight="1">
      <c r="A3812" s="852">
        <v>2809199</v>
      </c>
      <c r="B3812" s="853" t="s">
        <v>14667</v>
      </c>
      <c r="C3812" s="852" t="s">
        <v>116</v>
      </c>
      <c r="D3812" s="854">
        <v>2585.11</v>
      </c>
    </row>
    <row r="3813" spans="1:4" customFormat="1" ht="19.95" customHeight="1">
      <c r="A3813" s="852">
        <v>2809219</v>
      </c>
      <c r="B3813" s="853" t="s">
        <v>14668</v>
      </c>
      <c r="C3813" s="852" t="s">
        <v>12685</v>
      </c>
      <c r="D3813" s="854">
        <v>23678.91</v>
      </c>
    </row>
    <row r="3814" spans="1:4" customFormat="1" ht="19.95" customHeight="1">
      <c r="A3814" s="852">
        <v>2809220</v>
      </c>
      <c r="B3814" s="853" t="s">
        <v>14669</v>
      </c>
      <c r="C3814" s="852" t="s">
        <v>12685</v>
      </c>
      <c r="D3814" s="854">
        <v>25193.24</v>
      </c>
    </row>
    <row r="3815" spans="1:4" customFormat="1" ht="19.95" customHeight="1">
      <c r="A3815" s="852">
        <v>2809221</v>
      </c>
      <c r="B3815" s="853" t="s">
        <v>14670</v>
      </c>
      <c r="C3815" s="852" t="s">
        <v>12685</v>
      </c>
      <c r="D3815" s="854">
        <v>25929.88</v>
      </c>
    </row>
    <row r="3816" spans="1:4" customFormat="1" ht="19.95" customHeight="1">
      <c r="A3816" s="852">
        <v>2809163</v>
      </c>
      <c r="B3816" s="853" t="s">
        <v>14671</v>
      </c>
      <c r="C3816" s="852" t="s">
        <v>12685</v>
      </c>
      <c r="D3816" s="854">
        <v>24726.79</v>
      </c>
    </row>
    <row r="3817" spans="1:4" customFormat="1" ht="19.95" customHeight="1">
      <c r="A3817" s="852">
        <v>2809164</v>
      </c>
      <c r="B3817" s="853" t="s">
        <v>14672</v>
      </c>
      <c r="C3817" s="852" t="s">
        <v>12685</v>
      </c>
      <c r="D3817" s="854">
        <v>26296.85</v>
      </c>
    </row>
    <row r="3818" spans="1:4" customFormat="1" ht="19.95" customHeight="1">
      <c r="A3818" s="852">
        <v>2809165</v>
      </c>
      <c r="B3818" s="853" t="s">
        <v>14673</v>
      </c>
      <c r="C3818" s="852" t="s">
        <v>12685</v>
      </c>
      <c r="D3818" s="854">
        <v>27054.240000000002</v>
      </c>
    </row>
    <row r="3819" spans="1:4" customFormat="1" ht="19.95" customHeight="1">
      <c r="A3819" s="852">
        <v>2809216</v>
      </c>
      <c r="B3819" s="853" t="s">
        <v>14674</v>
      </c>
      <c r="C3819" s="852" t="s">
        <v>12685</v>
      </c>
      <c r="D3819" s="854">
        <v>22050.81</v>
      </c>
    </row>
    <row r="3820" spans="1:4" customFormat="1" ht="19.95" customHeight="1">
      <c r="A3820" s="852">
        <v>2809217</v>
      </c>
      <c r="B3820" s="853" t="s">
        <v>14675</v>
      </c>
      <c r="C3820" s="852" t="s">
        <v>12685</v>
      </c>
      <c r="D3820" s="854">
        <v>22440.05</v>
      </c>
    </row>
    <row r="3821" spans="1:4" customFormat="1" ht="19.95" customHeight="1">
      <c r="A3821" s="852">
        <v>2809218</v>
      </c>
      <c r="B3821" s="853" t="s">
        <v>14676</v>
      </c>
      <c r="C3821" s="852" t="s">
        <v>12685</v>
      </c>
      <c r="D3821" s="854">
        <v>23946.13</v>
      </c>
    </row>
    <row r="3822" spans="1:4" customFormat="1" ht="19.95" customHeight="1">
      <c r="A3822" s="852">
        <v>2809160</v>
      </c>
      <c r="B3822" s="853" t="s">
        <v>14677</v>
      </c>
      <c r="C3822" s="852" t="s">
        <v>12685</v>
      </c>
      <c r="D3822" s="854">
        <v>23035.200000000001</v>
      </c>
    </row>
    <row r="3823" spans="1:4" customFormat="1" ht="19.95" customHeight="1">
      <c r="A3823" s="852">
        <v>2809161</v>
      </c>
      <c r="B3823" s="853" t="s">
        <v>14678</v>
      </c>
      <c r="C3823" s="852" t="s">
        <v>12685</v>
      </c>
      <c r="D3823" s="854">
        <v>23427.25</v>
      </c>
    </row>
    <row r="3824" spans="1:4" customFormat="1" ht="19.95" customHeight="1">
      <c r="A3824" s="852">
        <v>2809162</v>
      </c>
      <c r="B3824" s="853" t="s">
        <v>14679</v>
      </c>
      <c r="C3824" s="852" t="s">
        <v>12685</v>
      </c>
      <c r="D3824" s="854">
        <v>24988.91</v>
      </c>
    </row>
    <row r="3825" spans="1:4" customFormat="1" ht="19.95" customHeight="1">
      <c r="A3825" s="852">
        <v>2809222</v>
      </c>
      <c r="B3825" s="853" t="s">
        <v>14680</v>
      </c>
      <c r="C3825" s="852" t="s">
        <v>12685</v>
      </c>
      <c r="D3825" s="854">
        <v>21533.54</v>
      </c>
    </row>
    <row r="3826" spans="1:4" customFormat="1" ht="19.95" customHeight="1">
      <c r="A3826" s="852">
        <v>2809223</v>
      </c>
      <c r="B3826" s="853" t="s">
        <v>14681</v>
      </c>
      <c r="C3826" s="852" t="s">
        <v>12685</v>
      </c>
      <c r="D3826" s="854">
        <v>27613.56</v>
      </c>
    </row>
    <row r="3827" spans="1:4" customFormat="1" ht="19.95" customHeight="1">
      <c r="A3827" s="852">
        <v>2809224</v>
      </c>
      <c r="B3827" s="853" t="s">
        <v>14682</v>
      </c>
      <c r="C3827" s="852" t="s">
        <v>12685</v>
      </c>
      <c r="D3827" s="854">
        <v>28718.53</v>
      </c>
    </row>
    <row r="3828" spans="1:4" customFormat="1" ht="19.95" customHeight="1">
      <c r="A3828" s="852">
        <v>2809166</v>
      </c>
      <c r="B3828" s="853" t="s">
        <v>14683</v>
      </c>
      <c r="C3828" s="852" t="s">
        <v>12685</v>
      </c>
      <c r="D3828" s="854">
        <v>22411.62</v>
      </c>
    </row>
    <row r="3829" spans="1:4" customFormat="1" ht="19.95" customHeight="1">
      <c r="A3829" s="852">
        <v>2809167</v>
      </c>
      <c r="B3829" s="853" t="s">
        <v>14684</v>
      </c>
      <c r="C3829" s="852" t="s">
        <v>12685</v>
      </c>
      <c r="D3829" s="854">
        <v>28789.07</v>
      </c>
    </row>
    <row r="3830" spans="1:4" customFormat="1" ht="19.95" customHeight="1">
      <c r="A3830" s="852">
        <v>2809168</v>
      </c>
      <c r="B3830" s="853" t="s">
        <v>14685</v>
      </c>
      <c r="C3830" s="852" t="s">
        <v>12685</v>
      </c>
      <c r="D3830" s="854">
        <v>29925.15</v>
      </c>
    </row>
    <row r="3831" spans="1:4" customFormat="1" ht="19.95" customHeight="1">
      <c r="A3831" s="852">
        <v>2809158</v>
      </c>
      <c r="B3831" s="853" t="s">
        <v>24139</v>
      </c>
      <c r="C3831" s="852" t="s">
        <v>116</v>
      </c>
      <c r="D3831" s="854">
        <v>10.99</v>
      </c>
    </row>
    <row r="3832" spans="1:4" customFormat="1" ht="19.95" customHeight="1">
      <c r="A3832" s="852">
        <v>2809159</v>
      </c>
      <c r="B3832" s="853" t="s">
        <v>24140</v>
      </c>
      <c r="C3832" s="852" t="s">
        <v>116</v>
      </c>
      <c r="D3832" s="854">
        <v>8.27</v>
      </c>
    </row>
    <row r="3833" spans="1:4" customFormat="1" ht="19.95" customHeight="1">
      <c r="A3833" s="852">
        <v>2909152</v>
      </c>
      <c r="B3833" s="853" t="s">
        <v>14686</v>
      </c>
      <c r="C3833" s="852" t="s">
        <v>12685</v>
      </c>
      <c r="D3833" s="854">
        <v>117.37</v>
      </c>
    </row>
    <row r="3834" spans="1:4" customFormat="1" ht="19.95" customHeight="1">
      <c r="A3834" s="852">
        <v>2909153</v>
      </c>
      <c r="B3834" s="853" t="s">
        <v>14687</v>
      </c>
      <c r="C3834" s="852" t="s">
        <v>12685</v>
      </c>
      <c r="D3834" s="854">
        <v>167.69</v>
      </c>
    </row>
    <row r="3835" spans="1:4" customFormat="1" ht="19.95" customHeight="1">
      <c r="A3835" s="852">
        <v>2909151</v>
      </c>
      <c r="B3835" s="853" t="s">
        <v>14688</v>
      </c>
      <c r="C3835" s="852" t="s">
        <v>12685</v>
      </c>
      <c r="D3835" s="854">
        <v>62.48</v>
      </c>
    </row>
    <row r="3836" spans="1:4" customFormat="1" ht="19.95" customHeight="1">
      <c r="A3836" s="852">
        <v>2909145</v>
      </c>
      <c r="B3836" s="853" t="s">
        <v>14689</v>
      </c>
      <c r="C3836" s="852" t="s">
        <v>116</v>
      </c>
      <c r="D3836" s="854">
        <v>10.91</v>
      </c>
    </row>
    <row r="3837" spans="1:4" customFormat="1" ht="19.95" customHeight="1">
      <c r="A3837" s="852">
        <v>2909379</v>
      </c>
      <c r="B3837" s="853" t="s">
        <v>14690</v>
      </c>
      <c r="C3837" s="852" t="s">
        <v>12685</v>
      </c>
      <c r="D3837" s="854">
        <v>6071.66</v>
      </c>
    </row>
    <row r="3838" spans="1:4" customFormat="1" ht="19.95" customHeight="1">
      <c r="A3838" s="852">
        <v>2909381</v>
      </c>
      <c r="B3838" s="853" t="s">
        <v>14691</v>
      </c>
      <c r="C3838" s="852" t="s">
        <v>12685</v>
      </c>
      <c r="D3838" s="854">
        <v>6353.44</v>
      </c>
    </row>
    <row r="3839" spans="1:4" customFormat="1" ht="19.95" customHeight="1">
      <c r="A3839" s="852">
        <v>2909388</v>
      </c>
      <c r="B3839" s="853" t="s">
        <v>24141</v>
      </c>
      <c r="C3839" s="852" t="s">
        <v>12685</v>
      </c>
      <c r="D3839" s="854">
        <v>6693.71</v>
      </c>
    </row>
    <row r="3840" spans="1:4" customFormat="1" ht="19.95" customHeight="1">
      <c r="A3840" s="852">
        <v>2909380</v>
      </c>
      <c r="B3840" s="853" t="s">
        <v>14692</v>
      </c>
      <c r="C3840" s="852" t="s">
        <v>12685</v>
      </c>
      <c r="D3840" s="854">
        <v>8899.11</v>
      </c>
    </row>
    <row r="3841" spans="1:4" customFormat="1" ht="19.95" customHeight="1">
      <c r="A3841" s="852">
        <v>2909382</v>
      </c>
      <c r="B3841" s="853" t="s">
        <v>14693</v>
      </c>
      <c r="C3841" s="852" t="s">
        <v>12685</v>
      </c>
      <c r="D3841" s="854">
        <v>9320.82</v>
      </c>
    </row>
    <row r="3842" spans="1:4" customFormat="1" ht="19.95" customHeight="1">
      <c r="A3842" s="852">
        <v>2909387</v>
      </c>
      <c r="B3842" s="853" t="s">
        <v>24142</v>
      </c>
      <c r="C3842" s="852" t="s">
        <v>12685</v>
      </c>
      <c r="D3842" s="854">
        <v>9833.3700000000008</v>
      </c>
    </row>
    <row r="3843" spans="1:4" customFormat="1" ht="19.95" customHeight="1">
      <c r="A3843" s="852">
        <v>2909375</v>
      </c>
      <c r="B3843" s="853" t="s">
        <v>14694</v>
      </c>
      <c r="C3843" s="852" t="s">
        <v>12685</v>
      </c>
      <c r="D3843" s="854">
        <v>9734.8799999999992</v>
      </c>
    </row>
    <row r="3844" spans="1:4" customFormat="1" ht="19.95" customHeight="1">
      <c r="A3844" s="852">
        <v>2909377</v>
      </c>
      <c r="B3844" s="853" t="s">
        <v>14695</v>
      </c>
      <c r="C3844" s="852" t="s">
        <v>12685</v>
      </c>
      <c r="D3844" s="854">
        <v>10189.49</v>
      </c>
    </row>
    <row r="3845" spans="1:4" customFormat="1" ht="19.95" customHeight="1">
      <c r="A3845" s="852">
        <v>2909386</v>
      </c>
      <c r="B3845" s="853" t="s">
        <v>24143</v>
      </c>
      <c r="C3845" s="852" t="s">
        <v>12685</v>
      </c>
      <c r="D3845" s="854">
        <v>10737.75</v>
      </c>
    </row>
    <row r="3846" spans="1:4" customFormat="1" ht="19.95" customHeight="1">
      <c r="A3846" s="852">
        <v>2909376</v>
      </c>
      <c r="B3846" s="853" t="s">
        <v>14696</v>
      </c>
      <c r="C3846" s="852" t="s">
        <v>12685</v>
      </c>
      <c r="D3846" s="854">
        <v>14298.23</v>
      </c>
    </row>
    <row r="3847" spans="1:4" customFormat="1" ht="19.95" customHeight="1">
      <c r="A3847" s="852">
        <v>2909378</v>
      </c>
      <c r="B3847" s="853" t="s">
        <v>14697</v>
      </c>
      <c r="C3847" s="852" t="s">
        <v>12685</v>
      </c>
      <c r="D3847" s="854">
        <v>14985.65</v>
      </c>
    </row>
    <row r="3848" spans="1:4" customFormat="1" ht="19.95" customHeight="1">
      <c r="A3848" s="852">
        <v>2909385</v>
      </c>
      <c r="B3848" s="853" t="s">
        <v>24144</v>
      </c>
      <c r="C3848" s="852" t="s">
        <v>12685</v>
      </c>
      <c r="D3848" s="854">
        <v>15803.31</v>
      </c>
    </row>
    <row r="3849" spans="1:4" customFormat="1" ht="19.95" customHeight="1">
      <c r="A3849" s="852">
        <v>2909383</v>
      </c>
      <c r="B3849" s="853" t="s">
        <v>14698</v>
      </c>
      <c r="C3849" s="852" t="s">
        <v>12685</v>
      </c>
      <c r="D3849" s="854">
        <v>5480.78</v>
      </c>
    </row>
    <row r="3850" spans="1:4" customFormat="1" ht="19.95" customHeight="1">
      <c r="A3850" s="852">
        <v>2909384</v>
      </c>
      <c r="B3850" s="853" t="s">
        <v>14699</v>
      </c>
      <c r="C3850" s="852" t="s">
        <v>12685</v>
      </c>
      <c r="D3850" s="854">
        <v>5753.69</v>
      </c>
    </row>
    <row r="3851" spans="1:4" customFormat="1" ht="19.95" customHeight="1">
      <c r="A3851" s="852">
        <v>2909148</v>
      </c>
      <c r="B3851" s="853" t="s">
        <v>14700</v>
      </c>
      <c r="C3851" s="852" t="s">
        <v>12685</v>
      </c>
      <c r="D3851" s="854">
        <v>438.26</v>
      </c>
    </row>
    <row r="3852" spans="1:4" customFormat="1" ht="19.95" customHeight="1">
      <c r="A3852" s="852">
        <v>2909389</v>
      </c>
      <c r="B3852" s="853" t="s">
        <v>24145</v>
      </c>
      <c r="C3852" s="852" t="s">
        <v>12685</v>
      </c>
      <c r="D3852" s="854">
        <v>3540.91</v>
      </c>
    </row>
    <row r="3853" spans="1:4" customFormat="1" ht="19.95" customHeight="1">
      <c r="A3853" s="852">
        <v>2909390</v>
      </c>
      <c r="B3853" s="853" t="s">
        <v>24146</v>
      </c>
      <c r="C3853" s="852" t="s">
        <v>12685</v>
      </c>
      <c r="D3853" s="854">
        <v>2493.61</v>
      </c>
    </row>
    <row r="3854" spans="1:4" customFormat="1" ht="19.95" customHeight="1">
      <c r="A3854" s="852">
        <v>2909391</v>
      </c>
      <c r="B3854" s="853" t="s">
        <v>24147</v>
      </c>
      <c r="C3854" s="852" t="s">
        <v>12685</v>
      </c>
      <c r="D3854" s="854">
        <v>4249.37</v>
      </c>
    </row>
    <row r="3855" spans="1:4" customFormat="1" ht="19.95" customHeight="1">
      <c r="A3855" s="852">
        <v>3009336</v>
      </c>
      <c r="B3855" s="853" t="s">
        <v>14701</v>
      </c>
      <c r="C3855" s="852" t="s">
        <v>116</v>
      </c>
      <c r="D3855" s="854">
        <v>98.41</v>
      </c>
    </row>
    <row r="3856" spans="1:4" customFormat="1" ht="19.95" customHeight="1">
      <c r="A3856" s="852">
        <v>3009337</v>
      </c>
      <c r="B3856" s="853" t="s">
        <v>14702</v>
      </c>
      <c r="C3856" s="852" t="s">
        <v>116</v>
      </c>
      <c r="D3856" s="854">
        <v>101.03</v>
      </c>
    </row>
    <row r="3857" spans="1:4" customFormat="1" ht="19.95" customHeight="1">
      <c r="A3857" s="852">
        <v>3009340</v>
      </c>
      <c r="B3857" s="853" t="s">
        <v>14703</v>
      </c>
      <c r="C3857" s="852" t="s">
        <v>116</v>
      </c>
      <c r="D3857" s="854">
        <v>188.49</v>
      </c>
    </row>
    <row r="3858" spans="1:4" customFormat="1" ht="19.95" customHeight="1">
      <c r="A3858" s="852">
        <v>3009341</v>
      </c>
      <c r="B3858" s="853" t="s">
        <v>14704</v>
      </c>
      <c r="C3858" s="852" t="s">
        <v>116</v>
      </c>
      <c r="D3858" s="854">
        <v>193.72</v>
      </c>
    </row>
    <row r="3859" spans="1:4" customFormat="1" ht="19.95" customHeight="1">
      <c r="A3859" s="852">
        <v>3009344</v>
      </c>
      <c r="B3859" s="853" t="s">
        <v>14705</v>
      </c>
      <c r="C3859" s="852" t="s">
        <v>116</v>
      </c>
      <c r="D3859" s="854">
        <v>98.84</v>
      </c>
    </row>
    <row r="3860" spans="1:4" customFormat="1" ht="19.95" customHeight="1">
      <c r="A3860" s="852">
        <v>3009345</v>
      </c>
      <c r="B3860" s="853" t="s">
        <v>14706</v>
      </c>
      <c r="C3860" s="852" t="s">
        <v>116</v>
      </c>
      <c r="D3860" s="854">
        <v>101.46</v>
      </c>
    </row>
    <row r="3861" spans="1:4" customFormat="1" ht="19.95" customHeight="1">
      <c r="A3861" s="852">
        <v>3009348</v>
      </c>
      <c r="B3861" s="853" t="s">
        <v>14707</v>
      </c>
      <c r="C3861" s="852" t="s">
        <v>116</v>
      </c>
      <c r="D3861" s="854">
        <v>188.54</v>
      </c>
    </row>
    <row r="3862" spans="1:4" customFormat="1" ht="19.95" customHeight="1">
      <c r="A3862" s="852">
        <v>3009349</v>
      </c>
      <c r="B3862" s="853" t="s">
        <v>14708</v>
      </c>
      <c r="C3862" s="852" t="s">
        <v>116</v>
      </c>
      <c r="D3862" s="854">
        <v>193.77</v>
      </c>
    </row>
    <row r="3863" spans="1:4" customFormat="1" ht="19.95" customHeight="1">
      <c r="A3863" s="852">
        <v>3009338</v>
      </c>
      <c r="B3863" s="853" t="s">
        <v>14709</v>
      </c>
      <c r="C3863" s="852" t="s">
        <v>116</v>
      </c>
      <c r="D3863" s="854">
        <v>98.41</v>
      </c>
    </row>
    <row r="3864" spans="1:4" customFormat="1" ht="19.95" customHeight="1">
      <c r="A3864" s="852">
        <v>3009339</v>
      </c>
      <c r="B3864" s="853" t="s">
        <v>14710</v>
      </c>
      <c r="C3864" s="852" t="s">
        <v>116</v>
      </c>
      <c r="D3864" s="854">
        <v>101.03</v>
      </c>
    </row>
    <row r="3865" spans="1:4" customFormat="1" ht="19.95" customHeight="1">
      <c r="A3865" s="852">
        <v>3009342</v>
      </c>
      <c r="B3865" s="853" t="s">
        <v>14711</v>
      </c>
      <c r="C3865" s="852" t="s">
        <v>116</v>
      </c>
      <c r="D3865" s="854">
        <v>188.49</v>
      </c>
    </row>
    <row r="3866" spans="1:4" customFormat="1" ht="19.95" customHeight="1">
      <c r="A3866" s="852">
        <v>3009343</v>
      </c>
      <c r="B3866" s="853" t="s">
        <v>14712</v>
      </c>
      <c r="C3866" s="852" t="s">
        <v>116</v>
      </c>
      <c r="D3866" s="854">
        <v>193.72</v>
      </c>
    </row>
    <row r="3867" spans="1:4" customFormat="1" ht="19.95" customHeight="1">
      <c r="A3867" s="852">
        <v>3009346</v>
      </c>
      <c r="B3867" s="853" t="s">
        <v>14713</v>
      </c>
      <c r="C3867" s="852" t="s">
        <v>116</v>
      </c>
      <c r="D3867" s="854">
        <v>98.84</v>
      </c>
    </row>
    <row r="3868" spans="1:4" customFormat="1" ht="19.95" customHeight="1">
      <c r="A3868" s="852">
        <v>3009347</v>
      </c>
      <c r="B3868" s="853" t="s">
        <v>14714</v>
      </c>
      <c r="C3868" s="852" t="s">
        <v>116</v>
      </c>
      <c r="D3868" s="854">
        <v>101.46</v>
      </c>
    </row>
    <row r="3869" spans="1:4" customFormat="1" ht="19.95" customHeight="1">
      <c r="A3869" s="852">
        <v>3009350</v>
      </c>
      <c r="B3869" s="853" t="s">
        <v>14715</v>
      </c>
      <c r="C3869" s="852" t="s">
        <v>116</v>
      </c>
      <c r="D3869" s="854">
        <v>188.54</v>
      </c>
    </row>
    <row r="3870" spans="1:4" customFormat="1" ht="19.95" customHeight="1">
      <c r="A3870" s="852">
        <v>3009351</v>
      </c>
      <c r="B3870" s="853" t="s">
        <v>14716</v>
      </c>
      <c r="C3870" s="852" t="s">
        <v>116</v>
      </c>
      <c r="D3870" s="854">
        <v>193.77</v>
      </c>
    </row>
    <row r="3871" spans="1:4" customFormat="1" ht="19.95" customHeight="1">
      <c r="A3871" s="852">
        <v>3009080</v>
      </c>
      <c r="B3871" s="853" t="s">
        <v>14717</v>
      </c>
      <c r="C3871" s="852" t="s">
        <v>116</v>
      </c>
      <c r="D3871" s="854">
        <v>0.15</v>
      </c>
    </row>
    <row r="3872" spans="1:4" customFormat="1" ht="19.95" customHeight="1">
      <c r="A3872" s="852">
        <v>3009075</v>
      </c>
      <c r="B3872" s="853" t="s">
        <v>14718</v>
      </c>
      <c r="C3872" s="852" t="s">
        <v>116</v>
      </c>
      <c r="D3872" s="854">
        <v>50.39</v>
      </c>
    </row>
    <row r="3873" spans="1:4" customFormat="1" ht="19.95" customHeight="1">
      <c r="A3873" s="852">
        <v>3009076</v>
      </c>
      <c r="B3873" s="853" t="s">
        <v>14719</v>
      </c>
      <c r="C3873" s="852" t="s">
        <v>116</v>
      </c>
      <c r="D3873" s="854">
        <v>52.17</v>
      </c>
    </row>
    <row r="3874" spans="1:4" customFormat="1" ht="19.95" customHeight="1">
      <c r="A3874" s="852">
        <v>3009077</v>
      </c>
      <c r="B3874" s="853" t="s">
        <v>14720</v>
      </c>
      <c r="C3874" s="852" t="s">
        <v>116</v>
      </c>
      <c r="D3874" s="854">
        <v>54.61</v>
      </c>
    </row>
    <row r="3875" spans="1:4" customFormat="1" ht="19.95" customHeight="1">
      <c r="A3875" s="852">
        <v>3009078</v>
      </c>
      <c r="B3875" s="853" t="s">
        <v>14721</v>
      </c>
      <c r="C3875" s="852" t="s">
        <v>116</v>
      </c>
      <c r="D3875" s="854">
        <v>56.73</v>
      </c>
    </row>
    <row r="3876" spans="1:4" customFormat="1" ht="19.95" customHeight="1">
      <c r="A3876" s="852">
        <v>3009087</v>
      </c>
      <c r="B3876" s="853" t="s">
        <v>14722</v>
      </c>
      <c r="C3876" s="852" t="s">
        <v>116</v>
      </c>
      <c r="D3876" s="854">
        <v>0.1</v>
      </c>
    </row>
    <row r="3877" spans="1:4" customFormat="1" ht="19.95" customHeight="1">
      <c r="A3877" s="852">
        <v>3009085</v>
      </c>
      <c r="B3877" s="853" t="s">
        <v>14723</v>
      </c>
      <c r="C3877" s="852" t="s">
        <v>8</v>
      </c>
      <c r="D3877" s="854">
        <v>1701.16</v>
      </c>
    </row>
    <row r="3878" spans="1:4" customFormat="1" ht="19.95" customHeight="1">
      <c r="A3878" s="852">
        <v>3009086</v>
      </c>
      <c r="B3878" s="853" t="s">
        <v>14724</v>
      </c>
      <c r="C3878" s="852" t="s">
        <v>8</v>
      </c>
      <c r="D3878" s="854">
        <v>2127.84</v>
      </c>
    </row>
    <row r="3879" spans="1:4" customFormat="1" ht="19.95" customHeight="1">
      <c r="A3879" s="852">
        <v>3009089</v>
      </c>
      <c r="B3879" s="853" t="s">
        <v>14725</v>
      </c>
      <c r="C3879" s="852" t="s">
        <v>8</v>
      </c>
      <c r="D3879" s="854">
        <v>2503.11</v>
      </c>
    </row>
    <row r="3880" spans="1:4" customFormat="1" ht="19.95" customHeight="1">
      <c r="A3880" s="852">
        <v>3009090</v>
      </c>
      <c r="B3880" s="853" t="s">
        <v>14726</v>
      </c>
      <c r="C3880" s="852" t="s">
        <v>8</v>
      </c>
      <c r="D3880" s="854">
        <v>2255.4899999999998</v>
      </c>
    </row>
    <row r="3881" spans="1:4" customFormat="1" ht="19.95" customHeight="1">
      <c r="A3881" s="852">
        <v>3009004</v>
      </c>
      <c r="B3881" s="853" t="s">
        <v>14727</v>
      </c>
      <c r="C3881" s="852" t="s">
        <v>116</v>
      </c>
      <c r="D3881" s="854">
        <v>404.46</v>
      </c>
    </row>
    <row r="3882" spans="1:4" customFormat="1" ht="19.95" customHeight="1">
      <c r="A3882" s="852">
        <v>3009002</v>
      </c>
      <c r="B3882" s="853" t="s">
        <v>14728</v>
      </c>
      <c r="C3882" s="852" t="s">
        <v>116</v>
      </c>
      <c r="D3882" s="854">
        <v>306.88</v>
      </c>
    </row>
    <row r="3883" spans="1:4" customFormat="1" ht="19.95" customHeight="1">
      <c r="A3883" s="852">
        <v>3009006</v>
      </c>
      <c r="B3883" s="853" t="s">
        <v>14729</v>
      </c>
      <c r="C3883" s="852" t="s">
        <v>116</v>
      </c>
      <c r="D3883" s="854">
        <v>556.39</v>
      </c>
    </row>
    <row r="3884" spans="1:4" customFormat="1" ht="19.95" customHeight="1">
      <c r="A3884" s="852">
        <v>3009335</v>
      </c>
      <c r="B3884" s="853" t="s">
        <v>14730</v>
      </c>
      <c r="C3884" s="852" t="s">
        <v>116</v>
      </c>
      <c r="D3884" s="854">
        <v>1058.49</v>
      </c>
    </row>
    <row r="3885" spans="1:4" customFormat="1" ht="19.95" customHeight="1">
      <c r="A3885" s="852">
        <v>3009334</v>
      </c>
      <c r="B3885" s="853" t="s">
        <v>14731</v>
      </c>
      <c r="C3885" s="852" t="s">
        <v>116</v>
      </c>
      <c r="D3885" s="854">
        <v>755.45</v>
      </c>
    </row>
    <row r="3886" spans="1:4" customFormat="1" ht="19.95" customHeight="1">
      <c r="A3886" s="852">
        <v>3009280</v>
      </c>
      <c r="B3886" s="853" t="s">
        <v>14732</v>
      </c>
      <c r="C3886" s="852" t="s">
        <v>12685</v>
      </c>
      <c r="D3886" s="854">
        <v>697081.9</v>
      </c>
    </row>
    <row r="3887" spans="1:4" customFormat="1" ht="19.95" customHeight="1">
      <c r="A3887" s="852">
        <v>3009281</v>
      </c>
      <c r="B3887" s="853" t="s">
        <v>14733</v>
      </c>
      <c r="C3887" s="852" t="s">
        <v>12685</v>
      </c>
      <c r="D3887" s="854">
        <v>689342.21</v>
      </c>
    </row>
    <row r="3888" spans="1:4" customFormat="1" ht="19.95" customHeight="1">
      <c r="A3888" s="852">
        <v>3009061</v>
      </c>
      <c r="B3888" s="853" t="s">
        <v>14734</v>
      </c>
      <c r="C3888" s="852" t="s">
        <v>12685</v>
      </c>
      <c r="D3888" s="854">
        <v>731790.64</v>
      </c>
    </row>
    <row r="3889" spans="1:4" customFormat="1" ht="19.95" customHeight="1">
      <c r="A3889" s="852">
        <v>3009062</v>
      </c>
      <c r="B3889" s="853" t="s">
        <v>14735</v>
      </c>
      <c r="C3889" s="852" t="s">
        <v>12685</v>
      </c>
      <c r="D3889" s="854">
        <v>723664.53</v>
      </c>
    </row>
    <row r="3890" spans="1:4" customFormat="1" ht="19.95" customHeight="1">
      <c r="A3890" s="852">
        <v>3009278</v>
      </c>
      <c r="B3890" s="853" t="s">
        <v>14736</v>
      </c>
      <c r="C3890" s="852" t="s">
        <v>12685</v>
      </c>
      <c r="D3890" s="854">
        <v>529616.74</v>
      </c>
    </row>
    <row r="3891" spans="1:4" customFormat="1" ht="19.95" customHeight="1">
      <c r="A3891" s="852">
        <v>3009279</v>
      </c>
      <c r="B3891" s="853" t="s">
        <v>14737</v>
      </c>
      <c r="C3891" s="852" t="s">
        <v>12685</v>
      </c>
      <c r="D3891" s="854">
        <v>524039.51</v>
      </c>
    </row>
    <row r="3892" spans="1:4" customFormat="1" ht="19.95" customHeight="1">
      <c r="A3892" s="852">
        <v>3009059</v>
      </c>
      <c r="B3892" s="853" t="s">
        <v>14738</v>
      </c>
      <c r="C3892" s="852" t="s">
        <v>12685</v>
      </c>
      <c r="D3892" s="854">
        <v>555987.39</v>
      </c>
    </row>
    <row r="3893" spans="1:4" customFormat="1" ht="19.95" customHeight="1">
      <c r="A3893" s="852">
        <v>3009060</v>
      </c>
      <c r="B3893" s="853" t="s">
        <v>14739</v>
      </c>
      <c r="C3893" s="852" t="s">
        <v>12685</v>
      </c>
      <c r="D3893" s="854">
        <v>550131.41</v>
      </c>
    </row>
    <row r="3894" spans="1:4" customFormat="1" ht="19.95" customHeight="1">
      <c r="A3894" s="852">
        <v>3009282</v>
      </c>
      <c r="B3894" s="853" t="s">
        <v>14740</v>
      </c>
      <c r="C3894" s="852" t="s">
        <v>12685</v>
      </c>
      <c r="D3894" s="854">
        <v>950344.71</v>
      </c>
    </row>
    <row r="3895" spans="1:4" customFormat="1" ht="19.95" customHeight="1">
      <c r="A3895" s="852">
        <v>3009283</v>
      </c>
      <c r="B3895" s="853" t="s">
        <v>14741</v>
      </c>
      <c r="C3895" s="852" t="s">
        <v>12685</v>
      </c>
      <c r="D3895" s="854">
        <v>942610.85</v>
      </c>
    </row>
    <row r="3896" spans="1:4" customFormat="1" ht="19.95" customHeight="1">
      <c r="A3896" s="852">
        <v>3009063</v>
      </c>
      <c r="B3896" s="853" t="s">
        <v>14742</v>
      </c>
      <c r="C3896" s="852" t="s">
        <v>12685</v>
      </c>
      <c r="D3896" s="854">
        <v>997663.41</v>
      </c>
    </row>
    <row r="3897" spans="1:4" customFormat="1" ht="19.95" customHeight="1">
      <c r="A3897" s="852">
        <v>3009064</v>
      </c>
      <c r="B3897" s="853" t="s">
        <v>14743</v>
      </c>
      <c r="C3897" s="852" t="s">
        <v>12685</v>
      </c>
      <c r="D3897" s="854">
        <v>989543.43</v>
      </c>
    </row>
    <row r="3898" spans="1:4" customFormat="1" ht="19.95" customHeight="1">
      <c r="A3898" s="852">
        <v>3009081</v>
      </c>
      <c r="B3898" s="853" t="s">
        <v>14744</v>
      </c>
      <c r="C3898" s="852" t="s">
        <v>116</v>
      </c>
      <c r="D3898" s="854">
        <v>732.31</v>
      </c>
    </row>
    <row r="3899" spans="1:4" customFormat="1" ht="19.95" customHeight="1">
      <c r="A3899" s="852">
        <v>3009082</v>
      </c>
      <c r="B3899" s="853" t="s">
        <v>14745</v>
      </c>
      <c r="C3899" s="852" t="s">
        <v>116</v>
      </c>
      <c r="D3899" s="854">
        <v>889.87</v>
      </c>
    </row>
    <row r="3900" spans="1:4" customFormat="1" ht="19.95" customHeight="1">
      <c r="A3900" s="852">
        <v>3009083</v>
      </c>
      <c r="B3900" s="853" t="s">
        <v>14746</v>
      </c>
      <c r="C3900" s="852" t="s">
        <v>116</v>
      </c>
      <c r="D3900" s="854">
        <v>906.17</v>
      </c>
    </row>
    <row r="3901" spans="1:4" customFormat="1" ht="19.95" customHeight="1">
      <c r="A3901" s="852">
        <v>3009084</v>
      </c>
      <c r="B3901" s="853" t="s">
        <v>14747</v>
      </c>
      <c r="C3901" s="852" t="s">
        <v>116</v>
      </c>
      <c r="D3901" s="854">
        <v>910.87</v>
      </c>
    </row>
    <row r="3902" spans="1:4" customFormat="1" ht="19.95" customHeight="1">
      <c r="A3902" s="852">
        <v>3009070</v>
      </c>
      <c r="B3902" s="853" t="s">
        <v>14748</v>
      </c>
      <c r="C3902" s="852" t="s">
        <v>116</v>
      </c>
      <c r="D3902" s="854">
        <v>381.06</v>
      </c>
    </row>
    <row r="3903" spans="1:4" customFormat="1" ht="19.95" customHeight="1">
      <c r="A3903" s="852">
        <v>3009285</v>
      </c>
      <c r="B3903" s="853" t="s">
        <v>14749</v>
      </c>
      <c r="C3903" s="852" t="s">
        <v>12685</v>
      </c>
      <c r="D3903" s="854">
        <v>614966.68000000005</v>
      </c>
    </row>
    <row r="3904" spans="1:4" customFormat="1" ht="19.95" customHeight="1">
      <c r="A3904" s="852">
        <v>3009072</v>
      </c>
      <c r="B3904" s="853" t="s">
        <v>14750</v>
      </c>
      <c r="C3904" s="852" t="s">
        <v>12685</v>
      </c>
      <c r="D3904" s="854">
        <v>645586.9</v>
      </c>
    </row>
    <row r="3905" spans="1:4" customFormat="1" ht="19.95" customHeight="1">
      <c r="A3905" s="852">
        <v>3009069</v>
      </c>
      <c r="B3905" s="853" t="s">
        <v>14751</v>
      </c>
      <c r="C3905" s="852" t="s">
        <v>116</v>
      </c>
      <c r="D3905" s="854">
        <v>238.96</v>
      </c>
    </row>
    <row r="3906" spans="1:4" customFormat="1" ht="19.95" customHeight="1">
      <c r="A3906" s="852">
        <v>3009284</v>
      </c>
      <c r="B3906" s="853" t="s">
        <v>14752</v>
      </c>
      <c r="C3906" s="852" t="s">
        <v>12685</v>
      </c>
      <c r="D3906" s="854">
        <v>382939.69</v>
      </c>
    </row>
    <row r="3907" spans="1:4" customFormat="1" ht="19.95" customHeight="1">
      <c r="A3907" s="852">
        <v>3009071</v>
      </c>
      <c r="B3907" s="853" t="s">
        <v>14753</v>
      </c>
      <c r="C3907" s="852" t="s">
        <v>12685</v>
      </c>
      <c r="D3907" s="854">
        <v>402007.27</v>
      </c>
    </row>
    <row r="3908" spans="1:4" customFormat="1" ht="19.95" customHeight="1">
      <c r="A3908" s="852">
        <v>3009091</v>
      </c>
      <c r="B3908" s="853" t="s">
        <v>14754</v>
      </c>
      <c r="C3908" s="852" t="s">
        <v>4</v>
      </c>
      <c r="D3908" s="854">
        <v>189.01</v>
      </c>
    </row>
    <row r="3909" spans="1:4" customFormat="1" ht="19.95" customHeight="1">
      <c r="A3909" s="852">
        <v>3009058</v>
      </c>
      <c r="B3909" s="853" t="s">
        <v>14755</v>
      </c>
      <c r="C3909" s="852" t="s">
        <v>116</v>
      </c>
      <c r="D3909" s="854">
        <v>92154.97</v>
      </c>
    </row>
    <row r="3910" spans="1:4" customFormat="1" ht="19.95" customHeight="1">
      <c r="A3910" s="852">
        <v>3009229</v>
      </c>
      <c r="B3910" s="853" t="s">
        <v>14756</v>
      </c>
      <c r="C3910" s="852" t="s">
        <v>12685</v>
      </c>
      <c r="D3910" s="854">
        <v>177.42</v>
      </c>
    </row>
    <row r="3911" spans="1:4" customFormat="1" ht="19.95" customHeight="1">
      <c r="A3911" s="852">
        <v>3009132</v>
      </c>
      <c r="B3911" s="853" t="s">
        <v>14757</v>
      </c>
      <c r="C3911" s="852" t="s">
        <v>12685</v>
      </c>
      <c r="D3911" s="854">
        <v>1309.1500000000001</v>
      </c>
    </row>
    <row r="3912" spans="1:4" customFormat="1" ht="19.95" customHeight="1">
      <c r="A3912" s="852">
        <v>3009133</v>
      </c>
      <c r="B3912" s="853" t="s">
        <v>14758</v>
      </c>
      <c r="C3912" s="852" t="s">
        <v>12685</v>
      </c>
      <c r="D3912" s="854">
        <v>1557.62</v>
      </c>
    </row>
    <row r="3913" spans="1:4" customFormat="1" ht="19.95" customHeight="1">
      <c r="A3913" s="852">
        <v>3009321</v>
      </c>
      <c r="B3913" s="853" t="s">
        <v>14759</v>
      </c>
      <c r="C3913" s="852" t="s">
        <v>116</v>
      </c>
      <c r="D3913" s="854">
        <v>1429.27</v>
      </c>
    </row>
    <row r="3914" spans="1:4" customFormat="1" ht="19.95" customHeight="1">
      <c r="A3914" s="852">
        <v>3009322</v>
      </c>
      <c r="B3914" s="853" t="s">
        <v>14760</v>
      </c>
      <c r="C3914" s="852" t="s">
        <v>116</v>
      </c>
      <c r="D3914" s="854">
        <v>1438.47</v>
      </c>
    </row>
    <row r="3915" spans="1:4" customFormat="1" ht="19.95" customHeight="1">
      <c r="A3915" s="852">
        <v>3009323</v>
      </c>
      <c r="B3915" s="853" t="s">
        <v>14761</v>
      </c>
      <c r="C3915" s="852" t="s">
        <v>116</v>
      </c>
      <c r="D3915" s="854">
        <v>1519.58</v>
      </c>
    </row>
    <row r="3916" spans="1:4" customFormat="1" ht="19.95" customHeight="1">
      <c r="A3916" s="852">
        <v>3009324</v>
      </c>
      <c r="B3916" s="853" t="s">
        <v>14762</v>
      </c>
      <c r="C3916" s="852" t="s">
        <v>116</v>
      </c>
      <c r="D3916" s="854">
        <v>1455.39</v>
      </c>
    </row>
    <row r="3917" spans="1:4" customFormat="1" ht="19.95" customHeight="1">
      <c r="A3917" s="852">
        <v>3009096</v>
      </c>
      <c r="B3917" s="853" t="s">
        <v>14763</v>
      </c>
      <c r="C3917" s="852" t="s">
        <v>116</v>
      </c>
      <c r="D3917" s="854">
        <v>260.04000000000002</v>
      </c>
    </row>
    <row r="3918" spans="1:4" customFormat="1" ht="19.95" customHeight="1">
      <c r="A3918" s="852">
        <v>3009330</v>
      </c>
      <c r="B3918" s="853" t="s">
        <v>14764</v>
      </c>
      <c r="C3918" s="852" t="s">
        <v>116</v>
      </c>
      <c r="D3918" s="854">
        <v>211.32</v>
      </c>
    </row>
    <row r="3919" spans="1:4" customFormat="1" ht="19.95" customHeight="1">
      <c r="A3919" s="852">
        <v>3009326</v>
      </c>
      <c r="B3919" s="853" t="s">
        <v>14765</v>
      </c>
      <c r="C3919" s="852" t="s">
        <v>116</v>
      </c>
      <c r="D3919" s="854">
        <v>217.21</v>
      </c>
    </row>
    <row r="3920" spans="1:4" customFormat="1" ht="19.95" customHeight="1">
      <c r="A3920" s="852">
        <v>3009234</v>
      </c>
      <c r="B3920" s="853" t="s">
        <v>14766</v>
      </c>
      <c r="C3920" s="852" t="s">
        <v>12685</v>
      </c>
      <c r="D3920" s="854">
        <v>1764312.92</v>
      </c>
    </row>
    <row r="3921" spans="1:4" customFormat="1" ht="19.95" customHeight="1">
      <c r="A3921" s="852">
        <v>3009022</v>
      </c>
      <c r="B3921" s="853" t="s">
        <v>14767</v>
      </c>
      <c r="C3921" s="852" t="s">
        <v>12685</v>
      </c>
      <c r="D3921" s="854">
        <v>1771419.33</v>
      </c>
    </row>
    <row r="3922" spans="1:4" customFormat="1" ht="19.95" customHeight="1">
      <c r="A3922" s="852">
        <v>3009230</v>
      </c>
      <c r="B3922" s="853" t="s">
        <v>14768</v>
      </c>
      <c r="C3922" s="852" t="s">
        <v>12685</v>
      </c>
      <c r="D3922" s="854">
        <v>2646633.15</v>
      </c>
    </row>
    <row r="3923" spans="1:4" customFormat="1" ht="19.95" customHeight="1">
      <c r="A3923" s="852">
        <v>3009018</v>
      </c>
      <c r="B3923" s="853" t="s">
        <v>14769</v>
      </c>
      <c r="C3923" s="852" t="s">
        <v>12685</v>
      </c>
      <c r="D3923" s="854">
        <v>2657292.77</v>
      </c>
    </row>
    <row r="3924" spans="1:4" customFormat="1" ht="19.95" customHeight="1">
      <c r="A3924" s="852">
        <v>3009288</v>
      </c>
      <c r="B3924" s="853" t="s">
        <v>14770</v>
      </c>
      <c r="C3924" s="852" t="s">
        <v>12685</v>
      </c>
      <c r="D3924" s="854">
        <v>2135066.66</v>
      </c>
    </row>
    <row r="3925" spans="1:4" customFormat="1" ht="19.95" customHeight="1">
      <c r="A3925" s="852">
        <v>3009013</v>
      </c>
      <c r="B3925" s="853" t="s">
        <v>14771</v>
      </c>
      <c r="C3925" s="852" t="s">
        <v>12685</v>
      </c>
      <c r="D3925" s="854">
        <v>2160416.42</v>
      </c>
    </row>
    <row r="3926" spans="1:4" customFormat="1" ht="19.95" customHeight="1">
      <c r="A3926" s="852">
        <v>3009292</v>
      </c>
      <c r="B3926" s="853" t="s">
        <v>14772</v>
      </c>
      <c r="C3926" s="852" t="s">
        <v>12685</v>
      </c>
      <c r="D3926" s="854">
        <v>3202602.67</v>
      </c>
    </row>
    <row r="3927" spans="1:4" customFormat="1" ht="19.95" customHeight="1">
      <c r="A3927" s="852">
        <v>3009225</v>
      </c>
      <c r="B3927" s="853" t="s">
        <v>14773</v>
      </c>
      <c r="C3927" s="852" t="s">
        <v>12685</v>
      </c>
      <c r="D3927" s="854">
        <v>3240627.48</v>
      </c>
    </row>
    <row r="3928" spans="1:4" customFormat="1" ht="19.95" customHeight="1">
      <c r="A3928" s="852">
        <v>3009100</v>
      </c>
      <c r="B3928" s="853" t="s">
        <v>14774</v>
      </c>
      <c r="C3928" s="852" t="s">
        <v>116</v>
      </c>
      <c r="D3928" s="854">
        <v>90061.7</v>
      </c>
    </row>
    <row r="3929" spans="1:4" customFormat="1" ht="19.95" customHeight="1">
      <c r="A3929" s="852">
        <v>3009238</v>
      </c>
      <c r="B3929" s="853" t="s">
        <v>14775</v>
      </c>
      <c r="C3929" s="852" t="s">
        <v>12685</v>
      </c>
      <c r="D3929" s="854">
        <v>1662806.18</v>
      </c>
    </row>
    <row r="3930" spans="1:4" customFormat="1" ht="19.95" customHeight="1">
      <c r="A3930" s="852">
        <v>3009304</v>
      </c>
      <c r="B3930" s="853" t="s">
        <v>14776</v>
      </c>
      <c r="C3930" s="852" t="s">
        <v>12685</v>
      </c>
      <c r="D3930" s="854">
        <v>2494120.19</v>
      </c>
    </row>
    <row r="3931" spans="1:4" customFormat="1" ht="19.95" customHeight="1">
      <c r="A3931" s="852">
        <v>3009030</v>
      </c>
      <c r="B3931" s="853" t="s">
        <v>14777</v>
      </c>
      <c r="C3931" s="852" t="s">
        <v>12685</v>
      </c>
      <c r="D3931" s="854">
        <v>2504771.7999999998</v>
      </c>
    </row>
    <row r="3932" spans="1:4" customFormat="1" ht="19.95" customHeight="1">
      <c r="A3932" s="852">
        <v>3009254</v>
      </c>
      <c r="B3932" s="853" t="s">
        <v>14778</v>
      </c>
      <c r="C3932" s="852" t="s">
        <v>12685</v>
      </c>
      <c r="D3932" s="854">
        <v>2159231.41</v>
      </c>
    </row>
    <row r="3933" spans="1:4" customFormat="1" ht="19.95" customHeight="1">
      <c r="A3933" s="852">
        <v>3009262</v>
      </c>
      <c r="B3933" s="853" t="s">
        <v>14779</v>
      </c>
      <c r="C3933" s="852" t="s">
        <v>12685</v>
      </c>
      <c r="D3933" s="854">
        <v>2032065.32</v>
      </c>
    </row>
    <row r="3934" spans="1:4" customFormat="1" ht="19.95" customHeight="1">
      <c r="A3934" s="852">
        <v>3009034</v>
      </c>
      <c r="B3934" s="853" t="s">
        <v>14780</v>
      </c>
      <c r="C3934" s="852" t="s">
        <v>12685</v>
      </c>
      <c r="D3934" s="854">
        <v>2191333.34</v>
      </c>
    </row>
    <row r="3935" spans="1:4" customFormat="1" ht="19.95" customHeight="1">
      <c r="A3935" s="852">
        <v>3009042</v>
      </c>
      <c r="B3935" s="853" t="s">
        <v>14781</v>
      </c>
      <c r="C3935" s="852" t="s">
        <v>12685</v>
      </c>
      <c r="D3935" s="854">
        <v>2057835.47</v>
      </c>
    </row>
    <row r="3936" spans="1:4" customFormat="1" ht="19.95" customHeight="1">
      <c r="A3936" s="852">
        <v>3009270</v>
      </c>
      <c r="B3936" s="853" t="s">
        <v>14782</v>
      </c>
      <c r="C3936" s="852" t="s">
        <v>12685</v>
      </c>
      <c r="D3936" s="854">
        <v>3239548.71</v>
      </c>
    </row>
    <row r="3937" spans="1:4" customFormat="1" ht="19.95" customHeight="1">
      <c r="A3937" s="852">
        <v>3009050</v>
      </c>
      <c r="B3937" s="853" t="s">
        <v>14783</v>
      </c>
      <c r="C3937" s="852" t="s">
        <v>12685</v>
      </c>
      <c r="D3937" s="854">
        <v>3287741.43</v>
      </c>
    </row>
    <row r="3938" spans="1:4" customFormat="1" ht="19.95" customHeight="1">
      <c r="A3938" s="852">
        <v>3009101</v>
      </c>
      <c r="B3938" s="853" t="s">
        <v>14784</v>
      </c>
      <c r="C3938" s="852" t="s">
        <v>116</v>
      </c>
      <c r="D3938" s="854">
        <v>180383.44</v>
      </c>
    </row>
    <row r="3939" spans="1:4" customFormat="1" ht="19.95" customHeight="1">
      <c r="A3939" s="852">
        <v>3009246</v>
      </c>
      <c r="B3939" s="853" t="s">
        <v>14785</v>
      </c>
      <c r="C3939" s="852" t="s">
        <v>12685</v>
      </c>
      <c r="D3939" s="854">
        <v>1657560</v>
      </c>
    </row>
    <row r="3940" spans="1:4" customFormat="1" ht="19.95" customHeight="1">
      <c r="A3940" s="852">
        <v>3009208</v>
      </c>
      <c r="B3940" s="853" t="s">
        <v>14786</v>
      </c>
      <c r="C3940" s="852" t="s">
        <v>12685</v>
      </c>
      <c r="D3940" s="854">
        <v>1664661.28</v>
      </c>
    </row>
    <row r="3941" spans="1:4" customFormat="1" ht="19.95" customHeight="1">
      <c r="A3941" s="852">
        <v>3009308</v>
      </c>
      <c r="B3941" s="853" t="s">
        <v>14787</v>
      </c>
      <c r="C3941" s="852" t="s">
        <v>12685</v>
      </c>
      <c r="D3941" s="854">
        <v>2486252.19</v>
      </c>
    </row>
    <row r="3942" spans="1:4" customFormat="1" ht="19.95" customHeight="1">
      <c r="A3942" s="852">
        <v>3009212</v>
      </c>
      <c r="B3942" s="853" t="s">
        <v>14788</v>
      </c>
      <c r="C3942" s="852" t="s">
        <v>12685</v>
      </c>
      <c r="D3942" s="854">
        <v>2496904.12</v>
      </c>
    </row>
    <row r="3943" spans="1:4" customFormat="1" ht="19.95" customHeight="1">
      <c r="A3943" s="852">
        <v>3009258</v>
      </c>
      <c r="B3943" s="853" t="s">
        <v>14789</v>
      </c>
      <c r="C3943" s="852" t="s">
        <v>12685</v>
      </c>
      <c r="D3943" s="854">
        <v>2154045.27</v>
      </c>
    </row>
    <row r="3944" spans="1:4" customFormat="1" ht="19.95" customHeight="1">
      <c r="A3944" s="852">
        <v>3009266</v>
      </c>
      <c r="B3944" s="853" t="s">
        <v>14790</v>
      </c>
      <c r="C3944" s="852" t="s">
        <v>12685</v>
      </c>
      <c r="D3944" s="854">
        <v>2026879.17</v>
      </c>
    </row>
    <row r="3945" spans="1:4" customFormat="1" ht="19.95" customHeight="1">
      <c r="A3945" s="852">
        <v>3009038</v>
      </c>
      <c r="B3945" s="853" t="s">
        <v>14791</v>
      </c>
      <c r="C3945" s="852" t="s">
        <v>12685</v>
      </c>
      <c r="D3945" s="854">
        <v>2186147.19</v>
      </c>
    </row>
    <row r="3946" spans="1:4" customFormat="1" ht="19.95" customHeight="1">
      <c r="A3946" s="852">
        <v>3009046</v>
      </c>
      <c r="B3946" s="853" t="s">
        <v>14792</v>
      </c>
      <c r="C3946" s="852" t="s">
        <v>12685</v>
      </c>
      <c r="D3946" s="854">
        <v>2052649.33</v>
      </c>
    </row>
    <row r="3947" spans="1:4" customFormat="1" ht="19.95" customHeight="1">
      <c r="A3947" s="852">
        <v>3009274</v>
      </c>
      <c r="B3947" s="853" t="s">
        <v>14793</v>
      </c>
      <c r="C3947" s="852" t="s">
        <v>12685</v>
      </c>
      <c r="D3947" s="854">
        <v>3231770.84</v>
      </c>
    </row>
    <row r="3948" spans="1:4" customFormat="1" ht="19.95" customHeight="1">
      <c r="A3948" s="852">
        <v>3009054</v>
      </c>
      <c r="B3948" s="853" t="s">
        <v>14794</v>
      </c>
      <c r="C3948" s="852" t="s">
        <v>12685</v>
      </c>
      <c r="D3948" s="854">
        <v>3279963.57</v>
      </c>
    </row>
    <row r="3949" spans="1:4" customFormat="1" ht="19.95" customHeight="1">
      <c r="A3949" s="852">
        <v>3009235</v>
      </c>
      <c r="B3949" s="853" t="s">
        <v>14795</v>
      </c>
      <c r="C3949" s="852" t="s">
        <v>12685</v>
      </c>
      <c r="D3949" s="854">
        <v>2191442.39</v>
      </c>
    </row>
    <row r="3950" spans="1:4" customFormat="1" ht="19.95" customHeight="1">
      <c r="A3950" s="852">
        <v>3009023</v>
      </c>
      <c r="B3950" s="853" t="s">
        <v>14796</v>
      </c>
      <c r="C3950" s="852" t="s">
        <v>12685</v>
      </c>
      <c r="D3950" s="854">
        <v>2198330.61</v>
      </c>
    </row>
    <row r="3951" spans="1:4" customFormat="1" ht="19.95" customHeight="1">
      <c r="A3951" s="852">
        <v>3009231</v>
      </c>
      <c r="B3951" s="853" t="s">
        <v>14797</v>
      </c>
      <c r="C3951" s="852" t="s">
        <v>12685</v>
      </c>
      <c r="D3951" s="854">
        <v>3285329.47</v>
      </c>
    </row>
    <row r="3952" spans="1:4" customFormat="1" ht="19.95" customHeight="1">
      <c r="A3952" s="852">
        <v>3009019</v>
      </c>
      <c r="B3952" s="853" t="s">
        <v>14798</v>
      </c>
      <c r="C3952" s="852" t="s">
        <v>12685</v>
      </c>
      <c r="D3952" s="854">
        <v>3298150.64</v>
      </c>
    </row>
    <row r="3953" spans="1:4" customFormat="1" ht="19.95" customHeight="1">
      <c r="A3953" s="852">
        <v>3009289</v>
      </c>
      <c r="B3953" s="853" t="s">
        <v>14799</v>
      </c>
      <c r="C3953" s="852" t="s">
        <v>12685</v>
      </c>
      <c r="D3953" s="854">
        <v>2824566.15</v>
      </c>
    </row>
    <row r="3954" spans="1:4" customFormat="1" ht="19.95" customHeight="1">
      <c r="A3954" s="852">
        <v>3009014</v>
      </c>
      <c r="B3954" s="853" t="s">
        <v>14800</v>
      </c>
      <c r="C3954" s="852" t="s">
        <v>12685</v>
      </c>
      <c r="D3954" s="854">
        <v>2863282.62</v>
      </c>
    </row>
    <row r="3955" spans="1:4" customFormat="1" ht="19.95" customHeight="1">
      <c r="A3955" s="852">
        <v>3009293</v>
      </c>
      <c r="B3955" s="853" t="s">
        <v>14801</v>
      </c>
      <c r="C3955" s="852" t="s">
        <v>12685</v>
      </c>
      <c r="D3955" s="854">
        <v>4236852</v>
      </c>
    </row>
    <row r="3956" spans="1:4" customFormat="1" ht="19.95" customHeight="1">
      <c r="A3956" s="852">
        <v>3009226</v>
      </c>
      <c r="B3956" s="853" t="s">
        <v>14802</v>
      </c>
      <c r="C3956" s="852" t="s">
        <v>12685</v>
      </c>
      <c r="D3956" s="854">
        <v>4294926.9800000004</v>
      </c>
    </row>
    <row r="3957" spans="1:4" customFormat="1" ht="19.95" customHeight="1">
      <c r="A3957" s="852">
        <v>3009102</v>
      </c>
      <c r="B3957" s="853" t="s">
        <v>14803</v>
      </c>
      <c r="C3957" s="852" t="s">
        <v>116</v>
      </c>
      <c r="D3957" s="854">
        <v>114153.63</v>
      </c>
    </row>
    <row r="3958" spans="1:4" customFormat="1" ht="19.95" customHeight="1">
      <c r="A3958" s="852">
        <v>3009297</v>
      </c>
      <c r="B3958" s="853" t="s">
        <v>14804</v>
      </c>
      <c r="C3958" s="852" t="s">
        <v>12685</v>
      </c>
      <c r="D3958" s="854">
        <v>2066754.15</v>
      </c>
    </row>
    <row r="3959" spans="1:4" customFormat="1" ht="19.95" customHeight="1">
      <c r="A3959" s="852">
        <v>3009027</v>
      </c>
      <c r="B3959" s="853" t="s">
        <v>14805</v>
      </c>
      <c r="C3959" s="852" t="s">
        <v>12685</v>
      </c>
      <c r="D3959" s="854">
        <v>2073855.35</v>
      </c>
    </row>
    <row r="3960" spans="1:4" customFormat="1" ht="19.95" customHeight="1">
      <c r="A3960" s="852">
        <v>3009305</v>
      </c>
      <c r="B3960" s="853" t="s">
        <v>14806</v>
      </c>
      <c r="C3960" s="852" t="s">
        <v>12685</v>
      </c>
      <c r="D3960" s="854">
        <v>3100042.03</v>
      </c>
    </row>
    <row r="3961" spans="1:4" customFormat="1" ht="19.95" customHeight="1">
      <c r="A3961" s="852">
        <v>3009031</v>
      </c>
      <c r="B3961" s="853" t="s">
        <v>14807</v>
      </c>
      <c r="C3961" s="852" t="s">
        <v>12685</v>
      </c>
      <c r="D3961" s="854">
        <v>3110693.65</v>
      </c>
    </row>
    <row r="3962" spans="1:4" customFormat="1" ht="19.95" customHeight="1">
      <c r="A3962" s="852">
        <v>3009255</v>
      </c>
      <c r="B3962" s="853" t="s">
        <v>14808</v>
      </c>
      <c r="C3962" s="852" t="s">
        <v>12685</v>
      </c>
      <c r="D3962" s="854">
        <v>2694606.62</v>
      </c>
    </row>
    <row r="3963" spans="1:4" customFormat="1" ht="19.95" customHeight="1">
      <c r="A3963" s="852">
        <v>3009263</v>
      </c>
      <c r="B3963" s="853" t="s">
        <v>14809</v>
      </c>
      <c r="C3963" s="852" t="s">
        <v>12685</v>
      </c>
      <c r="D3963" s="854">
        <v>2698665.91</v>
      </c>
    </row>
    <row r="3964" spans="1:4" customFormat="1" ht="19.95" customHeight="1">
      <c r="A3964" s="852">
        <v>3009035</v>
      </c>
      <c r="B3964" s="853" t="s">
        <v>14810</v>
      </c>
      <c r="C3964" s="852" t="s">
        <v>12685</v>
      </c>
      <c r="D3964" s="854">
        <v>2733252.32</v>
      </c>
    </row>
    <row r="3965" spans="1:4" customFormat="1" ht="19.95" customHeight="1">
      <c r="A3965" s="852">
        <v>3009043</v>
      </c>
      <c r="B3965" s="853" t="s">
        <v>14811</v>
      </c>
      <c r="C3965" s="852" t="s">
        <v>12685</v>
      </c>
      <c r="D3965" s="854">
        <v>2737513.55</v>
      </c>
    </row>
    <row r="3966" spans="1:4" customFormat="1" ht="19.95" customHeight="1">
      <c r="A3966" s="852">
        <v>3009271</v>
      </c>
      <c r="B3966" s="853" t="s">
        <v>14812</v>
      </c>
      <c r="C3966" s="852" t="s">
        <v>12685</v>
      </c>
      <c r="D3966" s="854">
        <v>4042611.41</v>
      </c>
    </row>
    <row r="3967" spans="1:4" customFormat="1" ht="19.95" customHeight="1">
      <c r="A3967" s="852">
        <v>3009051</v>
      </c>
      <c r="B3967" s="853" t="s">
        <v>14813</v>
      </c>
      <c r="C3967" s="852" t="s">
        <v>12685</v>
      </c>
      <c r="D3967" s="854">
        <v>4100619.78</v>
      </c>
    </row>
    <row r="3968" spans="1:4" customFormat="1" ht="19.95" customHeight="1">
      <c r="A3968" s="852">
        <v>3009103</v>
      </c>
      <c r="B3968" s="853" t="s">
        <v>14814</v>
      </c>
      <c r="C3968" s="852" t="s">
        <v>116</v>
      </c>
      <c r="D3968" s="854">
        <v>228567.3</v>
      </c>
    </row>
    <row r="3969" spans="1:4" customFormat="1" ht="19.95" customHeight="1">
      <c r="A3969" s="852">
        <v>3009247</v>
      </c>
      <c r="B3969" s="853" t="s">
        <v>14815</v>
      </c>
      <c r="C3969" s="852" t="s">
        <v>12685</v>
      </c>
      <c r="D3969" s="854">
        <v>2060299.37</v>
      </c>
    </row>
    <row r="3970" spans="1:4" customFormat="1" ht="19.95" customHeight="1">
      <c r="A3970" s="852">
        <v>3009209</v>
      </c>
      <c r="B3970" s="853" t="s">
        <v>14816</v>
      </c>
      <c r="C3970" s="852" t="s">
        <v>12685</v>
      </c>
      <c r="D3970" s="854">
        <v>2067400.66</v>
      </c>
    </row>
    <row r="3971" spans="1:4" customFormat="1" ht="19.95" customHeight="1">
      <c r="A3971" s="852">
        <v>3009309</v>
      </c>
      <c r="B3971" s="853" t="s">
        <v>14817</v>
      </c>
      <c r="C3971" s="852" t="s">
        <v>12685</v>
      </c>
      <c r="D3971" s="854">
        <v>3090361.5</v>
      </c>
    </row>
    <row r="3972" spans="1:4" customFormat="1" ht="19.95" customHeight="1">
      <c r="A3972" s="852">
        <v>3009213</v>
      </c>
      <c r="B3972" s="853" t="s">
        <v>14818</v>
      </c>
      <c r="C3972" s="852" t="s">
        <v>12685</v>
      </c>
      <c r="D3972" s="854">
        <v>3101013.42</v>
      </c>
    </row>
    <row r="3973" spans="1:4" customFormat="1" ht="19.95" customHeight="1">
      <c r="A3973" s="852">
        <v>3009259</v>
      </c>
      <c r="B3973" s="853" t="s">
        <v>14819</v>
      </c>
      <c r="C3973" s="852" t="s">
        <v>12685</v>
      </c>
      <c r="D3973" s="854">
        <v>2688211.88</v>
      </c>
    </row>
    <row r="3974" spans="1:4" customFormat="1" ht="19.95" customHeight="1">
      <c r="A3974" s="852">
        <v>3009267</v>
      </c>
      <c r="B3974" s="853" t="s">
        <v>14820</v>
      </c>
      <c r="C3974" s="852" t="s">
        <v>12685</v>
      </c>
      <c r="D3974" s="854">
        <v>2692271.16</v>
      </c>
    </row>
    <row r="3975" spans="1:4" customFormat="1" ht="19.95" customHeight="1">
      <c r="A3975" s="852">
        <v>3009039</v>
      </c>
      <c r="B3975" s="853" t="s">
        <v>14821</v>
      </c>
      <c r="C3975" s="852" t="s">
        <v>12685</v>
      </c>
      <c r="D3975" s="854">
        <v>2726857.57</v>
      </c>
    </row>
    <row r="3976" spans="1:4" customFormat="1" ht="19.95" customHeight="1">
      <c r="A3976" s="852">
        <v>3009047</v>
      </c>
      <c r="B3976" s="853" t="s">
        <v>14822</v>
      </c>
      <c r="C3976" s="852" t="s">
        <v>12685</v>
      </c>
      <c r="D3976" s="854">
        <v>2731118.8</v>
      </c>
    </row>
    <row r="3977" spans="1:4" customFormat="1" ht="19.95" customHeight="1">
      <c r="A3977" s="852">
        <v>3009275</v>
      </c>
      <c r="B3977" s="853" t="s">
        <v>14823</v>
      </c>
      <c r="C3977" s="852" t="s">
        <v>12685</v>
      </c>
      <c r="D3977" s="854">
        <v>4033021</v>
      </c>
    </row>
    <row r="3978" spans="1:4" customFormat="1" ht="19.95" customHeight="1">
      <c r="A3978" s="852">
        <v>3009055</v>
      </c>
      <c r="B3978" s="853" t="s">
        <v>14824</v>
      </c>
      <c r="C3978" s="852" t="s">
        <v>12685</v>
      </c>
      <c r="D3978" s="854">
        <v>4091029.38</v>
      </c>
    </row>
    <row r="3979" spans="1:4" customFormat="1" ht="19.95" customHeight="1">
      <c r="A3979" s="852">
        <v>3009236</v>
      </c>
      <c r="B3979" s="853" t="s">
        <v>14825</v>
      </c>
      <c r="C3979" s="852" t="s">
        <v>12685</v>
      </c>
      <c r="D3979" s="854">
        <v>2568220.5</v>
      </c>
    </row>
    <row r="3980" spans="1:4" customFormat="1" ht="19.95" customHeight="1">
      <c r="A3980" s="852">
        <v>3009024</v>
      </c>
      <c r="B3980" s="853" t="s">
        <v>14826</v>
      </c>
      <c r="C3980" s="852" t="s">
        <v>12685</v>
      </c>
      <c r="D3980" s="854">
        <v>2573492.67</v>
      </c>
    </row>
    <row r="3981" spans="1:4" customFormat="1" ht="19.95" customHeight="1">
      <c r="A3981" s="852">
        <v>3009232</v>
      </c>
      <c r="B3981" s="853" t="s">
        <v>14827</v>
      </c>
      <c r="C3981" s="852" t="s">
        <v>12685</v>
      </c>
      <c r="D3981" s="854">
        <v>3848290.75</v>
      </c>
    </row>
    <row r="3982" spans="1:4" customFormat="1" ht="19.95" customHeight="1">
      <c r="A3982" s="852">
        <v>3009020</v>
      </c>
      <c r="B3982" s="853" t="s">
        <v>14828</v>
      </c>
      <c r="C3982" s="852" t="s">
        <v>12685</v>
      </c>
      <c r="D3982" s="854">
        <v>3858568.54</v>
      </c>
    </row>
    <row r="3983" spans="1:4" customFormat="1" ht="19.95" customHeight="1">
      <c r="A3983" s="852">
        <v>3009290</v>
      </c>
      <c r="B3983" s="853" t="s">
        <v>14829</v>
      </c>
      <c r="C3983" s="852" t="s">
        <v>12685</v>
      </c>
      <c r="D3983" s="854">
        <v>3226892.81</v>
      </c>
    </row>
    <row r="3984" spans="1:4" customFormat="1" ht="19.95" customHeight="1">
      <c r="A3984" s="852">
        <v>3009015</v>
      </c>
      <c r="B3984" s="853" t="s">
        <v>14830</v>
      </c>
      <c r="C3984" s="852" t="s">
        <v>12685</v>
      </c>
      <c r="D3984" s="854">
        <v>3266961.8</v>
      </c>
    </row>
    <row r="3985" spans="1:4" customFormat="1" ht="19.95" customHeight="1">
      <c r="A3985" s="852">
        <v>3009294</v>
      </c>
      <c r="B3985" s="853" t="s">
        <v>14831</v>
      </c>
      <c r="C3985" s="852" t="s">
        <v>12685</v>
      </c>
      <c r="D3985" s="854">
        <v>4840341.99</v>
      </c>
    </row>
    <row r="3986" spans="1:4" customFormat="1" ht="19.95" customHeight="1">
      <c r="A3986" s="852">
        <v>3009227</v>
      </c>
      <c r="B3986" s="853" t="s">
        <v>14832</v>
      </c>
      <c r="C3986" s="852" t="s">
        <v>12685</v>
      </c>
      <c r="D3986" s="854">
        <v>4900445.76</v>
      </c>
    </row>
    <row r="3987" spans="1:4" customFormat="1" ht="19.95" customHeight="1">
      <c r="A3987" s="852">
        <v>3009104</v>
      </c>
      <c r="B3987" s="853" t="s">
        <v>14833</v>
      </c>
      <c r="C3987" s="852" t="s">
        <v>116</v>
      </c>
      <c r="D3987" s="854">
        <v>135101.42000000001</v>
      </c>
    </row>
    <row r="3988" spans="1:4" customFormat="1" ht="19.95" customHeight="1">
      <c r="A3988" s="852">
        <v>3009240</v>
      </c>
      <c r="B3988" s="853" t="s">
        <v>14834</v>
      </c>
      <c r="C3988" s="852" t="s">
        <v>12685</v>
      </c>
      <c r="D3988" s="854">
        <v>2418400.8199999998</v>
      </c>
    </row>
    <row r="3989" spans="1:4" customFormat="1" ht="19.95" customHeight="1">
      <c r="A3989" s="852">
        <v>3009028</v>
      </c>
      <c r="B3989" s="853" t="s">
        <v>14835</v>
      </c>
      <c r="C3989" s="852" t="s">
        <v>12685</v>
      </c>
      <c r="D3989" s="854">
        <v>2425502.02</v>
      </c>
    </row>
    <row r="3990" spans="1:4" customFormat="1" ht="19.95" customHeight="1">
      <c r="A3990" s="852">
        <v>3009306</v>
      </c>
      <c r="B3990" s="853" t="s">
        <v>14836</v>
      </c>
      <c r="C3990" s="852" t="s">
        <v>12685</v>
      </c>
      <c r="D3990" s="854">
        <v>3627511.93</v>
      </c>
    </row>
    <row r="3991" spans="1:4" customFormat="1" ht="19.95" customHeight="1">
      <c r="A3991" s="852">
        <v>3009032</v>
      </c>
      <c r="B3991" s="853" t="s">
        <v>14837</v>
      </c>
      <c r="C3991" s="852" t="s">
        <v>12685</v>
      </c>
      <c r="D3991" s="854">
        <v>3638163.55</v>
      </c>
    </row>
    <row r="3992" spans="1:4" customFormat="1" ht="19.95" customHeight="1">
      <c r="A3992" s="852">
        <v>3009256</v>
      </c>
      <c r="B3992" s="853" t="s">
        <v>14838</v>
      </c>
      <c r="C3992" s="852" t="s">
        <v>12685</v>
      </c>
      <c r="D3992" s="854">
        <v>3079367.68</v>
      </c>
    </row>
    <row r="3993" spans="1:4" customFormat="1" ht="19.95" customHeight="1">
      <c r="A3993" s="852">
        <v>3009264</v>
      </c>
      <c r="B3993" s="853" t="s">
        <v>14839</v>
      </c>
      <c r="C3993" s="852" t="s">
        <v>12685</v>
      </c>
      <c r="D3993" s="854">
        <v>3077477.17</v>
      </c>
    </row>
    <row r="3994" spans="1:4" customFormat="1" ht="19.95" customHeight="1">
      <c r="A3994" s="852">
        <v>3009036</v>
      </c>
      <c r="B3994" s="853" t="s">
        <v>14840</v>
      </c>
      <c r="C3994" s="852" t="s">
        <v>12685</v>
      </c>
      <c r="D3994" s="854">
        <v>3119662.14</v>
      </c>
    </row>
    <row r="3995" spans="1:4" customFormat="1" ht="19.95" customHeight="1">
      <c r="A3995" s="852">
        <v>3009044</v>
      </c>
      <c r="B3995" s="853" t="s">
        <v>14841</v>
      </c>
      <c r="C3995" s="852" t="s">
        <v>12685</v>
      </c>
      <c r="D3995" s="854">
        <v>3117677.34</v>
      </c>
    </row>
    <row r="3996" spans="1:4" customFormat="1" ht="19.95" customHeight="1">
      <c r="A3996" s="852">
        <v>3009272</v>
      </c>
      <c r="B3996" s="853" t="s">
        <v>14842</v>
      </c>
      <c r="C3996" s="852" t="s">
        <v>12685</v>
      </c>
      <c r="D3996" s="854">
        <v>4619752.88</v>
      </c>
    </row>
    <row r="3997" spans="1:4" customFormat="1" ht="19.95" customHeight="1">
      <c r="A3997" s="852">
        <v>3009052</v>
      </c>
      <c r="B3997" s="853" t="s">
        <v>14843</v>
      </c>
      <c r="C3997" s="852" t="s">
        <v>12685</v>
      </c>
      <c r="D3997" s="854">
        <v>4680234.41</v>
      </c>
    </row>
    <row r="3998" spans="1:4" customFormat="1" ht="19.95" customHeight="1">
      <c r="A3998" s="852">
        <v>3009105</v>
      </c>
      <c r="B3998" s="853" t="s">
        <v>14844</v>
      </c>
      <c r="C3998" s="852" t="s">
        <v>116</v>
      </c>
      <c r="D3998" s="854">
        <v>270462.88</v>
      </c>
    </row>
    <row r="3999" spans="1:4" customFormat="1" ht="19.95" customHeight="1">
      <c r="A3999" s="852">
        <v>3009248</v>
      </c>
      <c r="B3999" s="853" t="s">
        <v>14845</v>
      </c>
      <c r="C3999" s="852" t="s">
        <v>12685</v>
      </c>
      <c r="D3999" s="854">
        <v>2410692.59</v>
      </c>
    </row>
    <row r="4000" spans="1:4" customFormat="1" ht="19.95" customHeight="1">
      <c r="A4000" s="852">
        <v>3009210</v>
      </c>
      <c r="B4000" s="853" t="s">
        <v>14846</v>
      </c>
      <c r="C4000" s="852" t="s">
        <v>12685</v>
      </c>
      <c r="D4000" s="854">
        <v>2417793.87</v>
      </c>
    </row>
    <row r="4001" spans="1:4" customFormat="1" ht="19.95" customHeight="1">
      <c r="A4001" s="852">
        <v>3009310</v>
      </c>
      <c r="B4001" s="853" t="s">
        <v>14847</v>
      </c>
      <c r="C4001" s="852" t="s">
        <v>12685</v>
      </c>
      <c r="D4001" s="854">
        <v>3615951.53</v>
      </c>
    </row>
    <row r="4002" spans="1:4" customFormat="1" ht="19.95" customHeight="1">
      <c r="A4002" s="852">
        <v>3009214</v>
      </c>
      <c r="B4002" s="853" t="s">
        <v>14848</v>
      </c>
      <c r="C4002" s="852" t="s">
        <v>12685</v>
      </c>
      <c r="D4002" s="854">
        <v>3626603.45</v>
      </c>
    </row>
    <row r="4003" spans="1:4" customFormat="1" ht="19.95" customHeight="1">
      <c r="A4003" s="852">
        <v>3009260</v>
      </c>
      <c r="B4003" s="853" t="s">
        <v>14849</v>
      </c>
      <c r="C4003" s="852" t="s">
        <v>12685</v>
      </c>
      <c r="D4003" s="854">
        <v>3071719.48</v>
      </c>
    </row>
    <row r="4004" spans="1:4" customFormat="1" ht="19.95" customHeight="1">
      <c r="A4004" s="852">
        <v>3009268</v>
      </c>
      <c r="B4004" s="853" t="s">
        <v>14850</v>
      </c>
      <c r="C4004" s="852" t="s">
        <v>12685</v>
      </c>
      <c r="D4004" s="854">
        <v>3069828.97</v>
      </c>
    </row>
    <row r="4005" spans="1:4" customFormat="1" ht="19.95" customHeight="1">
      <c r="A4005" s="852">
        <v>3009040</v>
      </c>
      <c r="B4005" s="853" t="s">
        <v>14851</v>
      </c>
      <c r="C4005" s="852" t="s">
        <v>12685</v>
      </c>
      <c r="D4005" s="854">
        <v>3112013.94</v>
      </c>
    </row>
    <row r="4006" spans="1:4" customFormat="1" ht="19.95" customHeight="1">
      <c r="A4006" s="852">
        <v>3009048</v>
      </c>
      <c r="B4006" s="853" t="s">
        <v>14852</v>
      </c>
      <c r="C4006" s="852" t="s">
        <v>12685</v>
      </c>
      <c r="D4006" s="854">
        <v>3110029.14</v>
      </c>
    </row>
    <row r="4007" spans="1:4" customFormat="1" ht="19.95" customHeight="1">
      <c r="A4007" s="852">
        <v>3009276</v>
      </c>
      <c r="B4007" s="853" t="s">
        <v>14853</v>
      </c>
      <c r="C4007" s="852" t="s">
        <v>12685</v>
      </c>
      <c r="D4007" s="854">
        <v>4608282.6100000003</v>
      </c>
    </row>
    <row r="4008" spans="1:4" customFormat="1" ht="19.95" customHeight="1">
      <c r="A4008" s="852">
        <v>3009056</v>
      </c>
      <c r="B4008" s="853" t="s">
        <v>14854</v>
      </c>
      <c r="C4008" s="852" t="s">
        <v>12685</v>
      </c>
      <c r="D4008" s="854">
        <v>4668764.13</v>
      </c>
    </row>
    <row r="4009" spans="1:4" customFormat="1" ht="19.95" customHeight="1">
      <c r="A4009" s="852">
        <v>3009237</v>
      </c>
      <c r="B4009" s="853" t="s">
        <v>14855</v>
      </c>
      <c r="C4009" s="852" t="s">
        <v>12685</v>
      </c>
      <c r="D4009" s="854">
        <v>2320653.59</v>
      </c>
    </row>
    <row r="4010" spans="1:4" customFormat="1" ht="19.95" customHeight="1">
      <c r="A4010" s="852">
        <v>3009025</v>
      </c>
      <c r="B4010" s="853" t="s">
        <v>14856</v>
      </c>
      <c r="C4010" s="852" t="s">
        <v>12685</v>
      </c>
      <c r="D4010" s="854">
        <v>2326034.85</v>
      </c>
    </row>
    <row r="4011" spans="1:4" customFormat="1" ht="19.95" customHeight="1">
      <c r="A4011" s="852">
        <v>3009319</v>
      </c>
      <c r="B4011" s="853" t="s">
        <v>14857</v>
      </c>
      <c r="C4011" s="852" t="s">
        <v>12685</v>
      </c>
      <c r="D4011" s="854">
        <v>3479047.38</v>
      </c>
    </row>
    <row r="4012" spans="1:4" customFormat="1" ht="19.95" customHeight="1">
      <c r="A4012" s="852">
        <v>3009021</v>
      </c>
      <c r="B4012" s="853" t="s">
        <v>14858</v>
      </c>
      <c r="C4012" s="852" t="s">
        <v>12685</v>
      </c>
      <c r="D4012" s="854">
        <v>3487436.35</v>
      </c>
    </row>
    <row r="4013" spans="1:4" customFormat="1" ht="19.95" customHeight="1">
      <c r="A4013" s="852">
        <v>3009291</v>
      </c>
      <c r="B4013" s="853" t="s">
        <v>14859</v>
      </c>
      <c r="C4013" s="852" t="s">
        <v>12685</v>
      </c>
      <c r="D4013" s="854">
        <v>2987164.09</v>
      </c>
    </row>
    <row r="4014" spans="1:4" customFormat="1" ht="19.95" customHeight="1">
      <c r="A4014" s="852">
        <v>3009016</v>
      </c>
      <c r="B4014" s="853" t="s">
        <v>14860</v>
      </c>
      <c r="C4014" s="852" t="s">
        <v>12685</v>
      </c>
      <c r="D4014" s="854">
        <v>3027623.35</v>
      </c>
    </row>
    <row r="4015" spans="1:4" customFormat="1" ht="19.95" customHeight="1">
      <c r="A4015" s="852">
        <v>3009295</v>
      </c>
      <c r="B4015" s="853" t="s">
        <v>14861</v>
      </c>
      <c r="C4015" s="852" t="s">
        <v>12685</v>
      </c>
      <c r="D4015" s="854">
        <v>4480748.91</v>
      </c>
    </row>
    <row r="4016" spans="1:4" customFormat="1" ht="19.95" customHeight="1">
      <c r="A4016" s="852">
        <v>3009228</v>
      </c>
      <c r="B4016" s="853" t="s">
        <v>14862</v>
      </c>
      <c r="C4016" s="852" t="s">
        <v>12685</v>
      </c>
      <c r="D4016" s="854">
        <v>4541438.08</v>
      </c>
    </row>
    <row r="4017" spans="1:4" customFormat="1" ht="19.95" customHeight="1">
      <c r="A4017" s="852">
        <v>3009106</v>
      </c>
      <c r="B4017" s="853" t="s">
        <v>14863</v>
      </c>
      <c r="C4017" s="852" t="s">
        <v>116</v>
      </c>
      <c r="D4017" s="854">
        <v>121005.68</v>
      </c>
    </row>
    <row r="4018" spans="1:4" customFormat="1" ht="19.95" customHeight="1">
      <c r="A4018" s="852">
        <v>3009299</v>
      </c>
      <c r="B4018" s="853" t="s">
        <v>14864</v>
      </c>
      <c r="C4018" s="852" t="s">
        <v>12685</v>
      </c>
      <c r="D4018" s="854">
        <v>2182254.2400000002</v>
      </c>
    </row>
    <row r="4019" spans="1:4" customFormat="1" ht="19.95" customHeight="1">
      <c r="A4019" s="852">
        <v>3009029</v>
      </c>
      <c r="B4019" s="853" t="s">
        <v>14865</v>
      </c>
      <c r="C4019" s="852" t="s">
        <v>12685</v>
      </c>
      <c r="D4019" s="854">
        <v>2189355.44</v>
      </c>
    </row>
    <row r="4020" spans="1:4" customFormat="1" ht="19.95" customHeight="1">
      <c r="A4020" s="852">
        <v>3009245</v>
      </c>
      <c r="B4020" s="853" t="s">
        <v>14866</v>
      </c>
      <c r="C4020" s="852" t="s">
        <v>12685</v>
      </c>
      <c r="D4020" s="854">
        <v>3273292.13</v>
      </c>
    </row>
    <row r="4021" spans="1:4" customFormat="1" ht="19.95" customHeight="1">
      <c r="A4021" s="852">
        <v>3009033</v>
      </c>
      <c r="B4021" s="853" t="s">
        <v>14867</v>
      </c>
      <c r="C4021" s="852" t="s">
        <v>12685</v>
      </c>
      <c r="D4021" s="854">
        <v>3283943.75</v>
      </c>
    </row>
    <row r="4022" spans="1:4" customFormat="1" ht="19.95" customHeight="1">
      <c r="A4022" s="852">
        <v>3009257</v>
      </c>
      <c r="B4022" s="853" t="s">
        <v>14868</v>
      </c>
      <c r="C4022" s="852" t="s">
        <v>12685</v>
      </c>
      <c r="D4022" s="854">
        <v>2839343.74</v>
      </c>
    </row>
    <row r="4023" spans="1:4" customFormat="1" ht="19.95" customHeight="1">
      <c r="A4023" s="852">
        <v>3009265</v>
      </c>
      <c r="B4023" s="853" t="s">
        <v>14869</v>
      </c>
      <c r="C4023" s="852" t="s">
        <v>12685</v>
      </c>
      <c r="D4023" s="854">
        <v>2849168.79</v>
      </c>
    </row>
    <row r="4024" spans="1:4" customFormat="1" ht="19.95" customHeight="1">
      <c r="A4024" s="852">
        <v>3009037</v>
      </c>
      <c r="B4024" s="853" t="s">
        <v>14870</v>
      </c>
      <c r="C4024" s="852" t="s">
        <v>12685</v>
      </c>
      <c r="D4024" s="854">
        <v>2879445.15</v>
      </c>
    </row>
    <row r="4025" spans="1:4" customFormat="1" ht="19.95" customHeight="1">
      <c r="A4025" s="852">
        <v>3009045</v>
      </c>
      <c r="B4025" s="853" t="s">
        <v>14871</v>
      </c>
      <c r="C4025" s="852" t="s">
        <v>12685</v>
      </c>
      <c r="D4025" s="854">
        <v>2889759.23</v>
      </c>
    </row>
    <row r="4026" spans="1:4" customFormat="1" ht="19.95" customHeight="1">
      <c r="A4026" s="852">
        <v>3009273</v>
      </c>
      <c r="B4026" s="853" t="s">
        <v>14872</v>
      </c>
      <c r="C4026" s="852" t="s">
        <v>12685</v>
      </c>
      <c r="D4026" s="854">
        <v>4259717.05</v>
      </c>
    </row>
    <row r="4027" spans="1:4" customFormat="1" ht="19.95" customHeight="1">
      <c r="A4027" s="852">
        <v>3009053</v>
      </c>
      <c r="B4027" s="853" t="s">
        <v>14873</v>
      </c>
      <c r="C4027" s="852" t="s">
        <v>12685</v>
      </c>
      <c r="D4027" s="854">
        <v>4319908.99</v>
      </c>
    </row>
    <row r="4028" spans="1:4" customFormat="1" ht="19.95" customHeight="1">
      <c r="A4028" s="852">
        <v>3009107</v>
      </c>
      <c r="B4028" s="853" t="s">
        <v>14874</v>
      </c>
      <c r="C4028" s="852" t="s">
        <v>116</v>
      </c>
      <c r="D4028" s="854">
        <v>242271.4</v>
      </c>
    </row>
    <row r="4029" spans="1:4" customFormat="1" ht="19.95" customHeight="1">
      <c r="A4029" s="852">
        <v>3009249</v>
      </c>
      <c r="B4029" s="853" t="s">
        <v>14875</v>
      </c>
      <c r="C4029" s="852" t="s">
        <v>12685</v>
      </c>
      <c r="D4029" s="854">
        <v>2175155.19</v>
      </c>
    </row>
    <row r="4030" spans="1:4" customFormat="1" ht="19.95" customHeight="1">
      <c r="A4030" s="852">
        <v>3009211</v>
      </c>
      <c r="B4030" s="853" t="s">
        <v>14876</v>
      </c>
      <c r="C4030" s="852" t="s">
        <v>12685</v>
      </c>
      <c r="D4030" s="854">
        <v>2182256.48</v>
      </c>
    </row>
    <row r="4031" spans="1:4" customFormat="1" ht="19.95" customHeight="1">
      <c r="A4031" s="852">
        <v>3009253</v>
      </c>
      <c r="B4031" s="853" t="s">
        <v>14877</v>
      </c>
      <c r="C4031" s="852" t="s">
        <v>12685</v>
      </c>
      <c r="D4031" s="854">
        <v>3262645.3</v>
      </c>
    </row>
    <row r="4032" spans="1:4" customFormat="1" ht="19.95" customHeight="1">
      <c r="A4032" s="852">
        <v>3009215</v>
      </c>
      <c r="B4032" s="853" t="s">
        <v>14878</v>
      </c>
      <c r="C4032" s="852" t="s">
        <v>12685</v>
      </c>
      <c r="D4032" s="854">
        <v>3273297.22</v>
      </c>
    </row>
    <row r="4033" spans="1:4" customFormat="1" ht="19.95" customHeight="1">
      <c r="A4033" s="852">
        <v>3009261</v>
      </c>
      <c r="B4033" s="853" t="s">
        <v>14879</v>
      </c>
      <c r="C4033" s="852" t="s">
        <v>12685</v>
      </c>
      <c r="D4033" s="854">
        <v>2832304.72</v>
      </c>
    </row>
    <row r="4034" spans="1:4" customFormat="1" ht="19.95" customHeight="1">
      <c r="A4034" s="852">
        <v>3009269</v>
      </c>
      <c r="B4034" s="853" t="s">
        <v>14880</v>
      </c>
      <c r="C4034" s="852" t="s">
        <v>12685</v>
      </c>
      <c r="D4034" s="854">
        <v>2842129.77</v>
      </c>
    </row>
    <row r="4035" spans="1:4" customFormat="1" ht="19.95" customHeight="1">
      <c r="A4035" s="852">
        <v>3009041</v>
      </c>
      <c r="B4035" s="853" t="s">
        <v>14881</v>
      </c>
      <c r="C4035" s="852" t="s">
        <v>12685</v>
      </c>
      <c r="D4035" s="854">
        <v>2872406.13</v>
      </c>
    </row>
    <row r="4036" spans="1:4" customFormat="1" ht="19.95" customHeight="1">
      <c r="A4036" s="852">
        <v>3009049</v>
      </c>
      <c r="B4036" s="853" t="s">
        <v>14882</v>
      </c>
      <c r="C4036" s="852" t="s">
        <v>12685</v>
      </c>
      <c r="D4036" s="854">
        <v>2882720.21</v>
      </c>
    </row>
    <row r="4037" spans="1:4" customFormat="1" ht="19.95" customHeight="1">
      <c r="A4037" s="852">
        <v>3009277</v>
      </c>
      <c r="B4037" s="853" t="s">
        <v>14883</v>
      </c>
      <c r="C4037" s="852" t="s">
        <v>12685</v>
      </c>
      <c r="D4037" s="854">
        <v>4249160.34</v>
      </c>
    </row>
    <row r="4038" spans="1:4" customFormat="1" ht="19.95" customHeight="1">
      <c r="A4038" s="852">
        <v>3009057</v>
      </c>
      <c r="B4038" s="853" t="s">
        <v>14884</v>
      </c>
      <c r="C4038" s="852" t="s">
        <v>12685</v>
      </c>
      <c r="D4038" s="854">
        <v>4309352.28</v>
      </c>
    </row>
    <row r="4039" spans="1:4" customFormat="1" ht="19.95" customHeight="1">
      <c r="A4039" s="852">
        <v>3108073</v>
      </c>
      <c r="B4039" s="853" t="s">
        <v>14885</v>
      </c>
      <c r="C4039" s="852" t="s">
        <v>6</v>
      </c>
      <c r="D4039" s="854">
        <v>337.23</v>
      </c>
    </row>
    <row r="4040" spans="1:4" customFormat="1" ht="19.95" customHeight="1">
      <c r="A4040" s="852">
        <v>3107965</v>
      </c>
      <c r="B4040" s="853" t="s">
        <v>14886</v>
      </c>
      <c r="C4040" s="852" t="s">
        <v>6</v>
      </c>
      <c r="D4040" s="854">
        <v>549.66</v>
      </c>
    </row>
    <row r="4041" spans="1:4" customFormat="1" ht="19.95" customHeight="1">
      <c r="A4041" s="852">
        <v>3105941</v>
      </c>
      <c r="B4041" s="853" t="s">
        <v>14887</v>
      </c>
      <c r="C4041" s="852" t="s">
        <v>6</v>
      </c>
      <c r="D4041" s="854">
        <v>28.08</v>
      </c>
    </row>
    <row r="4042" spans="1:4" customFormat="1" ht="19.95" customHeight="1">
      <c r="A4042" s="852">
        <v>3108150</v>
      </c>
      <c r="B4042" s="853" t="s">
        <v>14888</v>
      </c>
      <c r="C4042" s="852" t="s">
        <v>6</v>
      </c>
      <c r="D4042" s="854">
        <v>17.579999999999998</v>
      </c>
    </row>
    <row r="4043" spans="1:4" customFormat="1" ht="19.95" customHeight="1">
      <c r="A4043" s="852">
        <v>3108071</v>
      </c>
      <c r="B4043" s="853" t="s">
        <v>14889</v>
      </c>
      <c r="C4043" s="852" t="s">
        <v>6</v>
      </c>
      <c r="D4043" s="854">
        <v>13.5</v>
      </c>
    </row>
    <row r="4044" spans="1:4" customFormat="1" ht="19.95" customHeight="1">
      <c r="A4044" s="852">
        <v>3107967</v>
      </c>
      <c r="B4044" s="853" t="s">
        <v>14890</v>
      </c>
      <c r="C4044" s="852" t="s">
        <v>6</v>
      </c>
      <c r="D4044" s="854">
        <v>9.7899999999999991</v>
      </c>
    </row>
    <row r="4045" spans="1:4" customFormat="1" ht="19.95" customHeight="1">
      <c r="A4045" s="852">
        <v>3107966</v>
      </c>
      <c r="B4045" s="853" t="s">
        <v>14891</v>
      </c>
      <c r="C4045" s="852" t="s">
        <v>6</v>
      </c>
      <c r="D4045" s="854">
        <v>26.93</v>
      </c>
    </row>
    <row r="4046" spans="1:4" customFormat="1" ht="19.95" customHeight="1">
      <c r="A4046" s="852">
        <v>3108072</v>
      </c>
      <c r="B4046" s="853" t="s">
        <v>14892</v>
      </c>
      <c r="C4046" s="852" t="s">
        <v>6</v>
      </c>
      <c r="D4046" s="854">
        <v>14.43</v>
      </c>
    </row>
    <row r="4047" spans="1:4" customFormat="1" ht="19.95" customHeight="1">
      <c r="A4047" s="852">
        <v>3117750</v>
      </c>
      <c r="B4047" s="853" t="s">
        <v>14893</v>
      </c>
      <c r="C4047" s="852" t="s">
        <v>6</v>
      </c>
      <c r="D4047" s="854">
        <v>17.41</v>
      </c>
    </row>
    <row r="4048" spans="1:4" customFormat="1" ht="19.95" customHeight="1">
      <c r="A4048" s="852">
        <v>3117749</v>
      </c>
      <c r="B4048" s="853" t="s">
        <v>14894</v>
      </c>
      <c r="C4048" s="852" t="s">
        <v>6</v>
      </c>
      <c r="D4048" s="854">
        <v>13.59</v>
      </c>
    </row>
    <row r="4049" spans="1:4" customFormat="1" ht="19.95" customHeight="1">
      <c r="A4049" s="852">
        <v>3106551</v>
      </c>
      <c r="B4049" s="853" t="s">
        <v>14895</v>
      </c>
      <c r="C4049" s="852" t="s">
        <v>6</v>
      </c>
      <c r="D4049" s="854">
        <v>10.87</v>
      </c>
    </row>
    <row r="4050" spans="1:4" customFormat="1" ht="19.95" customHeight="1">
      <c r="A4050" s="852">
        <v>3106427</v>
      </c>
      <c r="B4050" s="853" t="s">
        <v>14896</v>
      </c>
      <c r="C4050" s="852" t="s">
        <v>6</v>
      </c>
      <c r="D4050" s="854">
        <v>39.64</v>
      </c>
    </row>
    <row r="4051" spans="1:4" customFormat="1" ht="19.95" customHeight="1">
      <c r="A4051" s="852">
        <v>3106552</v>
      </c>
      <c r="B4051" s="853" t="s">
        <v>14897</v>
      </c>
      <c r="C4051" s="852" t="s">
        <v>6</v>
      </c>
      <c r="D4051" s="854">
        <v>10.09</v>
      </c>
    </row>
    <row r="4052" spans="1:4" customFormat="1" ht="19.95" customHeight="1">
      <c r="A4052" s="852">
        <v>3107969</v>
      </c>
      <c r="B4052" s="853" t="s">
        <v>14898</v>
      </c>
      <c r="C4052" s="852" t="s">
        <v>6</v>
      </c>
      <c r="D4052" s="854">
        <v>125.86</v>
      </c>
    </row>
    <row r="4053" spans="1:4" customFormat="1" ht="19.95" customHeight="1">
      <c r="A4053" s="852">
        <v>3107970</v>
      </c>
      <c r="B4053" s="853" t="s">
        <v>14899</v>
      </c>
      <c r="C4053" s="852" t="s">
        <v>6</v>
      </c>
      <c r="D4053" s="854">
        <v>118.17</v>
      </c>
    </row>
    <row r="4054" spans="1:4" customFormat="1" ht="19.95" customHeight="1">
      <c r="A4054" s="852">
        <v>3108007</v>
      </c>
      <c r="B4054" s="853" t="s">
        <v>14900</v>
      </c>
      <c r="C4054" s="852" t="s">
        <v>6</v>
      </c>
      <c r="D4054" s="854">
        <v>142.06</v>
      </c>
    </row>
    <row r="4055" spans="1:4" customFormat="1" ht="19.95" customHeight="1">
      <c r="A4055" s="852">
        <v>3108008</v>
      </c>
      <c r="B4055" s="853" t="s">
        <v>14901</v>
      </c>
      <c r="C4055" s="852" t="s">
        <v>6</v>
      </c>
      <c r="D4055" s="854">
        <v>94.98</v>
      </c>
    </row>
    <row r="4056" spans="1:4" customFormat="1" ht="19.95" customHeight="1">
      <c r="A4056" s="852">
        <v>3108009</v>
      </c>
      <c r="B4056" s="853" t="s">
        <v>14902</v>
      </c>
      <c r="C4056" s="852" t="s">
        <v>6</v>
      </c>
      <c r="D4056" s="854">
        <v>80.900000000000006</v>
      </c>
    </row>
    <row r="4057" spans="1:4" customFormat="1" ht="19.95" customHeight="1">
      <c r="A4057" s="852">
        <v>3108011</v>
      </c>
      <c r="B4057" s="853" t="s">
        <v>14903</v>
      </c>
      <c r="C4057" s="852" t="s">
        <v>6</v>
      </c>
      <c r="D4057" s="854">
        <v>147.66</v>
      </c>
    </row>
    <row r="4058" spans="1:4" customFormat="1" ht="19.95" customHeight="1">
      <c r="A4058" s="852">
        <v>3108012</v>
      </c>
      <c r="B4058" s="853" t="s">
        <v>14904</v>
      </c>
      <c r="C4058" s="852" t="s">
        <v>6</v>
      </c>
      <c r="D4058" s="854">
        <v>97.92</v>
      </c>
    </row>
    <row r="4059" spans="1:4" customFormat="1" ht="19.95" customHeight="1">
      <c r="A4059" s="852">
        <v>3108013</v>
      </c>
      <c r="B4059" s="853" t="s">
        <v>14905</v>
      </c>
      <c r="C4059" s="852" t="s">
        <v>6</v>
      </c>
      <c r="D4059" s="854">
        <v>82.96</v>
      </c>
    </row>
    <row r="4060" spans="1:4" customFormat="1" ht="19.95" customHeight="1">
      <c r="A4060" s="852">
        <v>3108015</v>
      </c>
      <c r="B4060" s="853" t="s">
        <v>14906</v>
      </c>
      <c r="C4060" s="852" t="s">
        <v>6</v>
      </c>
      <c r="D4060" s="854">
        <v>161.5</v>
      </c>
    </row>
    <row r="4061" spans="1:4" customFormat="1" ht="19.95" customHeight="1">
      <c r="A4061" s="852">
        <v>3108016</v>
      </c>
      <c r="B4061" s="853" t="s">
        <v>14907</v>
      </c>
      <c r="C4061" s="852" t="s">
        <v>6</v>
      </c>
      <c r="D4061" s="854">
        <v>105.18</v>
      </c>
    </row>
    <row r="4062" spans="1:4" customFormat="1" ht="19.95" customHeight="1">
      <c r="A4062" s="852">
        <v>3108017</v>
      </c>
      <c r="B4062" s="853" t="s">
        <v>14908</v>
      </c>
      <c r="C4062" s="852" t="s">
        <v>6</v>
      </c>
      <c r="D4062" s="854">
        <v>88.05</v>
      </c>
    </row>
    <row r="4063" spans="1:4" customFormat="1" ht="19.95" customHeight="1">
      <c r="A4063" s="852">
        <v>3107995</v>
      </c>
      <c r="B4063" s="853" t="s">
        <v>14909</v>
      </c>
      <c r="C4063" s="852" t="s">
        <v>6</v>
      </c>
      <c r="D4063" s="854">
        <v>128.57</v>
      </c>
    </row>
    <row r="4064" spans="1:4" customFormat="1" ht="19.95" customHeight="1">
      <c r="A4064" s="852">
        <v>3107996</v>
      </c>
      <c r="B4064" s="853" t="s">
        <v>14910</v>
      </c>
      <c r="C4064" s="852" t="s">
        <v>6</v>
      </c>
      <c r="D4064" s="854">
        <v>87.94</v>
      </c>
    </row>
    <row r="4065" spans="1:4" customFormat="1" ht="19.95" customHeight="1">
      <c r="A4065" s="852">
        <v>3107997</v>
      </c>
      <c r="B4065" s="853" t="s">
        <v>14911</v>
      </c>
      <c r="C4065" s="852" t="s">
        <v>6</v>
      </c>
      <c r="D4065" s="854">
        <v>76.010000000000005</v>
      </c>
    </row>
    <row r="4066" spans="1:4" customFormat="1" ht="19.95" customHeight="1">
      <c r="A4066" s="852">
        <v>3107999</v>
      </c>
      <c r="B4066" s="853" t="s">
        <v>14912</v>
      </c>
      <c r="C4066" s="852" t="s">
        <v>6</v>
      </c>
      <c r="D4066" s="854">
        <v>135.78</v>
      </c>
    </row>
    <row r="4067" spans="1:4" customFormat="1" ht="19.95" customHeight="1">
      <c r="A4067" s="852">
        <v>3108000</v>
      </c>
      <c r="B4067" s="853" t="s">
        <v>14913</v>
      </c>
      <c r="C4067" s="852" t="s">
        <v>6</v>
      </c>
      <c r="D4067" s="854">
        <v>91.73</v>
      </c>
    </row>
    <row r="4068" spans="1:4" customFormat="1" ht="19.95" customHeight="1">
      <c r="A4068" s="852">
        <v>3108001</v>
      </c>
      <c r="B4068" s="853" t="s">
        <v>14914</v>
      </c>
      <c r="C4068" s="852" t="s">
        <v>6</v>
      </c>
      <c r="D4068" s="854">
        <v>78.66</v>
      </c>
    </row>
    <row r="4069" spans="1:4" customFormat="1" ht="19.95" customHeight="1">
      <c r="A4069" s="852">
        <v>3108003</v>
      </c>
      <c r="B4069" s="853" t="s">
        <v>14915</v>
      </c>
      <c r="C4069" s="852" t="s">
        <v>6</v>
      </c>
      <c r="D4069" s="854">
        <v>141.28</v>
      </c>
    </row>
    <row r="4070" spans="1:4" customFormat="1" ht="19.95" customHeight="1">
      <c r="A4070" s="852">
        <v>3108004</v>
      </c>
      <c r="B4070" s="853" t="s">
        <v>14916</v>
      </c>
      <c r="C4070" s="852" t="s">
        <v>6</v>
      </c>
      <c r="D4070" s="854">
        <v>94.61</v>
      </c>
    </row>
    <row r="4071" spans="1:4" customFormat="1" ht="19.95" customHeight="1">
      <c r="A4071" s="852">
        <v>3108005</v>
      </c>
      <c r="B4071" s="853" t="s">
        <v>14917</v>
      </c>
      <c r="C4071" s="852" t="s">
        <v>6</v>
      </c>
      <c r="D4071" s="854">
        <v>80.680000000000007</v>
      </c>
    </row>
    <row r="4072" spans="1:4" customFormat="1" ht="19.95" customHeight="1">
      <c r="A4072" s="852">
        <v>3106119</v>
      </c>
      <c r="B4072" s="853" t="s">
        <v>14918</v>
      </c>
      <c r="C4072" s="852" t="s">
        <v>6</v>
      </c>
      <c r="D4072" s="854">
        <v>154.79</v>
      </c>
    </row>
    <row r="4073" spans="1:4" customFormat="1" ht="19.95" customHeight="1">
      <c r="A4073" s="852">
        <v>3106120</v>
      </c>
      <c r="B4073" s="853" t="s">
        <v>14919</v>
      </c>
      <c r="C4073" s="852" t="s">
        <v>6</v>
      </c>
      <c r="D4073" s="854">
        <v>109.83</v>
      </c>
    </row>
    <row r="4074" spans="1:4" customFormat="1" ht="19.95" customHeight="1">
      <c r="A4074" s="852">
        <v>3106121</v>
      </c>
      <c r="B4074" s="853" t="s">
        <v>14920</v>
      </c>
      <c r="C4074" s="852" t="s">
        <v>6</v>
      </c>
      <c r="D4074" s="854">
        <v>96.76</v>
      </c>
    </row>
    <row r="4075" spans="1:4" customFormat="1" ht="19.95" customHeight="1">
      <c r="A4075" s="852">
        <v>3103302</v>
      </c>
      <c r="B4075" s="853" t="s">
        <v>14921</v>
      </c>
      <c r="C4075" s="852" t="s">
        <v>6</v>
      </c>
      <c r="D4075" s="854">
        <v>75.63</v>
      </c>
    </row>
    <row r="4076" spans="1:4" customFormat="1" ht="19.95" customHeight="1">
      <c r="A4076" s="852">
        <v>3103303</v>
      </c>
      <c r="B4076" s="853" t="s">
        <v>14922</v>
      </c>
      <c r="C4076" s="852" t="s">
        <v>6</v>
      </c>
      <c r="D4076" s="854">
        <v>39.51</v>
      </c>
    </row>
    <row r="4077" spans="1:4" customFormat="1" ht="19.95" customHeight="1">
      <c r="A4077" s="852">
        <v>3106759</v>
      </c>
      <c r="B4077" s="853" t="s">
        <v>14923</v>
      </c>
      <c r="C4077" s="852" t="s">
        <v>6</v>
      </c>
      <c r="D4077" s="854">
        <v>114.68</v>
      </c>
    </row>
    <row r="4078" spans="1:4" customFormat="1" ht="19.95" customHeight="1">
      <c r="A4078" s="852">
        <v>3108023</v>
      </c>
      <c r="B4078" s="853" t="s">
        <v>14924</v>
      </c>
      <c r="C4078" s="852" t="s">
        <v>8</v>
      </c>
      <c r="D4078" s="854">
        <v>4.8099999999999996</v>
      </c>
    </row>
    <row r="4079" spans="1:4" customFormat="1" ht="19.95" customHeight="1">
      <c r="A4079" s="852">
        <v>3108018</v>
      </c>
      <c r="B4079" s="853" t="s">
        <v>14925</v>
      </c>
      <c r="C4079" s="852" t="s">
        <v>8</v>
      </c>
      <c r="D4079" s="854">
        <v>3.53</v>
      </c>
    </row>
    <row r="4080" spans="1:4" customFormat="1" ht="19.95" customHeight="1">
      <c r="A4080" s="852">
        <v>3108022</v>
      </c>
      <c r="B4080" s="853" t="s">
        <v>14926</v>
      </c>
      <c r="C4080" s="852" t="s">
        <v>8</v>
      </c>
      <c r="D4080" s="854">
        <v>3.96</v>
      </c>
    </row>
    <row r="4081" spans="1:4" customFormat="1" ht="19.95" customHeight="1">
      <c r="A4081" s="852">
        <v>3205864</v>
      </c>
      <c r="B4081" s="853" t="s">
        <v>14927</v>
      </c>
      <c r="C4081" s="852" t="s">
        <v>4</v>
      </c>
      <c r="D4081" s="854">
        <v>1044.83</v>
      </c>
    </row>
    <row r="4082" spans="1:4" customFormat="1" ht="19.95" customHeight="1">
      <c r="A4082" s="852">
        <v>3205863</v>
      </c>
      <c r="B4082" s="853" t="s">
        <v>14928</v>
      </c>
      <c r="C4082" s="852" t="s">
        <v>4</v>
      </c>
      <c r="D4082" s="854">
        <v>935.57</v>
      </c>
    </row>
    <row r="4083" spans="1:4" customFormat="1" ht="19.95" customHeight="1">
      <c r="A4083" s="852">
        <v>3205868</v>
      </c>
      <c r="B4083" s="853" t="s">
        <v>14929</v>
      </c>
      <c r="C4083" s="852" t="s">
        <v>4</v>
      </c>
      <c r="D4083" s="854">
        <v>891.5</v>
      </c>
    </row>
    <row r="4084" spans="1:4" customFormat="1" ht="19.95" customHeight="1">
      <c r="A4084" s="852">
        <v>3205867</v>
      </c>
      <c r="B4084" s="853" t="s">
        <v>14930</v>
      </c>
      <c r="C4084" s="852" t="s">
        <v>4</v>
      </c>
      <c r="D4084" s="854">
        <v>782.23</v>
      </c>
    </row>
    <row r="4085" spans="1:4" customFormat="1" ht="19.95" customHeight="1">
      <c r="A4085" s="852">
        <v>3205866</v>
      </c>
      <c r="B4085" s="853" t="s">
        <v>14931</v>
      </c>
      <c r="C4085" s="852" t="s">
        <v>4</v>
      </c>
      <c r="D4085" s="854">
        <v>804.89</v>
      </c>
    </row>
    <row r="4086" spans="1:4" customFormat="1" ht="19.95" customHeight="1">
      <c r="A4086" s="852">
        <v>3205865</v>
      </c>
      <c r="B4086" s="853" t="s">
        <v>14932</v>
      </c>
      <c r="C4086" s="852" t="s">
        <v>4</v>
      </c>
      <c r="D4086" s="854">
        <v>695.62</v>
      </c>
    </row>
    <row r="4087" spans="1:4" customFormat="1" ht="19.95" customHeight="1">
      <c r="A4087" s="852">
        <v>3205870</v>
      </c>
      <c r="B4087" s="853" t="s">
        <v>14933</v>
      </c>
      <c r="C4087" s="852" t="s">
        <v>4</v>
      </c>
      <c r="D4087" s="854">
        <v>758.92</v>
      </c>
    </row>
    <row r="4088" spans="1:4" customFormat="1" ht="19.95" customHeight="1">
      <c r="A4088" s="852">
        <v>3205869</v>
      </c>
      <c r="B4088" s="853" t="s">
        <v>14934</v>
      </c>
      <c r="C4088" s="852" t="s">
        <v>4</v>
      </c>
      <c r="D4088" s="854">
        <v>649.65</v>
      </c>
    </row>
    <row r="4089" spans="1:4" customFormat="1" ht="19.95" customHeight="1">
      <c r="A4089" s="852">
        <v>3205872</v>
      </c>
      <c r="B4089" s="853" t="s">
        <v>14935</v>
      </c>
      <c r="C4089" s="852" t="s">
        <v>6</v>
      </c>
      <c r="D4089" s="854">
        <v>268</v>
      </c>
    </row>
    <row r="4090" spans="1:4" customFormat="1" ht="19.95" customHeight="1">
      <c r="A4090" s="852">
        <v>3205871</v>
      </c>
      <c r="B4090" s="853" t="s">
        <v>14936</v>
      </c>
      <c r="C4090" s="852" t="s">
        <v>6</v>
      </c>
      <c r="D4090" s="854">
        <v>249.42</v>
      </c>
    </row>
    <row r="4091" spans="1:4" customFormat="1" ht="19.95" customHeight="1">
      <c r="A4091" s="852">
        <v>3205874</v>
      </c>
      <c r="B4091" s="853" t="s">
        <v>14937</v>
      </c>
      <c r="C4091" s="852" t="s">
        <v>6</v>
      </c>
      <c r="D4091" s="854">
        <v>296.11</v>
      </c>
    </row>
    <row r="4092" spans="1:4" customFormat="1" ht="19.95" customHeight="1">
      <c r="A4092" s="852">
        <v>3205873</v>
      </c>
      <c r="B4092" s="853" t="s">
        <v>14938</v>
      </c>
      <c r="C4092" s="852" t="s">
        <v>6</v>
      </c>
      <c r="D4092" s="854">
        <v>270.98</v>
      </c>
    </row>
    <row r="4093" spans="1:4" customFormat="1" ht="19.95" customHeight="1">
      <c r="A4093" s="852">
        <v>3205876</v>
      </c>
      <c r="B4093" s="853" t="s">
        <v>14939</v>
      </c>
      <c r="C4093" s="852" t="s">
        <v>6</v>
      </c>
      <c r="D4093" s="854">
        <v>335.05</v>
      </c>
    </row>
    <row r="4094" spans="1:4" customFormat="1" ht="19.95" customHeight="1">
      <c r="A4094" s="852">
        <v>3205875</v>
      </c>
      <c r="B4094" s="853" t="s">
        <v>14940</v>
      </c>
      <c r="C4094" s="852" t="s">
        <v>6</v>
      </c>
      <c r="D4094" s="854">
        <v>302.27</v>
      </c>
    </row>
    <row r="4095" spans="1:4" customFormat="1" ht="19.95" customHeight="1">
      <c r="A4095" s="852">
        <v>3205862</v>
      </c>
      <c r="B4095" s="853" t="s">
        <v>14941</v>
      </c>
      <c r="C4095" s="852" t="s">
        <v>4</v>
      </c>
      <c r="D4095" s="854">
        <v>842.77</v>
      </c>
    </row>
    <row r="4096" spans="1:4" customFormat="1" ht="19.95" customHeight="1">
      <c r="A4096" s="852">
        <v>3205861</v>
      </c>
      <c r="B4096" s="853" t="s">
        <v>14942</v>
      </c>
      <c r="C4096" s="852" t="s">
        <v>4</v>
      </c>
      <c r="D4096" s="854">
        <v>733.5</v>
      </c>
    </row>
    <row r="4097" spans="1:4" customFormat="1" ht="19.95" customHeight="1">
      <c r="A4097" s="852">
        <v>3606579</v>
      </c>
      <c r="B4097" s="853" t="s">
        <v>14943</v>
      </c>
      <c r="C4097" s="852" t="s">
        <v>4</v>
      </c>
      <c r="D4097" s="854">
        <v>20.8</v>
      </c>
    </row>
    <row r="4098" spans="1:4" customFormat="1" ht="19.95" customHeight="1">
      <c r="A4098" s="852">
        <v>3606583</v>
      </c>
      <c r="B4098" s="853" t="s">
        <v>14944</v>
      </c>
      <c r="C4098" s="852" t="s">
        <v>4</v>
      </c>
      <c r="D4098" s="854">
        <v>21.58</v>
      </c>
    </row>
    <row r="4099" spans="1:4" customFormat="1" ht="19.95" customHeight="1">
      <c r="A4099" s="852">
        <v>3606584</v>
      </c>
      <c r="B4099" s="853" t="s">
        <v>14945</v>
      </c>
      <c r="C4099" s="852" t="s">
        <v>4</v>
      </c>
      <c r="D4099" s="854">
        <v>21.69</v>
      </c>
    </row>
    <row r="4100" spans="1:4" customFormat="1" ht="19.95" customHeight="1">
      <c r="A4100" s="852">
        <v>3606585</v>
      </c>
      <c r="B4100" s="853" t="s">
        <v>14946</v>
      </c>
      <c r="C4100" s="852" t="s">
        <v>4</v>
      </c>
      <c r="D4100" s="854">
        <v>21.8</v>
      </c>
    </row>
    <row r="4101" spans="1:4" customFormat="1" ht="19.95" customHeight="1">
      <c r="A4101" s="852">
        <v>3606586</v>
      </c>
      <c r="B4101" s="853" t="s">
        <v>14947</v>
      </c>
      <c r="C4101" s="852" t="s">
        <v>4</v>
      </c>
      <c r="D4101" s="854">
        <v>22.02</v>
      </c>
    </row>
    <row r="4102" spans="1:4" customFormat="1" ht="19.95" customHeight="1">
      <c r="A4102" s="852">
        <v>3606587</v>
      </c>
      <c r="B4102" s="853" t="s">
        <v>14948</v>
      </c>
      <c r="C4102" s="852" t="s">
        <v>4</v>
      </c>
      <c r="D4102" s="854">
        <v>22.25</v>
      </c>
    </row>
    <row r="4103" spans="1:4" customFormat="1" ht="19.95" customHeight="1">
      <c r="A4103" s="852">
        <v>3606588</v>
      </c>
      <c r="B4103" s="853" t="s">
        <v>14949</v>
      </c>
      <c r="C4103" s="852" t="s">
        <v>4</v>
      </c>
      <c r="D4103" s="854">
        <v>22.36</v>
      </c>
    </row>
    <row r="4104" spans="1:4" customFormat="1" ht="19.95" customHeight="1">
      <c r="A4104" s="852">
        <v>3606589</v>
      </c>
      <c r="B4104" s="853" t="s">
        <v>14950</v>
      </c>
      <c r="C4104" s="852" t="s">
        <v>4</v>
      </c>
      <c r="D4104" s="854">
        <v>22.47</v>
      </c>
    </row>
    <row r="4105" spans="1:4" customFormat="1" ht="19.95" customHeight="1">
      <c r="A4105" s="852">
        <v>3606580</v>
      </c>
      <c r="B4105" s="853" t="s">
        <v>14951</v>
      </c>
      <c r="C4105" s="852" t="s">
        <v>4</v>
      </c>
      <c r="D4105" s="854">
        <v>21.02</v>
      </c>
    </row>
    <row r="4106" spans="1:4" customFormat="1" ht="19.95" customHeight="1">
      <c r="A4106" s="852">
        <v>3606581</v>
      </c>
      <c r="B4106" s="853" t="s">
        <v>14952</v>
      </c>
      <c r="C4106" s="852" t="s">
        <v>4</v>
      </c>
      <c r="D4106" s="854">
        <v>21.25</v>
      </c>
    </row>
    <row r="4107" spans="1:4" customFormat="1" ht="19.95" customHeight="1">
      <c r="A4107" s="852">
        <v>3606582</v>
      </c>
      <c r="B4107" s="853" t="s">
        <v>14953</v>
      </c>
      <c r="C4107" s="852" t="s">
        <v>4</v>
      </c>
      <c r="D4107" s="854">
        <v>21.36</v>
      </c>
    </row>
    <row r="4108" spans="1:4" customFormat="1" ht="19.95" customHeight="1">
      <c r="A4108" s="852">
        <v>3606527</v>
      </c>
      <c r="B4108" s="853" t="s">
        <v>14954</v>
      </c>
      <c r="C4108" s="852" t="s">
        <v>4</v>
      </c>
      <c r="D4108" s="854">
        <v>50.25</v>
      </c>
    </row>
    <row r="4109" spans="1:4" customFormat="1" ht="19.95" customHeight="1">
      <c r="A4109" s="852">
        <v>3606528</v>
      </c>
      <c r="B4109" s="853" t="s">
        <v>14955</v>
      </c>
      <c r="C4109" s="852" t="s">
        <v>4</v>
      </c>
      <c r="D4109" s="854">
        <v>51.03</v>
      </c>
    </row>
    <row r="4110" spans="1:4" customFormat="1" ht="19.95" customHeight="1">
      <c r="A4110" s="852">
        <v>3606529</v>
      </c>
      <c r="B4110" s="853" t="s">
        <v>14956</v>
      </c>
      <c r="C4110" s="852" t="s">
        <v>4</v>
      </c>
      <c r="D4110" s="854">
        <v>51.64</v>
      </c>
    </row>
    <row r="4111" spans="1:4" customFormat="1" ht="19.95" customHeight="1">
      <c r="A4111" s="852">
        <v>3606530</v>
      </c>
      <c r="B4111" s="853" t="s">
        <v>14957</v>
      </c>
      <c r="C4111" s="852" t="s">
        <v>4</v>
      </c>
      <c r="D4111" s="854">
        <v>52.42</v>
      </c>
    </row>
    <row r="4112" spans="1:4" customFormat="1" ht="19.95" customHeight="1">
      <c r="A4112" s="852">
        <v>3606531</v>
      </c>
      <c r="B4112" s="853" t="s">
        <v>14958</v>
      </c>
      <c r="C4112" s="852" t="s">
        <v>4</v>
      </c>
      <c r="D4112" s="854">
        <v>53.19</v>
      </c>
    </row>
    <row r="4113" spans="1:4" customFormat="1" ht="19.95" customHeight="1">
      <c r="A4113" s="852">
        <v>3606532</v>
      </c>
      <c r="B4113" s="853" t="s">
        <v>14959</v>
      </c>
      <c r="C4113" s="852" t="s">
        <v>4</v>
      </c>
      <c r="D4113" s="854">
        <v>54.42</v>
      </c>
    </row>
    <row r="4114" spans="1:4" customFormat="1" ht="19.95" customHeight="1">
      <c r="A4114" s="852">
        <v>3606533</v>
      </c>
      <c r="B4114" s="853" t="s">
        <v>14960</v>
      </c>
      <c r="C4114" s="852" t="s">
        <v>4</v>
      </c>
      <c r="D4114" s="854">
        <v>58.56</v>
      </c>
    </row>
    <row r="4115" spans="1:4" customFormat="1" ht="19.95" customHeight="1">
      <c r="A4115" s="852">
        <v>3606534</v>
      </c>
      <c r="B4115" s="853" t="s">
        <v>14961</v>
      </c>
      <c r="C4115" s="852" t="s">
        <v>4</v>
      </c>
      <c r="D4115" s="854">
        <v>59.59</v>
      </c>
    </row>
    <row r="4116" spans="1:4" customFormat="1" ht="19.95" customHeight="1">
      <c r="A4116" s="852">
        <v>3606535</v>
      </c>
      <c r="B4116" s="853" t="s">
        <v>14962</v>
      </c>
      <c r="C4116" s="852" t="s">
        <v>4</v>
      </c>
      <c r="D4116" s="854">
        <v>45.86</v>
      </c>
    </row>
    <row r="4117" spans="1:4" customFormat="1" ht="19.95" customHeight="1">
      <c r="A4117" s="852">
        <v>3606536</v>
      </c>
      <c r="B4117" s="853" t="s">
        <v>14963</v>
      </c>
      <c r="C4117" s="852" t="s">
        <v>4</v>
      </c>
      <c r="D4117" s="854">
        <v>46.27</v>
      </c>
    </row>
    <row r="4118" spans="1:4" customFormat="1" ht="19.95" customHeight="1">
      <c r="A4118" s="852">
        <v>3606537</v>
      </c>
      <c r="B4118" s="853" t="s">
        <v>14964</v>
      </c>
      <c r="C4118" s="852" t="s">
        <v>4</v>
      </c>
      <c r="D4118" s="854">
        <v>46.79</v>
      </c>
    </row>
    <row r="4119" spans="1:4" customFormat="1" ht="19.95" customHeight="1">
      <c r="A4119" s="852">
        <v>3606538</v>
      </c>
      <c r="B4119" s="853" t="s">
        <v>14965</v>
      </c>
      <c r="C4119" s="852" t="s">
        <v>4</v>
      </c>
      <c r="D4119" s="854">
        <v>47.2</v>
      </c>
    </row>
    <row r="4120" spans="1:4" customFormat="1" ht="19.95" customHeight="1">
      <c r="A4120" s="852">
        <v>3606539</v>
      </c>
      <c r="B4120" s="853" t="s">
        <v>14966</v>
      </c>
      <c r="C4120" s="852" t="s">
        <v>4</v>
      </c>
      <c r="D4120" s="854">
        <v>47.71</v>
      </c>
    </row>
    <row r="4121" spans="1:4" customFormat="1" ht="19.95" customHeight="1">
      <c r="A4121" s="852">
        <v>3606540</v>
      </c>
      <c r="B4121" s="853" t="s">
        <v>14967</v>
      </c>
      <c r="C4121" s="852" t="s">
        <v>4</v>
      </c>
      <c r="D4121" s="854">
        <v>50.56</v>
      </c>
    </row>
    <row r="4122" spans="1:4" customFormat="1" ht="19.95" customHeight="1">
      <c r="A4122" s="852">
        <v>3606541</v>
      </c>
      <c r="B4122" s="853" t="s">
        <v>14968</v>
      </c>
      <c r="C4122" s="852" t="s">
        <v>4</v>
      </c>
      <c r="D4122" s="854">
        <v>51.95</v>
      </c>
    </row>
    <row r="4123" spans="1:4" customFormat="1" ht="19.95" customHeight="1">
      <c r="A4123" s="852">
        <v>3606542</v>
      </c>
      <c r="B4123" s="853" t="s">
        <v>14969</v>
      </c>
      <c r="C4123" s="852" t="s">
        <v>4</v>
      </c>
      <c r="D4123" s="854">
        <v>52.57</v>
      </c>
    </row>
    <row r="4124" spans="1:4" customFormat="1" ht="19.95" customHeight="1">
      <c r="A4124" s="852">
        <v>3606543</v>
      </c>
      <c r="B4124" s="853" t="s">
        <v>14970</v>
      </c>
      <c r="C4124" s="852" t="s">
        <v>4</v>
      </c>
      <c r="D4124" s="854">
        <v>45.14</v>
      </c>
    </row>
    <row r="4125" spans="1:4" customFormat="1" ht="19.95" customHeight="1">
      <c r="A4125" s="852">
        <v>3606544</v>
      </c>
      <c r="B4125" s="853" t="s">
        <v>14971</v>
      </c>
      <c r="C4125" s="852" t="s">
        <v>4</v>
      </c>
      <c r="D4125" s="854">
        <v>45.45</v>
      </c>
    </row>
    <row r="4126" spans="1:4" customFormat="1" ht="19.95" customHeight="1">
      <c r="A4126" s="852">
        <v>3606545</v>
      </c>
      <c r="B4126" s="853" t="s">
        <v>14972</v>
      </c>
      <c r="C4126" s="852" t="s">
        <v>4</v>
      </c>
      <c r="D4126" s="854">
        <v>45.86</v>
      </c>
    </row>
    <row r="4127" spans="1:4" customFormat="1" ht="19.95" customHeight="1">
      <c r="A4127" s="852">
        <v>3606546</v>
      </c>
      <c r="B4127" s="853" t="s">
        <v>14973</v>
      </c>
      <c r="C4127" s="852" t="s">
        <v>4</v>
      </c>
      <c r="D4127" s="854">
        <v>46.27</v>
      </c>
    </row>
    <row r="4128" spans="1:4" customFormat="1" ht="19.95" customHeight="1">
      <c r="A4128" s="852">
        <v>3606547</v>
      </c>
      <c r="B4128" s="853" t="s">
        <v>14974</v>
      </c>
      <c r="C4128" s="852" t="s">
        <v>4</v>
      </c>
      <c r="D4128" s="854">
        <v>46.58</v>
      </c>
    </row>
    <row r="4129" spans="1:4" customFormat="1" ht="19.95" customHeight="1">
      <c r="A4129" s="852">
        <v>3606548</v>
      </c>
      <c r="B4129" s="853" t="s">
        <v>14975</v>
      </c>
      <c r="C4129" s="852" t="s">
        <v>4</v>
      </c>
      <c r="D4129" s="854">
        <v>47.3</v>
      </c>
    </row>
    <row r="4130" spans="1:4" customFormat="1" ht="19.95" customHeight="1">
      <c r="A4130" s="852">
        <v>3606549</v>
      </c>
      <c r="B4130" s="853" t="s">
        <v>14976</v>
      </c>
      <c r="C4130" s="852" t="s">
        <v>4</v>
      </c>
      <c r="D4130" s="854">
        <v>50.41</v>
      </c>
    </row>
    <row r="4131" spans="1:4" customFormat="1" ht="19.95" customHeight="1">
      <c r="A4131" s="852">
        <v>3606550</v>
      </c>
      <c r="B4131" s="853" t="s">
        <v>14977</v>
      </c>
      <c r="C4131" s="852" t="s">
        <v>4</v>
      </c>
      <c r="D4131" s="854">
        <v>51.03</v>
      </c>
    </row>
    <row r="4132" spans="1:4" customFormat="1" ht="19.95" customHeight="1">
      <c r="A4132" s="852">
        <v>3606500</v>
      </c>
      <c r="B4132" s="853" t="s">
        <v>14978</v>
      </c>
      <c r="C4132" s="852" t="s">
        <v>4</v>
      </c>
      <c r="D4132" s="854">
        <v>46.71</v>
      </c>
    </row>
    <row r="4133" spans="1:4" customFormat="1" ht="19.95" customHeight="1">
      <c r="A4133" s="852">
        <v>3606501</v>
      </c>
      <c r="B4133" s="853" t="s">
        <v>14979</v>
      </c>
      <c r="C4133" s="852" t="s">
        <v>4</v>
      </c>
      <c r="D4133" s="854">
        <v>47.48</v>
      </c>
    </row>
    <row r="4134" spans="1:4" customFormat="1" ht="19.95" customHeight="1">
      <c r="A4134" s="852">
        <v>3606502</v>
      </c>
      <c r="B4134" s="853" t="s">
        <v>14980</v>
      </c>
      <c r="C4134" s="852" t="s">
        <v>4</v>
      </c>
      <c r="D4134" s="854">
        <v>48.1</v>
      </c>
    </row>
    <row r="4135" spans="1:4" customFormat="1" ht="19.95" customHeight="1">
      <c r="A4135" s="852">
        <v>3606503</v>
      </c>
      <c r="B4135" s="853" t="s">
        <v>14981</v>
      </c>
      <c r="C4135" s="852" t="s">
        <v>4</v>
      </c>
      <c r="D4135" s="854">
        <v>48.87</v>
      </c>
    </row>
    <row r="4136" spans="1:4" customFormat="1" ht="19.95" customHeight="1">
      <c r="A4136" s="852">
        <v>3606504</v>
      </c>
      <c r="B4136" s="853" t="s">
        <v>14982</v>
      </c>
      <c r="C4136" s="852" t="s">
        <v>4</v>
      </c>
      <c r="D4136" s="854">
        <v>49.64</v>
      </c>
    </row>
    <row r="4137" spans="1:4" customFormat="1" ht="19.95" customHeight="1">
      <c r="A4137" s="852">
        <v>3606505</v>
      </c>
      <c r="B4137" s="853" t="s">
        <v>14983</v>
      </c>
      <c r="C4137" s="852" t="s">
        <v>4</v>
      </c>
      <c r="D4137" s="854">
        <v>50.88</v>
      </c>
    </row>
    <row r="4138" spans="1:4" customFormat="1" ht="19.95" customHeight="1">
      <c r="A4138" s="852">
        <v>3606506</v>
      </c>
      <c r="B4138" s="853" t="s">
        <v>14984</v>
      </c>
      <c r="C4138" s="852" t="s">
        <v>4</v>
      </c>
      <c r="D4138" s="854">
        <v>54.91</v>
      </c>
    </row>
    <row r="4139" spans="1:4" customFormat="1" ht="19.95" customHeight="1">
      <c r="A4139" s="852">
        <v>3606507</v>
      </c>
      <c r="B4139" s="853" t="s">
        <v>14985</v>
      </c>
      <c r="C4139" s="852" t="s">
        <v>4</v>
      </c>
      <c r="D4139" s="854">
        <v>56.15</v>
      </c>
    </row>
    <row r="4140" spans="1:4" customFormat="1" ht="19.95" customHeight="1">
      <c r="A4140" s="852">
        <v>3606509</v>
      </c>
      <c r="B4140" s="853" t="s">
        <v>14986</v>
      </c>
      <c r="C4140" s="852" t="s">
        <v>4</v>
      </c>
      <c r="D4140" s="854">
        <v>42.31</v>
      </c>
    </row>
    <row r="4141" spans="1:4" customFormat="1" ht="19.95" customHeight="1">
      <c r="A4141" s="852">
        <v>3606510</v>
      </c>
      <c r="B4141" s="853" t="s">
        <v>14987</v>
      </c>
      <c r="C4141" s="852" t="s">
        <v>4</v>
      </c>
      <c r="D4141" s="854">
        <v>42.83</v>
      </c>
    </row>
    <row r="4142" spans="1:4" customFormat="1" ht="19.95" customHeight="1">
      <c r="A4142" s="852">
        <v>3606511</v>
      </c>
      <c r="B4142" s="853" t="s">
        <v>14988</v>
      </c>
      <c r="C4142" s="852" t="s">
        <v>4</v>
      </c>
      <c r="D4142" s="854">
        <v>43.24</v>
      </c>
    </row>
    <row r="4143" spans="1:4" customFormat="1" ht="19.95" customHeight="1">
      <c r="A4143" s="852">
        <v>3606512</v>
      </c>
      <c r="B4143" s="853" t="s">
        <v>14989</v>
      </c>
      <c r="C4143" s="852" t="s">
        <v>4</v>
      </c>
      <c r="D4143" s="854">
        <v>43.65</v>
      </c>
    </row>
    <row r="4144" spans="1:4" customFormat="1" ht="19.95" customHeight="1">
      <c r="A4144" s="852">
        <v>3606513</v>
      </c>
      <c r="B4144" s="853" t="s">
        <v>14990</v>
      </c>
      <c r="C4144" s="852" t="s">
        <v>4</v>
      </c>
      <c r="D4144" s="854">
        <v>46.24</v>
      </c>
    </row>
    <row r="4145" spans="1:4" customFormat="1" ht="19.95" customHeight="1">
      <c r="A4145" s="852">
        <v>3606514</v>
      </c>
      <c r="B4145" s="853" t="s">
        <v>14991</v>
      </c>
      <c r="C4145" s="852" t="s">
        <v>4</v>
      </c>
      <c r="D4145" s="854">
        <v>47.17</v>
      </c>
    </row>
    <row r="4146" spans="1:4" customFormat="1" ht="19.95" customHeight="1">
      <c r="A4146" s="852">
        <v>3606515</v>
      </c>
      <c r="B4146" s="853" t="s">
        <v>14992</v>
      </c>
      <c r="C4146" s="852" t="s">
        <v>4</v>
      </c>
      <c r="D4146" s="854">
        <v>48.41</v>
      </c>
    </row>
    <row r="4147" spans="1:4" customFormat="1" ht="19.95" customHeight="1">
      <c r="A4147" s="852">
        <v>3606516</v>
      </c>
      <c r="B4147" s="853" t="s">
        <v>14993</v>
      </c>
      <c r="C4147" s="852" t="s">
        <v>4</v>
      </c>
      <c r="D4147" s="854">
        <v>49.03</v>
      </c>
    </row>
    <row r="4148" spans="1:4" customFormat="1" ht="19.95" customHeight="1">
      <c r="A4148" s="852">
        <v>3606518</v>
      </c>
      <c r="B4148" s="853" t="s">
        <v>14994</v>
      </c>
      <c r="C4148" s="852" t="s">
        <v>4</v>
      </c>
      <c r="D4148" s="854">
        <v>41.59</v>
      </c>
    </row>
    <row r="4149" spans="1:4" customFormat="1" ht="19.95" customHeight="1">
      <c r="A4149" s="852">
        <v>3606519</v>
      </c>
      <c r="B4149" s="853" t="s">
        <v>14995</v>
      </c>
      <c r="C4149" s="852" t="s">
        <v>4</v>
      </c>
      <c r="D4149" s="854">
        <v>42.01</v>
      </c>
    </row>
    <row r="4150" spans="1:4" customFormat="1" ht="19.95" customHeight="1">
      <c r="A4150" s="852">
        <v>3606520</v>
      </c>
      <c r="B4150" s="853" t="s">
        <v>14996</v>
      </c>
      <c r="C4150" s="852" t="s">
        <v>4</v>
      </c>
      <c r="D4150" s="854">
        <v>42.31</v>
      </c>
    </row>
    <row r="4151" spans="1:4" customFormat="1" ht="19.95" customHeight="1">
      <c r="A4151" s="852">
        <v>3606521</v>
      </c>
      <c r="B4151" s="853" t="s">
        <v>14997</v>
      </c>
      <c r="C4151" s="852" t="s">
        <v>4</v>
      </c>
      <c r="D4151" s="854">
        <v>42.73</v>
      </c>
    </row>
    <row r="4152" spans="1:4" customFormat="1" ht="19.95" customHeight="1">
      <c r="A4152" s="852">
        <v>3606522</v>
      </c>
      <c r="B4152" s="853" t="s">
        <v>14998</v>
      </c>
      <c r="C4152" s="852" t="s">
        <v>4</v>
      </c>
      <c r="D4152" s="854">
        <v>43.04</v>
      </c>
    </row>
    <row r="4153" spans="1:4" customFormat="1" ht="19.95" customHeight="1">
      <c r="A4153" s="852">
        <v>3606523</v>
      </c>
      <c r="B4153" s="853" t="s">
        <v>14999</v>
      </c>
      <c r="C4153" s="852" t="s">
        <v>4</v>
      </c>
      <c r="D4153" s="854">
        <v>43.76</v>
      </c>
    </row>
    <row r="4154" spans="1:4" customFormat="1" ht="19.95" customHeight="1">
      <c r="A4154" s="852">
        <v>3606524</v>
      </c>
      <c r="B4154" s="853" t="s">
        <v>15000</v>
      </c>
      <c r="C4154" s="852" t="s">
        <v>4</v>
      </c>
      <c r="D4154" s="854">
        <v>47.02</v>
      </c>
    </row>
    <row r="4155" spans="1:4" customFormat="1" ht="19.95" customHeight="1">
      <c r="A4155" s="852">
        <v>3606525</v>
      </c>
      <c r="B4155" s="853" t="s">
        <v>15001</v>
      </c>
      <c r="C4155" s="852" t="s">
        <v>4</v>
      </c>
      <c r="D4155" s="854">
        <v>47.48</v>
      </c>
    </row>
    <row r="4156" spans="1:4" customFormat="1" ht="19.95" customHeight="1">
      <c r="A4156" s="852">
        <v>3606577</v>
      </c>
      <c r="B4156" s="853" t="s">
        <v>15002</v>
      </c>
      <c r="C4156" s="852" t="s">
        <v>4</v>
      </c>
      <c r="D4156" s="854">
        <v>11.23</v>
      </c>
    </row>
    <row r="4157" spans="1:4" customFormat="1" ht="19.95" customHeight="1">
      <c r="A4157" s="852">
        <v>3606576</v>
      </c>
      <c r="B4157" s="853" t="s">
        <v>15003</v>
      </c>
      <c r="C4157" s="852" t="s">
        <v>4</v>
      </c>
      <c r="D4157" s="854">
        <v>4.29</v>
      </c>
    </row>
    <row r="4158" spans="1:4" customFormat="1" ht="19.95" customHeight="1">
      <c r="A4158" s="852">
        <v>3606561</v>
      </c>
      <c r="B4158" s="853" t="s">
        <v>15004</v>
      </c>
      <c r="C4158" s="852" t="s">
        <v>116</v>
      </c>
      <c r="D4158" s="854">
        <v>2160.09</v>
      </c>
    </row>
    <row r="4159" spans="1:4" customFormat="1" ht="19.95" customHeight="1">
      <c r="A4159" s="852">
        <v>3606556</v>
      </c>
      <c r="B4159" s="853" t="s">
        <v>15005</v>
      </c>
      <c r="C4159" s="852" t="s">
        <v>116</v>
      </c>
      <c r="D4159" s="854">
        <v>1573.38</v>
      </c>
    </row>
    <row r="4160" spans="1:4" customFormat="1" ht="19.95" customHeight="1">
      <c r="A4160" s="852">
        <v>3606562</v>
      </c>
      <c r="B4160" s="853" t="s">
        <v>15006</v>
      </c>
      <c r="C4160" s="852" t="s">
        <v>116</v>
      </c>
      <c r="D4160" s="854">
        <v>2362.54</v>
      </c>
    </row>
    <row r="4161" spans="1:4" customFormat="1" ht="19.95" customHeight="1">
      <c r="A4161" s="852">
        <v>3606557</v>
      </c>
      <c r="B4161" s="853" t="s">
        <v>15007</v>
      </c>
      <c r="C4161" s="852" t="s">
        <v>116</v>
      </c>
      <c r="D4161" s="854">
        <v>1717.16</v>
      </c>
    </row>
    <row r="4162" spans="1:4" customFormat="1" ht="19.95" customHeight="1">
      <c r="A4162" s="852">
        <v>3606563</v>
      </c>
      <c r="B4162" s="853" t="s">
        <v>15008</v>
      </c>
      <c r="C4162" s="852" t="s">
        <v>116</v>
      </c>
      <c r="D4162" s="854">
        <v>2573.77</v>
      </c>
    </row>
    <row r="4163" spans="1:4" customFormat="1" ht="19.95" customHeight="1">
      <c r="A4163" s="852">
        <v>3606558</v>
      </c>
      <c r="B4163" s="853" t="s">
        <v>15009</v>
      </c>
      <c r="C4163" s="852" t="s">
        <v>116</v>
      </c>
      <c r="D4163" s="854">
        <v>1869.72</v>
      </c>
    </row>
    <row r="4164" spans="1:4" customFormat="1" ht="19.95" customHeight="1">
      <c r="A4164" s="852">
        <v>3606559</v>
      </c>
      <c r="B4164" s="853" t="s">
        <v>15010</v>
      </c>
      <c r="C4164" s="852" t="s">
        <v>116</v>
      </c>
      <c r="D4164" s="854">
        <v>1728.45</v>
      </c>
    </row>
    <row r="4165" spans="1:4" customFormat="1" ht="19.95" customHeight="1">
      <c r="A4165" s="852">
        <v>3606554</v>
      </c>
      <c r="B4165" s="853" t="s">
        <v>15011</v>
      </c>
      <c r="C4165" s="852" t="s">
        <v>116</v>
      </c>
      <c r="D4165" s="854">
        <v>1259.08</v>
      </c>
    </row>
    <row r="4166" spans="1:4" customFormat="1" ht="19.95" customHeight="1">
      <c r="A4166" s="852">
        <v>3606560</v>
      </c>
      <c r="B4166" s="853" t="s">
        <v>15012</v>
      </c>
      <c r="C4166" s="852" t="s">
        <v>116</v>
      </c>
      <c r="D4166" s="854">
        <v>1931.74</v>
      </c>
    </row>
    <row r="4167" spans="1:4" customFormat="1" ht="19.95" customHeight="1">
      <c r="A4167" s="852">
        <v>3606555</v>
      </c>
      <c r="B4167" s="853" t="s">
        <v>15013</v>
      </c>
      <c r="C4167" s="852" t="s">
        <v>116</v>
      </c>
      <c r="D4167" s="854">
        <v>1403.7</v>
      </c>
    </row>
    <row r="4168" spans="1:4" customFormat="1" ht="19.95" customHeight="1">
      <c r="A4168" s="852">
        <v>3606571</v>
      </c>
      <c r="B4168" s="853" t="s">
        <v>15014</v>
      </c>
      <c r="C4168" s="852" t="s">
        <v>116</v>
      </c>
      <c r="D4168" s="854">
        <v>2124.75</v>
      </c>
    </row>
    <row r="4169" spans="1:4" customFormat="1" ht="19.95" customHeight="1">
      <c r="A4169" s="852">
        <v>3606566</v>
      </c>
      <c r="B4169" s="853" t="s">
        <v>15015</v>
      </c>
      <c r="C4169" s="852" t="s">
        <v>116</v>
      </c>
      <c r="D4169" s="854">
        <v>1538.05</v>
      </c>
    </row>
    <row r="4170" spans="1:4" customFormat="1" ht="19.95" customHeight="1">
      <c r="A4170" s="852">
        <v>3606572</v>
      </c>
      <c r="B4170" s="853" t="s">
        <v>15016</v>
      </c>
      <c r="C4170" s="852" t="s">
        <v>116</v>
      </c>
      <c r="D4170" s="854">
        <v>2329.87</v>
      </c>
    </row>
    <row r="4171" spans="1:4" customFormat="1" ht="19.95" customHeight="1">
      <c r="A4171" s="852">
        <v>3606567</v>
      </c>
      <c r="B4171" s="853" t="s">
        <v>15017</v>
      </c>
      <c r="C4171" s="852" t="s">
        <v>116</v>
      </c>
      <c r="D4171" s="854">
        <v>1684.49</v>
      </c>
    </row>
    <row r="4172" spans="1:4" customFormat="1" ht="19.95" customHeight="1">
      <c r="A4172" s="852">
        <v>3606573</v>
      </c>
      <c r="B4172" s="853" t="s">
        <v>15018</v>
      </c>
      <c r="C4172" s="852" t="s">
        <v>116</v>
      </c>
      <c r="D4172" s="854">
        <v>2534.5700000000002</v>
      </c>
    </row>
    <row r="4173" spans="1:4" customFormat="1" ht="19.95" customHeight="1">
      <c r="A4173" s="852">
        <v>3606568</v>
      </c>
      <c r="B4173" s="853" t="s">
        <v>15019</v>
      </c>
      <c r="C4173" s="852" t="s">
        <v>116</v>
      </c>
      <c r="D4173" s="854">
        <v>1830.52</v>
      </c>
    </row>
    <row r="4174" spans="1:4" customFormat="1" ht="19.95" customHeight="1">
      <c r="A4174" s="852">
        <v>3606569</v>
      </c>
      <c r="B4174" s="853" t="s">
        <v>15020</v>
      </c>
      <c r="C4174" s="852" t="s">
        <v>116</v>
      </c>
      <c r="D4174" s="854">
        <v>1713.01</v>
      </c>
    </row>
    <row r="4175" spans="1:4" customFormat="1" ht="19.95" customHeight="1">
      <c r="A4175" s="852">
        <v>3606564</v>
      </c>
      <c r="B4175" s="853" t="s">
        <v>15021</v>
      </c>
      <c r="C4175" s="852" t="s">
        <v>116</v>
      </c>
      <c r="D4175" s="854">
        <v>1243.6500000000001</v>
      </c>
    </row>
    <row r="4176" spans="1:4" customFormat="1" ht="19.95" customHeight="1">
      <c r="A4176" s="852">
        <v>3606570</v>
      </c>
      <c r="B4176" s="853" t="s">
        <v>15022</v>
      </c>
      <c r="C4176" s="852" t="s">
        <v>116</v>
      </c>
      <c r="D4176" s="854">
        <v>1919.16</v>
      </c>
    </row>
    <row r="4177" spans="1:4" customFormat="1" ht="19.95" customHeight="1">
      <c r="A4177" s="852">
        <v>3606565</v>
      </c>
      <c r="B4177" s="853" t="s">
        <v>15023</v>
      </c>
      <c r="C4177" s="852" t="s">
        <v>116</v>
      </c>
      <c r="D4177" s="854">
        <v>1391.12</v>
      </c>
    </row>
    <row r="4178" spans="1:4" customFormat="1" ht="19.95" customHeight="1">
      <c r="A4178" s="852">
        <v>3606578</v>
      </c>
      <c r="B4178" s="853" t="s">
        <v>15024</v>
      </c>
      <c r="C4178" s="852" t="s">
        <v>116</v>
      </c>
      <c r="D4178" s="854">
        <v>112.7</v>
      </c>
    </row>
    <row r="4179" spans="1:4" customFormat="1" ht="19.95" customHeight="1">
      <c r="A4179" s="852">
        <v>3606575</v>
      </c>
      <c r="B4179" s="853" t="s">
        <v>15025</v>
      </c>
      <c r="C4179" s="852" t="s">
        <v>4</v>
      </c>
      <c r="D4179" s="854">
        <v>1.89</v>
      </c>
    </row>
    <row r="4180" spans="1:4" customFormat="1" ht="19.95" customHeight="1">
      <c r="A4180" s="852">
        <v>3606574</v>
      </c>
      <c r="B4180" s="853" t="s">
        <v>15026</v>
      </c>
      <c r="C4180" s="852" t="s">
        <v>4</v>
      </c>
      <c r="D4180" s="854">
        <v>0.95</v>
      </c>
    </row>
    <row r="4181" spans="1:4" customFormat="1" ht="19.95" customHeight="1">
      <c r="A4181" s="852">
        <v>3713603</v>
      </c>
      <c r="B4181" s="853" t="s">
        <v>15027</v>
      </c>
      <c r="C4181" s="852" t="s">
        <v>8</v>
      </c>
      <c r="D4181" s="854">
        <v>1038.0899999999999</v>
      </c>
    </row>
    <row r="4182" spans="1:4" customFormat="1" ht="19.95" customHeight="1">
      <c r="A4182" s="852">
        <v>3713601</v>
      </c>
      <c r="B4182" s="853" t="s">
        <v>15028</v>
      </c>
      <c r="C4182" s="852" t="s">
        <v>8</v>
      </c>
      <c r="D4182" s="854">
        <v>837.69</v>
      </c>
    </row>
    <row r="4183" spans="1:4" customFormat="1" ht="19.95" customHeight="1">
      <c r="A4183" s="852">
        <v>3713607</v>
      </c>
      <c r="B4183" s="853" t="s">
        <v>15029</v>
      </c>
      <c r="C4183" s="852" t="s">
        <v>8</v>
      </c>
      <c r="D4183" s="854">
        <v>787.77</v>
      </c>
    </row>
    <row r="4184" spans="1:4" customFormat="1" ht="19.95" customHeight="1">
      <c r="A4184" s="852">
        <v>3713605</v>
      </c>
      <c r="B4184" s="853" t="s">
        <v>15030</v>
      </c>
      <c r="C4184" s="852" t="s">
        <v>8</v>
      </c>
      <c r="D4184" s="854">
        <v>559.98</v>
      </c>
    </row>
    <row r="4185" spans="1:4" customFormat="1" ht="19.95" customHeight="1">
      <c r="A4185" s="852">
        <v>3719530</v>
      </c>
      <c r="B4185" s="853" t="s">
        <v>15031</v>
      </c>
      <c r="C4185" s="852" t="s">
        <v>8</v>
      </c>
      <c r="D4185" s="854">
        <v>319.24</v>
      </c>
    </row>
    <row r="4186" spans="1:4" customFormat="1" ht="19.95" customHeight="1">
      <c r="A4186" s="852">
        <v>3713828</v>
      </c>
      <c r="B4186" s="853" t="s">
        <v>15032</v>
      </c>
      <c r="C4186" s="852" t="s">
        <v>8</v>
      </c>
      <c r="D4186" s="854">
        <v>238.29</v>
      </c>
    </row>
    <row r="4187" spans="1:4" customFormat="1" ht="19.95" customHeight="1">
      <c r="A4187" s="852">
        <v>3713875</v>
      </c>
      <c r="B4187" s="853" t="s">
        <v>15033</v>
      </c>
      <c r="C4187" s="852" t="s">
        <v>8</v>
      </c>
      <c r="D4187" s="854">
        <v>67.56</v>
      </c>
    </row>
    <row r="4188" spans="1:4" customFormat="1" ht="19.95" customHeight="1">
      <c r="A4188" s="852">
        <v>3713619</v>
      </c>
      <c r="B4188" s="853" t="s">
        <v>15034</v>
      </c>
      <c r="C4188" s="852" t="s">
        <v>8</v>
      </c>
      <c r="D4188" s="854">
        <v>67.97</v>
      </c>
    </row>
    <row r="4189" spans="1:4" customFormat="1" ht="19.95" customHeight="1">
      <c r="A4189" s="852">
        <v>3713876</v>
      </c>
      <c r="B4189" s="853" t="s">
        <v>15035</v>
      </c>
      <c r="C4189" s="852" t="s">
        <v>8</v>
      </c>
      <c r="D4189" s="854">
        <v>89.61</v>
      </c>
    </row>
    <row r="4190" spans="1:4" customFormat="1" ht="19.95" customHeight="1">
      <c r="A4190" s="852">
        <v>3713827</v>
      </c>
      <c r="B4190" s="853" t="s">
        <v>15036</v>
      </c>
      <c r="C4190" s="852" t="s">
        <v>8</v>
      </c>
      <c r="D4190" s="854">
        <v>88.14</v>
      </c>
    </row>
    <row r="4191" spans="1:4" customFormat="1" ht="19.95" customHeight="1">
      <c r="A4191" s="852">
        <v>3713904</v>
      </c>
      <c r="B4191" s="853" t="s">
        <v>15037</v>
      </c>
      <c r="C4191" s="852" t="s">
        <v>8</v>
      </c>
      <c r="D4191" s="854">
        <v>275.89999999999998</v>
      </c>
    </row>
    <row r="4192" spans="1:4" customFormat="1" ht="19.95" customHeight="1">
      <c r="A4192" s="852">
        <v>3719529</v>
      </c>
      <c r="B4192" s="853" t="s">
        <v>15038</v>
      </c>
      <c r="C4192" s="852" t="s">
        <v>8</v>
      </c>
      <c r="D4192" s="854">
        <v>201.3</v>
      </c>
    </row>
    <row r="4193" spans="1:4" customFormat="1" ht="19.95" customHeight="1">
      <c r="A4193" s="852">
        <v>3713878</v>
      </c>
      <c r="B4193" s="853" t="s">
        <v>15039</v>
      </c>
      <c r="C4193" s="852" t="s">
        <v>8</v>
      </c>
      <c r="D4193" s="854">
        <v>67.19</v>
      </c>
    </row>
    <row r="4194" spans="1:4" customFormat="1" ht="19.95" customHeight="1">
      <c r="A4194" s="852">
        <v>3713617</v>
      </c>
      <c r="B4194" s="853" t="s">
        <v>15040</v>
      </c>
      <c r="C4194" s="852" t="s">
        <v>8</v>
      </c>
      <c r="D4194" s="854">
        <v>67.39</v>
      </c>
    </row>
    <row r="4195" spans="1:4" customFormat="1" ht="19.95" customHeight="1">
      <c r="A4195" s="852">
        <v>3713879</v>
      </c>
      <c r="B4195" s="853" t="s">
        <v>15041</v>
      </c>
      <c r="C4195" s="852" t="s">
        <v>8</v>
      </c>
      <c r="D4195" s="854">
        <v>80.709999999999994</v>
      </c>
    </row>
    <row r="4196" spans="1:4" customFormat="1" ht="19.95" customHeight="1">
      <c r="A4196" s="852">
        <v>3713826</v>
      </c>
      <c r="B4196" s="853" t="s">
        <v>15042</v>
      </c>
      <c r="C4196" s="852" t="s">
        <v>8</v>
      </c>
      <c r="D4196" s="854">
        <v>77.12</v>
      </c>
    </row>
    <row r="4197" spans="1:4" customFormat="1" ht="19.95" customHeight="1">
      <c r="A4197" s="852">
        <v>3713610</v>
      </c>
      <c r="B4197" s="853" t="s">
        <v>15043</v>
      </c>
      <c r="C4197" s="852" t="s">
        <v>8</v>
      </c>
      <c r="D4197" s="854">
        <v>35.08</v>
      </c>
    </row>
    <row r="4198" spans="1:4" customFormat="1" ht="19.95" customHeight="1">
      <c r="A4198" s="852">
        <v>3713609</v>
      </c>
      <c r="B4198" s="853" t="s">
        <v>15044</v>
      </c>
      <c r="C4198" s="852" t="s">
        <v>8</v>
      </c>
      <c r="D4198" s="854">
        <v>33.549999999999997</v>
      </c>
    </row>
    <row r="4199" spans="1:4" customFormat="1" ht="19.95" customHeight="1">
      <c r="A4199" s="852">
        <v>3713612</v>
      </c>
      <c r="B4199" s="853" t="s">
        <v>15045</v>
      </c>
      <c r="C4199" s="852" t="s">
        <v>8</v>
      </c>
      <c r="D4199" s="854">
        <v>28.88</v>
      </c>
    </row>
    <row r="4200" spans="1:4" customFormat="1" ht="19.95" customHeight="1">
      <c r="A4200" s="852">
        <v>3713611</v>
      </c>
      <c r="B4200" s="853" t="s">
        <v>15046</v>
      </c>
      <c r="C4200" s="852" t="s">
        <v>8</v>
      </c>
      <c r="D4200" s="854">
        <v>28.22</v>
      </c>
    </row>
    <row r="4201" spans="1:4" customFormat="1" ht="19.95" customHeight="1">
      <c r="A4201" s="852">
        <v>3713608</v>
      </c>
      <c r="B4201" s="853" t="s">
        <v>15047</v>
      </c>
      <c r="C4201" s="852" t="s">
        <v>8</v>
      </c>
      <c r="D4201" s="854">
        <v>22.77</v>
      </c>
    </row>
    <row r="4202" spans="1:4" customFormat="1" ht="19.95" customHeight="1">
      <c r="A4202" s="852">
        <v>3713613</v>
      </c>
      <c r="B4202" s="853" t="s">
        <v>15048</v>
      </c>
      <c r="C4202" s="852" t="s">
        <v>8</v>
      </c>
      <c r="D4202" s="854">
        <v>20.94</v>
      </c>
    </row>
    <row r="4203" spans="1:4" customFormat="1" ht="19.95" customHeight="1">
      <c r="A4203" s="852">
        <v>3713822</v>
      </c>
      <c r="B4203" s="853" t="s">
        <v>15049</v>
      </c>
      <c r="C4203" s="852" t="s">
        <v>8</v>
      </c>
      <c r="D4203" s="854">
        <v>312.27</v>
      </c>
    </row>
    <row r="4204" spans="1:4" customFormat="1" ht="19.95" customHeight="1">
      <c r="A4204" s="852">
        <v>3713824</v>
      </c>
      <c r="B4204" s="853" t="s">
        <v>15050</v>
      </c>
      <c r="C4204" s="852" t="s">
        <v>8</v>
      </c>
      <c r="D4204" s="854">
        <v>231.32</v>
      </c>
    </row>
    <row r="4205" spans="1:4" customFormat="1" ht="19.95" customHeight="1">
      <c r="A4205" s="852">
        <v>3713825</v>
      </c>
      <c r="B4205" s="853" t="s">
        <v>15051</v>
      </c>
      <c r="C4205" s="852" t="s">
        <v>8</v>
      </c>
      <c r="D4205" s="854">
        <v>268.93</v>
      </c>
    </row>
    <row r="4206" spans="1:4" customFormat="1" ht="19.95" customHeight="1">
      <c r="A4206" s="852">
        <v>3713823</v>
      </c>
      <c r="B4206" s="853" t="s">
        <v>15052</v>
      </c>
      <c r="C4206" s="852" t="s">
        <v>8</v>
      </c>
      <c r="D4206" s="854">
        <v>194.33</v>
      </c>
    </row>
    <row r="4207" spans="1:4" customFormat="1" ht="19.95" customHeight="1">
      <c r="A4207" s="852">
        <v>3713602</v>
      </c>
      <c r="B4207" s="853" t="s">
        <v>15053</v>
      </c>
      <c r="C4207" s="852" t="s">
        <v>8</v>
      </c>
      <c r="D4207" s="854">
        <v>958.76</v>
      </c>
    </row>
    <row r="4208" spans="1:4" customFormat="1" ht="19.95" customHeight="1">
      <c r="A4208" s="852">
        <v>3713600</v>
      </c>
      <c r="B4208" s="853" t="s">
        <v>15054</v>
      </c>
      <c r="C4208" s="852" t="s">
        <v>8</v>
      </c>
      <c r="D4208" s="854">
        <v>772.02</v>
      </c>
    </row>
    <row r="4209" spans="1:4" customFormat="1" ht="19.95" customHeight="1">
      <c r="A4209" s="852">
        <v>3713606</v>
      </c>
      <c r="B4209" s="853" t="s">
        <v>15055</v>
      </c>
      <c r="C4209" s="852" t="s">
        <v>8</v>
      </c>
      <c r="D4209" s="854">
        <v>708.44</v>
      </c>
    </row>
    <row r="4210" spans="1:4" customFormat="1" ht="19.95" customHeight="1">
      <c r="A4210" s="852">
        <v>3713604</v>
      </c>
      <c r="B4210" s="853" t="s">
        <v>15056</v>
      </c>
      <c r="C4210" s="852" t="s">
        <v>8</v>
      </c>
      <c r="D4210" s="854">
        <v>505.64</v>
      </c>
    </row>
    <row r="4211" spans="1:4" customFormat="1" ht="19.95" customHeight="1">
      <c r="A4211" s="852">
        <v>3716129</v>
      </c>
      <c r="B4211" s="853" t="s">
        <v>15057</v>
      </c>
      <c r="C4211" s="852" t="s">
        <v>116</v>
      </c>
      <c r="D4211" s="854">
        <v>51.64</v>
      </c>
    </row>
    <row r="4212" spans="1:4" customFormat="1" ht="19.95" customHeight="1">
      <c r="A4212" s="852">
        <v>3716128</v>
      </c>
      <c r="B4212" s="853" t="s">
        <v>15058</v>
      </c>
      <c r="C4212" s="852" t="s">
        <v>116</v>
      </c>
      <c r="D4212" s="854">
        <v>45.18</v>
      </c>
    </row>
    <row r="4213" spans="1:4" customFormat="1" ht="19.95" customHeight="1">
      <c r="A4213" s="852">
        <v>3716133</v>
      </c>
      <c r="B4213" s="853" t="s">
        <v>15059</v>
      </c>
      <c r="C4213" s="852" t="s">
        <v>116</v>
      </c>
      <c r="D4213" s="854">
        <v>30.72</v>
      </c>
    </row>
    <row r="4214" spans="1:4" customFormat="1" ht="19.95" customHeight="1">
      <c r="A4214" s="852">
        <v>3716132</v>
      </c>
      <c r="B4214" s="853" t="s">
        <v>15060</v>
      </c>
      <c r="C4214" s="852" t="s">
        <v>116</v>
      </c>
      <c r="D4214" s="854">
        <v>27.92</v>
      </c>
    </row>
    <row r="4215" spans="1:4" customFormat="1" ht="19.95" customHeight="1">
      <c r="A4215" s="852">
        <v>3716131</v>
      </c>
      <c r="B4215" s="853" t="s">
        <v>15061</v>
      </c>
      <c r="C4215" s="852" t="s">
        <v>116</v>
      </c>
      <c r="D4215" s="854">
        <v>33.799999999999997</v>
      </c>
    </row>
    <row r="4216" spans="1:4" customFormat="1" ht="19.95" customHeight="1">
      <c r="A4216" s="852">
        <v>3716130</v>
      </c>
      <c r="B4216" s="853" t="s">
        <v>15062</v>
      </c>
      <c r="C4216" s="852" t="s">
        <v>116</v>
      </c>
      <c r="D4216" s="854">
        <v>30.48</v>
      </c>
    </row>
    <row r="4217" spans="1:4" customFormat="1" ht="19.95" customHeight="1">
      <c r="A4217" s="852">
        <v>3716135</v>
      </c>
      <c r="B4217" s="853" t="s">
        <v>15063</v>
      </c>
      <c r="C4217" s="852" t="s">
        <v>116</v>
      </c>
      <c r="D4217" s="854">
        <v>21.36</v>
      </c>
    </row>
    <row r="4218" spans="1:4" customFormat="1" ht="19.95" customHeight="1">
      <c r="A4218" s="852">
        <v>3716134</v>
      </c>
      <c r="B4218" s="853" t="s">
        <v>15064</v>
      </c>
      <c r="C4218" s="852" t="s">
        <v>116</v>
      </c>
      <c r="D4218" s="854">
        <v>19.920000000000002</v>
      </c>
    </row>
    <row r="4219" spans="1:4" customFormat="1" ht="19.95" customHeight="1">
      <c r="A4219" s="852">
        <v>3713698</v>
      </c>
      <c r="B4219" s="853" t="s">
        <v>15065</v>
      </c>
      <c r="C4219" s="852" t="s">
        <v>116</v>
      </c>
      <c r="D4219" s="854">
        <v>316925.87</v>
      </c>
    </row>
    <row r="4220" spans="1:4" customFormat="1" ht="19.95" customHeight="1">
      <c r="A4220" s="852">
        <v>3713699</v>
      </c>
      <c r="B4220" s="853" t="s">
        <v>15066</v>
      </c>
      <c r="C4220" s="852" t="s">
        <v>116</v>
      </c>
      <c r="D4220" s="854">
        <v>325635.56</v>
      </c>
    </row>
    <row r="4221" spans="1:4" customFormat="1" ht="19.95" customHeight="1">
      <c r="A4221" s="852">
        <v>3713700</v>
      </c>
      <c r="B4221" s="853" t="s">
        <v>15067</v>
      </c>
      <c r="C4221" s="852" t="s">
        <v>116</v>
      </c>
      <c r="D4221" s="854">
        <v>331905.17</v>
      </c>
    </row>
    <row r="4222" spans="1:4" customFormat="1" ht="19.95" customHeight="1">
      <c r="A4222" s="852">
        <v>3713701</v>
      </c>
      <c r="B4222" s="853" t="s">
        <v>15068</v>
      </c>
      <c r="C4222" s="852" t="s">
        <v>116</v>
      </c>
      <c r="D4222" s="854">
        <v>346176.86</v>
      </c>
    </row>
    <row r="4223" spans="1:4" customFormat="1" ht="19.95" customHeight="1">
      <c r="A4223" s="852">
        <v>3713702</v>
      </c>
      <c r="B4223" s="853" t="s">
        <v>15069</v>
      </c>
      <c r="C4223" s="852" t="s">
        <v>116</v>
      </c>
      <c r="D4223" s="854">
        <v>365206.95</v>
      </c>
    </row>
    <row r="4224" spans="1:4" customFormat="1" ht="19.95" customHeight="1">
      <c r="A4224" s="852">
        <v>3713693</v>
      </c>
      <c r="B4224" s="853" t="s">
        <v>15070</v>
      </c>
      <c r="C4224" s="852" t="s">
        <v>116</v>
      </c>
      <c r="D4224" s="854">
        <v>274917.65000000002</v>
      </c>
    </row>
    <row r="4225" spans="1:4" customFormat="1" ht="19.95" customHeight="1">
      <c r="A4225" s="852">
        <v>3713694</v>
      </c>
      <c r="B4225" s="853" t="s">
        <v>15071</v>
      </c>
      <c r="C4225" s="852" t="s">
        <v>116</v>
      </c>
      <c r="D4225" s="854">
        <v>288738.96999999997</v>
      </c>
    </row>
    <row r="4226" spans="1:4" customFormat="1" ht="19.95" customHeight="1">
      <c r="A4226" s="852">
        <v>3713695</v>
      </c>
      <c r="B4226" s="853" t="s">
        <v>15072</v>
      </c>
      <c r="C4226" s="852" t="s">
        <v>116</v>
      </c>
      <c r="D4226" s="854">
        <v>306475.15000000002</v>
      </c>
    </row>
    <row r="4227" spans="1:4" customFormat="1" ht="19.95" customHeight="1">
      <c r="A4227" s="852">
        <v>3713696</v>
      </c>
      <c r="B4227" s="853" t="s">
        <v>15073</v>
      </c>
      <c r="C4227" s="852" t="s">
        <v>116</v>
      </c>
      <c r="D4227" s="854">
        <v>319991.46000000002</v>
      </c>
    </row>
    <row r="4228" spans="1:4" customFormat="1" ht="19.95" customHeight="1">
      <c r="A4228" s="852">
        <v>3713697</v>
      </c>
      <c r="B4228" s="853" t="s">
        <v>15074</v>
      </c>
      <c r="C4228" s="852" t="s">
        <v>116</v>
      </c>
      <c r="D4228" s="854">
        <v>305747.55</v>
      </c>
    </row>
    <row r="4229" spans="1:4" customFormat="1" ht="19.95" customHeight="1">
      <c r="A4229" s="852">
        <v>3713692</v>
      </c>
      <c r="B4229" s="853" t="s">
        <v>15075</v>
      </c>
      <c r="C4229" s="852" t="s">
        <v>116</v>
      </c>
      <c r="D4229" s="854">
        <v>235702.54</v>
      </c>
    </row>
    <row r="4230" spans="1:4" customFormat="1" ht="19.95" customHeight="1">
      <c r="A4230" s="852">
        <v>3713691</v>
      </c>
      <c r="B4230" s="853" t="s">
        <v>15076</v>
      </c>
      <c r="C4230" s="852" t="s">
        <v>116</v>
      </c>
      <c r="D4230" s="854">
        <v>209862.21</v>
      </c>
    </row>
    <row r="4231" spans="1:4" customFormat="1" ht="19.95" customHeight="1">
      <c r="A4231" s="852">
        <v>3713873</v>
      </c>
      <c r="B4231" s="853" t="s">
        <v>15077</v>
      </c>
      <c r="C4231" s="852" t="s">
        <v>116</v>
      </c>
      <c r="D4231" s="854">
        <v>6880.8</v>
      </c>
    </row>
    <row r="4232" spans="1:4" customFormat="1" ht="19.95" customHeight="1">
      <c r="A4232" s="852">
        <v>3713705</v>
      </c>
      <c r="B4232" s="853" t="s">
        <v>15078</v>
      </c>
      <c r="C4232" s="852" t="s">
        <v>8</v>
      </c>
      <c r="D4232" s="854">
        <v>22.86</v>
      </c>
    </row>
    <row r="4233" spans="1:4" customFormat="1" ht="19.95" customHeight="1">
      <c r="A4233" s="852">
        <v>3713902</v>
      </c>
      <c r="B4233" s="853" t="s">
        <v>15079</v>
      </c>
      <c r="C4233" s="852" t="s">
        <v>116</v>
      </c>
      <c r="D4233" s="854">
        <v>46036.63</v>
      </c>
    </row>
    <row r="4234" spans="1:4" customFormat="1" ht="19.95" customHeight="1">
      <c r="A4234" s="852">
        <v>3713903</v>
      </c>
      <c r="B4234" s="853" t="s">
        <v>15080</v>
      </c>
      <c r="C4234" s="852" t="s">
        <v>116</v>
      </c>
      <c r="D4234" s="854">
        <v>62392.56</v>
      </c>
    </row>
    <row r="4235" spans="1:4" customFormat="1" ht="19.95" customHeight="1">
      <c r="A4235" s="852">
        <v>3713689</v>
      </c>
      <c r="B4235" s="853" t="s">
        <v>15081</v>
      </c>
      <c r="C4235" s="852" t="s">
        <v>116</v>
      </c>
      <c r="D4235" s="854">
        <v>394.98</v>
      </c>
    </row>
    <row r="4236" spans="1:4" customFormat="1" ht="19.95" customHeight="1">
      <c r="A4236" s="852">
        <v>3713690</v>
      </c>
      <c r="B4236" s="853" t="s">
        <v>15082</v>
      </c>
      <c r="C4236" s="852" t="s">
        <v>116</v>
      </c>
      <c r="D4236" s="854">
        <v>506.73</v>
      </c>
    </row>
    <row r="4237" spans="1:4" customFormat="1" ht="19.95" customHeight="1">
      <c r="A4237" s="852">
        <v>3713897</v>
      </c>
      <c r="B4237" s="853" t="s">
        <v>15083</v>
      </c>
      <c r="C4237" s="852" t="s">
        <v>8</v>
      </c>
      <c r="D4237" s="854">
        <v>296.7</v>
      </c>
    </row>
    <row r="4238" spans="1:4" customFormat="1" ht="19.95" customHeight="1">
      <c r="A4238" s="852">
        <v>3713893</v>
      </c>
      <c r="B4238" s="853" t="s">
        <v>15084</v>
      </c>
      <c r="C4238" s="852" t="s">
        <v>8</v>
      </c>
      <c r="D4238" s="854">
        <v>300.72000000000003</v>
      </c>
    </row>
    <row r="4239" spans="1:4" customFormat="1" ht="19.95" customHeight="1">
      <c r="A4239" s="852">
        <v>3713898</v>
      </c>
      <c r="B4239" s="853" t="s">
        <v>15085</v>
      </c>
      <c r="C4239" s="852" t="s">
        <v>8</v>
      </c>
      <c r="D4239" s="854">
        <v>313.57</v>
      </c>
    </row>
    <row r="4240" spans="1:4" customFormat="1" ht="19.95" customHeight="1">
      <c r="A4240" s="852">
        <v>3713894</v>
      </c>
      <c r="B4240" s="853" t="s">
        <v>15086</v>
      </c>
      <c r="C4240" s="852" t="s">
        <v>8</v>
      </c>
      <c r="D4240" s="854">
        <v>315.20999999999998</v>
      </c>
    </row>
    <row r="4241" spans="1:4" customFormat="1" ht="19.95" customHeight="1">
      <c r="A4241" s="852">
        <v>3713895</v>
      </c>
      <c r="B4241" s="853" t="s">
        <v>15087</v>
      </c>
      <c r="C4241" s="852" t="s">
        <v>8</v>
      </c>
      <c r="D4241" s="854">
        <v>275.83999999999997</v>
      </c>
    </row>
    <row r="4242" spans="1:4" customFormat="1" ht="19.95" customHeight="1">
      <c r="A4242" s="852">
        <v>3713891</v>
      </c>
      <c r="B4242" s="853" t="s">
        <v>15088</v>
      </c>
      <c r="C4242" s="852" t="s">
        <v>8</v>
      </c>
      <c r="D4242" s="854">
        <v>274.58999999999997</v>
      </c>
    </row>
    <row r="4243" spans="1:4" customFormat="1" ht="19.95" customHeight="1">
      <c r="A4243" s="852">
        <v>3713896</v>
      </c>
      <c r="B4243" s="853" t="s">
        <v>15089</v>
      </c>
      <c r="C4243" s="852" t="s">
        <v>8</v>
      </c>
      <c r="D4243" s="854">
        <v>286.49</v>
      </c>
    </row>
    <row r="4244" spans="1:4" customFormat="1" ht="19.95" customHeight="1">
      <c r="A4244" s="852">
        <v>3713892</v>
      </c>
      <c r="B4244" s="853" t="s">
        <v>15090</v>
      </c>
      <c r="C4244" s="852" t="s">
        <v>8</v>
      </c>
      <c r="D4244" s="854">
        <v>281.51</v>
      </c>
    </row>
    <row r="4245" spans="1:4" customFormat="1" ht="19.95" customHeight="1">
      <c r="A4245" s="852">
        <v>3806412</v>
      </c>
      <c r="B4245" s="853" t="s">
        <v>15091</v>
      </c>
      <c r="C4245" s="852" t="s">
        <v>116</v>
      </c>
      <c r="D4245" s="854">
        <v>64.459999999999994</v>
      </c>
    </row>
    <row r="4246" spans="1:4" customFormat="1" ht="19.95" customHeight="1">
      <c r="A4246" s="852">
        <v>3806413</v>
      </c>
      <c r="B4246" s="853" t="s">
        <v>15092</v>
      </c>
      <c r="C4246" s="852" t="s">
        <v>6</v>
      </c>
      <c r="D4246" s="854">
        <v>22.65</v>
      </c>
    </row>
    <row r="4247" spans="1:4" customFormat="1" ht="19.95" customHeight="1">
      <c r="A4247" s="852">
        <v>3807863</v>
      </c>
      <c r="B4247" s="853" t="s">
        <v>15093</v>
      </c>
      <c r="C4247" s="852" t="s">
        <v>116</v>
      </c>
      <c r="D4247" s="854">
        <v>12.49</v>
      </c>
    </row>
    <row r="4248" spans="1:4" customFormat="1" ht="19.95" customHeight="1">
      <c r="A4248" s="852">
        <v>3807864</v>
      </c>
      <c r="B4248" s="853" t="s">
        <v>15094</v>
      </c>
      <c r="C4248" s="852" t="s">
        <v>116</v>
      </c>
      <c r="D4248" s="854">
        <v>14.79</v>
      </c>
    </row>
    <row r="4249" spans="1:4" customFormat="1" ht="19.95" customHeight="1">
      <c r="A4249" s="852">
        <v>3807865</v>
      </c>
      <c r="B4249" s="853" t="s">
        <v>15095</v>
      </c>
      <c r="C4249" s="852" t="s">
        <v>116</v>
      </c>
      <c r="D4249" s="854">
        <v>22.35</v>
      </c>
    </row>
    <row r="4250" spans="1:4" customFormat="1" ht="19.95" customHeight="1">
      <c r="A4250" s="852">
        <v>3807861</v>
      </c>
      <c r="B4250" s="853" t="s">
        <v>15096</v>
      </c>
      <c r="C4250" s="852" t="s">
        <v>116</v>
      </c>
      <c r="D4250" s="854">
        <v>3.21</v>
      </c>
    </row>
    <row r="4251" spans="1:4" customFormat="1" ht="19.95" customHeight="1">
      <c r="A4251" s="852">
        <v>3807862</v>
      </c>
      <c r="B4251" s="853" t="s">
        <v>15097</v>
      </c>
      <c r="C4251" s="852" t="s">
        <v>116</v>
      </c>
      <c r="D4251" s="854">
        <v>4.91</v>
      </c>
    </row>
    <row r="4252" spans="1:4" customFormat="1" ht="19.95" customHeight="1">
      <c r="A4252" s="852">
        <v>3807752</v>
      </c>
      <c r="B4252" s="853" t="s">
        <v>15098</v>
      </c>
      <c r="C4252" s="852" t="s">
        <v>8</v>
      </c>
      <c r="D4252" s="854">
        <v>9.2799999999999994</v>
      </c>
    </row>
    <row r="4253" spans="1:4" customFormat="1" ht="19.95" customHeight="1">
      <c r="A4253" s="852">
        <v>3807753</v>
      </c>
      <c r="B4253" s="853" t="s">
        <v>15099</v>
      </c>
      <c r="C4253" s="852" t="s">
        <v>8</v>
      </c>
      <c r="D4253" s="854">
        <v>13.35</v>
      </c>
    </row>
    <row r="4254" spans="1:4" customFormat="1" ht="19.95" customHeight="1">
      <c r="A4254" s="852">
        <v>3807750</v>
      </c>
      <c r="B4254" s="853" t="s">
        <v>15100</v>
      </c>
      <c r="C4254" s="852" t="s">
        <v>8</v>
      </c>
      <c r="D4254" s="854">
        <v>5.44</v>
      </c>
    </row>
    <row r="4255" spans="1:4" customFormat="1" ht="19.95" customHeight="1">
      <c r="A4255" s="852">
        <v>3807751</v>
      </c>
      <c r="B4255" s="853" t="s">
        <v>15101</v>
      </c>
      <c r="C4255" s="852" t="s">
        <v>8</v>
      </c>
      <c r="D4255" s="854">
        <v>7.12</v>
      </c>
    </row>
    <row r="4256" spans="1:4" customFormat="1" ht="19.95" customHeight="1">
      <c r="A4256" s="852">
        <v>3806415</v>
      </c>
      <c r="B4256" s="853" t="s">
        <v>15102</v>
      </c>
      <c r="C4256" s="852" t="s">
        <v>4</v>
      </c>
      <c r="D4256" s="854">
        <v>649.19000000000005</v>
      </c>
    </row>
    <row r="4257" spans="1:4" customFormat="1" ht="19.95" customHeight="1">
      <c r="A4257" s="852">
        <v>3806416</v>
      </c>
      <c r="B4257" s="853" t="s">
        <v>15103</v>
      </c>
      <c r="C4257" s="852" t="s">
        <v>116</v>
      </c>
      <c r="D4257" s="854">
        <v>80.56</v>
      </c>
    </row>
    <row r="4258" spans="1:4" customFormat="1" ht="19.95" customHeight="1">
      <c r="A4258" s="852">
        <v>3806419</v>
      </c>
      <c r="B4258" s="853" t="s">
        <v>15104</v>
      </c>
      <c r="C4258" s="852" t="s">
        <v>116</v>
      </c>
      <c r="D4258" s="854">
        <v>107.34</v>
      </c>
    </row>
    <row r="4259" spans="1:4" customFormat="1" ht="19.95" customHeight="1">
      <c r="A4259" s="852">
        <v>3806417</v>
      </c>
      <c r="B4259" s="853" t="s">
        <v>15105</v>
      </c>
      <c r="C4259" s="852" t="s">
        <v>116</v>
      </c>
      <c r="D4259" s="854">
        <v>90.19</v>
      </c>
    </row>
    <row r="4260" spans="1:4" customFormat="1" ht="19.95" customHeight="1">
      <c r="A4260" s="852">
        <v>3806418</v>
      </c>
      <c r="B4260" s="853" t="s">
        <v>15106</v>
      </c>
      <c r="C4260" s="852" t="s">
        <v>116</v>
      </c>
      <c r="D4260" s="854">
        <v>106.34</v>
      </c>
    </row>
    <row r="4261" spans="1:4" customFormat="1" ht="19.95" customHeight="1">
      <c r="A4261" s="852">
        <v>3808207</v>
      </c>
      <c r="B4261" s="853" t="s">
        <v>15107</v>
      </c>
      <c r="C4261" s="852" t="s">
        <v>8</v>
      </c>
      <c r="D4261" s="854">
        <v>176.46</v>
      </c>
    </row>
    <row r="4262" spans="1:4" customFormat="1" ht="19.95" customHeight="1">
      <c r="A4262" s="852">
        <v>3806400</v>
      </c>
      <c r="B4262" s="853" t="s">
        <v>15108</v>
      </c>
      <c r="C4262" s="852" t="s">
        <v>116</v>
      </c>
      <c r="D4262" s="854">
        <v>158206.53</v>
      </c>
    </row>
    <row r="4263" spans="1:4" customFormat="1" ht="19.95" customHeight="1">
      <c r="A4263" s="852">
        <v>3806399</v>
      </c>
      <c r="B4263" s="853" t="s">
        <v>15109</v>
      </c>
      <c r="C4263" s="852" t="s">
        <v>116</v>
      </c>
      <c r="D4263" s="854">
        <v>224464.47</v>
      </c>
    </row>
    <row r="4264" spans="1:4" customFormat="1" ht="19.95" customHeight="1">
      <c r="A4264" s="852">
        <v>3806387</v>
      </c>
      <c r="B4264" s="853" t="s">
        <v>15110</v>
      </c>
      <c r="C4264" s="852" t="s">
        <v>116</v>
      </c>
      <c r="D4264" s="854">
        <v>281246.46999999997</v>
      </c>
    </row>
    <row r="4265" spans="1:4" customFormat="1" ht="19.95" customHeight="1">
      <c r="A4265" s="852">
        <v>3806397</v>
      </c>
      <c r="B4265" s="853" t="s">
        <v>15111</v>
      </c>
      <c r="C4265" s="852" t="s">
        <v>116</v>
      </c>
      <c r="D4265" s="854">
        <v>375562.51</v>
      </c>
    </row>
    <row r="4266" spans="1:4" customFormat="1" ht="19.95" customHeight="1">
      <c r="A4266" s="852">
        <v>3806396</v>
      </c>
      <c r="B4266" s="853" t="s">
        <v>15112</v>
      </c>
      <c r="C4266" s="852" t="s">
        <v>116</v>
      </c>
      <c r="D4266" s="854">
        <v>432276.93</v>
      </c>
    </row>
    <row r="4267" spans="1:4" customFormat="1" ht="19.95" customHeight="1">
      <c r="A4267" s="852">
        <v>3816118</v>
      </c>
      <c r="B4267" s="853" t="s">
        <v>15113</v>
      </c>
      <c r="C4267" s="852" t="s">
        <v>8</v>
      </c>
      <c r="D4267" s="854">
        <v>98.9</v>
      </c>
    </row>
    <row r="4268" spans="1:4" customFormat="1" ht="19.95" customHeight="1">
      <c r="A4268" s="852">
        <v>3816117</v>
      </c>
      <c r="B4268" s="853" t="s">
        <v>15114</v>
      </c>
      <c r="C4268" s="852" t="s">
        <v>8</v>
      </c>
      <c r="D4268" s="854">
        <v>91.25</v>
      </c>
    </row>
    <row r="4269" spans="1:4" customFormat="1" ht="19.95" customHeight="1">
      <c r="A4269" s="852">
        <v>3806386</v>
      </c>
      <c r="B4269" s="853" t="s">
        <v>15115</v>
      </c>
      <c r="C4269" s="852" t="s">
        <v>8</v>
      </c>
      <c r="D4269" s="854">
        <v>695.44</v>
      </c>
    </row>
    <row r="4270" spans="1:4" customFormat="1" ht="19.95" customHeight="1">
      <c r="A4270" s="852">
        <v>3816196</v>
      </c>
      <c r="B4270" s="853" t="s">
        <v>15116</v>
      </c>
      <c r="C4270" s="852" t="s">
        <v>4</v>
      </c>
      <c r="D4270" s="854">
        <v>1033.07</v>
      </c>
    </row>
    <row r="4271" spans="1:4" customFormat="1" ht="19.95" customHeight="1">
      <c r="A4271" s="852">
        <v>3806426</v>
      </c>
      <c r="B4271" s="853" t="s">
        <v>15117</v>
      </c>
      <c r="C4271" s="852" t="s">
        <v>15118</v>
      </c>
      <c r="D4271" s="854">
        <v>63.97</v>
      </c>
    </row>
    <row r="4272" spans="1:4" customFormat="1" ht="19.95" customHeight="1">
      <c r="A4272" s="852">
        <v>3806401</v>
      </c>
      <c r="B4272" s="853" t="s">
        <v>15119</v>
      </c>
      <c r="C4272" s="852" t="s">
        <v>116</v>
      </c>
      <c r="D4272" s="854">
        <v>14357.47</v>
      </c>
    </row>
    <row r="4273" spans="1:4" customFormat="1" ht="19.95" customHeight="1">
      <c r="A4273" s="852">
        <v>3806423</v>
      </c>
      <c r="B4273" s="853" t="s">
        <v>15120</v>
      </c>
      <c r="C4273" s="852" t="s">
        <v>116</v>
      </c>
      <c r="D4273" s="854">
        <v>10131.219999999999</v>
      </c>
    </row>
    <row r="4274" spans="1:4" customFormat="1" ht="19.95" customHeight="1">
      <c r="A4274" s="852">
        <v>3806421</v>
      </c>
      <c r="B4274" s="853" t="s">
        <v>15121</v>
      </c>
      <c r="C4274" s="852" t="s">
        <v>116</v>
      </c>
      <c r="D4274" s="854">
        <v>4774.41</v>
      </c>
    </row>
    <row r="4275" spans="1:4" customFormat="1" ht="19.95" customHeight="1">
      <c r="A4275" s="852">
        <v>3806422</v>
      </c>
      <c r="B4275" s="853" t="s">
        <v>15122</v>
      </c>
      <c r="C4275" s="852" t="s">
        <v>116</v>
      </c>
      <c r="D4275" s="854">
        <v>9118.1200000000008</v>
      </c>
    </row>
    <row r="4276" spans="1:4" customFormat="1" ht="19.95" customHeight="1">
      <c r="A4276" s="852">
        <v>3806425</v>
      </c>
      <c r="B4276" s="853" t="s">
        <v>15123</v>
      </c>
      <c r="C4276" s="852" t="s">
        <v>116</v>
      </c>
      <c r="D4276" s="854">
        <v>3526.99</v>
      </c>
    </row>
    <row r="4277" spans="1:4" customFormat="1" ht="19.95" customHeight="1">
      <c r="A4277" s="852">
        <v>3806424</v>
      </c>
      <c r="B4277" s="853" t="s">
        <v>15124</v>
      </c>
      <c r="C4277" s="852" t="s">
        <v>116</v>
      </c>
      <c r="D4277" s="854">
        <v>5657.79</v>
      </c>
    </row>
    <row r="4278" spans="1:4" customFormat="1" ht="19.95" customHeight="1">
      <c r="A4278" s="852">
        <v>3806420</v>
      </c>
      <c r="B4278" s="853" t="s">
        <v>15125</v>
      </c>
      <c r="C4278" s="852" t="s">
        <v>116</v>
      </c>
      <c r="D4278" s="854">
        <v>4177.62</v>
      </c>
    </row>
    <row r="4279" spans="1:4" customFormat="1" ht="19.95" customHeight="1">
      <c r="A4279" s="852">
        <v>3806405</v>
      </c>
      <c r="B4279" s="853" t="s">
        <v>15126</v>
      </c>
      <c r="C4279" s="852" t="s">
        <v>116</v>
      </c>
      <c r="D4279" s="854">
        <v>142.01</v>
      </c>
    </row>
    <row r="4280" spans="1:4" customFormat="1" ht="19.95" customHeight="1">
      <c r="A4280" s="852">
        <v>3806404</v>
      </c>
      <c r="B4280" s="853" t="s">
        <v>15127</v>
      </c>
      <c r="C4280" s="852" t="s">
        <v>4</v>
      </c>
      <c r="D4280" s="854">
        <v>125.73</v>
      </c>
    </row>
    <row r="4281" spans="1:4" customFormat="1" ht="19.95" customHeight="1">
      <c r="A4281" s="852">
        <v>3806406</v>
      </c>
      <c r="B4281" s="853" t="s">
        <v>15128</v>
      </c>
      <c r="C4281" s="852" t="s">
        <v>8</v>
      </c>
      <c r="D4281" s="854">
        <v>6.06</v>
      </c>
    </row>
    <row r="4282" spans="1:4" customFormat="1" ht="19.95" customHeight="1">
      <c r="A4282" s="852">
        <v>3806403</v>
      </c>
      <c r="B4282" s="853" t="s">
        <v>15129</v>
      </c>
      <c r="C4282" s="852" t="s">
        <v>6</v>
      </c>
      <c r="D4282" s="854">
        <v>9.08</v>
      </c>
    </row>
    <row r="4283" spans="1:4" customFormat="1" ht="19.95" customHeight="1">
      <c r="A4283" s="852">
        <v>3806402</v>
      </c>
      <c r="B4283" s="853" t="s">
        <v>15130</v>
      </c>
      <c r="C4283" s="852" t="s">
        <v>6</v>
      </c>
      <c r="D4283" s="854">
        <v>2.4300000000000002</v>
      </c>
    </row>
    <row r="4284" spans="1:4" customFormat="1" ht="19.95" customHeight="1">
      <c r="A4284" s="852">
        <v>3806407</v>
      </c>
      <c r="B4284" s="853" t="s">
        <v>15131</v>
      </c>
      <c r="C4284" s="852" t="s">
        <v>8</v>
      </c>
      <c r="D4284" s="854">
        <v>182.87</v>
      </c>
    </row>
    <row r="4285" spans="1:4" customFormat="1" ht="19.95" customHeight="1">
      <c r="A4285" s="852">
        <v>3808043</v>
      </c>
      <c r="B4285" s="853" t="s">
        <v>15132</v>
      </c>
      <c r="C4285" s="852" t="s">
        <v>6</v>
      </c>
      <c r="D4285" s="854">
        <v>4.68</v>
      </c>
    </row>
    <row r="4286" spans="1:4" customFormat="1" ht="19.95" customHeight="1">
      <c r="A4286" s="852">
        <v>3806431</v>
      </c>
      <c r="B4286" s="853" t="s">
        <v>15133</v>
      </c>
      <c r="C4286" s="852" t="s">
        <v>116</v>
      </c>
      <c r="D4286" s="854">
        <v>5810.4</v>
      </c>
    </row>
    <row r="4287" spans="1:4" customFormat="1" ht="19.95" customHeight="1">
      <c r="A4287" s="852">
        <v>3806432</v>
      </c>
      <c r="B4287" s="853" t="s">
        <v>15134</v>
      </c>
      <c r="C4287" s="852" t="s">
        <v>116</v>
      </c>
      <c r="D4287" s="854">
        <v>3037.29</v>
      </c>
    </row>
    <row r="4288" spans="1:4" customFormat="1" ht="19.95" customHeight="1">
      <c r="A4288" s="852">
        <v>3806429</v>
      </c>
      <c r="B4288" s="853" t="s">
        <v>15135</v>
      </c>
      <c r="C4288" s="852" t="s">
        <v>4</v>
      </c>
      <c r="D4288" s="854">
        <v>18.079999999999998</v>
      </c>
    </row>
    <row r="4289" spans="1:4" customFormat="1" ht="19.95" customHeight="1">
      <c r="A4289" s="852">
        <v>3806430</v>
      </c>
      <c r="B4289" s="853" t="s">
        <v>15136</v>
      </c>
      <c r="C4289" s="852" t="s">
        <v>4</v>
      </c>
      <c r="D4289" s="854">
        <v>11.27</v>
      </c>
    </row>
    <row r="4290" spans="1:4" customFormat="1" ht="19.95" customHeight="1">
      <c r="A4290" s="852">
        <v>3806428</v>
      </c>
      <c r="B4290" s="853" t="s">
        <v>15137</v>
      </c>
      <c r="C4290" s="852" t="s">
        <v>4</v>
      </c>
      <c r="D4290" s="854">
        <v>41.81</v>
      </c>
    </row>
    <row r="4291" spans="1:4" customFormat="1" ht="19.95" customHeight="1">
      <c r="A4291" s="852">
        <v>3816198</v>
      </c>
      <c r="B4291" s="853" t="s">
        <v>15138</v>
      </c>
      <c r="C4291" s="852" t="s">
        <v>4</v>
      </c>
      <c r="D4291" s="854">
        <v>70.510000000000005</v>
      </c>
    </row>
    <row r="4292" spans="1:4" customFormat="1" ht="19.95" customHeight="1">
      <c r="A4292" s="852">
        <v>3816197</v>
      </c>
      <c r="B4292" s="853" t="s">
        <v>15139</v>
      </c>
      <c r="C4292" s="852" t="s">
        <v>4</v>
      </c>
      <c r="D4292" s="854">
        <v>63.98</v>
      </c>
    </row>
    <row r="4293" spans="1:4" customFormat="1" ht="19.95" customHeight="1">
      <c r="A4293" s="852">
        <v>3806410</v>
      </c>
      <c r="B4293" s="853" t="s">
        <v>15140</v>
      </c>
      <c r="C4293" s="852" t="s">
        <v>6</v>
      </c>
      <c r="D4293" s="854">
        <v>61.21</v>
      </c>
    </row>
    <row r="4294" spans="1:4" customFormat="1" ht="19.95" customHeight="1">
      <c r="A4294" s="852">
        <v>3806411</v>
      </c>
      <c r="B4294" s="853" t="s">
        <v>15141</v>
      </c>
      <c r="C4294" s="852" t="s">
        <v>13978</v>
      </c>
      <c r="D4294" s="854">
        <v>660.33</v>
      </c>
    </row>
    <row r="4295" spans="1:4" customFormat="1" ht="19.95" customHeight="1">
      <c r="A4295" s="852">
        <v>3815644</v>
      </c>
      <c r="B4295" s="853" t="s">
        <v>15142</v>
      </c>
      <c r="C4295" s="852" t="s">
        <v>116</v>
      </c>
      <c r="D4295" s="854">
        <v>103.56</v>
      </c>
    </row>
    <row r="4296" spans="1:4" customFormat="1" ht="19.95" customHeight="1">
      <c r="A4296" s="852">
        <v>3815643</v>
      </c>
      <c r="B4296" s="853" t="s">
        <v>15143</v>
      </c>
      <c r="C4296" s="852" t="s">
        <v>116</v>
      </c>
      <c r="D4296" s="854">
        <v>96.68</v>
      </c>
    </row>
    <row r="4297" spans="1:4" customFormat="1" ht="19.95" customHeight="1">
      <c r="A4297" s="852">
        <v>3815706</v>
      </c>
      <c r="B4297" s="853" t="s">
        <v>15144</v>
      </c>
      <c r="C4297" s="852" t="s">
        <v>8</v>
      </c>
      <c r="D4297" s="854">
        <v>135.22999999999999</v>
      </c>
    </row>
    <row r="4298" spans="1:4" customFormat="1" ht="19.95" customHeight="1">
      <c r="A4298" s="852">
        <v>3815597</v>
      </c>
      <c r="B4298" s="853" t="s">
        <v>15145</v>
      </c>
      <c r="C4298" s="852" t="s">
        <v>8</v>
      </c>
      <c r="D4298" s="854">
        <v>127.58</v>
      </c>
    </row>
    <row r="4299" spans="1:4" customFormat="1" ht="19.95" customHeight="1">
      <c r="A4299" s="852">
        <v>3815600</v>
      </c>
      <c r="B4299" s="853" t="s">
        <v>15146</v>
      </c>
      <c r="C4299" s="852" t="s">
        <v>6</v>
      </c>
      <c r="D4299" s="854">
        <v>68.38</v>
      </c>
    </row>
    <row r="4300" spans="1:4" customFormat="1" ht="19.95" customHeight="1">
      <c r="A4300" s="852">
        <v>3815601</v>
      </c>
      <c r="B4300" s="853" t="s">
        <v>15147</v>
      </c>
      <c r="C4300" s="852" t="s">
        <v>6</v>
      </c>
      <c r="D4300" s="854">
        <v>63.01</v>
      </c>
    </row>
    <row r="4301" spans="1:4" customFormat="1" ht="19.95" customHeight="1">
      <c r="A4301" s="852">
        <v>3815599</v>
      </c>
      <c r="B4301" s="853" t="s">
        <v>15148</v>
      </c>
      <c r="C4301" s="852" t="s">
        <v>6</v>
      </c>
      <c r="D4301" s="854">
        <v>27.99</v>
      </c>
    </row>
    <row r="4302" spans="1:4" customFormat="1" ht="19.95" customHeight="1">
      <c r="A4302" s="852">
        <v>3806414</v>
      </c>
      <c r="B4302" s="853" t="s">
        <v>15149</v>
      </c>
      <c r="C4302" s="852" t="s">
        <v>4</v>
      </c>
      <c r="D4302" s="854">
        <v>593.11</v>
      </c>
    </row>
    <row r="4303" spans="1:4" customFormat="1" ht="19.95" customHeight="1">
      <c r="A4303" s="852">
        <v>3806409</v>
      </c>
      <c r="B4303" s="853" t="s">
        <v>15150</v>
      </c>
      <c r="C4303" s="852" t="s">
        <v>8</v>
      </c>
      <c r="D4303" s="854">
        <v>63.7</v>
      </c>
    </row>
    <row r="4304" spans="1:4" customFormat="1" ht="19.95" customHeight="1">
      <c r="A4304" s="852">
        <v>3815602</v>
      </c>
      <c r="B4304" s="853" t="s">
        <v>15151</v>
      </c>
      <c r="C4304" s="852" t="s">
        <v>8</v>
      </c>
      <c r="D4304" s="854">
        <v>33.44</v>
      </c>
    </row>
    <row r="4305" spans="1:4" customFormat="1" ht="19.95" customHeight="1">
      <c r="A4305" s="852">
        <v>4011444</v>
      </c>
      <c r="B4305" s="853" t="s">
        <v>15152</v>
      </c>
      <c r="C4305" s="852" t="s">
        <v>15118</v>
      </c>
      <c r="D4305" s="854">
        <v>175.48</v>
      </c>
    </row>
    <row r="4306" spans="1:4" customFormat="1" ht="19.95" customHeight="1">
      <c r="A4306" s="852">
        <v>4011443</v>
      </c>
      <c r="B4306" s="853" t="s">
        <v>15153</v>
      </c>
      <c r="C4306" s="852" t="s">
        <v>15118</v>
      </c>
      <c r="D4306" s="854">
        <v>121.1</v>
      </c>
    </row>
    <row r="4307" spans="1:4" customFormat="1" ht="19.95" customHeight="1">
      <c r="A4307" s="852">
        <v>4011446</v>
      </c>
      <c r="B4307" s="853" t="s">
        <v>15154</v>
      </c>
      <c r="C4307" s="852" t="s">
        <v>15118</v>
      </c>
      <c r="D4307" s="854">
        <v>167.81</v>
      </c>
    </row>
    <row r="4308" spans="1:4" customFormat="1" ht="19.95" customHeight="1">
      <c r="A4308" s="852">
        <v>4011445</v>
      </c>
      <c r="B4308" s="853" t="s">
        <v>15155</v>
      </c>
      <c r="C4308" s="852" t="s">
        <v>15118</v>
      </c>
      <c r="D4308" s="854">
        <v>112.23</v>
      </c>
    </row>
    <row r="4309" spans="1:4" customFormat="1" ht="19.95" customHeight="1">
      <c r="A4309" s="852">
        <v>4011448</v>
      </c>
      <c r="B4309" s="853" t="s">
        <v>15156</v>
      </c>
      <c r="C4309" s="852" t="s">
        <v>15118</v>
      </c>
      <c r="D4309" s="854">
        <v>170.03</v>
      </c>
    </row>
    <row r="4310" spans="1:4" customFormat="1" ht="19.95" customHeight="1">
      <c r="A4310" s="852">
        <v>4011447</v>
      </c>
      <c r="B4310" s="853" t="s">
        <v>15157</v>
      </c>
      <c r="C4310" s="852" t="s">
        <v>15118</v>
      </c>
      <c r="D4310" s="854">
        <v>112.89</v>
      </c>
    </row>
    <row r="4311" spans="1:4" customFormat="1" ht="19.95" customHeight="1">
      <c r="A4311" s="852">
        <v>4011450</v>
      </c>
      <c r="B4311" s="853" t="s">
        <v>15158</v>
      </c>
      <c r="C4311" s="852" t="s">
        <v>15118</v>
      </c>
      <c r="D4311" s="854">
        <v>174.31</v>
      </c>
    </row>
    <row r="4312" spans="1:4" customFormat="1" ht="19.95" customHeight="1">
      <c r="A4312" s="852">
        <v>4011449</v>
      </c>
      <c r="B4312" s="853" t="s">
        <v>15159</v>
      </c>
      <c r="C4312" s="852" t="s">
        <v>15118</v>
      </c>
      <c r="D4312" s="854">
        <v>118.19</v>
      </c>
    </row>
    <row r="4313" spans="1:4" customFormat="1" ht="19.95" customHeight="1">
      <c r="A4313" s="852">
        <v>4011452</v>
      </c>
      <c r="B4313" s="853" t="s">
        <v>15160</v>
      </c>
      <c r="C4313" s="852" t="s">
        <v>15118</v>
      </c>
      <c r="D4313" s="854">
        <v>177.08</v>
      </c>
    </row>
    <row r="4314" spans="1:4" customFormat="1" ht="19.95" customHeight="1">
      <c r="A4314" s="852">
        <v>4011451</v>
      </c>
      <c r="B4314" s="853" t="s">
        <v>15161</v>
      </c>
      <c r="C4314" s="852" t="s">
        <v>15118</v>
      </c>
      <c r="D4314" s="854">
        <v>121.69</v>
      </c>
    </row>
    <row r="4315" spans="1:4" customFormat="1" ht="19.95" customHeight="1">
      <c r="A4315" s="852">
        <v>4011219</v>
      </c>
      <c r="B4315" s="853" t="s">
        <v>15162</v>
      </c>
      <c r="C4315" s="852" t="s">
        <v>4</v>
      </c>
      <c r="D4315" s="854">
        <v>12.41</v>
      </c>
    </row>
    <row r="4316" spans="1:4" customFormat="1" ht="19.95" customHeight="1">
      <c r="A4316" s="852">
        <v>4011291</v>
      </c>
      <c r="B4316" s="853" t="s">
        <v>15163</v>
      </c>
      <c r="C4316" s="852" t="s">
        <v>4</v>
      </c>
      <c r="D4316" s="854">
        <v>61.18</v>
      </c>
    </row>
    <row r="4317" spans="1:4" customFormat="1" ht="19.95" customHeight="1">
      <c r="A4317" s="852">
        <v>4011287</v>
      </c>
      <c r="B4317" s="853" t="s">
        <v>15164</v>
      </c>
      <c r="C4317" s="852" t="s">
        <v>4</v>
      </c>
      <c r="D4317" s="854">
        <v>55.05</v>
      </c>
    </row>
    <row r="4318" spans="1:4" customFormat="1" ht="19.95" customHeight="1">
      <c r="A4318" s="852">
        <v>4011305</v>
      </c>
      <c r="B4318" s="853" t="s">
        <v>15165</v>
      </c>
      <c r="C4318" s="852" t="s">
        <v>4</v>
      </c>
      <c r="D4318" s="854">
        <v>71.48</v>
      </c>
    </row>
    <row r="4319" spans="1:4" customFormat="1" ht="19.95" customHeight="1">
      <c r="A4319" s="852">
        <v>4011313</v>
      </c>
      <c r="B4319" s="853" t="s">
        <v>15166</v>
      </c>
      <c r="C4319" s="852" t="s">
        <v>4</v>
      </c>
      <c r="D4319" s="854">
        <v>107.26</v>
      </c>
    </row>
    <row r="4320" spans="1:4" customFormat="1" ht="19.95" customHeight="1">
      <c r="A4320" s="852">
        <v>4011297</v>
      </c>
      <c r="B4320" s="853" t="s">
        <v>15167</v>
      </c>
      <c r="C4320" s="852" t="s">
        <v>4</v>
      </c>
      <c r="D4320" s="854">
        <v>109.74</v>
      </c>
    </row>
    <row r="4321" spans="1:4" customFormat="1" ht="19.95" customHeight="1">
      <c r="A4321" s="852">
        <v>4011221</v>
      </c>
      <c r="B4321" s="853" t="s">
        <v>15168</v>
      </c>
      <c r="C4321" s="852" t="s">
        <v>4</v>
      </c>
      <c r="D4321" s="854">
        <v>13.24</v>
      </c>
    </row>
    <row r="4322" spans="1:4" customFormat="1" ht="19.95" customHeight="1">
      <c r="A4322" s="852">
        <v>4011226</v>
      </c>
      <c r="B4322" s="853" t="s">
        <v>15169</v>
      </c>
      <c r="C4322" s="852" t="s">
        <v>4</v>
      </c>
      <c r="D4322" s="854">
        <v>31.85</v>
      </c>
    </row>
    <row r="4323" spans="1:4" customFormat="1" ht="19.95" customHeight="1">
      <c r="A4323" s="852">
        <v>4011240</v>
      </c>
      <c r="B4323" s="853" t="s">
        <v>15170</v>
      </c>
      <c r="C4323" s="852" t="s">
        <v>4</v>
      </c>
      <c r="D4323" s="854">
        <v>126.65</v>
      </c>
    </row>
    <row r="4324" spans="1:4" customFormat="1" ht="19.95" customHeight="1">
      <c r="A4324" s="852">
        <v>4011239</v>
      </c>
      <c r="B4324" s="853" t="s">
        <v>15171</v>
      </c>
      <c r="C4324" s="852" t="s">
        <v>4</v>
      </c>
      <c r="D4324" s="854">
        <v>89.57</v>
      </c>
    </row>
    <row r="4325" spans="1:4" customFormat="1" ht="19.95" customHeight="1">
      <c r="A4325" s="852">
        <v>4011268</v>
      </c>
      <c r="B4325" s="853" t="s">
        <v>15172</v>
      </c>
      <c r="C4325" s="852" t="s">
        <v>4</v>
      </c>
      <c r="D4325" s="854">
        <v>87.52</v>
      </c>
    </row>
    <row r="4326" spans="1:4" customFormat="1" ht="19.95" customHeight="1">
      <c r="A4326" s="852">
        <v>4011267</v>
      </c>
      <c r="B4326" s="853" t="s">
        <v>15173</v>
      </c>
      <c r="C4326" s="852" t="s">
        <v>4</v>
      </c>
      <c r="D4326" s="854">
        <v>49.29</v>
      </c>
    </row>
    <row r="4327" spans="1:4" customFormat="1" ht="19.95" customHeight="1">
      <c r="A4327" s="852">
        <v>4011256</v>
      </c>
      <c r="B4327" s="853" t="s">
        <v>15174</v>
      </c>
      <c r="C4327" s="852" t="s">
        <v>4</v>
      </c>
      <c r="D4327" s="854">
        <v>74.010000000000005</v>
      </c>
    </row>
    <row r="4328" spans="1:4" customFormat="1" ht="19.95" customHeight="1">
      <c r="A4328" s="852">
        <v>4011255</v>
      </c>
      <c r="B4328" s="853" t="s">
        <v>15175</v>
      </c>
      <c r="C4328" s="852" t="s">
        <v>4</v>
      </c>
      <c r="D4328" s="854">
        <v>35.78</v>
      </c>
    </row>
    <row r="4329" spans="1:4" customFormat="1" ht="19.95" customHeight="1">
      <c r="A4329" s="852">
        <v>4011276</v>
      </c>
      <c r="B4329" s="853" t="s">
        <v>15176</v>
      </c>
      <c r="C4329" s="852" t="s">
        <v>4</v>
      </c>
      <c r="D4329" s="854">
        <v>248.96</v>
      </c>
    </row>
    <row r="4330" spans="1:4" customFormat="1" ht="19.95" customHeight="1">
      <c r="A4330" s="852">
        <v>4011275</v>
      </c>
      <c r="B4330" s="853" t="s">
        <v>15177</v>
      </c>
      <c r="C4330" s="852" t="s">
        <v>4</v>
      </c>
      <c r="D4330" s="854">
        <v>110.57</v>
      </c>
    </row>
    <row r="4331" spans="1:4" customFormat="1" ht="19.95" customHeight="1">
      <c r="A4331" s="852">
        <v>4011549</v>
      </c>
      <c r="B4331" s="853" t="s">
        <v>15178</v>
      </c>
      <c r="C4331" s="852" t="s">
        <v>4</v>
      </c>
      <c r="D4331" s="854">
        <v>251.88</v>
      </c>
    </row>
    <row r="4332" spans="1:4" customFormat="1" ht="19.95" customHeight="1">
      <c r="A4332" s="852">
        <v>4011548</v>
      </c>
      <c r="B4332" s="853" t="s">
        <v>15179</v>
      </c>
      <c r="C4332" s="852" t="s">
        <v>4</v>
      </c>
      <c r="D4332" s="854">
        <v>113.49</v>
      </c>
    </row>
    <row r="4333" spans="1:4" customFormat="1" ht="19.95" customHeight="1">
      <c r="A4333" s="852">
        <v>4011278</v>
      </c>
      <c r="B4333" s="853" t="s">
        <v>15180</v>
      </c>
      <c r="C4333" s="852" t="s">
        <v>4</v>
      </c>
      <c r="D4333" s="854">
        <v>293.64</v>
      </c>
    </row>
    <row r="4334" spans="1:4" customFormat="1" ht="19.95" customHeight="1">
      <c r="A4334" s="852">
        <v>4011277</v>
      </c>
      <c r="B4334" s="853" t="s">
        <v>15181</v>
      </c>
      <c r="C4334" s="852" t="s">
        <v>4</v>
      </c>
      <c r="D4334" s="854">
        <v>156.5</v>
      </c>
    </row>
    <row r="4335" spans="1:4" customFormat="1" ht="19.95" customHeight="1">
      <c r="A4335" s="852">
        <v>4011561</v>
      </c>
      <c r="B4335" s="853" t="s">
        <v>15182</v>
      </c>
      <c r="C4335" s="852" t="s">
        <v>4</v>
      </c>
      <c r="D4335" s="854">
        <v>296.56</v>
      </c>
    </row>
    <row r="4336" spans="1:4" customFormat="1" ht="19.95" customHeight="1">
      <c r="A4336" s="852">
        <v>4011560</v>
      </c>
      <c r="B4336" s="853" t="s">
        <v>15183</v>
      </c>
      <c r="C4336" s="852" t="s">
        <v>4</v>
      </c>
      <c r="D4336" s="854">
        <v>159.41999999999999</v>
      </c>
    </row>
    <row r="4337" spans="1:4" customFormat="1" ht="19.95" customHeight="1">
      <c r="A4337" s="852">
        <v>4011282</v>
      </c>
      <c r="B4337" s="853" t="s">
        <v>15184</v>
      </c>
      <c r="C4337" s="852" t="s">
        <v>4</v>
      </c>
      <c r="D4337" s="854">
        <v>215.42</v>
      </c>
    </row>
    <row r="4338" spans="1:4" customFormat="1" ht="19.95" customHeight="1">
      <c r="A4338" s="852">
        <v>4011281</v>
      </c>
      <c r="B4338" s="853" t="s">
        <v>15185</v>
      </c>
      <c r="C4338" s="852" t="s">
        <v>4</v>
      </c>
      <c r="D4338" s="854">
        <v>95.76</v>
      </c>
    </row>
    <row r="4339" spans="1:4" customFormat="1" ht="19.95" customHeight="1">
      <c r="A4339" s="852">
        <v>4011279</v>
      </c>
      <c r="B4339" s="853" t="s">
        <v>15186</v>
      </c>
      <c r="C4339" s="852" t="s">
        <v>4</v>
      </c>
      <c r="D4339" s="854">
        <v>209.64</v>
      </c>
    </row>
    <row r="4340" spans="1:4" customFormat="1" ht="19.95" customHeight="1">
      <c r="A4340" s="852">
        <v>4011280</v>
      </c>
      <c r="B4340" s="853" t="s">
        <v>15187</v>
      </c>
      <c r="C4340" s="852" t="s">
        <v>4</v>
      </c>
      <c r="D4340" s="854">
        <v>89.98</v>
      </c>
    </row>
    <row r="4341" spans="1:4" customFormat="1" ht="19.95" customHeight="1">
      <c r="A4341" s="852">
        <v>4011327</v>
      </c>
      <c r="B4341" s="853" t="s">
        <v>15188</v>
      </c>
      <c r="C4341" s="852" t="s">
        <v>4</v>
      </c>
      <c r="D4341" s="854">
        <v>38.78</v>
      </c>
    </row>
    <row r="4342" spans="1:4" customFormat="1" ht="19.95" customHeight="1">
      <c r="A4342" s="852">
        <v>4011325</v>
      </c>
      <c r="B4342" s="853" t="s">
        <v>15189</v>
      </c>
      <c r="C4342" s="852" t="s">
        <v>4</v>
      </c>
      <c r="D4342" s="854">
        <v>23.43</v>
      </c>
    </row>
    <row r="4343" spans="1:4" customFormat="1" ht="19.95" customHeight="1">
      <c r="A4343" s="852">
        <v>4011454</v>
      </c>
      <c r="B4343" s="853" t="s">
        <v>15190</v>
      </c>
      <c r="C4343" s="852" t="s">
        <v>15118</v>
      </c>
      <c r="D4343" s="854">
        <v>192.03</v>
      </c>
    </row>
    <row r="4344" spans="1:4" customFormat="1" ht="19.95" customHeight="1">
      <c r="A4344" s="852">
        <v>4011453</v>
      </c>
      <c r="B4344" s="853" t="s">
        <v>15191</v>
      </c>
      <c r="C4344" s="852" t="s">
        <v>15118</v>
      </c>
      <c r="D4344" s="854">
        <v>133.26</v>
      </c>
    </row>
    <row r="4345" spans="1:4" customFormat="1" ht="19.95" customHeight="1">
      <c r="A4345" s="852">
        <v>4011455</v>
      </c>
      <c r="B4345" s="853" t="s">
        <v>15192</v>
      </c>
      <c r="C4345" s="852" t="s">
        <v>15118</v>
      </c>
      <c r="D4345" s="854">
        <v>20.56</v>
      </c>
    </row>
    <row r="4346" spans="1:4" customFormat="1" ht="19.95" customHeight="1">
      <c r="A4346" s="852">
        <v>4011459</v>
      </c>
      <c r="B4346" s="853" t="s">
        <v>15193</v>
      </c>
      <c r="C4346" s="852" t="s">
        <v>15118</v>
      </c>
      <c r="D4346" s="854">
        <v>193.41</v>
      </c>
    </row>
    <row r="4347" spans="1:4" customFormat="1" ht="19.95" customHeight="1">
      <c r="A4347" s="852">
        <v>4011458</v>
      </c>
      <c r="B4347" s="853" t="s">
        <v>15194</v>
      </c>
      <c r="C4347" s="852" t="s">
        <v>15118</v>
      </c>
      <c r="D4347" s="854">
        <v>134.88</v>
      </c>
    </row>
    <row r="4348" spans="1:4" customFormat="1" ht="19.95" customHeight="1">
      <c r="A4348" s="852">
        <v>4011463</v>
      </c>
      <c r="B4348" s="853" t="s">
        <v>15195</v>
      </c>
      <c r="C4348" s="852" t="s">
        <v>15118</v>
      </c>
      <c r="D4348" s="854">
        <v>190.73</v>
      </c>
    </row>
    <row r="4349" spans="1:4" customFormat="1" ht="19.95" customHeight="1">
      <c r="A4349" s="852">
        <v>4011462</v>
      </c>
      <c r="B4349" s="853" t="s">
        <v>15196</v>
      </c>
      <c r="C4349" s="852" t="s">
        <v>15118</v>
      </c>
      <c r="D4349" s="854">
        <v>132.57</v>
      </c>
    </row>
    <row r="4350" spans="1:4" customFormat="1" ht="19.95" customHeight="1">
      <c r="A4350" s="852">
        <v>4011464</v>
      </c>
      <c r="B4350" s="853" t="s">
        <v>15197</v>
      </c>
      <c r="C4350" s="852" t="s">
        <v>15118</v>
      </c>
      <c r="D4350" s="854">
        <v>20.56</v>
      </c>
    </row>
    <row r="4351" spans="1:4" customFormat="1" ht="19.95" customHeight="1">
      <c r="A4351" s="852">
        <v>4011457</v>
      </c>
      <c r="B4351" s="853" t="s">
        <v>15198</v>
      </c>
      <c r="C4351" s="852" t="s">
        <v>15118</v>
      </c>
      <c r="D4351" s="854">
        <v>194.67</v>
      </c>
    </row>
    <row r="4352" spans="1:4" customFormat="1" ht="19.95" customHeight="1">
      <c r="A4352" s="852">
        <v>4011456</v>
      </c>
      <c r="B4352" s="853" t="s">
        <v>15199</v>
      </c>
      <c r="C4352" s="852" t="s">
        <v>15118</v>
      </c>
      <c r="D4352" s="854">
        <v>133.47</v>
      </c>
    </row>
    <row r="4353" spans="1:4" customFormat="1" ht="19.95" customHeight="1">
      <c r="A4353" s="852">
        <v>4011461</v>
      </c>
      <c r="B4353" s="853" t="s">
        <v>15200</v>
      </c>
      <c r="C4353" s="852" t="s">
        <v>15118</v>
      </c>
      <c r="D4353" s="854">
        <v>193.91</v>
      </c>
    </row>
    <row r="4354" spans="1:4" customFormat="1" ht="19.95" customHeight="1">
      <c r="A4354" s="852">
        <v>4011460</v>
      </c>
      <c r="B4354" s="853" t="s">
        <v>15201</v>
      </c>
      <c r="C4354" s="852" t="s">
        <v>15118</v>
      </c>
      <c r="D4354" s="854">
        <v>135.11000000000001</v>
      </c>
    </row>
    <row r="4355" spans="1:4" customFormat="1" ht="19.95" customHeight="1">
      <c r="A4355" s="852">
        <v>4011466</v>
      </c>
      <c r="B4355" s="853" t="s">
        <v>15202</v>
      </c>
      <c r="C4355" s="852" t="s">
        <v>15118</v>
      </c>
      <c r="D4355" s="854">
        <v>192.37</v>
      </c>
    </row>
    <row r="4356" spans="1:4" customFormat="1" ht="19.95" customHeight="1">
      <c r="A4356" s="852">
        <v>4011465</v>
      </c>
      <c r="B4356" s="853" t="s">
        <v>15203</v>
      </c>
      <c r="C4356" s="852" t="s">
        <v>15118</v>
      </c>
      <c r="D4356" s="854">
        <v>135.59</v>
      </c>
    </row>
    <row r="4357" spans="1:4" customFormat="1" ht="19.95" customHeight="1">
      <c r="A4357" s="852">
        <v>4011469</v>
      </c>
      <c r="B4357" s="853" t="s">
        <v>15204</v>
      </c>
      <c r="C4357" s="852" t="s">
        <v>15118</v>
      </c>
      <c r="D4357" s="854">
        <v>240.34</v>
      </c>
    </row>
    <row r="4358" spans="1:4" customFormat="1" ht="19.95" customHeight="1">
      <c r="A4358" s="852">
        <v>4011473</v>
      </c>
      <c r="B4358" s="853" t="s">
        <v>15205</v>
      </c>
      <c r="C4358" s="852" t="s">
        <v>15118</v>
      </c>
      <c r="D4358" s="854">
        <v>184.66</v>
      </c>
    </row>
    <row r="4359" spans="1:4" customFormat="1" ht="19.95" customHeight="1">
      <c r="A4359" s="852">
        <v>4011470</v>
      </c>
      <c r="B4359" s="853" t="s">
        <v>15206</v>
      </c>
      <c r="C4359" s="852" t="s">
        <v>15118</v>
      </c>
      <c r="D4359" s="854">
        <v>242.68</v>
      </c>
    </row>
    <row r="4360" spans="1:4" customFormat="1" ht="19.95" customHeight="1">
      <c r="A4360" s="852">
        <v>4011474</v>
      </c>
      <c r="B4360" s="853" t="s">
        <v>15207</v>
      </c>
      <c r="C4360" s="852" t="s">
        <v>15118</v>
      </c>
      <c r="D4360" s="854">
        <v>187.74</v>
      </c>
    </row>
    <row r="4361" spans="1:4" customFormat="1" ht="19.95" customHeight="1">
      <c r="A4361" s="852">
        <v>4011471</v>
      </c>
      <c r="B4361" s="853" t="s">
        <v>15208</v>
      </c>
      <c r="C4361" s="852" t="s">
        <v>15118</v>
      </c>
      <c r="D4361" s="854">
        <v>242.86</v>
      </c>
    </row>
    <row r="4362" spans="1:4" customFormat="1" ht="19.95" customHeight="1">
      <c r="A4362" s="852">
        <v>4011475</v>
      </c>
      <c r="B4362" s="853" t="s">
        <v>15209</v>
      </c>
      <c r="C4362" s="852" t="s">
        <v>15118</v>
      </c>
      <c r="D4362" s="854">
        <v>189.26</v>
      </c>
    </row>
    <row r="4363" spans="1:4" customFormat="1" ht="19.95" customHeight="1">
      <c r="A4363" s="852">
        <v>4011472</v>
      </c>
      <c r="B4363" s="853" t="s">
        <v>15210</v>
      </c>
      <c r="C4363" s="852" t="s">
        <v>15118</v>
      </c>
      <c r="D4363" s="854">
        <v>242.55</v>
      </c>
    </row>
    <row r="4364" spans="1:4" customFormat="1" ht="19.95" customHeight="1">
      <c r="A4364" s="852">
        <v>4011476</v>
      </c>
      <c r="B4364" s="853" t="s">
        <v>15211</v>
      </c>
      <c r="C4364" s="852" t="s">
        <v>15118</v>
      </c>
      <c r="D4364" s="854">
        <v>184.45</v>
      </c>
    </row>
    <row r="4365" spans="1:4" customFormat="1" ht="19.95" customHeight="1">
      <c r="A4365" s="852">
        <v>4011478</v>
      </c>
      <c r="B4365" s="853" t="s">
        <v>15212</v>
      </c>
      <c r="C4365" s="852" t="s">
        <v>15118</v>
      </c>
      <c r="D4365" s="854">
        <v>178.89</v>
      </c>
    </row>
    <row r="4366" spans="1:4" customFormat="1" ht="19.95" customHeight="1">
      <c r="A4366" s="852">
        <v>4011477</v>
      </c>
      <c r="B4366" s="853" t="s">
        <v>15213</v>
      </c>
      <c r="C4366" s="852" t="s">
        <v>15118</v>
      </c>
      <c r="D4366" s="854">
        <v>141.88</v>
      </c>
    </row>
    <row r="4367" spans="1:4" customFormat="1" ht="19.95" customHeight="1">
      <c r="A4367" s="852">
        <v>4011539</v>
      </c>
      <c r="B4367" s="853" t="s">
        <v>24148</v>
      </c>
      <c r="C4367" s="852" t="s">
        <v>6</v>
      </c>
      <c r="D4367" s="854">
        <v>0.21</v>
      </c>
    </row>
    <row r="4368" spans="1:4" customFormat="1" ht="19.95" customHeight="1">
      <c r="A4368" s="852">
        <v>4011538</v>
      </c>
      <c r="B4368" s="853" t="s">
        <v>15214</v>
      </c>
      <c r="C4368" s="852" t="s">
        <v>6</v>
      </c>
      <c r="D4368" s="854">
        <v>0.32</v>
      </c>
    </row>
    <row r="4369" spans="1:4" customFormat="1" ht="19.95" customHeight="1">
      <c r="A4369" s="852">
        <v>4016096</v>
      </c>
      <c r="B4369" s="853" t="s">
        <v>15215</v>
      </c>
      <c r="C4369" s="852" t="s">
        <v>4</v>
      </c>
      <c r="D4369" s="854">
        <v>1.39</v>
      </c>
    </row>
    <row r="4370" spans="1:4" customFormat="1" ht="19.95" customHeight="1">
      <c r="A4370" s="852">
        <v>4016008</v>
      </c>
      <c r="B4370" s="853" t="s">
        <v>15216</v>
      </c>
      <c r="C4370" s="852" t="s">
        <v>4</v>
      </c>
      <c r="D4370" s="854">
        <v>4.47</v>
      </c>
    </row>
    <row r="4371" spans="1:4" customFormat="1" ht="19.95" customHeight="1">
      <c r="A4371" s="852">
        <v>4016007</v>
      </c>
      <c r="B4371" s="853" t="s">
        <v>15217</v>
      </c>
      <c r="C4371" s="852" t="s">
        <v>4</v>
      </c>
      <c r="D4371" s="854">
        <v>5.1100000000000003</v>
      </c>
    </row>
    <row r="4372" spans="1:4" customFormat="1" ht="19.95" customHeight="1">
      <c r="A4372" s="852">
        <v>4015612</v>
      </c>
      <c r="B4372" s="853" t="s">
        <v>15218</v>
      </c>
      <c r="C4372" s="852" t="s">
        <v>4</v>
      </c>
      <c r="D4372" s="854">
        <v>12.22</v>
      </c>
    </row>
    <row r="4373" spans="1:4" customFormat="1" ht="19.95" customHeight="1">
      <c r="A4373" s="852">
        <v>4011562</v>
      </c>
      <c r="B4373" s="853" t="s">
        <v>15219</v>
      </c>
      <c r="C4373" s="852" t="s">
        <v>6</v>
      </c>
      <c r="D4373" s="854">
        <v>32.85</v>
      </c>
    </row>
    <row r="4374" spans="1:4" customFormat="1" ht="19.95" customHeight="1">
      <c r="A4374" s="852">
        <v>4011351</v>
      </c>
      <c r="B4374" s="853" t="s">
        <v>15220</v>
      </c>
      <c r="C4374" s="852" t="s">
        <v>6</v>
      </c>
      <c r="D4374" s="854">
        <v>0.37</v>
      </c>
    </row>
    <row r="4375" spans="1:4" customFormat="1" ht="19.95" customHeight="1">
      <c r="A4375" s="852">
        <v>4011352</v>
      </c>
      <c r="B4375" s="853" t="s">
        <v>15221</v>
      </c>
      <c r="C4375" s="852" t="s">
        <v>6</v>
      </c>
      <c r="D4375" s="854">
        <v>0.4</v>
      </c>
    </row>
    <row r="4376" spans="1:4" customFormat="1" ht="19.95" customHeight="1">
      <c r="A4376" s="852">
        <v>4011402</v>
      </c>
      <c r="B4376" s="853" t="s">
        <v>15222</v>
      </c>
      <c r="C4376" s="852" t="s">
        <v>6</v>
      </c>
      <c r="D4376" s="854">
        <v>0.88</v>
      </c>
    </row>
    <row r="4377" spans="1:4" customFormat="1" ht="19.95" customHeight="1">
      <c r="A4377" s="852">
        <v>4011401</v>
      </c>
      <c r="B4377" s="853" t="s">
        <v>15223</v>
      </c>
      <c r="C4377" s="852" t="s">
        <v>6</v>
      </c>
      <c r="D4377" s="854">
        <v>0.6</v>
      </c>
    </row>
    <row r="4378" spans="1:4" customFormat="1" ht="19.95" customHeight="1">
      <c r="A4378" s="852">
        <v>4011404</v>
      </c>
      <c r="B4378" s="853" t="s">
        <v>15224</v>
      </c>
      <c r="C4378" s="852" t="s">
        <v>6</v>
      </c>
      <c r="D4378" s="854">
        <v>0.61</v>
      </c>
    </row>
    <row r="4379" spans="1:4" customFormat="1" ht="19.95" customHeight="1">
      <c r="A4379" s="852">
        <v>4011403</v>
      </c>
      <c r="B4379" s="853" t="s">
        <v>15225</v>
      </c>
      <c r="C4379" s="852" t="s">
        <v>6</v>
      </c>
      <c r="D4379" s="854">
        <v>0.42</v>
      </c>
    </row>
    <row r="4380" spans="1:4" customFormat="1" ht="19.95" customHeight="1">
      <c r="A4380" s="852">
        <v>4011406</v>
      </c>
      <c r="B4380" s="853" t="s">
        <v>15226</v>
      </c>
      <c r="C4380" s="852" t="s">
        <v>6</v>
      </c>
      <c r="D4380" s="854">
        <v>1.1499999999999999</v>
      </c>
    </row>
    <row r="4381" spans="1:4" customFormat="1" ht="19.95" customHeight="1">
      <c r="A4381" s="852">
        <v>4011405</v>
      </c>
      <c r="B4381" s="853" t="s">
        <v>15227</v>
      </c>
      <c r="C4381" s="852" t="s">
        <v>6</v>
      </c>
      <c r="D4381" s="854">
        <v>0.79</v>
      </c>
    </row>
    <row r="4382" spans="1:4" customFormat="1" ht="19.95" customHeight="1">
      <c r="A4382" s="852">
        <v>4011392</v>
      </c>
      <c r="B4382" s="853" t="s">
        <v>15228</v>
      </c>
      <c r="C4382" s="852" t="s">
        <v>4</v>
      </c>
      <c r="D4382" s="854">
        <v>244.12</v>
      </c>
    </row>
    <row r="4383" spans="1:4" customFormat="1" ht="19.95" customHeight="1">
      <c r="A4383" s="852">
        <v>4011391</v>
      </c>
      <c r="B4383" s="853" t="s">
        <v>15229</v>
      </c>
      <c r="C4383" s="852" t="s">
        <v>4</v>
      </c>
      <c r="D4383" s="854">
        <v>127.05</v>
      </c>
    </row>
    <row r="4384" spans="1:4" customFormat="1" ht="19.95" customHeight="1">
      <c r="A4384" s="852">
        <v>4011394</v>
      </c>
      <c r="B4384" s="853" t="s">
        <v>15230</v>
      </c>
      <c r="C4384" s="852" t="s">
        <v>4</v>
      </c>
      <c r="D4384" s="854">
        <v>244.7</v>
      </c>
    </row>
    <row r="4385" spans="1:4" customFormat="1" ht="19.95" customHeight="1">
      <c r="A4385" s="852">
        <v>4011393</v>
      </c>
      <c r="B4385" s="853" t="s">
        <v>15231</v>
      </c>
      <c r="C4385" s="852" t="s">
        <v>4</v>
      </c>
      <c r="D4385" s="854">
        <v>127.67</v>
      </c>
    </row>
    <row r="4386" spans="1:4" customFormat="1" ht="19.95" customHeight="1">
      <c r="A4386" s="852">
        <v>4011396</v>
      </c>
      <c r="B4386" s="853" t="s">
        <v>15232</v>
      </c>
      <c r="C4386" s="852" t="s">
        <v>4</v>
      </c>
      <c r="D4386" s="854">
        <v>249.21</v>
      </c>
    </row>
    <row r="4387" spans="1:4" customFormat="1" ht="19.95" customHeight="1">
      <c r="A4387" s="852">
        <v>4011395</v>
      </c>
      <c r="B4387" s="853" t="s">
        <v>15233</v>
      </c>
      <c r="C4387" s="852" t="s">
        <v>4</v>
      </c>
      <c r="D4387" s="854">
        <v>128.38</v>
      </c>
    </row>
    <row r="4388" spans="1:4" customFormat="1" ht="19.95" customHeight="1">
      <c r="A4388" s="852">
        <v>4011398</v>
      </c>
      <c r="B4388" s="853" t="s">
        <v>15234</v>
      </c>
      <c r="C4388" s="852" t="s">
        <v>4</v>
      </c>
      <c r="D4388" s="854">
        <v>252.2</v>
      </c>
    </row>
    <row r="4389" spans="1:4" customFormat="1" ht="19.95" customHeight="1">
      <c r="A4389" s="852">
        <v>4011397</v>
      </c>
      <c r="B4389" s="853" t="s">
        <v>15235</v>
      </c>
      <c r="C4389" s="852" t="s">
        <v>4</v>
      </c>
      <c r="D4389" s="854">
        <v>128.66</v>
      </c>
    </row>
    <row r="4390" spans="1:4" customFormat="1" ht="19.95" customHeight="1">
      <c r="A4390" s="852">
        <v>4011400</v>
      </c>
      <c r="B4390" s="853" t="s">
        <v>15236</v>
      </c>
      <c r="C4390" s="852" t="s">
        <v>4</v>
      </c>
      <c r="D4390" s="854">
        <v>260.95</v>
      </c>
    </row>
    <row r="4391" spans="1:4" customFormat="1" ht="19.95" customHeight="1">
      <c r="A4391" s="852">
        <v>4011399</v>
      </c>
      <c r="B4391" s="853" t="s">
        <v>15237</v>
      </c>
      <c r="C4391" s="852" t="s">
        <v>4</v>
      </c>
      <c r="D4391" s="854">
        <v>146.63</v>
      </c>
    </row>
    <row r="4392" spans="1:4" customFormat="1" ht="19.95" customHeight="1">
      <c r="A4392" s="852">
        <v>4011490</v>
      </c>
      <c r="B4392" s="853" t="s">
        <v>15238</v>
      </c>
      <c r="C4392" s="852" t="s">
        <v>6</v>
      </c>
      <c r="D4392" s="854">
        <v>5.48</v>
      </c>
    </row>
    <row r="4393" spans="1:4" customFormat="1" ht="19.95" customHeight="1">
      <c r="A4393" s="852">
        <v>4011536</v>
      </c>
      <c r="B4393" s="853" t="s">
        <v>15239</v>
      </c>
      <c r="C4393" s="852" t="s">
        <v>6</v>
      </c>
      <c r="D4393" s="854">
        <v>1.82</v>
      </c>
    </row>
    <row r="4394" spans="1:4" customFormat="1" ht="19.95" customHeight="1">
      <c r="A4394" s="852">
        <v>4011415</v>
      </c>
      <c r="B4394" s="853" t="s">
        <v>15240</v>
      </c>
      <c r="C4394" s="852" t="s">
        <v>15118</v>
      </c>
      <c r="D4394" s="854">
        <v>190.54</v>
      </c>
    </row>
    <row r="4395" spans="1:4" customFormat="1" ht="19.95" customHeight="1">
      <c r="A4395" s="852">
        <v>4011416</v>
      </c>
      <c r="B4395" s="853" t="s">
        <v>15241</v>
      </c>
      <c r="C4395" s="852" t="s">
        <v>15118</v>
      </c>
      <c r="D4395" s="854">
        <v>137.62</v>
      </c>
    </row>
    <row r="4396" spans="1:4" customFormat="1" ht="19.95" customHeight="1">
      <c r="A4396" s="852">
        <v>4011408</v>
      </c>
      <c r="B4396" s="853" t="s">
        <v>15242</v>
      </c>
      <c r="C4396" s="852" t="s">
        <v>6</v>
      </c>
      <c r="D4396" s="854">
        <v>2.46</v>
      </c>
    </row>
    <row r="4397" spans="1:4" customFormat="1" ht="19.95" customHeight="1">
      <c r="A4397" s="852">
        <v>4011407</v>
      </c>
      <c r="B4397" s="853" t="s">
        <v>15243</v>
      </c>
      <c r="C4397" s="852" t="s">
        <v>6</v>
      </c>
      <c r="D4397" s="854">
        <v>1.78</v>
      </c>
    </row>
    <row r="4398" spans="1:4" customFormat="1" ht="19.95" customHeight="1">
      <c r="A4398" s="852">
        <v>4011410</v>
      </c>
      <c r="B4398" s="853" t="s">
        <v>15244</v>
      </c>
      <c r="C4398" s="852" t="s">
        <v>6</v>
      </c>
      <c r="D4398" s="854">
        <v>4.76</v>
      </c>
    </row>
    <row r="4399" spans="1:4" customFormat="1" ht="19.95" customHeight="1">
      <c r="A4399" s="852">
        <v>4011409</v>
      </c>
      <c r="B4399" s="853" t="s">
        <v>15245</v>
      </c>
      <c r="C4399" s="852" t="s">
        <v>6</v>
      </c>
      <c r="D4399" s="854">
        <v>3.47</v>
      </c>
    </row>
    <row r="4400" spans="1:4" customFormat="1" ht="19.95" customHeight="1">
      <c r="A4400" s="852">
        <v>4011412</v>
      </c>
      <c r="B4400" s="853" t="s">
        <v>15246</v>
      </c>
      <c r="C4400" s="852" t="s">
        <v>6</v>
      </c>
      <c r="D4400" s="854">
        <v>6.35</v>
      </c>
    </row>
    <row r="4401" spans="1:4" customFormat="1" ht="19.95" customHeight="1">
      <c r="A4401" s="852">
        <v>4011411</v>
      </c>
      <c r="B4401" s="853" t="s">
        <v>15247</v>
      </c>
      <c r="C4401" s="852" t="s">
        <v>6</v>
      </c>
      <c r="D4401" s="854">
        <v>4.63</v>
      </c>
    </row>
    <row r="4402" spans="1:4" customFormat="1" ht="19.95" customHeight="1">
      <c r="A4402" s="852">
        <v>4011520</v>
      </c>
      <c r="B4402" s="853" t="s">
        <v>15248</v>
      </c>
      <c r="C4402" s="852" t="s">
        <v>4</v>
      </c>
      <c r="D4402" s="854">
        <v>557.36</v>
      </c>
    </row>
    <row r="4403" spans="1:4" customFormat="1" ht="19.95" customHeight="1">
      <c r="A4403" s="852">
        <v>4011507</v>
      </c>
      <c r="B4403" s="853" t="s">
        <v>15249</v>
      </c>
      <c r="C4403" s="852" t="s">
        <v>4</v>
      </c>
      <c r="D4403" s="854">
        <v>423.61</v>
      </c>
    </row>
    <row r="4404" spans="1:4" customFormat="1" ht="19.95" customHeight="1">
      <c r="A4404" s="852">
        <v>4011535</v>
      </c>
      <c r="B4404" s="853" t="s">
        <v>15250</v>
      </c>
      <c r="C4404" s="852" t="s">
        <v>4</v>
      </c>
      <c r="D4404" s="854">
        <v>409.7</v>
      </c>
    </row>
    <row r="4405" spans="1:4" customFormat="1" ht="19.95" customHeight="1">
      <c r="A4405" s="852">
        <v>4011534</v>
      </c>
      <c r="B4405" s="853" t="s">
        <v>15251</v>
      </c>
      <c r="C4405" s="852" t="s">
        <v>4</v>
      </c>
      <c r="D4405" s="854">
        <v>294.31</v>
      </c>
    </row>
    <row r="4406" spans="1:4" customFormat="1" ht="19.95" customHeight="1">
      <c r="A4406" s="852">
        <v>4011533</v>
      </c>
      <c r="B4406" s="853" t="s">
        <v>15252</v>
      </c>
      <c r="C4406" s="852" t="s">
        <v>4</v>
      </c>
      <c r="D4406" s="854">
        <v>418.67</v>
      </c>
    </row>
    <row r="4407" spans="1:4" customFormat="1" ht="19.95" customHeight="1">
      <c r="A4407" s="852">
        <v>4011532</v>
      </c>
      <c r="B4407" s="853" t="s">
        <v>15253</v>
      </c>
      <c r="C4407" s="852" t="s">
        <v>4</v>
      </c>
      <c r="D4407" s="854">
        <v>303.27999999999997</v>
      </c>
    </row>
    <row r="4408" spans="1:4" customFormat="1" ht="19.95" customHeight="1">
      <c r="A4408" s="852">
        <v>4011492</v>
      </c>
      <c r="B4408" s="853" t="s">
        <v>15254</v>
      </c>
      <c r="C4408" s="852" t="s">
        <v>4</v>
      </c>
      <c r="D4408" s="854">
        <v>358.86</v>
      </c>
    </row>
    <row r="4409" spans="1:4" customFormat="1" ht="19.95" customHeight="1">
      <c r="A4409" s="852">
        <v>4011491</v>
      </c>
      <c r="B4409" s="853" t="s">
        <v>15255</v>
      </c>
      <c r="C4409" s="852" t="s">
        <v>4</v>
      </c>
      <c r="D4409" s="854">
        <v>225.98</v>
      </c>
    </row>
    <row r="4410" spans="1:4" customFormat="1" ht="19.95" customHeight="1">
      <c r="A4410" s="852">
        <v>4011353</v>
      </c>
      <c r="B4410" s="853" t="s">
        <v>15256</v>
      </c>
      <c r="C4410" s="852" t="s">
        <v>6</v>
      </c>
      <c r="D4410" s="854">
        <v>0.28000000000000003</v>
      </c>
    </row>
    <row r="4411" spans="1:4" customFormat="1" ht="19.95" customHeight="1">
      <c r="A4411" s="852">
        <v>4011354</v>
      </c>
      <c r="B4411" s="853" t="s">
        <v>15257</v>
      </c>
      <c r="C4411" s="852" t="s">
        <v>6</v>
      </c>
      <c r="D4411" s="854">
        <v>0.28000000000000003</v>
      </c>
    </row>
    <row r="4412" spans="1:4" customFormat="1" ht="19.95" customHeight="1">
      <c r="A4412" s="852">
        <v>4011418</v>
      </c>
      <c r="B4412" s="853" t="s">
        <v>15258</v>
      </c>
      <c r="C4412" s="852" t="s">
        <v>4</v>
      </c>
      <c r="D4412" s="854">
        <v>336.29</v>
      </c>
    </row>
    <row r="4413" spans="1:4" customFormat="1" ht="19.95" customHeight="1">
      <c r="A4413" s="852">
        <v>4011417</v>
      </c>
      <c r="B4413" s="853" t="s">
        <v>15259</v>
      </c>
      <c r="C4413" s="852" t="s">
        <v>4</v>
      </c>
      <c r="D4413" s="854">
        <v>194.19</v>
      </c>
    </row>
    <row r="4414" spans="1:4" customFormat="1" ht="19.95" customHeight="1">
      <c r="A4414" s="852">
        <v>4011420</v>
      </c>
      <c r="B4414" s="853" t="s">
        <v>15260</v>
      </c>
      <c r="C4414" s="852" t="s">
        <v>4</v>
      </c>
      <c r="D4414" s="854">
        <v>339.71</v>
      </c>
    </row>
    <row r="4415" spans="1:4" customFormat="1" ht="19.95" customHeight="1">
      <c r="A4415" s="852">
        <v>4011419</v>
      </c>
      <c r="B4415" s="853" t="s">
        <v>15261</v>
      </c>
      <c r="C4415" s="852" t="s">
        <v>4</v>
      </c>
      <c r="D4415" s="854">
        <v>191.05</v>
      </c>
    </row>
    <row r="4416" spans="1:4" customFormat="1" ht="19.95" customHeight="1">
      <c r="A4416" s="852">
        <v>4011422</v>
      </c>
      <c r="B4416" s="853" t="s">
        <v>15262</v>
      </c>
      <c r="C4416" s="852" t="s">
        <v>4</v>
      </c>
      <c r="D4416" s="854">
        <v>342.39</v>
      </c>
    </row>
    <row r="4417" spans="1:4" customFormat="1" ht="19.95" customHeight="1">
      <c r="A4417" s="852">
        <v>4011421</v>
      </c>
      <c r="B4417" s="853" t="s">
        <v>15263</v>
      </c>
      <c r="C4417" s="852" t="s">
        <v>4</v>
      </c>
      <c r="D4417" s="854">
        <v>201.99</v>
      </c>
    </row>
    <row r="4418" spans="1:4" customFormat="1" ht="19.95" customHeight="1">
      <c r="A4418" s="852">
        <v>4011424</v>
      </c>
      <c r="B4418" s="853" t="s">
        <v>15264</v>
      </c>
      <c r="C4418" s="852" t="s">
        <v>4</v>
      </c>
      <c r="D4418" s="854">
        <v>346.55</v>
      </c>
    </row>
    <row r="4419" spans="1:4" customFormat="1" ht="19.95" customHeight="1">
      <c r="A4419" s="852">
        <v>4011423</v>
      </c>
      <c r="B4419" s="853" t="s">
        <v>15265</v>
      </c>
      <c r="C4419" s="852" t="s">
        <v>4</v>
      </c>
      <c r="D4419" s="854">
        <v>198.84</v>
      </c>
    </row>
    <row r="4420" spans="1:4" customFormat="1" ht="19.95" customHeight="1">
      <c r="A4420" s="852">
        <v>4011426</v>
      </c>
      <c r="B4420" s="853" t="s">
        <v>15266</v>
      </c>
      <c r="C4420" s="852" t="s">
        <v>4</v>
      </c>
      <c r="D4420" s="854">
        <v>336.29</v>
      </c>
    </row>
    <row r="4421" spans="1:4" customFormat="1" ht="19.95" customHeight="1">
      <c r="A4421" s="852">
        <v>4011425</v>
      </c>
      <c r="B4421" s="853" t="s">
        <v>15267</v>
      </c>
      <c r="C4421" s="852" t="s">
        <v>4</v>
      </c>
      <c r="D4421" s="854">
        <v>194.19</v>
      </c>
    </row>
    <row r="4422" spans="1:4" customFormat="1" ht="19.95" customHeight="1">
      <c r="A4422" s="852">
        <v>4011428</v>
      </c>
      <c r="B4422" s="853" t="s">
        <v>15268</v>
      </c>
      <c r="C4422" s="852" t="s">
        <v>4</v>
      </c>
      <c r="D4422" s="854">
        <v>339.71</v>
      </c>
    </row>
    <row r="4423" spans="1:4" customFormat="1" ht="19.95" customHeight="1">
      <c r="A4423" s="852">
        <v>4011427</v>
      </c>
      <c r="B4423" s="853" t="s">
        <v>15269</v>
      </c>
      <c r="C4423" s="852" t="s">
        <v>4</v>
      </c>
      <c r="D4423" s="854">
        <v>191.05</v>
      </c>
    </row>
    <row r="4424" spans="1:4" customFormat="1" ht="19.95" customHeight="1">
      <c r="A4424" s="852">
        <v>4011430</v>
      </c>
      <c r="B4424" s="853" t="s">
        <v>15270</v>
      </c>
      <c r="C4424" s="852" t="s">
        <v>4</v>
      </c>
      <c r="D4424" s="854">
        <v>341.23</v>
      </c>
    </row>
    <row r="4425" spans="1:4" customFormat="1" ht="19.95" customHeight="1">
      <c r="A4425" s="852">
        <v>4011429</v>
      </c>
      <c r="B4425" s="853" t="s">
        <v>15271</v>
      </c>
      <c r="C4425" s="852" t="s">
        <v>4</v>
      </c>
      <c r="D4425" s="854">
        <v>201.5</v>
      </c>
    </row>
    <row r="4426" spans="1:4" customFormat="1" ht="19.95" customHeight="1">
      <c r="A4426" s="852">
        <v>4011432</v>
      </c>
      <c r="B4426" s="853" t="s">
        <v>15272</v>
      </c>
      <c r="C4426" s="852" t="s">
        <v>4</v>
      </c>
      <c r="D4426" s="854">
        <v>345.37</v>
      </c>
    </row>
    <row r="4427" spans="1:4" customFormat="1" ht="19.95" customHeight="1">
      <c r="A4427" s="852">
        <v>4011431</v>
      </c>
      <c r="B4427" s="853" t="s">
        <v>15273</v>
      </c>
      <c r="C4427" s="852" t="s">
        <v>4</v>
      </c>
      <c r="D4427" s="854">
        <v>198.37</v>
      </c>
    </row>
    <row r="4428" spans="1:4" customFormat="1" ht="19.95" customHeight="1">
      <c r="A4428" s="852">
        <v>4011434</v>
      </c>
      <c r="B4428" s="853" t="s">
        <v>15274</v>
      </c>
      <c r="C4428" s="852" t="s">
        <v>15118</v>
      </c>
      <c r="D4428" s="854">
        <v>195.92</v>
      </c>
    </row>
    <row r="4429" spans="1:4" customFormat="1" ht="19.95" customHeight="1">
      <c r="A4429" s="852">
        <v>4011433</v>
      </c>
      <c r="B4429" s="853" t="s">
        <v>15275</v>
      </c>
      <c r="C4429" s="852" t="s">
        <v>15118</v>
      </c>
      <c r="D4429" s="854">
        <v>133.18</v>
      </c>
    </row>
    <row r="4430" spans="1:4" customFormat="1" ht="19.95" customHeight="1">
      <c r="A4430" s="852">
        <v>4011436</v>
      </c>
      <c r="B4430" s="853" t="s">
        <v>15276</v>
      </c>
      <c r="C4430" s="852" t="s">
        <v>15118</v>
      </c>
      <c r="D4430" s="854">
        <v>190.18</v>
      </c>
    </row>
    <row r="4431" spans="1:4" customFormat="1" ht="19.95" customHeight="1">
      <c r="A4431" s="852">
        <v>4011435</v>
      </c>
      <c r="B4431" s="853" t="s">
        <v>15277</v>
      </c>
      <c r="C4431" s="852" t="s">
        <v>15118</v>
      </c>
      <c r="D4431" s="854">
        <v>125.92</v>
      </c>
    </row>
    <row r="4432" spans="1:4" customFormat="1" ht="19.95" customHeight="1">
      <c r="A4432" s="852">
        <v>4011438</v>
      </c>
      <c r="B4432" s="853" t="s">
        <v>15278</v>
      </c>
      <c r="C4432" s="852" t="s">
        <v>15118</v>
      </c>
      <c r="D4432" s="854">
        <v>192.72</v>
      </c>
    </row>
    <row r="4433" spans="1:4" customFormat="1" ht="19.95" customHeight="1">
      <c r="A4433" s="852">
        <v>4011437</v>
      </c>
      <c r="B4433" s="853" t="s">
        <v>15279</v>
      </c>
      <c r="C4433" s="852" t="s">
        <v>15118</v>
      </c>
      <c r="D4433" s="854">
        <v>130.9</v>
      </c>
    </row>
    <row r="4434" spans="1:4" customFormat="1" ht="19.95" customHeight="1">
      <c r="A4434" s="852">
        <v>4011440</v>
      </c>
      <c r="B4434" s="853" t="s">
        <v>15280</v>
      </c>
      <c r="C4434" s="852" t="s">
        <v>15118</v>
      </c>
      <c r="D4434" s="854">
        <v>200.62</v>
      </c>
    </row>
    <row r="4435" spans="1:4" customFormat="1" ht="19.95" customHeight="1">
      <c r="A4435" s="852">
        <v>4011439</v>
      </c>
      <c r="B4435" s="853" t="s">
        <v>15281</v>
      </c>
      <c r="C4435" s="852" t="s">
        <v>15118</v>
      </c>
      <c r="D4435" s="854">
        <v>137.06</v>
      </c>
    </row>
    <row r="4436" spans="1:4" customFormat="1" ht="19.95" customHeight="1">
      <c r="A4436" s="852">
        <v>4011442</v>
      </c>
      <c r="B4436" s="853" t="s">
        <v>15282</v>
      </c>
      <c r="C4436" s="852" t="s">
        <v>15118</v>
      </c>
      <c r="D4436" s="854">
        <v>199.16</v>
      </c>
    </row>
    <row r="4437" spans="1:4" customFormat="1" ht="19.95" customHeight="1">
      <c r="A4437" s="852">
        <v>4011441</v>
      </c>
      <c r="B4437" s="853" t="s">
        <v>15283</v>
      </c>
      <c r="C4437" s="852" t="s">
        <v>15118</v>
      </c>
      <c r="D4437" s="854">
        <v>136.63999999999999</v>
      </c>
    </row>
    <row r="4438" spans="1:4" customFormat="1" ht="19.95" customHeight="1">
      <c r="A4438" s="852">
        <v>4011482</v>
      </c>
      <c r="B4438" s="853" t="s">
        <v>24149</v>
      </c>
      <c r="C4438" s="852" t="s">
        <v>4</v>
      </c>
      <c r="D4438" s="854">
        <v>75.5</v>
      </c>
    </row>
    <row r="4439" spans="1:4" customFormat="1" ht="19.95" customHeight="1">
      <c r="A4439" s="852">
        <v>4011486</v>
      </c>
      <c r="B4439" s="853" t="s">
        <v>24150</v>
      </c>
      <c r="C4439" s="852" t="s">
        <v>4</v>
      </c>
      <c r="D4439" s="854">
        <v>116.77</v>
      </c>
    </row>
    <row r="4440" spans="1:4" customFormat="1" ht="19.95" customHeight="1">
      <c r="A4440" s="852">
        <v>4011485</v>
      </c>
      <c r="B4440" s="853" t="s">
        <v>24151</v>
      </c>
      <c r="C4440" s="852" t="s">
        <v>4</v>
      </c>
      <c r="D4440" s="854">
        <v>93.61</v>
      </c>
    </row>
    <row r="4441" spans="1:4" customFormat="1" ht="19.95" customHeight="1">
      <c r="A4441" s="852">
        <v>4011484</v>
      </c>
      <c r="B4441" s="853" t="s">
        <v>24152</v>
      </c>
      <c r="C4441" s="852" t="s">
        <v>4</v>
      </c>
      <c r="D4441" s="854">
        <v>77.31</v>
      </c>
    </row>
    <row r="4442" spans="1:4" customFormat="1" ht="19.95" customHeight="1">
      <c r="A4442" s="852">
        <v>4011483</v>
      </c>
      <c r="B4442" s="853" t="s">
        <v>24153</v>
      </c>
      <c r="C4442" s="852" t="s">
        <v>4</v>
      </c>
      <c r="D4442" s="854">
        <v>54.15</v>
      </c>
    </row>
    <row r="4443" spans="1:4" customFormat="1" ht="19.95" customHeight="1">
      <c r="A4443" s="852">
        <v>4011488</v>
      </c>
      <c r="B4443" s="853" t="s">
        <v>24154</v>
      </c>
      <c r="C4443" s="852" t="s">
        <v>4</v>
      </c>
      <c r="D4443" s="854">
        <v>55.16</v>
      </c>
    </row>
    <row r="4444" spans="1:4" customFormat="1" ht="19.95" customHeight="1">
      <c r="A4444" s="852">
        <v>4011487</v>
      </c>
      <c r="B4444" s="853" t="s">
        <v>24155</v>
      </c>
      <c r="C4444" s="852" t="s">
        <v>4</v>
      </c>
      <c r="D4444" s="854">
        <v>85.93</v>
      </c>
    </row>
    <row r="4445" spans="1:4" customFormat="1" ht="19.95" customHeight="1">
      <c r="A4445" s="852">
        <v>4011489</v>
      </c>
      <c r="B4445" s="853" t="s">
        <v>15284</v>
      </c>
      <c r="C4445" s="852" t="s">
        <v>4</v>
      </c>
      <c r="D4445" s="854">
        <v>150.38999999999999</v>
      </c>
    </row>
    <row r="4446" spans="1:4" customFormat="1" ht="19.95" customHeight="1">
      <c r="A4446" s="852">
        <v>4011493</v>
      </c>
      <c r="B4446" s="853" t="s">
        <v>22726</v>
      </c>
      <c r="C4446" s="852" t="s">
        <v>4</v>
      </c>
      <c r="D4446" s="854">
        <v>104.87</v>
      </c>
    </row>
    <row r="4447" spans="1:4" customFormat="1" ht="19.95" customHeight="1">
      <c r="A4447" s="852">
        <v>4011481</v>
      </c>
      <c r="B4447" s="853" t="s">
        <v>15285</v>
      </c>
      <c r="C4447" s="852" t="s">
        <v>4</v>
      </c>
      <c r="D4447" s="854">
        <v>36.04</v>
      </c>
    </row>
    <row r="4448" spans="1:4" customFormat="1" ht="19.95" customHeight="1">
      <c r="A4448" s="852">
        <v>4011347</v>
      </c>
      <c r="B4448" s="853" t="s">
        <v>15286</v>
      </c>
      <c r="C4448" s="852" t="s">
        <v>4</v>
      </c>
      <c r="D4448" s="854">
        <v>62.91</v>
      </c>
    </row>
    <row r="4449" spans="1:4" customFormat="1" ht="19.95" customHeight="1">
      <c r="A4449" s="852">
        <v>4011342</v>
      </c>
      <c r="B4449" s="853" t="s">
        <v>15287</v>
      </c>
      <c r="C4449" s="852" t="s">
        <v>4</v>
      </c>
      <c r="D4449" s="854">
        <v>91.45</v>
      </c>
    </row>
    <row r="4450" spans="1:4" customFormat="1" ht="19.95" customHeight="1">
      <c r="A4450" s="852">
        <v>4011344</v>
      </c>
      <c r="B4450" s="853" t="s">
        <v>15288</v>
      </c>
      <c r="C4450" s="852" t="s">
        <v>4</v>
      </c>
      <c r="D4450" s="854">
        <v>53.23</v>
      </c>
    </row>
    <row r="4451" spans="1:4" customFormat="1" ht="19.95" customHeight="1">
      <c r="A4451" s="852">
        <v>4011341</v>
      </c>
      <c r="B4451" s="853" t="s">
        <v>15289</v>
      </c>
      <c r="C4451" s="852" t="s">
        <v>4</v>
      </c>
      <c r="D4451" s="854">
        <v>12.61</v>
      </c>
    </row>
    <row r="4452" spans="1:4" customFormat="1" ht="19.95" customHeight="1">
      <c r="A4452" s="852">
        <v>4011346</v>
      </c>
      <c r="B4452" s="853" t="s">
        <v>15290</v>
      </c>
      <c r="C4452" s="852" t="s">
        <v>4</v>
      </c>
      <c r="D4452" s="854">
        <v>8.81</v>
      </c>
    </row>
    <row r="4453" spans="1:4" customFormat="1" ht="19.95" customHeight="1">
      <c r="A4453" s="852">
        <v>4011211</v>
      </c>
      <c r="B4453" s="853" t="s">
        <v>15291</v>
      </c>
      <c r="C4453" s="852" t="s">
        <v>4</v>
      </c>
      <c r="D4453" s="854">
        <v>11.63</v>
      </c>
    </row>
    <row r="4454" spans="1:4" customFormat="1" ht="19.95" customHeight="1">
      <c r="A4454" s="852">
        <v>4011304</v>
      </c>
      <c r="B4454" s="853" t="s">
        <v>15292</v>
      </c>
      <c r="C4454" s="852" t="s">
        <v>4</v>
      </c>
      <c r="D4454" s="854">
        <v>46.53</v>
      </c>
    </row>
    <row r="4455" spans="1:4" customFormat="1" ht="19.95" customHeight="1">
      <c r="A4455" s="852">
        <v>4011209</v>
      </c>
      <c r="B4455" s="853" t="s">
        <v>15293</v>
      </c>
      <c r="C4455" s="852" t="s">
        <v>6</v>
      </c>
      <c r="D4455" s="854">
        <v>1.17</v>
      </c>
    </row>
    <row r="4456" spans="1:4" customFormat="1" ht="19.95" customHeight="1">
      <c r="A4456" s="852">
        <v>4011210</v>
      </c>
      <c r="B4456" s="853" t="s">
        <v>15294</v>
      </c>
      <c r="C4456" s="852" t="s">
        <v>6</v>
      </c>
      <c r="D4456" s="854">
        <v>1.26</v>
      </c>
    </row>
    <row r="4457" spans="1:4" customFormat="1" ht="19.95" customHeight="1">
      <c r="A4457" s="852">
        <v>4011537</v>
      </c>
      <c r="B4457" s="853" t="s">
        <v>15295</v>
      </c>
      <c r="C4457" s="852" t="s">
        <v>8</v>
      </c>
      <c r="D4457" s="854">
        <v>20.13</v>
      </c>
    </row>
    <row r="4458" spans="1:4" customFormat="1" ht="19.95" customHeight="1">
      <c r="A4458" s="852">
        <v>4011218</v>
      </c>
      <c r="B4458" s="853" t="s">
        <v>15296</v>
      </c>
      <c r="C4458" s="852" t="s">
        <v>4</v>
      </c>
      <c r="D4458" s="854">
        <v>448.13</v>
      </c>
    </row>
    <row r="4459" spans="1:4" customFormat="1" ht="19.95" customHeight="1">
      <c r="A4459" s="852">
        <v>4011217</v>
      </c>
      <c r="B4459" s="853" t="s">
        <v>15297</v>
      </c>
      <c r="C4459" s="852" t="s">
        <v>4</v>
      </c>
      <c r="D4459" s="854">
        <v>302.37</v>
      </c>
    </row>
    <row r="4460" spans="1:4" customFormat="1" ht="19.95" customHeight="1">
      <c r="A4460" s="852">
        <v>4011214</v>
      </c>
      <c r="B4460" s="853" t="s">
        <v>15298</v>
      </c>
      <c r="C4460" s="852" t="s">
        <v>4</v>
      </c>
      <c r="D4460" s="854">
        <v>312.69</v>
      </c>
    </row>
    <row r="4461" spans="1:4" customFormat="1" ht="19.95" customHeight="1">
      <c r="A4461" s="852">
        <v>4011213</v>
      </c>
      <c r="B4461" s="853" t="s">
        <v>15299</v>
      </c>
      <c r="C4461" s="852" t="s">
        <v>4</v>
      </c>
      <c r="D4461" s="854">
        <v>173.77</v>
      </c>
    </row>
    <row r="4462" spans="1:4" customFormat="1" ht="19.95" customHeight="1">
      <c r="A4462" s="852">
        <v>4011227</v>
      </c>
      <c r="B4462" s="853" t="s">
        <v>15300</v>
      </c>
      <c r="C4462" s="852" t="s">
        <v>4</v>
      </c>
      <c r="D4462" s="854">
        <v>11.63</v>
      </c>
    </row>
    <row r="4463" spans="1:4" customFormat="1" ht="19.95" customHeight="1">
      <c r="A4463" s="852">
        <v>4011302</v>
      </c>
      <c r="B4463" s="853" t="s">
        <v>15301</v>
      </c>
      <c r="C4463" s="852" t="s">
        <v>4</v>
      </c>
      <c r="D4463" s="854">
        <v>60.81</v>
      </c>
    </row>
    <row r="4464" spans="1:4" customFormat="1" ht="19.95" customHeight="1">
      <c r="A4464" s="852">
        <v>4011300</v>
      </c>
      <c r="B4464" s="853" t="s">
        <v>15302</v>
      </c>
      <c r="C4464" s="852" t="s">
        <v>4</v>
      </c>
      <c r="D4464" s="854">
        <v>54.67</v>
      </c>
    </row>
    <row r="4465" spans="1:4" customFormat="1" ht="19.95" customHeight="1">
      <c r="A4465" s="852">
        <v>4011306</v>
      </c>
      <c r="B4465" s="853" t="s">
        <v>15303</v>
      </c>
      <c r="C4465" s="852" t="s">
        <v>4</v>
      </c>
      <c r="D4465" s="854">
        <v>71.099999999999994</v>
      </c>
    </row>
    <row r="4466" spans="1:4" customFormat="1" ht="19.95" customHeight="1">
      <c r="A4466" s="852">
        <v>4011303</v>
      </c>
      <c r="B4466" s="853" t="s">
        <v>15304</v>
      </c>
      <c r="C4466" s="852" t="s">
        <v>4</v>
      </c>
      <c r="D4466" s="854">
        <v>106.89</v>
      </c>
    </row>
    <row r="4467" spans="1:4" customFormat="1" ht="19.95" customHeight="1">
      <c r="A4467" s="852">
        <v>4011301</v>
      </c>
      <c r="B4467" s="853" t="s">
        <v>15305</v>
      </c>
      <c r="C4467" s="852" t="s">
        <v>4</v>
      </c>
      <c r="D4467" s="854">
        <v>109.36</v>
      </c>
    </row>
    <row r="4468" spans="1:4" customFormat="1" ht="19.95" customHeight="1">
      <c r="A4468" s="852">
        <v>4011228</v>
      </c>
      <c r="B4468" s="853" t="s">
        <v>15306</v>
      </c>
      <c r="C4468" s="852" t="s">
        <v>4</v>
      </c>
      <c r="D4468" s="854">
        <v>12.86</v>
      </c>
    </row>
    <row r="4469" spans="1:4" customFormat="1" ht="19.95" customHeight="1">
      <c r="A4469" s="852">
        <v>4011229</v>
      </c>
      <c r="B4469" s="853" t="s">
        <v>15307</v>
      </c>
      <c r="C4469" s="852" t="s">
        <v>4</v>
      </c>
      <c r="D4469" s="854">
        <v>31.48</v>
      </c>
    </row>
    <row r="4470" spans="1:4" customFormat="1" ht="19.95" customHeight="1">
      <c r="A4470" s="852">
        <v>4011231</v>
      </c>
      <c r="B4470" s="853" t="s">
        <v>15308</v>
      </c>
      <c r="C4470" s="852" t="s">
        <v>4</v>
      </c>
      <c r="D4470" s="854">
        <v>126.28</v>
      </c>
    </row>
    <row r="4471" spans="1:4" customFormat="1" ht="19.95" customHeight="1">
      <c r="A4471" s="852">
        <v>4011230</v>
      </c>
      <c r="B4471" s="853" t="s">
        <v>15309</v>
      </c>
      <c r="C4471" s="852" t="s">
        <v>4</v>
      </c>
      <c r="D4471" s="854">
        <v>89.2</v>
      </c>
    </row>
    <row r="4472" spans="1:4" customFormat="1" ht="19.95" customHeight="1">
      <c r="A4472" s="852">
        <v>4011235</v>
      </c>
      <c r="B4472" s="853" t="s">
        <v>15310</v>
      </c>
      <c r="C4472" s="852" t="s">
        <v>4</v>
      </c>
      <c r="D4472" s="854">
        <v>87.15</v>
      </c>
    </row>
    <row r="4473" spans="1:4" customFormat="1" ht="19.95" customHeight="1">
      <c r="A4473" s="852">
        <v>4011234</v>
      </c>
      <c r="B4473" s="853" t="s">
        <v>15311</v>
      </c>
      <c r="C4473" s="852" t="s">
        <v>4</v>
      </c>
      <c r="D4473" s="854">
        <v>48.92</v>
      </c>
    </row>
    <row r="4474" spans="1:4" customFormat="1" ht="19.95" customHeight="1">
      <c r="A4474" s="852">
        <v>4011233</v>
      </c>
      <c r="B4474" s="853" t="s">
        <v>15312</v>
      </c>
      <c r="C4474" s="852" t="s">
        <v>4</v>
      </c>
      <c r="D4474" s="854">
        <v>73.63</v>
      </c>
    </row>
    <row r="4475" spans="1:4" customFormat="1" ht="19.95" customHeight="1">
      <c r="A4475" s="852">
        <v>4011232</v>
      </c>
      <c r="B4475" s="853" t="s">
        <v>15313</v>
      </c>
      <c r="C4475" s="852" t="s">
        <v>4</v>
      </c>
      <c r="D4475" s="854">
        <v>35.4</v>
      </c>
    </row>
    <row r="4476" spans="1:4" customFormat="1" ht="19.95" customHeight="1">
      <c r="A4476" s="852">
        <v>4011372</v>
      </c>
      <c r="B4476" s="853" t="s">
        <v>15314</v>
      </c>
      <c r="C4476" s="852" t="s">
        <v>6</v>
      </c>
      <c r="D4476" s="854">
        <v>6.29</v>
      </c>
    </row>
    <row r="4477" spans="1:4" customFormat="1" ht="19.95" customHeight="1">
      <c r="A4477" s="852">
        <v>4011371</v>
      </c>
      <c r="B4477" s="853" t="s">
        <v>15315</v>
      </c>
      <c r="C4477" s="852" t="s">
        <v>6</v>
      </c>
      <c r="D4477" s="854">
        <v>4.07</v>
      </c>
    </row>
    <row r="4478" spans="1:4" customFormat="1" ht="19.95" customHeight="1">
      <c r="A4478" s="852">
        <v>4011378</v>
      </c>
      <c r="B4478" s="853" t="s">
        <v>15316</v>
      </c>
      <c r="C4478" s="852" t="s">
        <v>6</v>
      </c>
      <c r="D4478" s="854">
        <v>6.29</v>
      </c>
    </row>
    <row r="4479" spans="1:4" customFormat="1" ht="19.95" customHeight="1">
      <c r="A4479" s="852">
        <v>4011377</v>
      </c>
      <c r="B4479" s="853" t="s">
        <v>15317</v>
      </c>
      <c r="C4479" s="852" t="s">
        <v>6</v>
      </c>
      <c r="D4479" s="854">
        <v>4.07</v>
      </c>
    </row>
    <row r="4480" spans="1:4" customFormat="1" ht="19.95" customHeight="1">
      <c r="A4480" s="852">
        <v>4011368</v>
      </c>
      <c r="B4480" s="853" t="s">
        <v>15318</v>
      </c>
      <c r="C4480" s="852" t="s">
        <v>6</v>
      </c>
      <c r="D4480" s="854">
        <v>5.12</v>
      </c>
    </row>
    <row r="4481" spans="1:4" customFormat="1" ht="19.95" customHeight="1">
      <c r="A4481" s="852">
        <v>4011367</v>
      </c>
      <c r="B4481" s="853" t="s">
        <v>15319</v>
      </c>
      <c r="C4481" s="852" t="s">
        <v>6</v>
      </c>
      <c r="D4481" s="854">
        <v>2.91</v>
      </c>
    </row>
    <row r="4482" spans="1:4" customFormat="1" ht="19.95" customHeight="1">
      <c r="A4482" s="852">
        <v>4011374</v>
      </c>
      <c r="B4482" s="853" t="s">
        <v>15320</v>
      </c>
      <c r="C4482" s="852" t="s">
        <v>6</v>
      </c>
      <c r="D4482" s="854">
        <v>5.12</v>
      </c>
    </row>
    <row r="4483" spans="1:4" customFormat="1" ht="19.95" customHeight="1">
      <c r="A4483" s="852">
        <v>4011373</v>
      </c>
      <c r="B4483" s="853" t="s">
        <v>15321</v>
      </c>
      <c r="C4483" s="852" t="s">
        <v>6</v>
      </c>
      <c r="D4483" s="854">
        <v>2.91</v>
      </c>
    </row>
    <row r="4484" spans="1:4" customFormat="1" ht="19.95" customHeight="1">
      <c r="A4484" s="852">
        <v>4011370</v>
      </c>
      <c r="B4484" s="853" t="s">
        <v>15322</v>
      </c>
      <c r="C4484" s="852" t="s">
        <v>6</v>
      </c>
      <c r="D4484" s="854">
        <v>5.75</v>
      </c>
    </row>
    <row r="4485" spans="1:4" customFormat="1" ht="19.95" customHeight="1">
      <c r="A4485" s="852">
        <v>4011369</v>
      </c>
      <c r="B4485" s="853" t="s">
        <v>15323</v>
      </c>
      <c r="C4485" s="852" t="s">
        <v>6</v>
      </c>
      <c r="D4485" s="854">
        <v>3.54</v>
      </c>
    </row>
    <row r="4486" spans="1:4" customFormat="1" ht="19.95" customHeight="1">
      <c r="A4486" s="852">
        <v>4011376</v>
      </c>
      <c r="B4486" s="853" t="s">
        <v>15324</v>
      </c>
      <c r="C4486" s="852" t="s">
        <v>6</v>
      </c>
      <c r="D4486" s="854">
        <v>5.75</v>
      </c>
    </row>
    <row r="4487" spans="1:4" customFormat="1" ht="19.95" customHeight="1">
      <c r="A4487" s="852">
        <v>4011375</v>
      </c>
      <c r="B4487" s="853" t="s">
        <v>15325</v>
      </c>
      <c r="C4487" s="852" t="s">
        <v>6</v>
      </c>
      <c r="D4487" s="854">
        <v>3.54</v>
      </c>
    </row>
    <row r="4488" spans="1:4" customFormat="1" ht="19.95" customHeight="1">
      <c r="A4488" s="852">
        <v>4011360</v>
      </c>
      <c r="B4488" s="853" t="s">
        <v>15326</v>
      </c>
      <c r="C4488" s="852" t="s">
        <v>6</v>
      </c>
      <c r="D4488" s="854">
        <v>2.2400000000000002</v>
      </c>
    </row>
    <row r="4489" spans="1:4" customFormat="1" ht="19.95" customHeight="1">
      <c r="A4489" s="852">
        <v>4011359</v>
      </c>
      <c r="B4489" s="853" t="s">
        <v>15327</v>
      </c>
      <c r="C4489" s="852" t="s">
        <v>6</v>
      </c>
      <c r="D4489" s="854">
        <v>1.49</v>
      </c>
    </row>
    <row r="4490" spans="1:4" customFormat="1" ht="19.95" customHeight="1">
      <c r="A4490" s="852">
        <v>4011366</v>
      </c>
      <c r="B4490" s="853" t="s">
        <v>15328</v>
      </c>
      <c r="C4490" s="852" t="s">
        <v>6</v>
      </c>
      <c r="D4490" s="854">
        <v>2.2400000000000002</v>
      </c>
    </row>
    <row r="4491" spans="1:4" customFormat="1" ht="19.95" customHeight="1">
      <c r="A4491" s="852">
        <v>4011365</v>
      </c>
      <c r="B4491" s="853" t="s">
        <v>15329</v>
      </c>
      <c r="C4491" s="852" t="s">
        <v>6</v>
      </c>
      <c r="D4491" s="854">
        <v>1.49</v>
      </c>
    </row>
    <row r="4492" spans="1:4" customFormat="1" ht="19.95" customHeight="1">
      <c r="A4492" s="852">
        <v>4011356</v>
      </c>
      <c r="B4492" s="853" t="s">
        <v>15330</v>
      </c>
      <c r="C4492" s="852" t="s">
        <v>6</v>
      </c>
      <c r="D4492" s="854">
        <v>1.75</v>
      </c>
    </row>
    <row r="4493" spans="1:4" customFormat="1" ht="19.95" customHeight="1">
      <c r="A4493" s="852">
        <v>4011355</v>
      </c>
      <c r="B4493" s="853" t="s">
        <v>15331</v>
      </c>
      <c r="C4493" s="852" t="s">
        <v>6</v>
      </c>
      <c r="D4493" s="854">
        <v>1</v>
      </c>
    </row>
    <row r="4494" spans="1:4" customFormat="1" ht="19.95" customHeight="1">
      <c r="A4494" s="852">
        <v>4011362</v>
      </c>
      <c r="B4494" s="853" t="s">
        <v>15332</v>
      </c>
      <c r="C4494" s="852" t="s">
        <v>6</v>
      </c>
      <c r="D4494" s="854">
        <v>1.75</v>
      </c>
    </row>
    <row r="4495" spans="1:4" customFormat="1" ht="19.95" customHeight="1">
      <c r="A4495" s="852">
        <v>4011361</v>
      </c>
      <c r="B4495" s="853" t="s">
        <v>15333</v>
      </c>
      <c r="C4495" s="852" t="s">
        <v>6</v>
      </c>
      <c r="D4495" s="854">
        <v>1</v>
      </c>
    </row>
    <row r="4496" spans="1:4" customFormat="1" ht="19.95" customHeight="1">
      <c r="A4496" s="852">
        <v>4011358</v>
      </c>
      <c r="B4496" s="853" t="s">
        <v>15334</v>
      </c>
      <c r="C4496" s="852" t="s">
        <v>6</v>
      </c>
      <c r="D4496" s="854">
        <v>2.0099999999999998</v>
      </c>
    </row>
    <row r="4497" spans="1:4" customFormat="1" ht="19.95" customHeight="1">
      <c r="A4497" s="852">
        <v>4011357</v>
      </c>
      <c r="B4497" s="853" t="s">
        <v>15335</v>
      </c>
      <c r="C4497" s="852" t="s">
        <v>6</v>
      </c>
      <c r="D4497" s="854">
        <v>1.25</v>
      </c>
    </row>
    <row r="4498" spans="1:4" customFormat="1" ht="19.95" customHeight="1">
      <c r="A4498" s="852">
        <v>4011364</v>
      </c>
      <c r="B4498" s="853" t="s">
        <v>15336</v>
      </c>
      <c r="C4498" s="852" t="s">
        <v>6</v>
      </c>
      <c r="D4498" s="854">
        <v>2.0099999999999998</v>
      </c>
    </row>
    <row r="4499" spans="1:4" customFormat="1" ht="19.95" customHeight="1">
      <c r="A4499" s="852">
        <v>4011363</v>
      </c>
      <c r="B4499" s="853" t="s">
        <v>15337</v>
      </c>
      <c r="C4499" s="852" t="s">
        <v>6</v>
      </c>
      <c r="D4499" s="854">
        <v>1.25</v>
      </c>
    </row>
    <row r="4500" spans="1:4" customFormat="1" ht="19.95" customHeight="1">
      <c r="A4500" s="852">
        <v>4011384</v>
      </c>
      <c r="B4500" s="853" t="s">
        <v>15338</v>
      </c>
      <c r="C4500" s="852" t="s">
        <v>6</v>
      </c>
      <c r="D4500" s="854">
        <v>6.95</v>
      </c>
    </row>
    <row r="4501" spans="1:4" customFormat="1" ht="19.95" customHeight="1">
      <c r="A4501" s="852">
        <v>4011383</v>
      </c>
      <c r="B4501" s="853" t="s">
        <v>15339</v>
      </c>
      <c r="C4501" s="852" t="s">
        <v>6</v>
      </c>
      <c r="D4501" s="854">
        <v>4.45</v>
      </c>
    </row>
    <row r="4502" spans="1:4" customFormat="1" ht="19.95" customHeight="1">
      <c r="A4502" s="852">
        <v>4011390</v>
      </c>
      <c r="B4502" s="853" t="s">
        <v>15340</v>
      </c>
      <c r="C4502" s="852" t="s">
        <v>6</v>
      </c>
      <c r="D4502" s="854">
        <v>6.95</v>
      </c>
    </row>
    <row r="4503" spans="1:4" customFormat="1" ht="19.95" customHeight="1">
      <c r="A4503" s="852">
        <v>4011389</v>
      </c>
      <c r="B4503" s="853" t="s">
        <v>15341</v>
      </c>
      <c r="C4503" s="852" t="s">
        <v>6</v>
      </c>
      <c r="D4503" s="854">
        <v>4.45</v>
      </c>
    </row>
    <row r="4504" spans="1:4" customFormat="1" ht="19.95" customHeight="1">
      <c r="A4504" s="852">
        <v>4011380</v>
      </c>
      <c r="B4504" s="853" t="s">
        <v>15342</v>
      </c>
      <c r="C4504" s="852" t="s">
        <v>6</v>
      </c>
      <c r="D4504" s="854">
        <v>5.79</v>
      </c>
    </row>
    <row r="4505" spans="1:4" customFormat="1" ht="19.95" customHeight="1">
      <c r="A4505" s="852">
        <v>4011379</v>
      </c>
      <c r="B4505" s="853" t="s">
        <v>15343</v>
      </c>
      <c r="C4505" s="852" t="s">
        <v>6</v>
      </c>
      <c r="D4505" s="854">
        <v>3.29</v>
      </c>
    </row>
    <row r="4506" spans="1:4" customFormat="1" ht="19.95" customHeight="1">
      <c r="A4506" s="852">
        <v>4011386</v>
      </c>
      <c r="B4506" s="853" t="s">
        <v>15344</v>
      </c>
      <c r="C4506" s="852" t="s">
        <v>6</v>
      </c>
      <c r="D4506" s="854">
        <v>5.79</v>
      </c>
    </row>
    <row r="4507" spans="1:4" customFormat="1" ht="19.95" customHeight="1">
      <c r="A4507" s="852">
        <v>4011385</v>
      </c>
      <c r="B4507" s="853" t="s">
        <v>15345</v>
      </c>
      <c r="C4507" s="852" t="s">
        <v>6</v>
      </c>
      <c r="D4507" s="854">
        <v>3.29</v>
      </c>
    </row>
    <row r="4508" spans="1:4" customFormat="1" ht="19.95" customHeight="1">
      <c r="A4508" s="852">
        <v>4011382</v>
      </c>
      <c r="B4508" s="853" t="s">
        <v>15346</v>
      </c>
      <c r="C4508" s="852" t="s">
        <v>6</v>
      </c>
      <c r="D4508" s="854">
        <v>6.42</v>
      </c>
    </row>
    <row r="4509" spans="1:4" customFormat="1" ht="19.95" customHeight="1">
      <c r="A4509" s="852">
        <v>4011381</v>
      </c>
      <c r="B4509" s="853" t="s">
        <v>15347</v>
      </c>
      <c r="C4509" s="852" t="s">
        <v>6</v>
      </c>
      <c r="D4509" s="854">
        <v>3.92</v>
      </c>
    </row>
    <row r="4510" spans="1:4" customFormat="1" ht="19.95" customHeight="1">
      <c r="A4510" s="852">
        <v>4011388</v>
      </c>
      <c r="B4510" s="853" t="s">
        <v>15348</v>
      </c>
      <c r="C4510" s="852" t="s">
        <v>6</v>
      </c>
      <c r="D4510" s="854">
        <v>6.42</v>
      </c>
    </row>
    <row r="4511" spans="1:4" customFormat="1" ht="19.95" customHeight="1">
      <c r="A4511" s="852">
        <v>4011387</v>
      </c>
      <c r="B4511" s="853" t="s">
        <v>15349</v>
      </c>
      <c r="C4511" s="852" t="s">
        <v>6</v>
      </c>
      <c r="D4511" s="854">
        <v>3.92</v>
      </c>
    </row>
    <row r="4512" spans="1:4" customFormat="1" ht="19.95" customHeight="1">
      <c r="A4512" s="852">
        <v>4011212</v>
      </c>
      <c r="B4512" s="853" t="s">
        <v>15350</v>
      </c>
      <c r="C4512" s="852" t="s">
        <v>6</v>
      </c>
      <c r="D4512" s="854">
        <v>7.0000000000000007E-2</v>
      </c>
    </row>
    <row r="4513" spans="1:4" customFormat="1" ht="19.95" customHeight="1">
      <c r="A4513" s="852">
        <v>4208197</v>
      </c>
      <c r="B4513" s="853" t="s">
        <v>15351</v>
      </c>
      <c r="C4513" s="852" t="s">
        <v>116</v>
      </c>
      <c r="D4513" s="854">
        <v>13297.29</v>
      </c>
    </row>
    <row r="4514" spans="1:4" customFormat="1" ht="19.95" customHeight="1">
      <c r="A4514" s="852">
        <v>4208158</v>
      </c>
      <c r="B4514" s="853" t="s">
        <v>15352</v>
      </c>
      <c r="C4514" s="852" t="s">
        <v>116</v>
      </c>
      <c r="D4514" s="854">
        <v>17734.12</v>
      </c>
    </row>
    <row r="4515" spans="1:4" customFormat="1" ht="19.95" customHeight="1">
      <c r="A4515" s="852">
        <v>4208198</v>
      </c>
      <c r="B4515" s="853" t="s">
        <v>15353</v>
      </c>
      <c r="C4515" s="852" t="s">
        <v>116</v>
      </c>
      <c r="D4515" s="854">
        <v>18776.810000000001</v>
      </c>
    </row>
    <row r="4516" spans="1:4" customFormat="1" ht="19.95" customHeight="1">
      <c r="A4516" s="852">
        <v>4208159</v>
      </c>
      <c r="B4516" s="853" t="s">
        <v>15354</v>
      </c>
      <c r="C4516" s="852" t="s">
        <v>116</v>
      </c>
      <c r="D4516" s="854">
        <v>28434.51</v>
      </c>
    </row>
    <row r="4517" spans="1:4" customFormat="1" ht="19.95" customHeight="1">
      <c r="A4517" s="852">
        <v>4208160</v>
      </c>
      <c r="B4517" s="853" t="s">
        <v>15355</v>
      </c>
      <c r="C4517" s="852" t="s">
        <v>116</v>
      </c>
      <c r="D4517" s="854">
        <v>33749.11</v>
      </c>
    </row>
    <row r="4518" spans="1:4" customFormat="1" ht="19.95" customHeight="1">
      <c r="A4518" s="852">
        <v>4208199</v>
      </c>
      <c r="B4518" s="853" t="s">
        <v>15356</v>
      </c>
      <c r="C4518" s="852" t="s">
        <v>116</v>
      </c>
      <c r="D4518" s="854">
        <v>39054.76</v>
      </c>
    </row>
    <row r="4519" spans="1:4" customFormat="1" ht="19.95" customHeight="1">
      <c r="A4519" s="852">
        <v>4208161</v>
      </c>
      <c r="B4519" s="853" t="s">
        <v>15357</v>
      </c>
      <c r="C4519" s="852" t="s">
        <v>116</v>
      </c>
      <c r="D4519" s="854">
        <v>49447.09</v>
      </c>
    </row>
    <row r="4520" spans="1:4" customFormat="1" ht="19.95" customHeight="1">
      <c r="A4520" s="852">
        <v>4208162</v>
      </c>
      <c r="B4520" s="853" t="s">
        <v>15358</v>
      </c>
      <c r="C4520" s="852" t="s">
        <v>116</v>
      </c>
      <c r="D4520" s="854">
        <v>54757.279999999999</v>
      </c>
    </row>
    <row r="4521" spans="1:4" customFormat="1" ht="19.95" customHeight="1">
      <c r="A4521" s="852">
        <v>4208163</v>
      </c>
      <c r="B4521" s="853" t="s">
        <v>15359</v>
      </c>
      <c r="C4521" s="852" t="s">
        <v>116</v>
      </c>
      <c r="D4521" s="854">
        <v>69400.72</v>
      </c>
    </row>
    <row r="4522" spans="1:4" customFormat="1" ht="19.95" customHeight="1">
      <c r="A4522" s="852">
        <v>4208200</v>
      </c>
      <c r="B4522" s="853" t="s">
        <v>15360</v>
      </c>
      <c r="C4522" s="852" t="s">
        <v>116</v>
      </c>
      <c r="D4522" s="854">
        <v>75702.59</v>
      </c>
    </row>
    <row r="4523" spans="1:4" customFormat="1" ht="19.95" customHeight="1">
      <c r="A4523" s="852">
        <v>4208164</v>
      </c>
      <c r="B4523" s="853" t="s">
        <v>15361</v>
      </c>
      <c r="C4523" s="852" t="s">
        <v>116</v>
      </c>
      <c r="D4523" s="854">
        <v>89195.08</v>
      </c>
    </row>
    <row r="4524" spans="1:4" customFormat="1" ht="19.95" customHeight="1">
      <c r="A4524" s="852">
        <v>4208201</v>
      </c>
      <c r="B4524" s="853" t="s">
        <v>15362</v>
      </c>
      <c r="C4524" s="852" t="s">
        <v>116</v>
      </c>
      <c r="D4524" s="854">
        <v>21256.87</v>
      </c>
    </row>
    <row r="4525" spans="1:4" customFormat="1" ht="19.95" customHeight="1">
      <c r="A4525" s="852">
        <v>4208151</v>
      </c>
      <c r="B4525" s="853" t="s">
        <v>15363</v>
      </c>
      <c r="C4525" s="852" t="s">
        <v>116</v>
      </c>
      <c r="D4525" s="854">
        <v>29290.23</v>
      </c>
    </row>
    <row r="4526" spans="1:4" customFormat="1" ht="19.95" customHeight="1">
      <c r="A4526" s="852">
        <v>4208202</v>
      </c>
      <c r="B4526" s="853" t="s">
        <v>15364</v>
      </c>
      <c r="C4526" s="852" t="s">
        <v>116</v>
      </c>
      <c r="D4526" s="854">
        <v>32496.36</v>
      </c>
    </row>
    <row r="4527" spans="1:4" customFormat="1" ht="19.95" customHeight="1">
      <c r="A4527" s="852">
        <v>4208152</v>
      </c>
      <c r="B4527" s="853" t="s">
        <v>15365</v>
      </c>
      <c r="C4527" s="852" t="s">
        <v>116</v>
      </c>
      <c r="D4527" s="854">
        <v>46663.64</v>
      </c>
    </row>
    <row r="4528" spans="1:4" customFormat="1" ht="19.95" customHeight="1">
      <c r="A4528" s="852">
        <v>4208153</v>
      </c>
      <c r="B4528" s="853" t="s">
        <v>15366</v>
      </c>
      <c r="C4528" s="852" t="s">
        <v>116</v>
      </c>
      <c r="D4528" s="854">
        <v>55295.66</v>
      </c>
    </row>
    <row r="4529" spans="1:4" customFormat="1" ht="19.95" customHeight="1">
      <c r="A4529" s="852">
        <v>4208203</v>
      </c>
      <c r="B4529" s="853" t="s">
        <v>15367</v>
      </c>
      <c r="C4529" s="852" t="s">
        <v>116</v>
      </c>
      <c r="D4529" s="854">
        <v>64012.62</v>
      </c>
    </row>
    <row r="4530" spans="1:4" customFormat="1" ht="19.95" customHeight="1">
      <c r="A4530" s="852">
        <v>4208154</v>
      </c>
      <c r="B4530" s="853" t="s">
        <v>15368</v>
      </c>
      <c r="C4530" s="852" t="s">
        <v>116</v>
      </c>
      <c r="D4530" s="854">
        <v>80737.240000000005</v>
      </c>
    </row>
    <row r="4531" spans="1:4" customFormat="1" ht="19.95" customHeight="1">
      <c r="A4531" s="852">
        <v>4208155</v>
      </c>
      <c r="B4531" s="853" t="s">
        <v>15369</v>
      </c>
      <c r="C4531" s="852" t="s">
        <v>116</v>
      </c>
      <c r="D4531" s="854">
        <v>89615.39</v>
      </c>
    </row>
    <row r="4532" spans="1:4" customFormat="1" ht="19.95" customHeight="1">
      <c r="A4532" s="852">
        <v>4208156</v>
      </c>
      <c r="B4532" s="853" t="s">
        <v>15370</v>
      </c>
      <c r="C4532" s="852" t="s">
        <v>116</v>
      </c>
      <c r="D4532" s="854">
        <v>106641.66</v>
      </c>
    </row>
    <row r="4533" spans="1:4" customFormat="1" ht="19.95" customHeight="1">
      <c r="A4533" s="852">
        <v>4208204</v>
      </c>
      <c r="B4533" s="853" t="s">
        <v>15371</v>
      </c>
      <c r="C4533" s="852" t="s">
        <v>116</v>
      </c>
      <c r="D4533" s="854">
        <v>124016.4</v>
      </c>
    </row>
    <row r="4534" spans="1:4" customFormat="1" ht="19.95" customHeight="1">
      <c r="A4534" s="852">
        <v>4208157</v>
      </c>
      <c r="B4534" s="853" t="s">
        <v>15372</v>
      </c>
      <c r="C4534" s="852" t="s">
        <v>116</v>
      </c>
      <c r="D4534" s="854">
        <v>132456.56</v>
      </c>
    </row>
    <row r="4535" spans="1:4" customFormat="1" ht="19.95" customHeight="1">
      <c r="A4535" s="852">
        <v>4208127</v>
      </c>
      <c r="B4535" s="853" t="s">
        <v>15373</v>
      </c>
      <c r="C4535" s="852" t="s">
        <v>10969</v>
      </c>
      <c r="D4535" s="854">
        <v>28.07</v>
      </c>
    </row>
    <row r="4536" spans="1:4" customFormat="1" ht="19.95" customHeight="1">
      <c r="A4536" s="852">
        <v>4208196</v>
      </c>
      <c r="B4536" s="853" t="s">
        <v>15374</v>
      </c>
      <c r="C4536" s="852" t="s">
        <v>116</v>
      </c>
      <c r="D4536" s="854">
        <v>2597.4899999999998</v>
      </c>
    </row>
    <row r="4537" spans="1:4" customFormat="1" ht="19.95" customHeight="1">
      <c r="A4537" s="852">
        <v>4208209</v>
      </c>
      <c r="B4537" s="853" t="s">
        <v>15375</v>
      </c>
      <c r="C4537" s="852" t="s">
        <v>116</v>
      </c>
      <c r="D4537" s="854">
        <v>10635.56</v>
      </c>
    </row>
    <row r="4538" spans="1:4" customFormat="1" ht="19.95" customHeight="1">
      <c r="A4538" s="852">
        <v>4208206</v>
      </c>
      <c r="B4538" s="853" t="s">
        <v>15376</v>
      </c>
      <c r="C4538" s="852" t="s">
        <v>13978</v>
      </c>
      <c r="D4538" s="854">
        <v>126.16</v>
      </c>
    </row>
    <row r="4539" spans="1:4" customFormat="1" ht="19.95" customHeight="1">
      <c r="A4539" s="852">
        <v>4208210</v>
      </c>
      <c r="B4539" s="853" t="s">
        <v>15377</v>
      </c>
      <c r="C4539" s="852" t="s">
        <v>116</v>
      </c>
      <c r="D4539" s="854">
        <v>24025.73</v>
      </c>
    </row>
    <row r="4540" spans="1:4" customFormat="1" ht="19.95" customHeight="1">
      <c r="A4540" s="852">
        <v>4208195</v>
      </c>
      <c r="B4540" s="853" t="s">
        <v>15378</v>
      </c>
      <c r="C4540" s="852" t="s">
        <v>116</v>
      </c>
      <c r="D4540" s="854">
        <v>12779.1</v>
      </c>
    </row>
    <row r="4541" spans="1:4" customFormat="1" ht="19.95" customHeight="1">
      <c r="A4541" s="852">
        <v>4208208</v>
      </c>
      <c r="B4541" s="853" t="s">
        <v>15379</v>
      </c>
      <c r="C4541" s="852" t="s">
        <v>13978</v>
      </c>
      <c r="D4541" s="854">
        <v>550.55999999999995</v>
      </c>
    </row>
    <row r="4542" spans="1:4" customFormat="1" ht="19.95" customHeight="1">
      <c r="A4542" s="852">
        <v>4208135</v>
      </c>
      <c r="B4542" s="853" t="s">
        <v>15380</v>
      </c>
      <c r="C4542" s="852" t="s">
        <v>8</v>
      </c>
      <c r="D4542" s="854">
        <v>2023.34</v>
      </c>
    </row>
    <row r="4543" spans="1:4" customFormat="1" ht="19.95" customHeight="1">
      <c r="A4543" s="852">
        <v>4208136</v>
      </c>
      <c r="B4543" s="853" t="s">
        <v>15381</v>
      </c>
      <c r="C4543" s="852" t="s">
        <v>8</v>
      </c>
      <c r="D4543" s="854">
        <v>2306.19</v>
      </c>
    </row>
    <row r="4544" spans="1:4" customFormat="1" ht="19.95" customHeight="1">
      <c r="A4544" s="852">
        <v>4208137</v>
      </c>
      <c r="B4544" s="853" t="s">
        <v>15382</v>
      </c>
      <c r="C4544" s="852" t="s">
        <v>8</v>
      </c>
      <c r="D4544" s="854">
        <v>2497.1999999999998</v>
      </c>
    </row>
    <row r="4545" spans="1:4" customFormat="1" ht="19.95" customHeight="1">
      <c r="A4545" s="852">
        <v>4208138</v>
      </c>
      <c r="B4545" s="853" t="s">
        <v>15383</v>
      </c>
      <c r="C4545" s="852" t="s">
        <v>8</v>
      </c>
      <c r="D4545" s="854">
        <v>2977.72</v>
      </c>
    </row>
    <row r="4546" spans="1:4" customFormat="1" ht="19.95" customHeight="1">
      <c r="A4546" s="852">
        <v>4208139</v>
      </c>
      <c r="B4546" s="853" t="s">
        <v>15384</v>
      </c>
      <c r="C4546" s="852" t="s">
        <v>8</v>
      </c>
      <c r="D4546" s="854">
        <v>2982.67</v>
      </c>
    </row>
    <row r="4547" spans="1:4" customFormat="1" ht="19.95" customHeight="1">
      <c r="A4547" s="852">
        <v>4208140</v>
      </c>
      <c r="B4547" s="853" t="s">
        <v>15385</v>
      </c>
      <c r="C4547" s="852" t="s">
        <v>8</v>
      </c>
      <c r="D4547" s="854">
        <v>3706.84</v>
      </c>
    </row>
    <row r="4548" spans="1:4" customFormat="1" ht="19.95" customHeight="1">
      <c r="A4548" s="852">
        <v>4208141</v>
      </c>
      <c r="B4548" s="853" t="s">
        <v>15386</v>
      </c>
      <c r="C4548" s="852" t="s">
        <v>8</v>
      </c>
      <c r="D4548" s="854">
        <v>3719.04</v>
      </c>
    </row>
    <row r="4549" spans="1:4" customFormat="1" ht="19.95" customHeight="1">
      <c r="A4549" s="852">
        <v>4208212</v>
      </c>
      <c r="B4549" s="853" t="s">
        <v>15387</v>
      </c>
      <c r="C4549" s="852" t="s">
        <v>8</v>
      </c>
      <c r="D4549" s="854">
        <v>3720.95</v>
      </c>
    </row>
    <row r="4550" spans="1:4" customFormat="1" ht="19.95" customHeight="1">
      <c r="A4550" s="852">
        <v>4208213</v>
      </c>
      <c r="B4550" s="853" t="s">
        <v>15388</v>
      </c>
      <c r="C4550" s="852" t="s">
        <v>8</v>
      </c>
      <c r="D4550" s="854">
        <v>4283.25</v>
      </c>
    </row>
    <row r="4551" spans="1:4" customFormat="1" ht="19.95" customHeight="1">
      <c r="A4551" s="852">
        <v>4208214</v>
      </c>
      <c r="B4551" s="853" t="s">
        <v>15389</v>
      </c>
      <c r="C4551" s="852" t="s">
        <v>8</v>
      </c>
      <c r="D4551" s="854">
        <v>4840.3900000000003</v>
      </c>
    </row>
    <row r="4552" spans="1:4" customFormat="1" ht="19.95" customHeight="1">
      <c r="A4552" s="852">
        <v>4208215</v>
      </c>
      <c r="B4552" s="853" t="s">
        <v>15390</v>
      </c>
      <c r="C4552" s="852" t="s">
        <v>8</v>
      </c>
      <c r="D4552" s="854">
        <v>4849.0600000000004</v>
      </c>
    </row>
    <row r="4553" spans="1:4" customFormat="1" ht="19.95" customHeight="1">
      <c r="A4553" s="852">
        <v>4208216</v>
      </c>
      <c r="B4553" s="853" t="s">
        <v>15391</v>
      </c>
      <c r="C4553" s="852" t="s">
        <v>8</v>
      </c>
      <c r="D4553" s="854">
        <v>2194.59</v>
      </c>
    </row>
    <row r="4554" spans="1:4" customFormat="1" ht="19.95" customHeight="1">
      <c r="A4554" s="852">
        <v>4208217</v>
      </c>
      <c r="B4554" s="853" t="s">
        <v>15392</v>
      </c>
      <c r="C4554" s="852" t="s">
        <v>8</v>
      </c>
      <c r="D4554" s="854">
        <v>2496.21</v>
      </c>
    </row>
    <row r="4555" spans="1:4" customFormat="1" ht="19.95" customHeight="1">
      <c r="A4555" s="852">
        <v>4208218</v>
      </c>
      <c r="B4555" s="853" t="s">
        <v>15393</v>
      </c>
      <c r="C4555" s="852" t="s">
        <v>8</v>
      </c>
      <c r="D4555" s="854">
        <v>3162.63</v>
      </c>
    </row>
    <row r="4556" spans="1:4" customFormat="1" ht="19.95" customHeight="1">
      <c r="A4556" s="852">
        <v>4208219</v>
      </c>
      <c r="B4556" s="853" t="s">
        <v>15394</v>
      </c>
      <c r="C4556" s="852" t="s">
        <v>8</v>
      </c>
      <c r="D4556" s="854">
        <v>4207.08</v>
      </c>
    </row>
    <row r="4557" spans="1:4" customFormat="1" ht="19.95" customHeight="1">
      <c r="A4557" s="852">
        <v>4208220</v>
      </c>
      <c r="B4557" s="853" t="s">
        <v>15395</v>
      </c>
      <c r="C4557" s="852" t="s">
        <v>8</v>
      </c>
      <c r="D4557" s="854">
        <v>4459.26</v>
      </c>
    </row>
    <row r="4558" spans="1:4" customFormat="1" ht="19.95" customHeight="1">
      <c r="A4558" s="852">
        <v>4208221</v>
      </c>
      <c r="B4558" s="853" t="s">
        <v>15396</v>
      </c>
      <c r="C4558" s="852" t="s">
        <v>8</v>
      </c>
      <c r="D4558" s="854">
        <v>5869.95</v>
      </c>
    </row>
    <row r="4559" spans="1:4" customFormat="1" ht="19.95" customHeight="1">
      <c r="A4559" s="852">
        <v>4208222</v>
      </c>
      <c r="B4559" s="853" t="s">
        <v>15397</v>
      </c>
      <c r="C4559" s="852" t="s">
        <v>8</v>
      </c>
      <c r="D4559" s="854">
        <v>7397.28</v>
      </c>
    </row>
    <row r="4560" spans="1:4" customFormat="1" ht="19.95" customHeight="1">
      <c r="A4560" s="852">
        <v>4208223</v>
      </c>
      <c r="B4560" s="853" t="s">
        <v>15398</v>
      </c>
      <c r="C4560" s="852" t="s">
        <v>8</v>
      </c>
      <c r="D4560" s="854">
        <v>7400.06</v>
      </c>
    </row>
    <row r="4561" spans="1:4" customFormat="1" ht="19.95" customHeight="1">
      <c r="A4561" s="852">
        <v>4208224</v>
      </c>
      <c r="B4561" s="853" t="s">
        <v>15399</v>
      </c>
      <c r="C4561" s="852" t="s">
        <v>8</v>
      </c>
      <c r="D4561" s="854">
        <v>8642.2800000000007</v>
      </c>
    </row>
    <row r="4562" spans="1:4" customFormat="1" ht="19.95" customHeight="1">
      <c r="A4562" s="852">
        <v>4208225</v>
      </c>
      <c r="B4562" s="853" t="s">
        <v>15400</v>
      </c>
      <c r="C4562" s="852" t="s">
        <v>8</v>
      </c>
      <c r="D4562" s="854">
        <v>9536.34</v>
      </c>
    </row>
    <row r="4563" spans="1:4" customFormat="1" ht="19.95" customHeight="1">
      <c r="A4563" s="852">
        <v>4208226</v>
      </c>
      <c r="B4563" s="853" t="s">
        <v>15401</v>
      </c>
      <c r="C4563" s="852" t="s">
        <v>8</v>
      </c>
      <c r="D4563" s="854">
        <v>9907.77</v>
      </c>
    </row>
    <row r="4564" spans="1:4" customFormat="1" ht="19.95" customHeight="1">
      <c r="A4564" s="852">
        <v>4208227</v>
      </c>
      <c r="B4564" s="853" t="s">
        <v>15402</v>
      </c>
      <c r="C4564" s="852" t="s">
        <v>8</v>
      </c>
      <c r="D4564" s="854">
        <v>1908.17</v>
      </c>
    </row>
    <row r="4565" spans="1:4" customFormat="1" ht="19.95" customHeight="1">
      <c r="A4565" s="852">
        <v>4208228</v>
      </c>
      <c r="B4565" s="853" t="s">
        <v>15403</v>
      </c>
      <c r="C4565" s="852" t="s">
        <v>8</v>
      </c>
      <c r="D4565" s="854">
        <v>2180.35</v>
      </c>
    </row>
    <row r="4566" spans="1:4" customFormat="1" ht="19.95" customHeight="1">
      <c r="A4566" s="852">
        <v>4208229</v>
      </c>
      <c r="B4566" s="853" t="s">
        <v>15404</v>
      </c>
      <c r="C4566" s="852" t="s">
        <v>8</v>
      </c>
      <c r="D4566" s="854">
        <v>2756.39</v>
      </c>
    </row>
    <row r="4567" spans="1:4" customFormat="1" ht="19.95" customHeight="1">
      <c r="A4567" s="852">
        <v>4208230</v>
      </c>
      <c r="B4567" s="853" t="s">
        <v>15405</v>
      </c>
      <c r="C4567" s="852" t="s">
        <v>8</v>
      </c>
      <c r="D4567" s="854">
        <v>3670.66</v>
      </c>
    </row>
    <row r="4568" spans="1:4" customFormat="1" ht="19.95" customHeight="1">
      <c r="A4568" s="852">
        <v>4208231</v>
      </c>
      <c r="B4568" s="853" t="s">
        <v>15406</v>
      </c>
      <c r="C4568" s="852" t="s">
        <v>8</v>
      </c>
      <c r="D4568" s="854">
        <v>3892.63</v>
      </c>
    </row>
    <row r="4569" spans="1:4" customFormat="1" ht="19.95" customHeight="1">
      <c r="A4569" s="852">
        <v>4208232</v>
      </c>
      <c r="B4569" s="853" t="s">
        <v>15407</v>
      </c>
      <c r="C4569" s="852" t="s">
        <v>8</v>
      </c>
      <c r="D4569" s="854">
        <v>5120.29</v>
      </c>
    </row>
    <row r="4570" spans="1:4" customFormat="1" ht="19.95" customHeight="1">
      <c r="A4570" s="852">
        <v>4208233</v>
      </c>
      <c r="B4570" s="853" t="s">
        <v>15408</v>
      </c>
      <c r="C4570" s="852" t="s">
        <v>8</v>
      </c>
      <c r="D4570" s="854">
        <v>6449.68</v>
      </c>
    </row>
    <row r="4571" spans="1:4" customFormat="1" ht="19.95" customHeight="1">
      <c r="A4571" s="852">
        <v>4208234</v>
      </c>
      <c r="B4571" s="853" t="s">
        <v>15409</v>
      </c>
      <c r="C4571" s="852" t="s">
        <v>8</v>
      </c>
      <c r="D4571" s="854">
        <v>6452.25</v>
      </c>
    </row>
    <row r="4572" spans="1:4" customFormat="1" ht="19.95" customHeight="1">
      <c r="A4572" s="852">
        <v>4208235</v>
      </c>
      <c r="B4572" s="853" t="s">
        <v>15410</v>
      </c>
      <c r="C4572" s="852" t="s">
        <v>8</v>
      </c>
      <c r="D4572" s="854">
        <v>7536.6</v>
      </c>
    </row>
    <row r="4573" spans="1:4" customFormat="1" ht="19.95" customHeight="1">
      <c r="A4573" s="852">
        <v>4208236</v>
      </c>
      <c r="B4573" s="853" t="s">
        <v>15411</v>
      </c>
      <c r="C4573" s="852" t="s">
        <v>8</v>
      </c>
      <c r="D4573" s="854">
        <v>8594.7099999999991</v>
      </c>
    </row>
    <row r="4574" spans="1:4" customFormat="1" ht="19.95" customHeight="1">
      <c r="A4574" s="852">
        <v>4208237</v>
      </c>
      <c r="B4574" s="853" t="s">
        <v>15412</v>
      </c>
      <c r="C4574" s="852" t="s">
        <v>8</v>
      </c>
      <c r="D4574" s="854">
        <v>8644.11</v>
      </c>
    </row>
    <row r="4575" spans="1:4" customFormat="1" ht="19.95" customHeight="1">
      <c r="A4575" s="852">
        <v>4208128</v>
      </c>
      <c r="B4575" s="853" t="s">
        <v>15413</v>
      </c>
      <c r="C4575" s="852" t="s">
        <v>8</v>
      </c>
      <c r="D4575" s="854">
        <v>224.78</v>
      </c>
    </row>
    <row r="4576" spans="1:4" customFormat="1" ht="19.95" customHeight="1">
      <c r="A4576" s="852">
        <v>4208129</v>
      </c>
      <c r="B4576" s="853" t="s">
        <v>15414</v>
      </c>
      <c r="C4576" s="852" t="s">
        <v>8</v>
      </c>
      <c r="D4576" s="854">
        <v>248.8</v>
      </c>
    </row>
    <row r="4577" spans="1:4" customFormat="1" ht="19.95" customHeight="1">
      <c r="A4577" s="852">
        <v>4208130</v>
      </c>
      <c r="B4577" s="853" t="s">
        <v>15415</v>
      </c>
      <c r="C4577" s="852" t="s">
        <v>8</v>
      </c>
      <c r="D4577" s="854">
        <v>292.23</v>
      </c>
    </row>
    <row r="4578" spans="1:4" customFormat="1" ht="19.95" customHeight="1">
      <c r="A4578" s="852">
        <v>4208131</v>
      </c>
      <c r="B4578" s="853" t="s">
        <v>15416</v>
      </c>
      <c r="C4578" s="852" t="s">
        <v>8</v>
      </c>
      <c r="D4578" s="854">
        <v>341.35</v>
      </c>
    </row>
    <row r="4579" spans="1:4" customFormat="1" ht="19.95" customHeight="1">
      <c r="A4579" s="852">
        <v>4208132</v>
      </c>
      <c r="B4579" s="853" t="s">
        <v>15417</v>
      </c>
      <c r="C4579" s="852" t="s">
        <v>8</v>
      </c>
      <c r="D4579" s="854">
        <v>390.36</v>
      </c>
    </row>
    <row r="4580" spans="1:4" customFormat="1" ht="19.95" customHeight="1">
      <c r="A4580" s="852">
        <v>4208133</v>
      </c>
      <c r="B4580" s="853" t="s">
        <v>15418</v>
      </c>
      <c r="C4580" s="852" t="s">
        <v>8</v>
      </c>
      <c r="D4580" s="854">
        <v>439.61</v>
      </c>
    </row>
    <row r="4581" spans="1:4" customFormat="1" ht="19.95" customHeight="1">
      <c r="A4581" s="852">
        <v>4208134</v>
      </c>
      <c r="B4581" s="853" t="s">
        <v>15419</v>
      </c>
      <c r="C4581" s="852" t="s">
        <v>8</v>
      </c>
      <c r="D4581" s="854">
        <v>489.82</v>
      </c>
    </row>
    <row r="4582" spans="1:4" customFormat="1" ht="19.95" customHeight="1">
      <c r="A4582" s="852">
        <v>4208238</v>
      </c>
      <c r="B4582" s="853" t="s">
        <v>15420</v>
      </c>
      <c r="C4582" s="852" t="s">
        <v>8</v>
      </c>
      <c r="D4582" s="854">
        <v>521.30999999999995</v>
      </c>
    </row>
    <row r="4583" spans="1:4" customFormat="1" ht="19.95" customHeight="1">
      <c r="A4583" s="852">
        <v>4208239</v>
      </c>
      <c r="B4583" s="853" t="s">
        <v>15421</v>
      </c>
      <c r="C4583" s="852" t="s">
        <v>8</v>
      </c>
      <c r="D4583" s="854">
        <v>560.94000000000005</v>
      </c>
    </row>
    <row r="4584" spans="1:4" customFormat="1" ht="19.95" customHeight="1">
      <c r="A4584" s="852">
        <v>4413920</v>
      </c>
      <c r="B4584" s="853" t="s">
        <v>15422</v>
      </c>
      <c r="C4584" s="852" t="s">
        <v>6</v>
      </c>
      <c r="D4584" s="854">
        <v>0.52</v>
      </c>
    </row>
    <row r="4585" spans="1:4" customFormat="1" ht="19.95" customHeight="1">
      <c r="A4585" s="852">
        <v>4413024</v>
      </c>
      <c r="B4585" s="853" t="s">
        <v>15423</v>
      </c>
      <c r="C4585" s="852" t="s">
        <v>6</v>
      </c>
      <c r="D4585" s="854">
        <v>0.41</v>
      </c>
    </row>
    <row r="4586" spans="1:4" customFormat="1" ht="19.95" customHeight="1">
      <c r="A4586" s="852">
        <v>4413022</v>
      </c>
      <c r="B4586" s="853" t="s">
        <v>15424</v>
      </c>
      <c r="C4586" s="852" t="s">
        <v>6</v>
      </c>
      <c r="D4586" s="854">
        <v>0.61</v>
      </c>
    </row>
    <row r="4587" spans="1:4" customFormat="1" ht="19.95" customHeight="1">
      <c r="A4587" s="852">
        <v>4413020</v>
      </c>
      <c r="B4587" s="853" t="s">
        <v>15425</v>
      </c>
      <c r="C4587" s="852" t="s">
        <v>8</v>
      </c>
      <c r="D4587" s="854">
        <v>36.340000000000003</v>
      </c>
    </row>
    <row r="4588" spans="1:4" customFormat="1" ht="19.95" customHeight="1">
      <c r="A4588" s="852">
        <v>4413013</v>
      </c>
      <c r="B4588" s="853" t="s">
        <v>15426</v>
      </c>
      <c r="C4588" s="852" t="s">
        <v>8</v>
      </c>
      <c r="D4588" s="854">
        <v>85.86</v>
      </c>
    </row>
    <row r="4589" spans="1:4" customFormat="1" ht="19.95" customHeight="1">
      <c r="A4589" s="852">
        <v>4413019</v>
      </c>
      <c r="B4589" s="853" t="s">
        <v>15427</v>
      </c>
      <c r="C4589" s="852" t="s">
        <v>8</v>
      </c>
      <c r="D4589" s="854">
        <v>33.51</v>
      </c>
    </row>
    <row r="4590" spans="1:4" customFormat="1" ht="19.95" customHeight="1">
      <c r="A4590" s="852">
        <v>4413026</v>
      </c>
      <c r="B4590" s="853" t="s">
        <v>15428</v>
      </c>
      <c r="C4590" s="852" t="s">
        <v>6</v>
      </c>
      <c r="D4590" s="854">
        <v>215.46</v>
      </c>
    </row>
    <row r="4591" spans="1:4" customFormat="1" ht="19.95" customHeight="1">
      <c r="A4591" s="852">
        <v>4413996</v>
      </c>
      <c r="B4591" s="853" t="s">
        <v>15429</v>
      </c>
      <c r="C4591" s="852" t="s">
        <v>6</v>
      </c>
      <c r="D4591" s="854">
        <v>10.02</v>
      </c>
    </row>
    <row r="4592" spans="1:4" customFormat="1" ht="19.95" customHeight="1">
      <c r="A4592" s="852">
        <v>4413942</v>
      </c>
      <c r="B4592" s="853" t="s">
        <v>15430</v>
      </c>
      <c r="C4592" s="852" t="s">
        <v>4</v>
      </c>
      <c r="D4592" s="854">
        <v>2.0099999999999998</v>
      </c>
    </row>
    <row r="4593" spans="1:4" customFormat="1" ht="19.95" customHeight="1">
      <c r="A4593" s="852">
        <v>4413018</v>
      </c>
      <c r="B4593" s="853" t="s">
        <v>15431</v>
      </c>
      <c r="C4593" s="852" t="s">
        <v>10969</v>
      </c>
      <c r="D4593" s="854">
        <v>13.62</v>
      </c>
    </row>
    <row r="4594" spans="1:4" customFormat="1" ht="19.95" customHeight="1">
      <c r="A4594" s="852">
        <v>4413905</v>
      </c>
      <c r="B4594" s="853" t="s">
        <v>15432</v>
      </c>
      <c r="C4594" s="852" t="s">
        <v>6</v>
      </c>
      <c r="D4594" s="854">
        <v>6.57</v>
      </c>
    </row>
    <row r="4595" spans="1:4" customFormat="1" ht="19.95" customHeight="1">
      <c r="A4595" s="852">
        <v>4413987</v>
      </c>
      <c r="B4595" s="853" t="s">
        <v>15433</v>
      </c>
      <c r="C4595" s="852" t="s">
        <v>6</v>
      </c>
      <c r="D4595" s="854">
        <v>0.35</v>
      </c>
    </row>
    <row r="4596" spans="1:4" customFormat="1" ht="19.95" customHeight="1">
      <c r="A4596" s="852">
        <v>4413995</v>
      </c>
      <c r="B4596" s="853" t="s">
        <v>15434</v>
      </c>
      <c r="C4596" s="852" t="s">
        <v>6</v>
      </c>
      <c r="D4596" s="854">
        <v>3.05</v>
      </c>
    </row>
    <row r="4597" spans="1:4" customFormat="1" ht="19.95" customHeight="1">
      <c r="A4597" s="852">
        <v>4413994</v>
      </c>
      <c r="B4597" s="853" t="s">
        <v>15435</v>
      </c>
      <c r="C4597" s="852" t="s">
        <v>8</v>
      </c>
      <c r="D4597" s="854">
        <v>639.67999999999995</v>
      </c>
    </row>
    <row r="4598" spans="1:4" customFormat="1" ht="19.95" customHeight="1">
      <c r="A4598" s="852">
        <v>4413200</v>
      </c>
      <c r="B4598" s="853" t="s">
        <v>15436</v>
      </c>
      <c r="C4598" s="852" t="s">
        <v>6</v>
      </c>
      <c r="D4598" s="854">
        <v>15.68</v>
      </c>
    </row>
    <row r="4599" spans="1:4" customFormat="1" ht="19.95" customHeight="1">
      <c r="A4599" s="852">
        <v>4413990</v>
      </c>
      <c r="B4599" s="853" t="s">
        <v>15437</v>
      </c>
      <c r="C4599" s="852" t="s">
        <v>116</v>
      </c>
      <c r="D4599" s="854">
        <v>33.51</v>
      </c>
    </row>
    <row r="4600" spans="1:4" customFormat="1" ht="19.95" customHeight="1">
      <c r="A4600" s="852">
        <v>4413989</v>
      </c>
      <c r="B4600" s="853" t="s">
        <v>15438</v>
      </c>
      <c r="C4600" s="852" t="s">
        <v>116</v>
      </c>
      <c r="D4600" s="854">
        <v>36.340000000000003</v>
      </c>
    </row>
    <row r="4601" spans="1:4" customFormat="1" ht="19.95" customHeight="1">
      <c r="A4601" s="852">
        <v>4413951</v>
      </c>
      <c r="B4601" s="853" t="s">
        <v>15439</v>
      </c>
      <c r="C4601" s="852" t="s">
        <v>116</v>
      </c>
      <c r="D4601" s="854">
        <v>53.65</v>
      </c>
    </row>
    <row r="4602" spans="1:4" customFormat="1" ht="19.95" customHeight="1">
      <c r="A4602" s="852">
        <v>4413950</v>
      </c>
      <c r="B4602" s="853" t="s">
        <v>15440</v>
      </c>
      <c r="C4602" s="852" t="s">
        <v>116</v>
      </c>
      <c r="D4602" s="854">
        <v>98.1</v>
      </c>
    </row>
    <row r="4603" spans="1:4" customFormat="1" ht="19.95" customHeight="1">
      <c r="A4603" s="852">
        <v>4413949</v>
      </c>
      <c r="B4603" s="853" t="s">
        <v>15441</v>
      </c>
      <c r="C4603" s="852" t="s">
        <v>116</v>
      </c>
      <c r="D4603" s="854">
        <v>209.35</v>
      </c>
    </row>
    <row r="4604" spans="1:4" customFormat="1" ht="19.95" customHeight="1">
      <c r="A4604" s="852">
        <v>4413948</v>
      </c>
      <c r="B4604" s="853" t="s">
        <v>15442</v>
      </c>
      <c r="C4604" s="852" t="s">
        <v>116</v>
      </c>
      <c r="D4604" s="854">
        <v>47.04</v>
      </c>
    </row>
    <row r="4605" spans="1:4" customFormat="1" ht="19.95" customHeight="1">
      <c r="A4605" s="852">
        <v>4413947</v>
      </c>
      <c r="B4605" s="853" t="s">
        <v>15443</v>
      </c>
      <c r="C4605" s="852" t="s">
        <v>116</v>
      </c>
      <c r="D4605" s="854">
        <v>93.45</v>
      </c>
    </row>
    <row r="4606" spans="1:4" customFormat="1" ht="19.95" customHeight="1">
      <c r="A4606" s="852">
        <v>4413946</v>
      </c>
      <c r="B4606" s="853" t="s">
        <v>15444</v>
      </c>
      <c r="C4606" s="852" t="s">
        <v>116</v>
      </c>
      <c r="D4606" s="854">
        <v>111.5</v>
      </c>
    </row>
    <row r="4607" spans="1:4" customFormat="1" ht="19.95" customHeight="1">
      <c r="A4607" s="852">
        <v>4413952</v>
      </c>
      <c r="B4607" s="853" t="s">
        <v>15445</v>
      </c>
      <c r="C4607" s="852" t="s">
        <v>6</v>
      </c>
      <c r="D4607" s="854">
        <v>70.75</v>
      </c>
    </row>
    <row r="4608" spans="1:4" customFormat="1" ht="19.95" customHeight="1">
      <c r="A4608" s="852">
        <v>4413012</v>
      </c>
      <c r="B4608" s="853" t="s">
        <v>15446</v>
      </c>
      <c r="C4608" s="852" t="s">
        <v>4</v>
      </c>
      <c r="D4608" s="854">
        <v>399.44</v>
      </c>
    </row>
    <row r="4609" spans="1:4" customFormat="1" ht="19.95" customHeight="1">
      <c r="A4609" s="852">
        <v>4413014</v>
      </c>
      <c r="B4609" s="853" t="s">
        <v>15447</v>
      </c>
      <c r="C4609" s="852" t="s">
        <v>6</v>
      </c>
      <c r="D4609" s="854">
        <v>17.36</v>
      </c>
    </row>
    <row r="4610" spans="1:4" customFormat="1" ht="19.95" customHeight="1">
      <c r="A4610" s="852">
        <v>4413016</v>
      </c>
      <c r="B4610" s="853" t="s">
        <v>15448</v>
      </c>
      <c r="C4610" s="852" t="s">
        <v>6</v>
      </c>
      <c r="D4610" s="854">
        <v>10.51</v>
      </c>
    </row>
    <row r="4611" spans="1:4" customFormat="1" ht="19.95" customHeight="1">
      <c r="A4611" s="852">
        <v>4413984</v>
      </c>
      <c r="B4611" s="853" t="s">
        <v>15449</v>
      </c>
      <c r="C4611" s="852" t="s">
        <v>4</v>
      </c>
      <c r="D4611" s="854">
        <v>3.9</v>
      </c>
    </row>
    <row r="4612" spans="1:4" customFormat="1" ht="19.95" customHeight="1">
      <c r="A4612" s="852">
        <v>4413986</v>
      </c>
      <c r="B4612" s="853" t="s">
        <v>15450</v>
      </c>
      <c r="C4612" s="852" t="s">
        <v>6</v>
      </c>
      <c r="D4612" s="854">
        <v>7.0000000000000007E-2</v>
      </c>
    </row>
    <row r="4613" spans="1:4" customFormat="1" ht="19.95" customHeight="1">
      <c r="A4613" s="852">
        <v>4413985</v>
      </c>
      <c r="B4613" s="853" t="s">
        <v>15451</v>
      </c>
      <c r="C4613" s="852" t="s">
        <v>6</v>
      </c>
      <c r="D4613" s="854">
        <v>24.15</v>
      </c>
    </row>
    <row r="4614" spans="1:4" customFormat="1" ht="19.95" customHeight="1">
      <c r="A4614" s="852">
        <v>4413017</v>
      </c>
      <c r="B4614" s="853" t="s">
        <v>15452</v>
      </c>
      <c r="C4614" s="852" t="s">
        <v>8</v>
      </c>
      <c r="D4614" s="854">
        <v>60.85</v>
      </c>
    </row>
    <row r="4615" spans="1:4" customFormat="1" ht="19.95" customHeight="1">
      <c r="A4615" s="852">
        <v>4415673</v>
      </c>
      <c r="B4615" s="853" t="s">
        <v>15453</v>
      </c>
      <c r="C4615" s="852" t="s">
        <v>6</v>
      </c>
      <c r="D4615" s="854">
        <v>8.5299999999999994</v>
      </c>
    </row>
    <row r="4616" spans="1:4" customFormat="1" ht="19.95" customHeight="1">
      <c r="A4616" s="852">
        <v>4415684</v>
      </c>
      <c r="B4616" s="853" t="s">
        <v>15454</v>
      </c>
      <c r="C4616" s="852" t="s">
        <v>6</v>
      </c>
      <c r="D4616" s="854">
        <v>4.8</v>
      </c>
    </row>
    <row r="4617" spans="1:4" customFormat="1" ht="19.95" customHeight="1">
      <c r="A4617" s="852">
        <v>4413993</v>
      </c>
      <c r="B4617" s="853" t="s">
        <v>15455</v>
      </c>
      <c r="C4617" s="852" t="s">
        <v>6</v>
      </c>
      <c r="D4617" s="854">
        <v>0.57999999999999996</v>
      </c>
    </row>
    <row r="4618" spans="1:4" customFormat="1" ht="19.95" customHeight="1">
      <c r="A4618" s="852">
        <v>4507754</v>
      </c>
      <c r="B4618" s="853" t="s">
        <v>15456</v>
      </c>
      <c r="C4618" s="852" t="s">
        <v>116</v>
      </c>
      <c r="D4618" s="854">
        <v>879.5</v>
      </c>
    </row>
    <row r="4619" spans="1:4" customFormat="1" ht="19.95" customHeight="1">
      <c r="A4619" s="852">
        <v>4507738</v>
      </c>
      <c r="B4619" s="853" t="s">
        <v>15457</v>
      </c>
      <c r="C4619" s="852" t="s">
        <v>116</v>
      </c>
      <c r="D4619" s="854">
        <v>1186.8900000000001</v>
      </c>
    </row>
    <row r="4620" spans="1:4" customFormat="1" ht="19.95" customHeight="1">
      <c r="A4620" s="852">
        <v>4507755</v>
      </c>
      <c r="B4620" s="853" t="s">
        <v>15458</v>
      </c>
      <c r="C4620" s="852" t="s">
        <v>116</v>
      </c>
      <c r="D4620" s="854">
        <v>1103.8900000000001</v>
      </c>
    </row>
    <row r="4621" spans="1:4" customFormat="1" ht="19.95" customHeight="1">
      <c r="A4621" s="852">
        <v>4507756</v>
      </c>
      <c r="B4621" s="853" t="s">
        <v>15459</v>
      </c>
      <c r="C4621" s="852" t="s">
        <v>116</v>
      </c>
      <c r="D4621" s="854">
        <v>1444.85</v>
      </c>
    </row>
    <row r="4622" spans="1:4" customFormat="1" ht="19.95" customHeight="1">
      <c r="A4622" s="852">
        <v>4507757</v>
      </c>
      <c r="B4622" s="853" t="s">
        <v>15460</v>
      </c>
      <c r="C4622" s="852" t="s">
        <v>116</v>
      </c>
      <c r="D4622" s="854">
        <v>1530.53</v>
      </c>
    </row>
    <row r="4623" spans="1:4" customFormat="1" ht="19.95" customHeight="1">
      <c r="A4623" s="852">
        <v>4507758</v>
      </c>
      <c r="B4623" s="853" t="s">
        <v>15461</v>
      </c>
      <c r="C4623" s="852" t="s">
        <v>116</v>
      </c>
      <c r="D4623" s="854">
        <v>1886.42</v>
      </c>
    </row>
    <row r="4624" spans="1:4" customFormat="1" ht="19.95" customHeight="1">
      <c r="A4624" s="852">
        <v>4507759</v>
      </c>
      <c r="B4624" s="853" t="s">
        <v>15462</v>
      </c>
      <c r="C4624" s="852" t="s">
        <v>116</v>
      </c>
      <c r="D4624" s="854">
        <v>1932.72</v>
      </c>
    </row>
    <row r="4625" spans="1:4" customFormat="1" ht="19.95" customHeight="1">
      <c r="A4625" s="852">
        <v>4507760</v>
      </c>
      <c r="B4625" s="853" t="s">
        <v>15463</v>
      </c>
      <c r="C4625" s="852" t="s">
        <v>116</v>
      </c>
      <c r="D4625" s="854">
        <v>2442.0100000000002</v>
      </c>
    </row>
    <row r="4626" spans="1:4" customFormat="1" ht="19.95" customHeight="1">
      <c r="A4626" s="852">
        <v>4507761</v>
      </c>
      <c r="B4626" s="853" t="s">
        <v>15464</v>
      </c>
      <c r="C4626" s="852" t="s">
        <v>116</v>
      </c>
      <c r="D4626" s="854">
        <v>2486.62</v>
      </c>
    </row>
    <row r="4627" spans="1:4" customFormat="1" ht="19.95" customHeight="1">
      <c r="A4627" s="852">
        <v>4507762</v>
      </c>
      <c r="B4627" s="853" t="s">
        <v>15465</v>
      </c>
      <c r="C4627" s="852" t="s">
        <v>116</v>
      </c>
      <c r="D4627" s="854">
        <v>3136.47</v>
      </c>
    </row>
    <row r="4628" spans="1:4" customFormat="1" ht="19.95" customHeight="1">
      <c r="A4628" s="852">
        <v>4507763</v>
      </c>
      <c r="B4628" s="853" t="s">
        <v>15466</v>
      </c>
      <c r="C4628" s="852" t="s">
        <v>116</v>
      </c>
      <c r="D4628" s="854">
        <v>2989.15</v>
      </c>
    </row>
    <row r="4629" spans="1:4" customFormat="1" ht="19.95" customHeight="1">
      <c r="A4629" s="852">
        <v>4507764</v>
      </c>
      <c r="B4629" s="853" t="s">
        <v>15467</v>
      </c>
      <c r="C4629" s="852" t="s">
        <v>116</v>
      </c>
      <c r="D4629" s="854">
        <v>4090.56</v>
      </c>
    </row>
    <row r="4630" spans="1:4" customFormat="1" ht="19.95" customHeight="1">
      <c r="A4630" s="852">
        <v>4507765</v>
      </c>
      <c r="B4630" s="853" t="s">
        <v>15468</v>
      </c>
      <c r="C4630" s="852" t="s">
        <v>116</v>
      </c>
      <c r="D4630" s="854">
        <v>3236.07</v>
      </c>
    </row>
    <row r="4631" spans="1:4" customFormat="1" ht="19.95" customHeight="1">
      <c r="A4631" s="852">
        <v>4508192</v>
      </c>
      <c r="B4631" s="853" t="s">
        <v>15469</v>
      </c>
      <c r="C4631" s="852" t="s">
        <v>116</v>
      </c>
      <c r="D4631" s="854">
        <v>5981.22</v>
      </c>
    </row>
    <row r="4632" spans="1:4" customFormat="1" ht="19.95" customHeight="1">
      <c r="A4632" s="852">
        <v>4507766</v>
      </c>
      <c r="B4632" s="853" t="s">
        <v>15470</v>
      </c>
      <c r="C4632" s="852" t="s">
        <v>116</v>
      </c>
      <c r="D4632" s="854">
        <v>423.64</v>
      </c>
    </row>
    <row r="4633" spans="1:4" customFormat="1" ht="19.95" customHeight="1">
      <c r="A4633" s="852">
        <v>4507767</v>
      </c>
      <c r="B4633" s="853" t="s">
        <v>15471</v>
      </c>
      <c r="C4633" s="852" t="s">
        <v>116</v>
      </c>
      <c r="D4633" s="854">
        <v>512.30999999999995</v>
      </c>
    </row>
    <row r="4634" spans="1:4" customFormat="1" ht="19.95" customHeight="1">
      <c r="A4634" s="852">
        <v>4507768</v>
      </c>
      <c r="B4634" s="853" t="s">
        <v>15472</v>
      </c>
      <c r="C4634" s="852" t="s">
        <v>116</v>
      </c>
      <c r="D4634" s="854">
        <v>534.51</v>
      </c>
    </row>
    <row r="4635" spans="1:4" customFormat="1" ht="19.95" customHeight="1">
      <c r="A4635" s="852">
        <v>4507769</v>
      </c>
      <c r="B4635" s="853" t="s">
        <v>15473</v>
      </c>
      <c r="C4635" s="852" t="s">
        <v>116</v>
      </c>
      <c r="D4635" s="854">
        <v>667.8</v>
      </c>
    </row>
    <row r="4636" spans="1:4" customFormat="1" ht="19.95" customHeight="1">
      <c r="A4636" s="852">
        <v>4507770</v>
      </c>
      <c r="B4636" s="853" t="s">
        <v>15474</v>
      </c>
      <c r="C4636" s="852" t="s">
        <v>116</v>
      </c>
      <c r="D4636" s="854">
        <v>612.86</v>
      </c>
    </row>
    <row r="4637" spans="1:4" customFormat="1" ht="19.95" customHeight="1">
      <c r="A4637" s="852">
        <v>4507771</v>
      </c>
      <c r="B4637" s="853" t="s">
        <v>15475</v>
      </c>
      <c r="C4637" s="852" t="s">
        <v>116</v>
      </c>
      <c r="D4637" s="854">
        <v>781.04</v>
      </c>
    </row>
    <row r="4638" spans="1:4" customFormat="1" ht="19.95" customHeight="1">
      <c r="A4638" s="852">
        <v>4507772</v>
      </c>
      <c r="B4638" s="853" t="s">
        <v>15476</v>
      </c>
      <c r="C4638" s="852" t="s">
        <v>116</v>
      </c>
      <c r="D4638" s="854">
        <v>717.07</v>
      </c>
    </row>
    <row r="4639" spans="1:4" customFormat="1" ht="19.95" customHeight="1">
      <c r="A4639" s="852">
        <v>4508193</v>
      </c>
      <c r="B4639" s="853" t="s">
        <v>15477</v>
      </c>
      <c r="C4639" s="852" t="s">
        <v>116</v>
      </c>
      <c r="D4639" s="854">
        <v>902.14</v>
      </c>
    </row>
    <row r="4640" spans="1:4" customFormat="1" ht="19.95" customHeight="1">
      <c r="A4640" s="852">
        <v>4507773</v>
      </c>
      <c r="B4640" s="853" t="s">
        <v>15478</v>
      </c>
      <c r="C4640" s="852" t="s">
        <v>116</v>
      </c>
      <c r="D4640" s="854">
        <v>805.16</v>
      </c>
    </row>
    <row r="4641" spans="1:4" customFormat="1" ht="19.95" customHeight="1">
      <c r="A4641" s="852">
        <v>4507774</v>
      </c>
      <c r="B4641" s="853" t="s">
        <v>15479</v>
      </c>
      <c r="C4641" s="852" t="s">
        <v>116</v>
      </c>
      <c r="D4641" s="854">
        <v>1060.23</v>
      </c>
    </row>
    <row r="4642" spans="1:4" customFormat="1" ht="19.95" customHeight="1">
      <c r="A4642" s="852">
        <v>4507775</v>
      </c>
      <c r="B4642" s="853" t="s">
        <v>15480</v>
      </c>
      <c r="C4642" s="852" t="s">
        <v>116</v>
      </c>
      <c r="D4642" s="854">
        <v>102.41</v>
      </c>
    </row>
    <row r="4643" spans="1:4" customFormat="1" ht="19.95" customHeight="1">
      <c r="A4643" s="852">
        <v>4507776</v>
      </c>
      <c r="B4643" s="853" t="s">
        <v>15481</v>
      </c>
      <c r="C4643" s="852" t="s">
        <v>116</v>
      </c>
      <c r="D4643" s="854">
        <v>114.29</v>
      </c>
    </row>
    <row r="4644" spans="1:4" customFormat="1" ht="19.95" customHeight="1">
      <c r="A4644" s="852">
        <v>4507783</v>
      </c>
      <c r="B4644" s="853" t="s">
        <v>15482</v>
      </c>
      <c r="C4644" s="852" t="s">
        <v>116</v>
      </c>
      <c r="D4644" s="854">
        <v>82.13</v>
      </c>
    </row>
    <row r="4645" spans="1:4" customFormat="1" ht="19.95" customHeight="1">
      <c r="A4645" s="852">
        <v>4507784</v>
      </c>
      <c r="B4645" s="853" t="s">
        <v>15483</v>
      </c>
      <c r="C4645" s="852" t="s">
        <v>116</v>
      </c>
      <c r="D4645" s="854">
        <v>114.77</v>
      </c>
    </row>
    <row r="4646" spans="1:4" customFormat="1" ht="19.95" customHeight="1">
      <c r="A4646" s="852">
        <v>4507777</v>
      </c>
      <c r="B4646" s="853" t="s">
        <v>15484</v>
      </c>
      <c r="C4646" s="852" t="s">
        <v>116</v>
      </c>
      <c r="D4646" s="854">
        <v>193.69</v>
      </c>
    </row>
    <row r="4647" spans="1:4" customFormat="1" ht="19.95" customHeight="1">
      <c r="A4647" s="852">
        <v>4507778</v>
      </c>
      <c r="B4647" s="853" t="s">
        <v>15485</v>
      </c>
      <c r="C4647" s="852" t="s">
        <v>116</v>
      </c>
      <c r="D4647" s="854">
        <v>245.47</v>
      </c>
    </row>
    <row r="4648" spans="1:4" customFormat="1" ht="19.95" customHeight="1">
      <c r="A4648" s="852">
        <v>4507779</v>
      </c>
      <c r="B4648" s="853" t="s">
        <v>15486</v>
      </c>
      <c r="C4648" s="852" t="s">
        <v>116</v>
      </c>
      <c r="D4648" s="854">
        <v>263.07</v>
      </c>
    </row>
    <row r="4649" spans="1:4" customFormat="1" ht="19.95" customHeight="1">
      <c r="A4649" s="852">
        <v>4507780</v>
      </c>
      <c r="B4649" s="853" t="s">
        <v>15487</v>
      </c>
      <c r="C4649" s="852" t="s">
        <v>116</v>
      </c>
      <c r="D4649" s="854">
        <v>315.27</v>
      </c>
    </row>
    <row r="4650" spans="1:4" customFormat="1" ht="19.95" customHeight="1">
      <c r="A4650" s="852">
        <v>4507781</v>
      </c>
      <c r="B4650" s="853" t="s">
        <v>15488</v>
      </c>
      <c r="C4650" s="852" t="s">
        <v>116</v>
      </c>
      <c r="D4650" s="854">
        <v>343.17</v>
      </c>
    </row>
    <row r="4651" spans="1:4" customFormat="1" ht="19.95" customHeight="1">
      <c r="A4651" s="852">
        <v>4507782</v>
      </c>
      <c r="B4651" s="853" t="s">
        <v>15489</v>
      </c>
      <c r="C4651" s="852" t="s">
        <v>116</v>
      </c>
      <c r="D4651" s="854">
        <v>409.76</v>
      </c>
    </row>
    <row r="4652" spans="1:4" customFormat="1" ht="19.95" customHeight="1">
      <c r="A4652" s="852">
        <v>4507785</v>
      </c>
      <c r="B4652" s="853" t="s">
        <v>15490</v>
      </c>
      <c r="C4652" s="852" t="s">
        <v>116</v>
      </c>
      <c r="D4652" s="854">
        <v>141.99</v>
      </c>
    </row>
    <row r="4653" spans="1:4" customFormat="1" ht="19.95" customHeight="1">
      <c r="A4653" s="852">
        <v>4508194</v>
      </c>
      <c r="B4653" s="853" t="s">
        <v>15491</v>
      </c>
      <c r="C4653" s="852" t="s">
        <v>116</v>
      </c>
      <c r="D4653" s="854">
        <v>147.52000000000001</v>
      </c>
    </row>
    <row r="4654" spans="1:4" customFormat="1" ht="19.95" customHeight="1">
      <c r="A4654" s="852">
        <v>4507786</v>
      </c>
      <c r="B4654" s="853" t="s">
        <v>15492</v>
      </c>
      <c r="C4654" s="852" t="s">
        <v>116</v>
      </c>
      <c r="D4654" s="854">
        <v>165.63</v>
      </c>
    </row>
    <row r="4655" spans="1:4" customFormat="1" ht="19.95" customHeight="1">
      <c r="A4655" s="852">
        <v>4507787</v>
      </c>
      <c r="B4655" s="853" t="s">
        <v>15493</v>
      </c>
      <c r="C4655" s="852" t="s">
        <v>116</v>
      </c>
      <c r="D4655" s="854">
        <v>171.24</v>
      </c>
    </row>
    <row r="4656" spans="1:4" customFormat="1" ht="19.95" customHeight="1">
      <c r="A4656" s="852">
        <v>4507788</v>
      </c>
      <c r="B4656" s="853" t="s">
        <v>15494</v>
      </c>
      <c r="C4656" s="852" t="s">
        <v>116</v>
      </c>
      <c r="D4656" s="854">
        <v>222.04</v>
      </c>
    </row>
    <row r="4657" spans="1:4" customFormat="1" ht="19.95" customHeight="1">
      <c r="A4657" s="852">
        <v>4507789</v>
      </c>
      <c r="B4657" s="853" t="s">
        <v>15495</v>
      </c>
      <c r="C4657" s="852" t="s">
        <v>116</v>
      </c>
      <c r="D4657" s="854">
        <v>233.4</v>
      </c>
    </row>
    <row r="4658" spans="1:4" customFormat="1" ht="19.95" customHeight="1">
      <c r="A4658" s="852">
        <v>4507790</v>
      </c>
      <c r="B4658" s="853" t="s">
        <v>15496</v>
      </c>
      <c r="C4658" s="852" t="s">
        <v>116</v>
      </c>
      <c r="D4658" s="854">
        <v>273.12</v>
      </c>
    </row>
    <row r="4659" spans="1:4" customFormat="1" ht="19.95" customHeight="1">
      <c r="A4659" s="852">
        <v>4507791</v>
      </c>
      <c r="B4659" s="853" t="s">
        <v>15497</v>
      </c>
      <c r="C4659" s="852" t="s">
        <v>116</v>
      </c>
      <c r="D4659" s="854">
        <v>287.52999999999997</v>
      </c>
    </row>
    <row r="4660" spans="1:4" customFormat="1" ht="19.95" customHeight="1">
      <c r="A4660" s="852">
        <v>4507792</v>
      </c>
      <c r="B4660" s="853" t="s">
        <v>15498</v>
      </c>
      <c r="C4660" s="852" t="s">
        <v>116</v>
      </c>
      <c r="D4660" s="854">
        <v>353.62</v>
      </c>
    </row>
    <row r="4661" spans="1:4" customFormat="1" ht="19.95" customHeight="1">
      <c r="A4661" s="852">
        <v>4507793</v>
      </c>
      <c r="B4661" s="853" t="s">
        <v>15499</v>
      </c>
      <c r="C4661" s="852" t="s">
        <v>116</v>
      </c>
      <c r="D4661" s="854">
        <v>341.03</v>
      </c>
    </row>
    <row r="4662" spans="1:4" customFormat="1" ht="19.95" customHeight="1">
      <c r="A4662" s="852">
        <v>4507794</v>
      </c>
      <c r="B4662" s="853" t="s">
        <v>15500</v>
      </c>
      <c r="C4662" s="852" t="s">
        <v>116</v>
      </c>
      <c r="D4662" s="854">
        <v>464</v>
      </c>
    </row>
    <row r="4663" spans="1:4" customFormat="1" ht="19.95" customHeight="1">
      <c r="A4663" s="852">
        <v>4507795</v>
      </c>
      <c r="B4663" s="853" t="s">
        <v>15501</v>
      </c>
      <c r="C4663" s="852" t="s">
        <v>116</v>
      </c>
      <c r="D4663" s="854">
        <v>458.14</v>
      </c>
    </row>
    <row r="4664" spans="1:4" customFormat="1" ht="19.95" customHeight="1">
      <c r="A4664" s="852">
        <v>4507796</v>
      </c>
      <c r="B4664" s="853" t="s">
        <v>15502</v>
      </c>
      <c r="C4664" s="852" t="s">
        <v>116</v>
      </c>
      <c r="D4664" s="854">
        <v>534.20000000000005</v>
      </c>
    </row>
    <row r="4665" spans="1:4" customFormat="1" ht="19.95" customHeight="1">
      <c r="A4665" s="852">
        <v>4508190</v>
      </c>
      <c r="B4665" s="853" t="s">
        <v>15503</v>
      </c>
      <c r="C4665" s="852" t="s">
        <v>116</v>
      </c>
      <c r="D4665" s="854">
        <v>548.6</v>
      </c>
    </row>
    <row r="4666" spans="1:4" customFormat="1" ht="19.95" customHeight="1">
      <c r="A4666" s="852">
        <v>4507797</v>
      </c>
      <c r="B4666" s="853" t="s">
        <v>15504</v>
      </c>
      <c r="C4666" s="852" t="s">
        <v>116</v>
      </c>
      <c r="D4666" s="854">
        <v>65.239999999999995</v>
      </c>
    </row>
    <row r="4667" spans="1:4" customFormat="1" ht="19.95" customHeight="1">
      <c r="A4667" s="852">
        <v>4507798</v>
      </c>
      <c r="B4667" s="853" t="s">
        <v>15505</v>
      </c>
      <c r="C4667" s="852" t="s">
        <v>116</v>
      </c>
      <c r="D4667" s="854">
        <v>66.58</v>
      </c>
    </row>
    <row r="4668" spans="1:4" customFormat="1" ht="19.95" customHeight="1">
      <c r="A4668" s="852">
        <v>4507799</v>
      </c>
      <c r="B4668" s="853" t="s">
        <v>15506</v>
      </c>
      <c r="C4668" s="852" t="s">
        <v>116</v>
      </c>
      <c r="D4668" s="854">
        <v>92.85</v>
      </c>
    </row>
    <row r="4669" spans="1:4" customFormat="1" ht="19.95" customHeight="1">
      <c r="A4669" s="852">
        <v>4507800</v>
      </c>
      <c r="B4669" s="853" t="s">
        <v>15507</v>
      </c>
      <c r="C4669" s="852" t="s">
        <v>116</v>
      </c>
      <c r="D4669" s="854">
        <v>95.01</v>
      </c>
    </row>
    <row r="4670" spans="1:4" customFormat="1" ht="19.95" customHeight="1">
      <c r="A4670" s="852">
        <v>4507801</v>
      </c>
      <c r="B4670" s="853" t="s">
        <v>15508</v>
      </c>
      <c r="C4670" s="852" t="s">
        <v>116</v>
      </c>
      <c r="D4670" s="854">
        <v>112.04</v>
      </c>
    </row>
    <row r="4671" spans="1:4" customFormat="1" ht="19.95" customHeight="1">
      <c r="A4671" s="852">
        <v>4507802</v>
      </c>
      <c r="B4671" s="853" t="s">
        <v>15509</v>
      </c>
      <c r="C4671" s="852" t="s">
        <v>116</v>
      </c>
      <c r="D4671" s="854">
        <v>114.21</v>
      </c>
    </row>
    <row r="4672" spans="1:4" customFormat="1" ht="19.95" customHeight="1">
      <c r="A4672" s="852">
        <v>4507803</v>
      </c>
      <c r="B4672" s="853" t="s">
        <v>15510</v>
      </c>
      <c r="C4672" s="852" t="s">
        <v>116</v>
      </c>
      <c r="D4672" s="854">
        <v>112.48</v>
      </c>
    </row>
    <row r="4673" spans="1:4" customFormat="1" ht="19.95" customHeight="1">
      <c r="A4673" s="852">
        <v>4508191</v>
      </c>
      <c r="B4673" s="853" t="s">
        <v>15511</v>
      </c>
      <c r="C4673" s="852" t="s">
        <v>116</v>
      </c>
      <c r="D4673" s="854">
        <v>114.65</v>
      </c>
    </row>
    <row r="4674" spans="1:4" customFormat="1" ht="19.95" customHeight="1">
      <c r="A4674" s="852">
        <v>4507804</v>
      </c>
      <c r="B4674" s="853" t="s">
        <v>15512</v>
      </c>
      <c r="C4674" s="852" t="s">
        <v>116</v>
      </c>
      <c r="D4674" s="854">
        <v>138.94</v>
      </c>
    </row>
    <row r="4675" spans="1:4" customFormat="1" ht="19.95" customHeight="1">
      <c r="A4675" s="852">
        <v>4507805</v>
      </c>
      <c r="B4675" s="853" t="s">
        <v>15513</v>
      </c>
      <c r="C4675" s="852" t="s">
        <v>116</v>
      </c>
      <c r="D4675" s="854">
        <v>142.37</v>
      </c>
    </row>
    <row r="4676" spans="1:4" customFormat="1" ht="19.95" customHeight="1">
      <c r="A4676" s="852">
        <v>4507806</v>
      </c>
      <c r="B4676" s="853" t="s">
        <v>15514</v>
      </c>
      <c r="C4676" s="852" t="s">
        <v>116</v>
      </c>
      <c r="D4676" s="854">
        <v>26.76</v>
      </c>
    </row>
    <row r="4677" spans="1:4" customFormat="1" ht="19.95" customHeight="1">
      <c r="A4677" s="852">
        <v>4507807</v>
      </c>
      <c r="B4677" s="853" t="s">
        <v>15515</v>
      </c>
      <c r="C4677" s="852" t="s">
        <v>116</v>
      </c>
      <c r="D4677" s="854">
        <v>32.28</v>
      </c>
    </row>
    <row r="4678" spans="1:4" customFormat="1" ht="19.95" customHeight="1">
      <c r="A4678" s="852">
        <v>4507866</v>
      </c>
      <c r="B4678" s="853" t="s">
        <v>15516</v>
      </c>
      <c r="C4678" s="852" t="s">
        <v>116</v>
      </c>
      <c r="D4678" s="854">
        <v>76.819999999999993</v>
      </c>
    </row>
    <row r="4679" spans="1:4" customFormat="1" ht="19.95" customHeight="1">
      <c r="A4679" s="852">
        <v>4507867</v>
      </c>
      <c r="B4679" s="853" t="s">
        <v>15517</v>
      </c>
      <c r="C4679" s="852" t="s">
        <v>116</v>
      </c>
      <c r="D4679" s="854">
        <v>109.46</v>
      </c>
    </row>
    <row r="4680" spans="1:4" customFormat="1" ht="19.95" customHeight="1">
      <c r="A4680" s="852">
        <v>4507808</v>
      </c>
      <c r="B4680" s="853" t="s">
        <v>15518</v>
      </c>
      <c r="C4680" s="852" t="s">
        <v>116</v>
      </c>
      <c r="D4680" s="854">
        <v>30.43</v>
      </c>
    </row>
    <row r="4681" spans="1:4" customFormat="1" ht="19.95" customHeight="1">
      <c r="A4681" s="852">
        <v>4507809</v>
      </c>
      <c r="B4681" s="853" t="s">
        <v>15519</v>
      </c>
      <c r="C4681" s="852" t="s">
        <v>116</v>
      </c>
      <c r="D4681" s="854">
        <v>37.85</v>
      </c>
    </row>
    <row r="4682" spans="1:4" customFormat="1" ht="19.95" customHeight="1">
      <c r="A4682" s="852">
        <v>4507810</v>
      </c>
      <c r="B4682" s="853" t="s">
        <v>15520</v>
      </c>
      <c r="C4682" s="852" t="s">
        <v>116</v>
      </c>
      <c r="D4682" s="854">
        <v>49.98</v>
      </c>
    </row>
    <row r="4683" spans="1:4" customFormat="1" ht="19.95" customHeight="1">
      <c r="A4683" s="852">
        <v>4507811</v>
      </c>
      <c r="B4683" s="853" t="s">
        <v>15521</v>
      </c>
      <c r="C4683" s="852" t="s">
        <v>116</v>
      </c>
      <c r="D4683" s="854">
        <v>50.12</v>
      </c>
    </row>
    <row r="4684" spans="1:4" customFormat="1" ht="19.95" customHeight="1">
      <c r="A4684" s="852">
        <v>4507812</v>
      </c>
      <c r="B4684" s="853" t="s">
        <v>15522</v>
      </c>
      <c r="C4684" s="852" t="s">
        <v>116</v>
      </c>
      <c r="D4684" s="854">
        <v>57.64</v>
      </c>
    </row>
    <row r="4685" spans="1:4" customFormat="1" ht="19.95" customHeight="1">
      <c r="A4685" s="852">
        <v>4507813</v>
      </c>
      <c r="B4685" s="853" t="s">
        <v>15523</v>
      </c>
      <c r="C4685" s="852" t="s">
        <v>116</v>
      </c>
      <c r="D4685" s="854">
        <v>69.41</v>
      </c>
    </row>
    <row r="4686" spans="1:4" customFormat="1" ht="19.95" customHeight="1">
      <c r="A4686" s="852">
        <v>4507851</v>
      </c>
      <c r="B4686" s="853" t="s">
        <v>15524</v>
      </c>
      <c r="C4686" s="852" t="s">
        <v>8</v>
      </c>
      <c r="D4686" s="854">
        <v>26.92</v>
      </c>
    </row>
    <row r="4687" spans="1:4" customFormat="1" ht="19.95" customHeight="1">
      <c r="A4687" s="852">
        <v>4507852</v>
      </c>
      <c r="B4687" s="853" t="s">
        <v>15525</v>
      </c>
      <c r="C4687" s="852" t="s">
        <v>8</v>
      </c>
      <c r="D4687" s="854">
        <v>26.78</v>
      </c>
    </row>
    <row r="4688" spans="1:4" customFormat="1" ht="19.95" customHeight="1">
      <c r="A4688" s="852">
        <v>4507853</v>
      </c>
      <c r="B4688" s="853" t="s">
        <v>15526</v>
      </c>
      <c r="C4688" s="852" t="s">
        <v>8</v>
      </c>
      <c r="D4688" s="854">
        <v>29.95</v>
      </c>
    </row>
    <row r="4689" spans="1:4" customFormat="1" ht="19.95" customHeight="1">
      <c r="A4689" s="852">
        <v>4507854</v>
      </c>
      <c r="B4689" s="853" t="s">
        <v>15527</v>
      </c>
      <c r="C4689" s="852" t="s">
        <v>8</v>
      </c>
      <c r="D4689" s="854">
        <v>32.61</v>
      </c>
    </row>
    <row r="4690" spans="1:4" customFormat="1" ht="19.95" customHeight="1">
      <c r="A4690" s="852">
        <v>4507855</v>
      </c>
      <c r="B4690" s="853" t="s">
        <v>15528</v>
      </c>
      <c r="C4690" s="852" t="s">
        <v>8</v>
      </c>
      <c r="D4690" s="854">
        <v>26.52</v>
      </c>
    </row>
    <row r="4691" spans="1:4" customFormat="1" ht="19.95" customHeight="1">
      <c r="A4691" s="852">
        <v>4507856</v>
      </c>
      <c r="B4691" s="853" t="s">
        <v>15529</v>
      </c>
      <c r="C4691" s="852" t="s">
        <v>8</v>
      </c>
      <c r="D4691" s="854">
        <v>26.32</v>
      </c>
    </row>
    <row r="4692" spans="1:4" customFormat="1" ht="19.95" customHeight="1">
      <c r="A4692" s="852">
        <v>4507857</v>
      </c>
      <c r="B4692" s="853" t="s">
        <v>15530</v>
      </c>
      <c r="C4692" s="852" t="s">
        <v>8</v>
      </c>
      <c r="D4692" s="854">
        <v>31.37</v>
      </c>
    </row>
    <row r="4693" spans="1:4" customFormat="1" ht="19.95" customHeight="1">
      <c r="A4693" s="852">
        <v>4507858</v>
      </c>
      <c r="B4693" s="853" t="s">
        <v>15531</v>
      </c>
      <c r="C4693" s="852" t="s">
        <v>8</v>
      </c>
      <c r="D4693" s="854">
        <v>35.28</v>
      </c>
    </row>
    <row r="4694" spans="1:4" customFormat="1" ht="19.95" customHeight="1">
      <c r="A4694" s="852">
        <v>4508177</v>
      </c>
      <c r="B4694" s="853" t="s">
        <v>15532</v>
      </c>
      <c r="C4694" s="852" t="s">
        <v>8</v>
      </c>
      <c r="D4694" s="854">
        <v>66.59</v>
      </c>
    </row>
    <row r="4695" spans="1:4" customFormat="1" ht="19.95" customHeight="1">
      <c r="A4695" s="852">
        <v>4508178</v>
      </c>
      <c r="B4695" s="853" t="s">
        <v>15533</v>
      </c>
      <c r="C4695" s="852" t="s">
        <v>8</v>
      </c>
      <c r="D4695" s="854">
        <v>66.39</v>
      </c>
    </row>
    <row r="4696" spans="1:4" customFormat="1" ht="19.95" customHeight="1">
      <c r="A4696" s="852">
        <v>4507821</v>
      </c>
      <c r="B4696" s="853" t="s">
        <v>15534</v>
      </c>
      <c r="C4696" s="852" t="s">
        <v>8</v>
      </c>
      <c r="D4696" s="854">
        <v>65.98</v>
      </c>
    </row>
    <row r="4697" spans="1:4" customFormat="1" ht="19.95" customHeight="1">
      <c r="A4697" s="852">
        <v>4507822</v>
      </c>
      <c r="B4697" s="853" t="s">
        <v>15535</v>
      </c>
      <c r="C4697" s="852" t="s">
        <v>8</v>
      </c>
      <c r="D4697" s="854">
        <v>65.78</v>
      </c>
    </row>
    <row r="4698" spans="1:4" customFormat="1" ht="19.95" customHeight="1">
      <c r="A4698" s="852">
        <v>4507823</v>
      </c>
      <c r="B4698" s="853" t="s">
        <v>15536</v>
      </c>
      <c r="C4698" s="852" t="s">
        <v>8</v>
      </c>
      <c r="D4698" s="854">
        <v>66.599999999999994</v>
      </c>
    </row>
    <row r="4699" spans="1:4" customFormat="1" ht="19.95" customHeight="1">
      <c r="A4699" s="852">
        <v>4508188</v>
      </c>
      <c r="B4699" s="853" t="s">
        <v>15537</v>
      </c>
      <c r="C4699" s="852" t="s">
        <v>8</v>
      </c>
      <c r="D4699" s="854">
        <v>66.459999999999994</v>
      </c>
    </row>
    <row r="4700" spans="1:4" customFormat="1" ht="19.95" customHeight="1">
      <c r="A4700" s="852">
        <v>4507824</v>
      </c>
      <c r="B4700" s="853" t="s">
        <v>15538</v>
      </c>
      <c r="C4700" s="852" t="s">
        <v>8</v>
      </c>
      <c r="D4700" s="854">
        <v>73.42</v>
      </c>
    </row>
    <row r="4701" spans="1:4" customFormat="1" ht="19.95" customHeight="1">
      <c r="A4701" s="852">
        <v>4507825</v>
      </c>
      <c r="B4701" s="853" t="s">
        <v>15539</v>
      </c>
      <c r="C4701" s="852" t="s">
        <v>8</v>
      </c>
      <c r="D4701" s="854">
        <v>73.650000000000006</v>
      </c>
    </row>
    <row r="4702" spans="1:4" customFormat="1" ht="19.95" customHeight="1">
      <c r="A4702" s="852">
        <v>4507826</v>
      </c>
      <c r="B4702" s="853" t="s">
        <v>15540</v>
      </c>
      <c r="C4702" s="852" t="s">
        <v>8</v>
      </c>
      <c r="D4702" s="854">
        <v>79.099999999999994</v>
      </c>
    </row>
    <row r="4703" spans="1:4" customFormat="1" ht="19.95" customHeight="1">
      <c r="A4703" s="852">
        <v>4508179</v>
      </c>
      <c r="B4703" s="853" t="s">
        <v>15541</v>
      </c>
      <c r="C4703" s="852" t="s">
        <v>8</v>
      </c>
      <c r="D4703" s="854">
        <v>78.900000000000006</v>
      </c>
    </row>
    <row r="4704" spans="1:4" customFormat="1" ht="19.95" customHeight="1">
      <c r="A4704" s="852">
        <v>4507827</v>
      </c>
      <c r="B4704" s="853" t="s">
        <v>15542</v>
      </c>
      <c r="C4704" s="852" t="s">
        <v>8</v>
      </c>
      <c r="D4704" s="854">
        <v>83.76</v>
      </c>
    </row>
    <row r="4705" spans="1:4" customFormat="1" ht="19.95" customHeight="1">
      <c r="A4705" s="852">
        <v>4508180</v>
      </c>
      <c r="B4705" s="853" t="s">
        <v>15543</v>
      </c>
      <c r="C4705" s="852" t="s">
        <v>8</v>
      </c>
      <c r="D4705" s="854">
        <v>25.73</v>
      </c>
    </row>
    <row r="4706" spans="1:4" customFormat="1" ht="19.95" customHeight="1">
      <c r="A4706" s="852">
        <v>4507739</v>
      </c>
      <c r="B4706" s="853" t="s">
        <v>15544</v>
      </c>
      <c r="C4706" s="852" t="s">
        <v>8</v>
      </c>
      <c r="D4706" s="854">
        <v>27.16</v>
      </c>
    </row>
    <row r="4707" spans="1:4" customFormat="1" ht="19.95" customHeight="1">
      <c r="A4707" s="852">
        <v>4508181</v>
      </c>
      <c r="B4707" s="853" t="s">
        <v>15545</v>
      </c>
      <c r="C4707" s="852" t="s">
        <v>8</v>
      </c>
      <c r="D4707" s="854">
        <v>27.14</v>
      </c>
    </row>
    <row r="4708" spans="1:4" customFormat="1" ht="19.95" customHeight="1">
      <c r="A4708" s="852">
        <v>4508125</v>
      </c>
      <c r="B4708" s="853" t="s">
        <v>15546</v>
      </c>
      <c r="C4708" s="852" t="s">
        <v>8</v>
      </c>
      <c r="D4708" s="854">
        <v>29.39</v>
      </c>
    </row>
    <row r="4709" spans="1:4" customFormat="1" ht="19.95" customHeight="1">
      <c r="A4709" s="852">
        <v>4507828</v>
      </c>
      <c r="B4709" s="853" t="s">
        <v>15547</v>
      </c>
      <c r="C4709" s="852" t="s">
        <v>8</v>
      </c>
      <c r="D4709" s="854">
        <v>29.43</v>
      </c>
    </row>
    <row r="4710" spans="1:4" customFormat="1" ht="19.95" customHeight="1">
      <c r="A4710" s="852">
        <v>4507829</v>
      </c>
      <c r="B4710" s="853" t="s">
        <v>15548</v>
      </c>
      <c r="C4710" s="852" t="s">
        <v>8</v>
      </c>
      <c r="D4710" s="854">
        <v>31.89</v>
      </c>
    </row>
    <row r="4711" spans="1:4" customFormat="1" ht="19.95" customHeight="1">
      <c r="A4711" s="852">
        <v>4508182</v>
      </c>
      <c r="B4711" s="853" t="s">
        <v>15549</v>
      </c>
      <c r="C4711" s="852" t="s">
        <v>8</v>
      </c>
      <c r="D4711" s="854">
        <v>31.99</v>
      </c>
    </row>
    <row r="4712" spans="1:4" customFormat="1" ht="19.95" customHeight="1">
      <c r="A4712" s="852">
        <v>4508092</v>
      </c>
      <c r="B4712" s="853" t="s">
        <v>15550</v>
      </c>
      <c r="C4712" s="852" t="s">
        <v>8</v>
      </c>
      <c r="D4712" s="854">
        <v>34.14</v>
      </c>
    </row>
    <row r="4713" spans="1:4" customFormat="1" ht="19.95" customHeight="1">
      <c r="A4713" s="852">
        <v>4507830</v>
      </c>
      <c r="B4713" s="853" t="s">
        <v>15551</v>
      </c>
      <c r="C4713" s="852" t="s">
        <v>8</v>
      </c>
      <c r="D4713" s="854">
        <v>34.31</v>
      </c>
    </row>
    <row r="4714" spans="1:4" customFormat="1" ht="19.95" customHeight="1">
      <c r="A4714" s="852">
        <v>4508183</v>
      </c>
      <c r="B4714" s="853" t="s">
        <v>15552</v>
      </c>
      <c r="C4714" s="852" t="s">
        <v>8</v>
      </c>
      <c r="D4714" s="854">
        <v>40.299999999999997</v>
      </c>
    </row>
    <row r="4715" spans="1:4" customFormat="1" ht="19.95" customHeight="1">
      <c r="A4715" s="852">
        <v>4507831</v>
      </c>
      <c r="B4715" s="853" t="s">
        <v>15553</v>
      </c>
      <c r="C4715" s="852" t="s">
        <v>8</v>
      </c>
      <c r="D4715" s="854">
        <v>36.89</v>
      </c>
    </row>
    <row r="4716" spans="1:4" customFormat="1" ht="19.95" customHeight="1">
      <c r="A4716" s="852">
        <v>4507832</v>
      </c>
      <c r="B4716" s="853" t="s">
        <v>15554</v>
      </c>
      <c r="C4716" s="852" t="s">
        <v>8</v>
      </c>
      <c r="D4716" s="854">
        <v>40.96</v>
      </c>
    </row>
    <row r="4717" spans="1:4" customFormat="1" ht="19.95" customHeight="1">
      <c r="A4717" s="852">
        <v>4507833</v>
      </c>
      <c r="B4717" s="853" t="s">
        <v>15555</v>
      </c>
      <c r="C4717" s="852" t="s">
        <v>8</v>
      </c>
      <c r="D4717" s="854">
        <v>40.9</v>
      </c>
    </row>
    <row r="4718" spans="1:4" customFormat="1" ht="19.95" customHeight="1">
      <c r="A4718" s="852">
        <v>4507834</v>
      </c>
      <c r="B4718" s="853" t="s">
        <v>15556</v>
      </c>
      <c r="C4718" s="852" t="s">
        <v>8</v>
      </c>
      <c r="D4718" s="854">
        <v>42.97</v>
      </c>
    </row>
    <row r="4719" spans="1:4" customFormat="1" ht="19.95" customHeight="1">
      <c r="A4719" s="852">
        <v>4508184</v>
      </c>
      <c r="B4719" s="853" t="s">
        <v>15557</v>
      </c>
      <c r="C4719" s="852" t="s">
        <v>8</v>
      </c>
      <c r="D4719" s="854">
        <v>42.83</v>
      </c>
    </row>
    <row r="4720" spans="1:4" customFormat="1" ht="19.95" customHeight="1">
      <c r="A4720" s="852">
        <v>4507835</v>
      </c>
      <c r="B4720" s="853" t="s">
        <v>15558</v>
      </c>
      <c r="C4720" s="852" t="s">
        <v>8</v>
      </c>
      <c r="D4720" s="854">
        <v>42.69</v>
      </c>
    </row>
    <row r="4721" spans="1:4" customFormat="1" ht="19.95" customHeight="1">
      <c r="A4721" s="852">
        <v>4508174</v>
      </c>
      <c r="B4721" s="853" t="s">
        <v>15559</v>
      </c>
      <c r="C4721" s="852" t="s">
        <v>8</v>
      </c>
      <c r="D4721" s="854">
        <v>42.97</v>
      </c>
    </row>
    <row r="4722" spans="1:4" customFormat="1" ht="19.95" customHeight="1">
      <c r="A4722" s="852">
        <v>4507836</v>
      </c>
      <c r="B4722" s="853" t="s">
        <v>15560</v>
      </c>
      <c r="C4722" s="852" t="s">
        <v>8</v>
      </c>
      <c r="D4722" s="854">
        <v>42.77</v>
      </c>
    </row>
    <row r="4723" spans="1:4" customFormat="1" ht="19.95" customHeight="1">
      <c r="A4723" s="852">
        <v>4507837</v>
      </c>
      <c r="B4723" s="853" t="s">
        <v>15561</v>
      </c>
      <c r="C4723" s="852" t="s">
        <v>8</v>
      </c>
      <c r="D4723" s="854">
        <v>45.62</v>
      </c>
    </row>
    <row r="4724" spans="1:4" customFormat="1" ht="19.95" customHeight="1">
      <c r="A4724" s="852">
        <v>4507838</v>
      </c>
      <c r="B4724" s="853" t="s">
        <v>15562</v>
      </c>
      <c r="C4724" s="852" t="s">
        <v>8</v>
      </c>
      <c r="D4724" s="854">
        <v>45.92</v>
      </c>
    </row>
    <row r="4725" spans="1:4" customFormat="1" ht="19.95" customHeight="1">
      <c r="A4725" s="852">
        <v>4507839</v>
      </c>
      <c r="B4725" s="853" t="s">
        <v>15563</v>
      </c>
      <c r="C4725" s="852" t="s">
        <v>8</v>
      </c>
      <c r="D4725" s="854">
        <v>47.91</v>
      </c>
    </row>
    <row r="4726" spans="1:4" customFormat="1" ht="19.95" customHeight="1">
      <c r="A4726" s="852">
        <v>4508175</v>
      </c>
      <c r="B4726" s="853" t="s">
        <v>15564</v>
      </c>
      <c r="C4726" s="852" t="s">
        <v>8</v>
      </c>
      <c r="D4726" s="854">
        <v>47.71</v>
      </c>
    </row>
    <row r="4727" spans="1:4" customFormat="1" ht="19.95" customHeight="1">
      <c r="A4727" s="852">
        <v>4507840</v>
      </c>
      <c r="B4727" s="853" t="s">
        <v>15565</v>
      </c>
      <c r="C4727" s="852" t="s">
        <v>8</v>
      </c>
      <c r="D4727" s="854">
        <v>47.67</v>
      </c>
    </row>
    <row r="4728" spans="1:4" customFormat="1" ht="19.95" customHeight="1">
      <c r="A4728" s="852">
        <v>4507841</v>
      </c>
      <c r="B4728" s="853" t="s">
        <v>15566</v>
      </c>
      <c r="C4728" s="852" t="s">
        <v>8</v>
      </c>
      <c r="D4728" s="854">
        <v>47.39</v>
      </c>
    </row>
    <row r="4729" spans="1:4" customFormat="1" ht="19.95" customHeight="1">
      <c r="A4729" s="852">
        <v>4507842</v>
      </c>
      <c r="B4729" s="853" t="s">
        <v>15567</v>
      </c>
      <c r="C4729" s="852" t="s">
        <v>8</v>
      </c>
      <c r="D4729" s="854">
        <v>51.55</v>
      </c>
    </row>
    <row r="4730" spans="1:4" customFormat="1" ht="19.95" customHeight="1">
      <c r="A4730" s="852">
        <v>4508185</v>
      </c>
      <c r="B4730" s="853" t="s">
        <v>15568</v>
      </c>
      <c r="C4730" s="852" t="s">
        <v>8</v>
      </c>
      <c r="D4730" s="854">
        <v>51.3</v>
      </c>
    </row>
    <row r="4731" spans="1:4" customFormat="1" ht="19.95" customHeight="1">
      <c r="A4731" s="852">
        <v>4507843</v>
      </c>
      <c r="B4731" s="853" t="s">
        <v>15569</v>
      </c>
      <c r="C4731" s="852" t="s">
        <v>8</v>
      </c>
      <c r="D4731" s="854">
        <v>51.16</v>
      </c>
    </row>
    <row r="4732" spans="1:4" customFormat="1" ht="19.95" customHeight="1">
      <c r="A4732" s="852">
        <v>4507844</v>
      </c>
      <c r="B4732" s="853" t="s">
        <v>15570</v>
      </c>
      <c r="C4732" s="852" t="s">
        <v>8</v>
      </c>
      <c r="D4732" s="854">
        <v>54.27</v>
      </c>
    </row>
    <row r="4733" spans="1:4" customFormat="1" ht="19.95" customHeight="1">
      <c r="A4733" s="852">
        <v>4508186</v>
      </c>
      <c r="B4733" s="853" t="s">
        <v>15571</v>
      </c>
      <c r="C4733" s="852" t="s">
        <v>8</v>
      </c>
      <c r="D4733" s="854">
        <v>54.34</v>
      </c>
    </row>
    <row r="4734" spans="1:4" customFormat="1" ht="19.95" customHeight="1">
      <c r="A4734" s="852">
        <v>4508187</v>
      </c>
      <c r="B4734" s="853" t="s">
        <v>15572</v>
      </c>
      <c r="C4734" s="852" t="s">
        <v>8</v>
      </c>
      <c r="D4734" s="854">
        <v>54.2</v>
      </c>
    </row>
    <row r="4735" spans="1:4" customFormat="1" ht="19.95" customHeight="1">
      <c r="A4735" s="852">
        <v>4507845</v>
      </c>
      <c r="B4735" s="853" t="s">
        <v>15573</v>
      </c>
      <c r="C4735" s="852" t="s">
        <v>8</v>
      </c>
      <c r="D4735" s="854">
        <v>53.92</v>
      </c>
    </row>
    <row r="4736" spans="1:4" customFormat="1" ht="19.95" customHeight="1">
      <c r="A4736" s="852">
        <v>4507846</v>
      </c>
      <c r="B4736" s="853" t="s">
        <v>15574</v>
      </c>
      <c r="C4736" s="852" t="s">
        <v>8</v>
      </c>
      <c r="D4736" s="854">
        <v>53.77</v>
      </c>
    </row>
    <row r="4737" spans="1:4" customFormat="1" ht="19.95" customHeight="1">
      <c r="A4737" s="852">
        <v>4507847</v>
      </c>
      <c r="B4737" s="853" t="s">
        <v>15575</v>
      </c>
      <c r="C4737" s="852" t="s">
        <v>8</v>
      </c>
      <c r="D4737" s="854">
        <v>60.78</v>
      </c>
    </row>
    <row r="4738" spans="1:4" customFormat="1" ht="19.95" customHeight="1">
      <c r="A4738" s="852">
        <v>4507848</v>
      </c>
      <c r="B4738" s="853" t="s">
        <v>15576</v>
      </c>
      <c r="C4738" s="852" t="s">
        <v>8</v>
      </c>
      <c r="D4738" s="854">
        <v>60.38</v>
      </c>
    </row>
    <row r="4739" spans="1:4" customFormat="1" ht="19.95" customHeight="1">
      <c r="A4739" s="852">
        <v>4507849</v>
      </c>
      <c r="B4739" s="853" t="s">
        <v>15577</v>
      </c>
      <c r="C4739" s="852" t="s">
        <v>8</v>
      </c>
      <c r="D4739" s="854">
        <v>60.21</v>
      </c>
    </row>
    <row r="4740" spans="1:4" customFormat="1" ht="19.95" customHeight="1">
      <c r="A4740" s="852">
        <v>4508176</v>
      </c>
      <c r="B4740" s="853" t="s">
        <v>15578</v>
      </c>
      <c r="C4740" s="852" t="s">
        <v>8</v>
      </c>
      <c r="D4740" s="854">
        <v>63.51</v>
      </c>
    </row>
    <row r="4741" spans="1:4" customFormat="1" ht="19.95" customHeight="1">
      <c r="A4741" s="852">
        <v>4507850</v>
      </c>
      <c r="B4741" s="853" t="s">
        <v>15579</v>
      </c>
      <c r="C4741" s="852" t="s">
        <v>8</v>
      </c>
      <c r="D4741" s="854">
        <v>63.31</v>
      </c>
    </row>
    <row r="4742" spans="1:4" customFormat="1" ht="19.95" customHeight="1">
      <c r="A4742" s="852">
        <v>4507956</v>
      </c>
      <c r="B4742" s="853" t="s">
        <v>15580</v>
      </c>
      <c r="C4742" s="852" t="s">
        <v>10969</v>
      </c>
      <c r="D4742" s="854">
        <v>11.64</v>
      </c>
    </row>
    <row r="4743" spans="1:4" customFormat="1" ht="19.95" customHeight="1">
      <c r="A4743" s="852">
        <v>4507957</v>
      </c>
      <c r="B4743" s="853" t="s">
        <v>15581</v>
      </c>
      <c r="C4743" s="852" t="s">
        <v>10969</v>
      </c>
      <c r="D4743" s="854">
        <v>11.62</v>
      </c>
    </row>
    <row r="4744" spans="1:4" customFormat="1" ht="19.95" customHeight="1">
      <c r="A4744" s="852">
        <v>4507958</v>
      </c>
      <c r="B4744" s="853" t="s">
        <v>15582</v>
      </c>
      <c r="C4744" s="852" t="s">
        <v>10969</v>
      </c>
      <c r="D4744" s="854">
        <v>15.27</v>
      </c>
    </row>
    <row r="4745" spans="1:4" customFormat="1" ht="19.95" customHeight="1">
      <c r="A4745" s="852">
        <v>4507959</v>
      </c>
      <c r="B4745" s="853" t="s">
        <v>15583</v>
      </c>
      <c r="C4745" s="852" t="s">
        <v>10969</v>
      </c>
      <c r="D4745" s="854">
        <v>15.27</v>
      </c>
    </row>
    <row r="4746" spans="1:4" customFormat="1" ht="19.95" customHeight="1">
      <c r="A4746" s="852">
        <v>4516138</v>
      </c>
      <c r="B4746" s="853" t="s">
        <v>15584</v>
      </c>
      <c r="C4746" s="852" t="s">
        <v>10969</v>
      </c>
      <c r="D4746" s="854">
        <v>10.29</v>
      </c>
    </row>
    <row r="4747" spans="1:4" customFormat="1" ht="19.95" customHeight="1">
      <c r="A4747" s="852">
        <v>4516137</v>
      </c>
      <c r="B4747" s="853" t="s">
        <v>15585</v>
      </c>
      <c r="C4747" s="852" t="s">
        <v>6</v>
      </c>
      <c r="D4747" s="854">
        <v>144.75</v>
      </c>
    </row>
    <row r="4748" spans="1:4" customFormat="1" ht="19.95" customHeight="1">
      <c r="A4748" s="852">
        <v>4805755</v>
      </c>
      <c r="B4748" s="853" t="s">
        <v>15586</v>
      </c>
      <c r="C4748" s="852" t="s">
        <v>4</v>
      </c>
      <c r="D4748" s="854">
        <v>35</v>
      </c>
    </row>
    <row r="4749" spans="1:4" customFormat="1" ht="19.95" customHeight="1">
      <c r="A4749" s="852">
        <v>4805756</v>
      </c>
      <c r="B4749" s="853" t="s">
        <v>15587</v>
      </c>
      <c r="C4749" s="852" t="s">
        <v>6</v>
      </c>
      <c r="D4749" s="854">
        <v>5.25</v>
      </c>
    </row>
    <row r="4750" spans="1:4" customFormat="1" ht="19.95" customHeight="1">
      <c r="A4750" s="852">
        <v>4816020</v>
      </c>
      <c r="B4750" s="853" t="s">
        <v>15588</v>
      </c>
      <c r="C4750" s="852" t="s">
        <v>4</v>
      </c>
      <c r="D4750" s="854">
        <v>12.17</v>
      </c>
    </row>
    <row r="4751" spans="1:4" customFormat="1" ht="19.95" customHeight="1">
      <c r="A4751" s="852">
        <v>4816019</v>
      </c>
      <c r="B4751" s="853" t="s">
        <v>15589</v>
      </c>
      <c r="C4751" s="852" t="s">
        <v>4</v>
      </c>
      <c r="D4751" s="854">
        <v>7.47</v>
      </c>
    </row>
    <row r="4752" spans="1:4" customFormat="1" ht="19.95" customHeight="1">
      <c r="A4752" s="852">
        <v>4816018</v>
      </c>
      <c r="B4752" s="853" t="s">
        <v>15590</v>
      </c>
      <c r="C4752" s="852" t="s">
        <v>4</v>
      </c>
      <c r="D4752" s="854">
        <v>5.1100000000000003</v>
      </c>
    </row>
    <row r="4753" spans="1:4" customFormat="1" ht="19.95" customHeight="1">
      <c r="A4753" s="852">
        <v>4816012</v>
      </c>
      <c r="B4753" s="853" t="s">
        <v>15591</v>
      </c>
      <c r="C4753" s="852" t="s">
        <v>4</v>
      </c>
      <c r="D4753" s="854">
        <v>54.42</v>
      </c>
    </row>
    <row r="4754" spans="1:4" customFormat="1" ht="19.95" customHeight="1">
      <c r="A4754" s="852">
        <v>4815805</v>
      </c>
      <c r="B4754" s="853" t="s">
        <v>15592</v>
      </c>
      <c r="C4754" s="852" t="s">
        <v>6</v>
      </c>
      <c r="D4754" s="854">
        <v>13.54</v>
      </c>
    </row>
    <row r="4755" spans="1:4" customFormat="1" ht="19.95" customHeight="1">
      <c r="A4755" s="852">
        <v>4815802</v>
      </c>
      <c r="B4755" s="853" t="s">
        <v>15593</v>
      </c>
      <c r="C4755" s="852" t="s">
        <v>6</v>
      </c>
      <c r="D4755" s="854">
        <v>19.989999999999998</v>
      </c>
    </row>
    <row r="4756" spans="1:4" customFormat="1" ht="19.95" customHeight="1">
      <c r="A4756" s="852">
        <v>4805754</v>
      </c>
      <c r="B4756" s="853" t="s">
        <v>15594</v>
      </c>
      <c r="C4756" s="852" t="s">
        <v>4</v>
      </c>
      <c r="D4756" s="854">
        <v>7.19</v>
      </c>
    </row>
    <row r="4757" spans="1:4" customFormat="1" ht="19.95" customHeight="1">
      <c r="A4757" s="852">
        <v>4816145</v>
      </c>
      <c r="B4757" s="853" t="s">
        <v>15595</v>
      </c>
      <c r="C4757" s="852" t="s">
        <v>8</v>
      </c>
      <c r="D4757" s="854">
        <v>28.07</v>
      </c>
    </row>
    <row r="4758" spans="1:4" customFormat="1" ht="19.95" customHeight="1">
      <c r="A4758" s="852">
        <v>4816144</v>
      </c>
      <c r="B4758" s="853" t="s">
        <v>15596</v>
      </c>
      <c r="C4758" s="852" t="s">
        <v>8</v>
      </c>
      <c r="D4758" s="854">
        <v>25.79</v>
      </c>
    </row>
    <row r="4759" spans="1:4" customFormat="1" ht="19.95" customHeight="1">
      <c r="A4759" s="852">
        <v>4816147</v>
      </c>
      <c r="B4759" s="853" t="s">
        <v>15597</v>
      </c>
      <c r="C4759" s="852" t="s">
        <v>8</v>
      </c>
      <c r="D4759" s="854">
        <v>39.03</v>
      </c>
    </row>
    <row r="4760" spans="1:4" customFormat="1" ht="19.95" customHeight="1">
      <c r="A4760" s="852">
        <v>4816146</v>
      </c>
      <c r="B4760" s="853" t="s">
        <v>15598</v>
      </c>
      <c r="C4760" s="852" t="s">
        <v>8</v>
      </c>
      <c r="D4760" s="854">
        <v>34.92</v>
      </c>
    </row>
    <row r="4761" spans="1:4" customFormat="1" ht="19.95" customHeight="1">
      <c r="A4761" s="852">
        <v>4816121</v>
      </c>
      <c r="B4761" s="853" t="s">
        <v>15599</v>
      </c>
      <c r="C4761" s="852" t="s">
        <v>8</v>
      </c>
      <c r="D4761" s="854">
        <v>31.86</v>
      </c>
    </row>
    <row r="4762" spans="1:4" customFormat="1" ht="19.95" customHeight="1">
      <c r="A4762" s="852">
        <v>4816120</v>
      </c>
      <c r="B4762" s="853" t="s">
        <v>15600</v>
      </c>
      <c r="C4762" s="852" t="s">
        <v>8</v>
      </c>
      <c r="D4762" s="854">
        <v>28.67</v>
      </c>
    </row>
    <row r="4763" spans="1:4" customFormat="1" ht="19.95" customHeight="1">
      <c r="A4763" s="852">
        <v>4816123</v>
      </c>
      <c r="B4763" s="853" t="s">
        <v>15601</v>
      </c>
      <c r="C4763" s="852" t="s">
        <v>8</v>
      </c>
      <c r="D4763" s="854">
        <v>42.25</v>
      </c>
    </row>
    <row r="4764" spans="1:4" customFormat="1" ht="19.95" customHeight="1">
      <c r="A4764" s="852">
        <v>4816122</v>
      </c>
      <c r="B4764" s="853" t="s">
        <v>15602</v>
      </c>
      <c r="C4764" s="852" t="s">
        <v>8</v>
      </c>
      <c r="D4764" s="854">
        <v>37.69</v>
      </c>
    </row>
    <row r="4765" spans="1:4" customFormat="1" ht="19.95" customHeight="1">
      <c r="A4765" s="852">
        <v>4816125</v>
      </c>
      <c r="B4765" s="853" t="s">
        <v>15603</v>
      </c>
      <c r="C4765" s="852" t="s">
        <v>8</v>
      </c>
      <c r="D4765" s="854">
        <v>59.96</v>
      </c>
    </row>
    <row r="4766" spans="1:4" customFormat="1" ht="19.95" customHeight="1">
      <c r="A4766" s="852">
        <v>4816124</v>
      </c>
      <c r="B4766" s="853" t="s">
        <v>15604</v>
      </c>
      <c r="C4766" s="852" t="s">
        <v>8</v>
      </c>
      <c r="D4766" s="854">
        <v>51.75</v>
      </c>
    </row>
    <row r="4767" spans="1:4" customFormat="1" ht="19.95" customHeight="1">
      <c r="A4767" s="852">
        <v>4816022</v>
      </c>
      <c r="B4767" s="853" t="s">
        <v>15605</v>
      </c>
      <c r="C4767" s="852" t="s">
        <v>8</v>
      </c>
      <c r="D4767" s="854">
        <v>80.38</v>
      </c>
    </row>
    <row r="4768" spans="1:4" customFormat="1" ht="19.95" customHeight="1">
      <c r="A4768" s="852">
        <v>4816021</v>
      </c>
      <c r="B4768" s="853" t="s">
        <v>15606</v>
      </c>
      <c r="C4768" s="852" t="s">
        <v>8</v>
      </c>
      <c r="D4768" s="854">
        <v>67.66</v>
      </c>
    </row>
    <row r="4769" spans="1:4" customFormat="1" ht="19.95" customHeight="1">
      <c r="A4769" s="852">
        <v>4816106</v>
      </c>
      <c r="B4769" s="853" t="s">
        <v>15607</v>
      </c>
      <c r="C4769" s="852" t="s">
        <v>8</v>
      </c>
      <c r="D4769" s="854">
        <v>33.03</v>
      </c>
    </row>
    <row r="4770" spans="1:4" customFormat="1" ht="19.95" customHeight="1">
      <c r="A4770" s="852">
        <v>4816105</v>
      </c>
      <c r="B4770" s="853" t="s">
        <v>15608</v>
      </c>
      <c r="C4770" s="852" t="s">
        <v>8</v>
      </c>
      <c r="D4770" s="854">
        <v>29.83</v>
      </c>
    </row>
    <row r="4771" spans="1:4" customFormat="1" ht="19.95" customHeight="1">
      <c r="A4771" s="852">
        <v>4816108</v>
      </c>
      <c r="B4771" s="853" t="s">
        <v>15609</v>
      </c>
      <c r="C4771" s="852" t="s">
        <v>8</v>
      </c>
      <c r="D4771" s="854">
        <v>43.42</v>
      </c>
    </row>
    <row r="4772" spans="1:4" customFormat="1" ht="19.95" customHeight="1">
      <c r="A4772" s="852">
        <v>4816107</v>
      </c>
      <c r="B4772" s="853" t="s">
        <v>15610</v>
      </c>
      <c r="C4772" s="852" t="s">
        <v>8</v>
      </c>
      <c r="D4772" s="854">
        <v>38.86</v>
      </c>
    </row>
    <row r="4773" spans="1:4" customFormat="1" ht="19.95" customHeight="1">
      <c r="A4773" s="852">
        <v>4816110</v>
      </c>
      <c r="B4773" s="853" t="s">
        <v>15611</v>
      </c>
      <c r="C4773" s="852" t="s">
        <v>8</v>
      </c>
      <c r="D4773" s="854">
        <v>61.13</v>
      </c>
    </row>
    <row r="4774" spans="1:4" customFormat="1" ht="19.95" customHeight="1">
      <c r="A4774" s="852">
        <v>4816109</v>
      </c>
      <c r="B4774" s="853" t="s">
        <v>15612</v>
      </c>
      <c r="C4774" s="852" t="s">
        <v>8</v>
      </c>
      <c r="D4774" s="854">
        <v>52.91</v>
      </c>
    </row>
    <row r="4775" spans="1:4" customFormat="1" ht="19.95" customHeight="1">
      <c r="A4775" s="852">
        <v>4816100</v>
      </c>
      <c r="B4775" s="853" t="s">
        <v>15613</v>
      </c>
      <c r="C4775" s="852" t="s">
        <v>8</v>
      </c>
      <c r="D4775" s="854">
        <v>32.840000000000003</v>
      </c>
    </row>
    <row r="4776" spans="1:4" customFormat="1" ht="19.95" customHeight="1">
      <c r="A4776" s="852">
        <v>4816099</v>
      </c>
      <c r="B4776" s="853" t="s">
        <v>15614</v>
      </c>
      <c r="C4776" s="852" t="s">
        <v>8</v>
      </c>
      <c r="D4776" s="854">
        <v>30.61</v>
      </c>
    </row>
    <row r="4777" spans="1:4" customFormat="1" ht="19.95" customHeight="1">
      <c r="A4777" s="852">
        <v>4816102</v>
      </c>
      <c r="B4777" s="853" t="s">
        <v>15615</v>
      </c>
      <c r="C4777" s="852" t="s">
        <v>8</v>
      </c>
      <c r="D4777" s="854">
        <v>42.22</v>
      </c>
    </row>
    <row r="4778" spans="1:4" customFormat="1" ht="19.95" customHeight="1">
      <c r="A4778" s="852">
        <v>4816101</v>
      </c>
      <c r="B4778" s="853" t="s">
        <v>15616</v>
      </c>
      <c r="C4778" s="852" t="s">
        <v>8</v>
      </c>
      <c r="D4778" s="854">
        <v>39.97</v>
      </c>
    </row>
    <row r="4779" spans="1:4" customFormat="1" ht="19.95" customHeight="1">
      <c r="A4779" s="852">
        <v>4816104</v>
      </c>
      <c r="B4779" s="853" t="s">
        <v>15617</v>
      </c>
      <c r="C4779" s="852" t="s">
        <v>8</v>
      </c>
      <c r="D4779" s="854">
        <v>59.93</v>
      </c>
    </row>
    <row r="4780" spans="1:4" customFormat="1" ht="19.95" customHeight="1">
      <c r="A4780" s="852">
        <v>4816103</v>
      </c>
      <c r="B4780" s="853" t="s">
        <v>15618</v>
      </c>
      <c r="C4780" s="852" t="s">
        <v>8</v>
      </c>
      <c r="D4780" s="854">
        <v>54.19</v>
      </c>
    </row>
    <row r="4781" spans="1:4" customFormat="1" ht="19.95" customHeight="1">
      <c r="A4781" s="852">
        <v>4815804</v>
      </c>
      <c r="B4781" s="853" t="s">
        <v>15619</v>
      </c>
      <c r="C4781" s="852" t="s">
        <v>116</v>
      </c>
      <c r="D4781" s="854">
        <v>0.56999999999999995</v>
      </c>
    </row>
    <row r="4782" spans="1:4" customFormat="1" ht="19.95" customHeight="1">
      <c r="A4782" s="852">
        <v>4816002</v>
      </c>
      <c r="B4782" s="853" t="s">
        <v>15620</v>
      </c>
      <c r="C4782" s="852" t="s">
        <v>4</v>
      </c>
      <c r="D4782" s="854">
        <v>1340.86</v>
      </c>
    </row>
    <row r="4783" spans="1:4" customFormat="1" ht="19.95" customHeight="1">
      <c r="A4783" s="852">
        <v>4805765</v>
      </c>
      <c r="B4783" s="853" t="s">
        <v>15621</v>
      </c>
      <c r="C4783" s="852" t="s">
        <v>4</v>
      </c>
      <c r="D4783" s="854">
        <v>188.08</v>
      </c>
    </row>
    <row r="4784" spans="1:4" customFormat="1" ht="19.95" customHeight="1">
      <c r="A4784" s="852">
        <v>4816000</v>
      </c>
      <c r="B4784" s="853" t="s">
        <v>15622</v>
      </c>
      <c r="C4784" s="852" t="s">
        <v>4</v>
      </c>
      <c r="D4784" s="854">
        <v>500.77</v>
      </c>
    </row>
    <row r="4785" spans="1:4" customFormat="1" ht="19.95" customHeight="1">
      <c r="A4785" s="852">
        <v>4816001</v>
      </c>
      <c r="B4785" s="853" t="s">
        <v>15623</v>
      </c>
      <c r="C4785" s="852" t="s">
        <v>4</v>
      </c>
      <c r="D4785" s="854">
        <v>809.93</v>
      </c>
    </row>
    <row r="4786" spans="1:4" customFormat="1" ht="19.95" customHeight="1">
      <c r="A4786" s="852">
        <v>4805749</v>
      </c>
      <c r="B4786" s="853" t="s">
        <v>15624</v>
      </c>
      <c r="C4786" s="852" t="s">
        <v>4</v>
      </c>
      <c r="D4786" s="854">
        <v>80.510000000000005</v>
      </c>
    </row>
    <row r="4787" spans="1:4" customFormat="1" ht="19.95" customHeight="1">
      <c r="A4787" s="852">
        <v>4805751</v>
      </c>
      <c r="B4787" s="853" t="s">
        <v>15625</v>
      </c>
      <c r="C4787" s="852" t="s">
        <v>4</v>
      </c>
      <c r="D4787" s="854">
        <v>60.39</v>
      </c>
    </row>
    <row r="4788" spans="1:4" customFormat="1" ht="19.95" customHeight="1">
      <c r="A4788" s="852">
        <v>4805752</v>
      </c>
      <c r="B4788" s="853" t="s">
        <v>15626</v>
      </c>
      <c r="C4788" s="852" t="s">
        <v>4</v>
      </c>
      <c r="D4788" s="854">
        <v>72.459999999999994</v>
      </c>
    </row>
    <row r="4789" spans="1:4" customFormat="1" ht="19.95" customHeight="1">
      <c r="A4789" s="852">
        <v>4805753</v>
      </c>
      <c r="B4789" s="853" t="s">
        <v>15627</v>
      </c>
      <c r="C4789" s="852" t="s">
        <v>4</v>
      </c>
      <c r="D4789" s="854">
        <v>84.54</v>
      </c>
    </row>
    <row r="4790" spans="1:4" customFormat="1" ht="19.95" customHeight="1">
      <c r="A4790" s="852">
        <v>4805750</v>
      </c>
      <c r="B4790" s="853" t="s">
        <v>15628</v>
      </c>
      <c r="C4790" s="852" t="s">
        <v>4</v>
      </c>
      <c r="D4790" s="854">
        <v>48.31</v>
      </c>
    </row>
    <row r="4791" spans="1:4" customFormat="1" ht="19.95" customHeight="1">
      <c r="A4791" s="852">
        <v>4805767</v>
      </c>
      <c r="B4791" s="853" t="s">
        <v>15629</v>
      </c>
      <c r="C4791" s="852" t="s">
        <v>4</v>
      </c>
      <c r="D4791" s="854">
        <v>82.63</v>
      </c>
    </row>
    <row r="4792" spans="1:4" customFormat="1" ht="19.95" customHeight="1">
      <c r="A4792" s="852">
        <v>4805769</v>
      </c>
      <c r="B4792" s="853" t="s">
        <v>15630</v>
      </c>
      <c r="C4792" s="852" t="s">
        <v>4</v>
      </c>
      <c r="D4792" s="854">
        <v>98.36</v>
      </c>
    </row>
    <row r="4793" spans="1:4" customFormat="1" ht="19.95" customHeight="1">
      <c r="A4793" s="852">
        <v>4805770</v>
      </c>
      <c r="B4793" s="853" t="s">
        <v>15631</v>
      </c>
      <c r="C4793" s="852" t="s">
        <v>4</v>
      </c>
      <c r="D4793" s="854">
        <v>114.1</v>
      </c>
    </row>
    <row r="4794" spans="1:4" customFormat="1" ht="19.95" customHeight="1">
      <c r="A4794" s="852">
        <v>4805760</v>
      </c>
      <c r="B4794" s="853" t="s">
        <v>15632</v>
      </c>
      <c r="C4794" s="852" t="s">
        <v>4</v>
      </c>
      <c r="D4794" s="854">
        <v>66.89</v>
      </c>
    </row>
    <row r="4795" spans="1:4" customFormat="1" ht="19.95" customHeight="1">
      <c r="A4795" s="852">
        <v>4805757</v>
      </c>
      <c r="B4795" s="853" t="s">
        <v>15633</v>
      </c>
      <c r="C4795" s="852" t="s">
        <v>4</v>
      </c>
      <c r="D4795" s="854">
        <v>6.81</v>
      </c>
    </row>
    <row r="4796" spans="1:4" customFormat="1" ht="19.95" customHeight="1">
      <c r="A4796" s="852">
        <v>4805762</v>
      </c>
      <c r="B4796" s="853" t="s">
        <v>15634</v>
      </c>
      <c r="C4796" s="852" t="s">
        <v>4</v>
      </c>
      <c r="D4796" s="854">
        <v>8.32</v>
      </c>
    </row>
    <row r="4797" spans="1:4" customFormat="1" ht="19.95" customHeight="1">
      <c r="A4797" s="852">
        <v>4806395</v>
      </c>
      <c r="B4797" s="853" t="s">
        <v>15635</v>
      </c>
      <c r="C4797" s="852" t="s">
        <v>116</v>
      </c>
      <c r="D4797" s="854">
        <v>5.31</v>
      </c>
    </row>
    <row r="4798" spans="1:4" customFormat="1" ht="19.95" customHeight="1">
      <c r="A4798" s="852">
        <v>4816003</v>
      </c>
      <c r="B4798" s="853" t="s">
        <v>15636</v>
      </c>
      <c r="C4798" s="852" t="s">
        <v>8</v>
      </c>
      <c r="D4798" s="854">
        <v>43.23</v>
      </c>
    </row>
    <row r="4799" spans="1:4" customFormat="1" ht="19.95" customHeight="1">
      <c r="A4799" s="852">
        <v>4816017</v>
      </c>
      <c r="B4799" s="853" t="s">
        <v>15637</v>
      </c>
      <c r="C4799" s="852" t="s">
        <v>4</v>
      </c>
      <c r="D4799" s="854">
        <v>21.3</v>
      </c>
    </row>
    <row r="4800" spans="1:4" customFormat="1" ht="19.95" customHeight="1">
      <c r="A4800" s="852">
        <v>4816023</v>
      </c>
      <c r="B4800" s="853" t="s">
        <v>15638</v>
      </c>
      <c r="C4800" s="852" t="s">
        <v>13978</v>
      </c>
      <c r="D4800" s="854">
        <v>238.21</v>
      </c>
    </row>
    <row r="4801" spans="1:4" customFormat="1" ht="19.95" customHeight="1">
      <c r="A4801" s="852">
        <v>4816025</v>
      </c>
      <c r="B4801" s="853" t="s">
        <v>15639</v>
      </c>
      <c r="C4801" s="852" t="s">
        <v>13978</v>
      </c>
      <c r="D4801" s="854">
        <v>438.99</v>
      </c>
    </row>
    <row r="4802" spans="1:4" customFormat="1" ht="19.95" customHeight="1">
      <c r="A4802" s="852">
        <v>4816024</v>
      </c>
      <c r="B4802" s="853" t="s">
        <v>15640</v>
      </c>
      <c r="C4802" s="852" t="s">
        <v>13978</v>
      </c>
      <c r="D4802" s="854">
        <v>304.3</v>
      </c>
    </row>
    <row r="4803" spans="1:4" customFormat="1" ht="19.95" customHeight="1">
      <c r="A4803" s="852">
        <v>4816005</v>
      </c>
      <c r="B4803" s="853" t="s">
        <v>15641</v>
      </c>
      <c r="C4803" s="852" t="s">
        <v>4</v>
      </c>
      <c r="D4803" s="854">
        <v>90.95</v>
      </c>
    </row>
    <row r="4804" spans="1:4" customFormat="1" ht="19.95" customHeight="1">
      <c r="A4804" s="852">
        <v>4800400</v>
      </c>
      <c r="B4804" s="853" t="s">
        <v>15642</v>
      </c>
      <c r="C4804" s="852" t="s">
        <v>6</v>
      </c>
      <c r="D4804" s="854">
        <v>5.62</v>
      </c>
    </row>
    <row r="4805" spans="1:4" customFormat="1" ht="19.95" customHeight="1">
      <c r="A4805" s="852">
        <v>4816016</v>
      </c>
      <c r="B4805" s="853" t="s">
        <v>15643</v>
      </c>
      <c r="C4805" s="852" t="s">
        <v>4</v>
      </c>
      <c r="D4805" s="854">
        <v>40.83</v>
      </c>
    </row>
    <row r="4806" spans="1:4" customFormat="1" ht="19.95" customHeight="1">
      <c r="A4806" s="852">
        <v>4800412</v>
      </c>
      <c r="B4806" s="853" t="s">
        <v>15644</v>
      </c>
      <c r="C4806" s="852" t="s">
        <v>6</v>
      </c>
      <c r="D4806" s="854">
        <v>4.83</v>
      </c>
    </row>
    <row r="4807" spans="1:4" customFormat="1" ht="19.95" customHeight="1">
      <c r="A4807" s="852">
        <v>4815671</v>
      </c>
      <c r="B4807" s="853" t="s">
        <v>15645</v>
      </c>
      <c r="C4807" s="852" t="s">
        <v>4</v>
      </c>
      <c r="D4807" s="854">
        <v>17.920000000000002</v>
      </c>
    </row>
    <row r="4808" spans="1:4" customFormat="1" ht="19.95" customHeight="1">
      <c r="A4808" s="852">
        <v>4815803</v>
      </c>
      <c r="B4808" s="853" t="s">
        <v>15646</v>
      </c>
      <c r="C4808" s="852" t="s">
        <v>8</v>
      </c>
      <c r="D4808" s="854">
        <v>7.87</v>
      </c>
    </row>
    <row r="4809" spans="1:4" customFormat="1" ht="19.95" customHeight="1">
      <c r="A4809" s="852">
        <v>4816011</v>
      </c>
      <c r="B4809" s="853" t="s">
        <v>15647</v>
      </c>
      <c r="C4809" s="852" t="s">
        <v>4</v>
      </c>
      <c r="D4809" s="854">
        <v>1546.02</v>
      </c>
    </row>
    <row r="4810" spans="1:4" customFormat="1" ht="19.95" customHeight="1">
      <c r="A4810" s="852">
        <v>4816014</v>
      </c>
      <c r="B4810" s="853" t="s">
        <v>15648</v>
      </c>
      <c r="C4810" s="852" t="s">
        <v>4</v>
      </c>
      <c r="D4810" s="854">
        <v>49.46</v>
      </c>
    </row>
    <row r="4811" spans="1:4" customFormat="1" ht="19.95" customHeight="1">
      <c r="A4811" s="852">
        <v>4816010</v>
      </c>
      <c r="B4811" s="853" t="s">
        <v>15649</v>
      </c>
      <c r="C4811" s="852" t="s">
        <v>4</v>
      </c>
      <c r="D4811" s="854">
        <v>36.03</v>
      </c>
    </row>
    <row r="4812" spans="1:4" customFormat="1" ht="19.95" customHeight="1">
      <c r="A4812" s="852">
        <v>4816015</v>
      </c>
      <c r="B4812" s="853" t="s">
        <v>15650</v>
      </c>
      <c r="C4812" s="852" t="s">
        <v>4</v>
      </c>
      <c r="D4812" s="854">
        <v>20.88</v>
      </c>
    </row>
    <row r="4813" spans="1:4" customFormat="1" ht="19.95" customHeight="1">
      <c r="A4813" s="852">
        <v>4816119</v>
      </c>
      <c r="B4813" s="853" t="s">
        <v>15651</v>
      </c>
      <c r="C4813" s="852" t="s">
        <v>4</v>
      </c>
      <c r="D4813" s="854">
        <v>39.67</v>
      </c>
    </row>
    <row r="4814" spans="1:4" customFormat="1" ht="19.95" customHeight="1">
      <c r="A4814" s="852">
        <v>4816004</v>
      </c>
      <c r="B4814" s="853" t="s">
        <v>15652</v>
      </c>
      <c r="C4814" s="852" t="s">
        <v>8</v>
      </c>
      <c r="D4814" s="854">
        <v>57.44</v>
      </c>
    </row>
    <row r="4815" spans="1:4" customFormat="1" ht="19.95" customHeight="1">
      <c r="A4815" s="852">
        <v>4915652</v>
      </c>
      <c r="B4815" s="853" t="s">
        <v>15653</v>
      </c>
      <c r="C4815" s="852" t="s">
        <v>116</v>
      </c>
      <c r="D4815" s="854">
        <v>8.3699999999999992</v>
      </c>
    </row>
    <row r="4816" spans="1:4" customFormat="1" ht="19.95" customHeight="1">
      <c r="A4816" s="852">
        <v>4915651</v>
      </c>
      <c r="B4816" s="853" t="s">
        <v>15654</v>
      </c>
      <c r="C4816" s="852" t="s">
        <v>116</v>
      </c>
      <c r="D4816" s="854">
        <v>9.4499999999999993</v>
      </c>
    </row>
    <row r="4817" spans="1:4" customFormat="1" ht="19.95" customHeight="1">
      <c r="A4817" s="852">
        <v>4915723</v>
      </c>
      <c r="B4817" s="853" t="s">
        <v>15655</v>
      </c>
      <c r="C4817" s="852" t="s">
        <v>6</v>
      </c>
      <c r="D4817" s="854">
        <v>3.34</v>
      </c>
    </row>
    <row r="4818" spans="1:4" customFormat="1" ht="19.95" customHeight="1">
      <c r="A4818" s="852">
        <v>4915724</v>
      </c>
      <c r="B4818" s="853" t="s">
        <v>15656</v>
      </c>
      <c r="C4818" s="852" t="s">
        <v>6</v>
      </c>
      <c r="D4818" s="854">
        <v>1.81</v>
      </c>
    </row>
    <row r="4819" spans="1:4" customFormat="1" ht="19.95" customHeight="1">
      <c r="A4819" s="852">
        <v>4915637</v>
      </c>
      <c r="B4819" s="853" t="s">
        <v>15657</v>
      </c>
      <c r="C4819" s="852" t="s">
        <v>6</v>
      </c>
      <c r="D4819" s="854">
        <v>0.92</v>
      </c>
    </row>
    <row r="4820" spans="1:4" customFormat="1" ht="19.95" customHeight="1">
      <c r="A4820" s="852">
        <v>4915779</v>
      </c>
      <c r="B4820" s="853" t="s">
        <v>15658</v>
      </c>
      <c r="C4820" s="852" t="s">
        <v>6</v>
      </c>
      <c r="D4820" s="854">
        <v>0.65</v>
      </c>
    </row>
    <row r="4821" spans="1:4" customFormat="1" ht="19.95" customHeight="1">
      <c r="A4821" s="852">
        <v>4915638</v>
      </c>
      <c r="B4821" s="853" t="s">
        <v>15659</v>
      </c>
      <c r="C4821" s="852" t="s">
        <v>6</v>
      </c>
      <c r="D4821" s="854">
        <v>0.78</v>
      </c>
    </row>
    <row r="4822" spans="1:4" customFormat="1" ht="19.95" customHeight="1">
      <c r="A4822" s="852">
        <v>4915636</v>
      </c>
      <c r="B4822" s="853" t="s">
        <v>15660</v>
      </c>
      <c r="C4822" s="852" t="s">
        <v>6</v>
      </c>
      <c r="D4822" s="854">
        <v>1.07</v>
      </c>
    </row>
    <row r="4823" spans="1:4" customFormat="1" ht="19.95" customHeight="1">
      <c r="A4823" s="852">
        <v>4915744</v>
      </c>
      <c r="B4823" s="853" t="s">
        <v>15661</v>
      </c>
      <c r="C4823" s="852" t="s">
        <v>6</v>
      </c>
      <c r="D4823" s="854">
        <v>0.81</v>
      </c>
    </row>
    <row r="4824" spans="1:4" customFormat="1" ht="19.95" customHeight="1">
      <c r="A4824" s="852">
        <v>4915700</v>
      </c>
      <c r="B4824" s="853" t="s">
        <v>15662</v>
      </c>
      <c r="C4824" s="852" t="s">
        <v>6</v>
      </c>
      <c r="D4824" s="854">
        <v>1.0900000000000001</v>
      </c>
    </row>
    <row r="4825" spans="1:4" customFormat="1" ht="19.95" customHeight="1">
      <c r="A4825" s="852">
        <v>4915590</v>
      </c>
      <c r="B4825" s="853" t="s">
        <v>15663</v>
      </c>
      <c r="C4825" s="852" t="s">
        <v>6</v>
      </c>
      <c r="D4825" s="854">
        <v>0.8</v>
      </c>
    </row>
    <row r="4826" spans="1:4" customFormat="1" ht="19.95" customHeight="1">
      <c r="A4826" s="852">
        <v>4915591</v>
      </c>
      <c r="B4826" s="853" t="s">
        <v>15664</v>
      </c>
      <c r="C4826" s="852" t="s">
        <v>6</v>
      </c>
      <c r="D4826" s="854">
        <v>0.94</v>
      </c>
    </row>
    <row r="4827" spans="1:4" customFormat="1" ht="19.95" customHeight="1">
      <c r="A4827" s="852">
        <v>4915701</v>
      </c>
      <c r="B4827" s="853" t="s">
        <v>15665</v>
      </c>
      <c r="C4827" s="852" t="s">
        <v>6</v>
      </c>
      <c r="D4827" s="854">
        <v>1.24</v>
      </c>
    </row>
    <row r="4828" spans="1:4" customFormat="1" ht="19.95" customHeight="1">
      <c r="A4828" s="852">
        <v>4915703</v>
      </c>
      <c r="B4828" s="853" t="s">
        <v>15666</v>
      </c>
      <c r="C4828" s="852" t="s">
        <v>4</v>
      </c>
      <c r="D4828" s="854">
        <v>111.19</v>
      </c>
    </row>
    <row r="4829" spans="1:4" customFormat="1" ht="19.95" customHeight="1">
      <c r="A4829" s="852">
        <v>4915705</v>
      </c>
      <c r="B4829" s="853" t="s">
        <v>15667</v>
      </c>
      <c r="C4829" s="852" t="s">
        <v>4</v>
      </c>
      <c r="D4829" s="854">
        <v>123.65</v>
      </c>
    </row>
    <row r="4830" spans="1:4" customFormat="1" ht="19.95" customHeight="1">
      <c r="A4830" s="852">
        <v>4915743</v>
      </c>
      <c r="B4830" s="853" t="s">
        <v>15668</v>
      </c>
      <c r="C4830" s="852" t="s">
        <v>6</v>
      </c>
      <c r="D4830" s="854">
        <v>0.09</v>
      </c>
    </row>
    <row r="4831" spans="1:4" customFormat="1" ht="19.95" customHeight="1">
      <c r="A4831" s="852">
        <v>4915768</v>
      </c>
      <c r="B4831" s="853" t="s">
        <v>15669</v>
      </c>
      <c r="C4831" s="852" t="s">
        <v>4</v>
      </c>
      <c r="D4831" s="854">
        <v>15.15</v>
      </c>
    </row>
    <row r="4832" spans="1:4" customFormat="1" ht="19.95" customHeight="1">
      <c r="A4832" s="852">
        <v>4915713</v>
      </c>
      <c r="B4832" s="853" t="s">
        <v>15670</v>
      </c>
      <c r="C4832" s="852" t="s">
        <v>4</v>
      </c>
      <c r="D4832" s="854">
        <v>70</v>
      </c>
    </row>
    <row r="4833" spans="1:4" customFormat="1" ht="19.95" customHeight="1">
      <c r="A4833" s="852">
        <v>4915655</v>
      </c>
      <c r="B4833" s="853" t="s">
        <v>15671</v>
      </c>
      <c r="C4833" s="852" t="s">
        <v>4</v>
      </c>
      <c r="D4833" s="854">
        <v>85.7</v>
      </c>
    </row>
    <row r="4834" spans="1:4" customFormat="1" ht="19.95" customHeight="1">
      <c r="A4834" s="852">
        <v>4915656</v>
      </c>
      <c r="B4834" s="853" t="s">
        <v>15672</v>
      </c>
      <c r="C4834" s="852" t="s">
        <v>4</v>
      </c>
      <c r="D4834" s="854">
        <v>67.319999999999993</v>
      </c>
    </row>
    <row r="4835" spans="1:4" customFormat="1" ht="19.95" customHeight="1">
      <c r="A4835" s="852">
        <v>4915657</v>
      </c>
      <c r="B4835" s="853" t="s">
        <v>15673</v>
      </c>
      <c r="C4835" s="852" t="s">
        <v>4</v>
      </c>
      <c r="D4835" s="854">
        <v>56.33</v>
      </c>
    </row>
    <row r="4836" spans="1:4" customFormat="1" ht="19.95" customHeight="1">
      <c r="A4836" s="852">
        <v>4915658</v>
      </c>
      <c r="B4836" s="853" t="s">
        <v>15674</v>
      </c>
      <c r="C4836" s="852" t="s">
        <v>4</v>
      </c>
      <c r="D4836" s="854">
        <v>49.15</v>
      </c>
    </row>
    <row r="4837" spans="1:4" customFormat="1" ht="19.95" customHeight="1">
      <c r="A4837" s="852">
        <v>4915659</v>
      </c>
      <c r="B4837" s="853" t="s">
        <v>15675</v>
      </c>
      <c r="C4837" s="852" t="s">
        <v>4</v>
      </c>
      <c r="D4837" s="854">
        <v>44.13</v>
      </c>
    </row>
    <row r="4838" spans="1:4" customFormat="1" ht="19.95" customHeight="1">
      <c r="A4838" s="852">
        <v>4915660</v>
      </c>
      <c r="B4838" s="853" t="s">
        <v>15676</v>
      </c>
      <c r="C4838" s="852" t="s">
        <v>4</v>
      </c>
      <c r="D4838" s="854">
        <v>40.57</v>
      </c>
    </row>
    <row r="4839" spans="1:4" customFormat="1" ht="19.95" customHeight="1">
      <c r="A4839" s="852">
        <v>4915661</v>
      </c>
      <c r="B4839" s="853" t="s">
        <v>15677</v>
      </c>
      <c r="C4839" s="852" t="s">
        <v>4</v>
      </c>
      <c r="D4839" s="854">
        <v>111.56</v>
      </c>
    </row>
    <row r="4840" spans="1:4" customFormat="1" ht="19.95" customHeight="1">
      <c r="A4840" s="852">
        <v>4915662</v>
      </c>
      <c r="B4840" s="853" t="s">
        <v>15678</v>
      </c>
      <c r="C4840" s="852" t="s">
        <v>4</v>
      </c>
      <c r="D4840" s="854">
        <v>88.2</v>
      </c>
    </row>
    <row r="4841" spans="1:4" customFormat="1" ht="19.95" customHeight="1">
      <c r="A4841" s="852">
        <v>4915663</v>
      </c>
      <c r="B4841" s="853" t="s">
        <v>15679</v>
      </c>
      <c r="C4841" s="852" t="s">
        <v>4</v>
      </c>
      <c r="D4841" s="854">
        <v>73.03</v>
      </c>
    </row>
    <row r="4842" spans="1:4" customFormat="1" ht="19.95" customHeight="1">
      <c r="A4842" s="852">
        <v>4915664</v>
      </c>
      <c r="B4842" s="853" t="s">
        <v>15680</v>
      </c>
      <c r="C4842" s="852" t="s">
        <v>4</v>
      </c>
      <c r="D4842" s="854">
        <v>64.260000000000005</v>
      </c>
    </row>
    <row r="4843" spans="1:4" customFormat="1" ht="19.95" customHeight="1">
      <c r="A4843" s="852">
        <v>4915665</v>
      </c>
      <c r="B4843" s="853" t="s">
        <v>15681</v>
      </c>
      <c r="C4843" s="852" t="s">
        <v>4</v>
      </c>
      <c r="D4843" s="854">
        <v>58.25</v>
      </c>
    </row>
    <row r="4844" spans="1:4" customFormat="1" ht="19.95" customHeight="1">
      <c r="A4844" s="852">
        <v>4915666</v>
      </c>
      <c r="B4844" s="853" t="s">
        <v>15682</v>
      </c>
      <c r="C4844" s="852" t="s">
        <v>4</v>
      </c>
      <c r="D4844" s="854">
        <v>53.93</v>
      </c>
    </row>
    <row r="4845" spans="1:4" customFormat="1" ht="19.95" customHeight="1">
      <c r="A4845" s="852">
        <v>4915650</v>
      </c>
      <c r="B4845" s="853" t="s">
        <v>15683</v>
      </c>
      <c r="C4845" s="852" t="s">
        <v>10969</v>
      </c>
      <c r="D4845" s="854">
        <v>285.52</v>
      </c>
    </row>
    <row r="4846" spans="1:4" customFormat="1" ht="19.95" customHeight="1">
      <c r="A4846" s="852">
        <v>4915645</v>
      </c>
      <c r="B4846" s="853" t="s">
        <v>15684</v>
      </c>
      <c r="C4846" s="852" t="s">
        <v>10969</v>
      </c>
      <c r="D4846" s="854">
        <v>205.07</v>
      </c>
    </row>
    <row r="4847" spans="1:4" customFormat="1" ht="19.95" customHeight="1">
      <c r="A4847" s="852">
        <v>4915712</v>
      </c>
      <c r="B4847" s="853" t="s">
        <v>15685</v>
      </c>
      <c r="C4847" s="852" t="s">
        <v>4</v>
      </c>
      <c r="D4847" s="854">
        <v>23.33</v>
      </c>
    </row>
    <row r="4848" spans="1:4" customFormat="1" ht="19.95" customHeight="1">
      <c r="A4848" s="852">
        <v>4915711</v>
      </c>
      <c r="B4848" s="853" t="s">
        <v>15686</v>
      </c>
      <c r="C4848" s="852" t="s">
        <v>8</v>
      </c>
      <c r="D4848" s="854">
        <v>1.56</v>
      </c>
    </row>
    <row r="4849" spans="1:4" customFormat="1" ht="19.95" customHeight="1">
      <c r="A4849" s="852">
        <v>4915790</v>
      </c>
      <c r="B4849" s="853" t="s">
        <v>15687</v>
      </c>
      <c r="C4849" s="852" t="s">
        <v>15118</v>
      </c>
      <c r="D4849" s="854">
        <v>223.96</v>
      </c>
    </row>
    <row r="4850" spans="1:4" customFormat="1" ht="19.95" customHeight="1">
      <c r="A4850" s="852">
        <v>4915793</v>
      </c>
      <c r="B4850" s="853" t="s">
        <v>15688</v>
      </c>
      <c r="C4850" s="852" t="s">
        <v>15118</v>
      </c>
      <c r="D4850" s="854">
        <v>171.85</v>
      </c>
    </row>
    <row r="4851" spans="1:4" customFormat="1" ht="19.95" customHeight="1">
      <c r="A4851" s="852">
        <v>4915792</v>
      </c>
      <c r="B4851" s="853" t="s">
        <v>15689</v>
      </c>
      <c r="C4851" s="852" t="s">
        <v>15118</v>
      </c>
      <c r="D4851" s="854">
        <v>65.790000000000006</v>
      </c>
    </row>
    <row r="4852" spans="1:4" customFormat="1" ht="19.95" customHeight="1">
      <c r="A4852" s="852">
        <v>4915718</v>
      </c>
      <c r="B4852" s="853" t="s">
        <v>15690</v>
      </c>
      <c r="C4852" s="852" t="s">
        <v>6</v>
      </c>
      <c r="D4852" s="854">
        <v>9.4499999999999993</v>
      </c>
    </row>
    <row r="4853" spans="1:4" customFormat="1" ht="19.95" customHeight="1">
      <c r="A4853" s="852">
        <v>4915672</v>
      </c>
      <c r="B4853" s="853" t="s">
        <v>15691</v>
      </c>
      <c r="C4853" s="852" t="s">
        <v>8</v>
      </c>
      <c r="D4853" s="854">
        <v>4.67</v>
      </c>
    </row>
    <row r="4854" spans="1:4" customFormat="1" ht="19.95" customHeight="1">
      <c r="A4854" s="852">
        <v>4915708</v>
      </c>
      <c r="B4854" s="853" t="s">
        <v>15692</v>
      </c>
      <c r="C4854" s="852" t="s">
        <v>8</v>
      </c>
      <c r="D4854" s="854">
        <v>0.78</v>
      </c>
    </row>
    <row r="4855" spans="1:4" customFormat="1" ht="19.95" customHeight="1">
      <c r="A4855" s="852">
        <v>4915710</v>
      </c>
      <c r="B4855" s="853" t="s">
        <v>15693</v>
      </c>
      <c r="C4855" s="852" t="s">
        <v>8</v>
      </c>
      <c r="D4855" s="854">
        <v>4.67</v>
      </c>
    </row>
    <row r="4856" spans="1:4" customFormat="1" ht="19.95" customHeight="1">
      <c r="A4856" s="852">
        <v>4915709</v>
      </c>
      <c r="B4856" s="853" t="s">
        <v>15694</v>
      </c>
      <c r="C4856" s="852" t="s">
        <v>8</v>
      </c>
      <c r="D4856" s="854">
        <v>1.17</v>
      </c>
    </row>
    <row r="4857" spans="1:4" customFormat="1" ht="19.95" customHeight="1">
      <c r="A4857" s="852">
        <v>4915686</v>
      </c>
      <c r="B4857" s="853" t="s">
        <v>15695</v>
      </c>
      <c r="C4857" s="852" t="s">
        <v>116</v>
      </c>
      <c r="D4857" s="854">
        <v>4.67</v>
      </c>
    </row>
    <row r="4858" spans="1:4" customFormat="1" ht="19.95" customHeight="1">
      <c r="A4858" s="852">
        <v>4915687</v>
      </c>
      <c r="B4858" s="853" t="s">
        <v>15696</v>
      </c>
      <c r="C4858" s="852" t="s">
        <v>116</v>
      </c>
      <c r="D4858" s="854">
        <v>2.92</v>
      </c>
    </row>
    <row r="4859" spans="1:4" customFormat="1" ht="19.95" customHeight="1">
      <c r="A4859" s="852">
        <v>4915634</v>
      </c>
      <c r="B4859" s="853" t="s">
        <v>15697</v>
      </c>
      <c r="C4859" s="852" t="s">
        <v>8</v>
      </c>
      <c r="D4859" s="854">
        <v>62.38</v>
      </c>
    </row>
    <row r="4860" spans="1:4" customFormat="1" ht="19.95" customHeight="1">
      <c r="A4860" s="852">
        <v>4915633</v>
      </c>
      <c r="B4860" s="853" t="s">
        <v>15698</v>
      </c>
      <c r="C4860" s="852" t="s">
        <v>8</v>
      </c>
      <c r="D4860" s="854">
        <v>20.58</v>
      </c>
    </row>
    <row r="4861" spans="1:4" customFormat="1" ht="19.95" customHeight="1">
      <c r="A4861" s="852">
        <v>4915714</v>
      </c>
      <c r="B4861" s="853" t="s">
        <v>15699</v>
      </c>
      <c r="C4861" s="852" t="s">
        <v>8</v>
      </c>
      <c r="D4861" s="854">
        <v>2.94</v>
      </c>
    </row>
    <row r="4862" spans="1:4" customFormat="1" ht="19.95" customHeight="1">
      <c r="A4862" s="852">
        <v>4915759</v>
      </c>
      <c r="B4862" s="853" t="s">
        <v>15700</v>
      </c>
      <c r="C4862" s="852" t="s">
        <v>116</v>
      </c>
      <c r="D4862" s="854">
        <v>7.86</v>
      </c>
    </row>
    <row r="4863" spans="1:4" customFormat="1" ht="19.95" customHeight="1">
      <c r="A4863" s="852">
        <v>4915758</v>
      </c>
      <c r="B4863" s="853" t="s">
        <v>15701</v>
      </c>
      <c r="C4863" s="852" t="s">
        <v>8</v>
      </c>
      <c r="D4863" s="854">
        <v>4.6900000000000004</v>
      </c>
    </row>
    <row r="4864" spans="1:4" customFormat="1" ht="19.95" customHeight="1">
      <c r="A4864" s="852">
        <v>4915640</v>
      </c>
      <c r="B4864" s="853" t="s">
        <v>15702</v>
      </c>
      <c r="C4864" s="852" t="s">
        <v>4</v>
      </c>
      <c r="D4864" s="854">
        <v>23.33</v>
      </c>
    </row>
    <row r="4865" spans="1:4" customFormat="1" ht="19.95" customHeight="1">
      <c r="A4865" s="852">
        <v>4915639</v>
      </c>
      <c r="B4865" s="853" t="s">
        <v>15703</v>
      </c>
      <c r="C4865" s="852" t="s">
        <v>6</v>
      </c>
      <c r="D4865" s="854">
        <v>4.67</v>
      </c>
    </row>
    <row r="4866" spans="1:4" customFormat="1" ht="19.95" customHeight="1">
      <c r="A4866" s="852">
        <v>4915695</v>
      </c>
      <c r="B4866" s="853" t="s">
        <v>15704</v>
      </c>
      <c r="C4866" s="852" t="s">
        <v>8</v>
      </c>
      <c r="D4866" s="854">
        <v>6.92</v>
      </c>
    </row>
    <row r="4867" spans="1:4" customFormat="1" ht="19.95" customHeight="1">
      <c r="A4867" s="852">
        <v>4915696</v>
      </c>
      <c r="B4867" s="853" t="s">
        <v>15705</v>
      </c>
      <c r="C4867" s="852" t="s">
        <v>8</v>
      </c>
      <c r="D4867" s="854">
        <v>6.92</v>
      </c>
    </row>
    <row r="4868" spans="1:4" customFormat="1" ht="19.95" customHeight="1">
      <c r="A4868" s="852">
        <v>4915694</v>
      </c>
      <c r="B4868" s="853" t="s">
        <v>15706</v>
      </c>
      <c r="C4868" s="852" t="s">
        <v>8</v>
      </c>
      <c r="D4868" s="854">
        <v>29.73</v>
      </c>
    </row>
    <row r="4869" spans="1:4" customFormat="1" ht="19.95" customHeight="1">
      <c r="A4869" s="852">
        <v>4915654</v>
      </c>
      <c r="B4869" s="853" t="s">
        <v>15707</v>
      </c>
      <c r="C4869" s="852" t="s">
        <v>6</v>
      </c>
      <c r="D4869" s="854">
        <v>11.6</v>
      </c>
    </row>
    <row r="4870" spans="1:4" customFormat="1" ht="19.95" customHeight="1">
      <c r="A4870" s="852">
        <v>4900001</v>
      </c>
      <c r="B4870" s="853" t="s">
        <v>15708</v>
      </c>
      <c r="C4870" s="852" t="s">
        <v>4</v>
      </c>
      <c r="D4870" s="854">
        <v>0</v>
      </c>
    </row>
    <row r="4871" spans="1:4" customFormat="1" ht="19.95" customHeight="1">
      <c r="A4871" s="852">
        <v>4915801</v>
      </c>
      <c r="B4871" s="853" t="s">
        <v>15709</v>
      </c>
      <c r="C4871" s="852" t="s">
        <v>4</v>
      </c>
      <c r="D4871" s="854">
        <v>0</v>
      </c>
    </row>
    <row r="4872" spans="1:4" customFormat="1" ht="19.95" customHeight="1">
      <c r="A4872" s="852">
        <v>4916290</v>
      </c>
      <c r="B4872" s="853" t="s">
        <v>15710</v>
      </c>
      <c r="C4872" s="852" t="s">
        <v>4</v>
      </c>
      <c r="D4872" s="854">
        <v>345.13</v>
      </c>
    </row>
    <row r="4873" spans="1:4" customFormat="1" ht="19.95" customHeight="1">
      <c r="A4873" s="852">
        <v>4915765</v>
      </c>
      <c r="B4873" s="853" t="s">
        <v>15711</v>
      </c>
      <c r="C4873" s="852" t="s">
        <v>4</v>
      </c>
      <c r="D4873" s="854">
        <v>206.07</v>
      </c>
    </row>
    <row r="4874" spans="1:4" customFormat="1" ht="19.95" customHeight="1">
      <c r="A4874" s="852">
        <v>4915766</v>
      </c>
      <c r="B4874" s="853" t="s">
        <v>15712</v>
      </c>
      <c r="C4874" s="852" t="s">
        <v>4</v>
      </c>
      <c r="D4874" s="854">
        <v>120.95</v>
      </c>
    </row>
    <row r="4875" spans="1:4" customFormat="1" ht="19.95" customHeight="1">
      <c r="A4875" s="852">
        <v>4915764</v>
      </c>
      <c r="B4875" s="853" t="s">
        <v>15713</v>
      </c>
      <c r="C4875" s="852" t="s">
        <v>4</v>
      </c>
      <c r="D4875" s="854">
        <v>370.93</v>
      </c>
    </row>
    <row r="4876" spans="1:4" customFormat="1" ht="19.95" customHeight="1">
      <c r="A4876" s="852">
        <v>4915767</v>
      </c>
      <c r="B4876" s="853" t="s">
        <v>15714</v>
      </c>
      <c r="C4876" s="852" t="s">
        <v>4</v>
      </c>
      <c r="D4876" s="854">
        <v>79.48</v>
      </c>
    </row>
    <row r="4877" spans="1:4" customFormat="1" ht="19.95" customHeight="1">
      <c r="A4877" s="852">
        <v>4915777</v>
      </c>
      <c r="B4877" s="853" t="s">
        <v>15715</v>
      </c>
      <c r="C4877" s="852" t="s">
        <v>8</v>
      </c>
      <c r="D4877" s="854">
        <v>15.57</v>
      </c>
    </row>
    <row r="4878" spans="1:4" customFormat="1" ht="19.95" customHeight="1">
      <c r="A4878" s="852">
        <v>4915618</v>
      </c>
      <c r="B4878" s="853" t="s">
        <v>15716</v>
      </c>
      <c r="C4878" s="852" t="s">
        <v>6</v>
      </c>
      <c r="D4878" s="854">
        <v>3.21</v>
      </c>
    </row>
    <row r="4879" spans="1:4" customFormat="1" ht="19.95" customHeight="1">
      <c r="A4879" s="852">
        <v>4915774</v>
      </c>
      <c r="B4879" s="853" t="s">
        <v>15717</v>
      </c>
      <c r="C4879" s="852" t="s">
        <v>4</v>
      </c>
      <c r="D4879" s="854">
        <v>25.13</v>
      </c>
    </row>
    <row r="4880" spans="1:4" customFormat="1" ht="19.95" customHeight="1">
      <c r="A4880" s="852">
        <v>4915719</v>
      </c>
      <c r="B4880" s="853" t="s">
        <v>15718</v>
      </c>
      <c r="C4880" s="852" t="s">
        <v>6</v>
      </c>
      <c r="D4880" s="854">
        <v>35.450000000000003</v>
      </c>
    </row>
    <row r="4881" spans="1:4" customFormat="1" ht="19.95" customHeight="1">
      <c r="A4881" s="852">
        <v>4915611</v>
      </c>
      <c r="B4881" s="853" t="s">
        <v>15719</v>
      </c>
      <c r="C4881" s="852" t="s">
        <v>4</v>
      </c>
      <c r="D4881" s="854">
        <v>10.92</v>
      </c>
    </row>
    <row r="4882" spans="1:4" customFormat="1" ht="19.95" customHeight="1">
      <c r="A4882" s="852">
        <v>4915733</v>
      </c>
      <c r="B4882" s="853" t="s">
        <v>15720</v>
      </c>
      <c r="C4882" s="852" t="s">
        <v>4</v>
      </c>
      <c r="D4882" s="854">
        <v>42.3</v>
      </c>
    </row>
    <row r="4883" spans="1:4" customFormat="1" ht="19.95" customHeight="1">
      <c r="A4883" s="852">
        <v>4915734</v>
      </c>
      <c r="B4883" s="853" t="s">
        <v>15721</v>
      </c>
      <c r="C4883" s="852" t="s">
        <v>4</v>
      </c>
      <c r="D4883" s="854">
        <v>11.99</v>
      </c>
    </row>
    <row r="4884" spans="1:4" customFormat="1" ht="19.95" customHeight="1">
      <c r="A4884" s="852">
        <v>4915727</v>
      </c>
      <c r="B4884" s="853" t="s">
        <v>15722</v>
      </c>
      <c r="C4884" s="852" t="s">
        <v>8</v>
      </c>
      <c r="D4884" s="854">
        <v>10.98</v>
      </c>
    </row>
    <row r="4885" spans="1:4" customFormat="1" ht="19.95" customHeight="1">
      <c r="A4885" s="852">
        <v>4915726</v>
      </c>
      <c r="B4885" s="853" t="s">
        <v>15723</v>
      </c>
      <c r="C4885" s="852" t="s">
        <v>8</v>
      </c>
      <c r="D4885" s="854">
        <v>25.63</v>
      </c>
    </row>
    <row r="4886" spans="1:4" customFormat="1" ht="19.95" customHeight="1">
      <c r="A4886" s="852">
        <v>4915594</v>
      </c>
      <c r="B4886" s="853" t="s">
        <v>15724</v>
      </c>
      <c r="C4886" s="852" t="s">
        <v>8</v>
      </c>
      <c r="D4886" s="854">
        <v>24.11</v>
      </c>
    </row>
    <row r="4887" spans="1:4" customFormat="1" ht="19.95" customHeight="1">
      <c r="A4887" s="852">
        <v>4915729</v>
      </c>
      <c r="B4887" s="853" t="s">
        <v>15725</v>
      </c>
      <c r="C4887" s="852" t="s">
        <v>8</v>
      </c>
      <c r="D4887" s="854">
        <v>19.989999999999998</v>
      </c>
    </row>
    <row r="4888" spans="1:4" customFormat="1" ht="19.95" customHeight="1">
      <c r="A4888" s="852">
        <v>4915596</v>
      </c>
      <c r="B4888" s="853" t="s">
        <v>15726</v>
      </c>
      <c r="C4888" s="852" t="s">
        <v>8</v>
      </c>
      <c r="D4888" s="854">
        <v>19.329999999999998</v>
      </c>
    </row>
    <row r="4889" spans="1:4" customFormat="1" ht="19.95" customHeight="1">
      <c r="A4889" s="852">
        <v>4915732</v>
      </c>
      <c r="B4889" s="853" t="s">
        <v>15727</v>
      </c>
      <c r="C4889" s="852" t="s">
        <v>8</v>
      </c>
      <c r="D4889" s="854">
        <v>8.35</v>
      </c>
    </row>
    <row r="4890" spans="1:4" customFormat="1" ht="19.95" customHeight="1">
      <c r="A4890" s="852">
        <v>4915731</v>
      </c>
      <c r="B4890" s="853" t="s">
        <v>15728</v>
      </c>
      <c r="C4890" s="852" t="s">
        <v>8</v>
      </c>
      <c r="D4890" s="854">
        <v>18.68</v>
      </c>
    </row>
    <row r="4891" spans="1:4" customFormat="1" ht="19.95" customHeight="1">
      <c r="A4891" s="852">
        <v>4915725</v>
      </c>
      <c r="B4891" s="853" t="s">
        <v>15729</v>
      </c>
      <c r="C4891" s="852" t="s">
        <v>8</v>
      </c>
      <c r="D4891" s="854">
        <v>30.71</v>
      </c>
    </row>
    <row r="4892" spans="1:4" customFormat="1" ht="19.95" customHeight="1">
      <c r="A4892" s="852">
        <v>4915593</v>
      </c>
      <c r="B4892" s="853" t="s">
        <v>15730</v>
      </c>
      <c r="C4892" s="852" t="s">
        <v>8</v>
      </c>
      <c r="D4892" s="854">
        <v>29.18</v>
      </c>
    </row>
    <row r="4893" spans="1:4" customFormat="1" ht="19.95" customHeight="1">
      <c r="A4893" s="852">
        <v>4915728</v>
      </c>
      <c r="B4893" s="853" t="s">
        <v>15731</v>
      </c>
      <c r="C4893" s="852" t="s">
        <v>8</v>
      </c>
      <c r="D4893" s="854">
        <v>30.58</v>
      </c>
    </row>
    <row r="4894" spans="1:4" customFormat="1" ht="19.95" customHeight="1">
      <c r="A4894" s="852">
        <v>4915595</v>
      </c>
      <c r="B4894" s="853" t="s">
        <v>15732</v>
      </c>
      <c r="C4894" s="852" t="s">
        <v>8</v>
      </c>
      <c r="D4894" s="854">
        <v>29.92</v>
      </c>
    </row>
    <row r="4895" spans="1:4" customFormat="1" ht="19.95" customHeight="1">
      <c r="A4895" s="852">
        <v>4915730</v>
      </c>
      <c r="B4895" s="853" t="s">
        <v>15733</v>
      </c>
      <c r="C4895" s="852" t="s">
        <v>8</v>
      </c>
      <c r="D4895" s="854">
        <v>26.19</v>
      </c>
    </row>
    <row r="4896" spans="1:4" customFormat="1" ht="19.95" customHeight="1">
      <c r="A4896" s="852">
        <v>4915598</v>
      </c>
      <c r="B4896" s="853" t="s">
        <v>15734</v>
      </c>
      <c r="C4896" s="852" t="s">
        <v>6</v>
      </c>
      <c r="D4896" s="854">
        <v>0.11</v>
      </c>
    </row>
    <row r="4897" spans="1:4" customFormat="1" ht="19.95" customHeight="1">
      <c r="A4897" s="852">
        <v>4915748</v>
      </c>
      <c r="B4897" s="853" t="s">
        <v>15735</v>
      </c>
      <c r="C4897" s="852" t="s">
        <v>6</v>
      </c>
      <c r="D4897" s="854">
        <v>231.99</v>
      </c>
    </row>
    <row r="4898" spans="1:4" customFormat="1" ht="19.95" customHeight="1">
      <c r="A4898" s="852">
        <v>4915608</v>
      </c>
      <c r="B4898" s="853" t="s">
        <v>15736</v>
      </c>
      <c r="C4898" s="852" t="s">
        <v>6</v>
      </c>
      <c r="D4898" s="854">
        <v>2.78</v>
      </c>
    </row>
    <row r="4899" spans="1:4" customFormat="1" ht="19.95" customHeight="1">
      <c r="A4899" s="852">
        <v>4915613</v>
      </c>
      <c r="B4899" s="853" t="s">
        <v>15737</v>
      </c>
      <c r="C4899" s="852" t="s">
        <v>6</v>
      </c>
      <c r="D4899" s="854">
        <v>0.17</v>
      </c>
    </row>
    <row r="4900" spans="1:4" customFormat="1" ht="19.95" customHeight="1">
      <c r="A4900" s="852">
        <v>4915692</v>
      </c>
      <c r="B4900" s="853" t="s">
        <v>15738</v>
      </c>
      <c r="C4900" s="852" t="s">
        <v>4</v>
      </c>
      <c r="D4900" s="854">
        <v>393.24</v>
      </c>
    </row>
    <row r="4901" spans="1:4" customFormat="1" ht="19.95" customHeight="1">
      <c r="A4901" s="852">
        <v>4915746</v>
      </c>
      <c r="B4901" s="853" t="s">
        <v>15739</v>
      </c>
      <c r="C4901" s="852" t="s">
        <v>4</v>
      </c>
      <c r="D4901" s="854">
        <v>296.2</v>
      </c>
    </row>
    <row r="4902" spans="1:4" customFormat="1" ht="19.95" customHeight="1">
      <c r="A4902" s="852">
        <v>4915630</v>
      </c>
      <c r="B4902" s="853" t="s">
        <v>15740</v>
      </c>
      <c r="C4902" s="852" t="s">
        <v>4</v>
      </c>
      <c r="D4902" s="854">
        <v>393.24</v>
      </c>
    </row>
    <row r="4903" spans="1:4" customFormat="1" ht="19.95" customHeight="1">
      <c r="A4903" s="852">
        <v>4915631</v>
      </c>
      <c r="B4903" s="853" t="s">
        <v>15741</v>
      </c>
      <c r="C4903" s="852" t="s">
        <v>4</v>
      </c>
      <c r="D4903" s="854">
        <v>296.2</v>
      </c>
    </row>
    <row r="4904" spans="1:4" customFormat="1" ht="19.95" customHeight="1">
      <c r="A4904" s="852">
        <v>4915785</v>
      </c>
      <c r="B4904" s="853" t="s">
        <v>15742</v>
      </c>
      <c r="C4904" s="852" t="s">
        <v>15118</v>
      </c>
      <c r="D4904" s="854">
        <v>399.61</v>
      </c>
    </row>
    <row r="4905" spans="1:4" customFormat="1" ht="19.95" customHeight="1">
      <c r="A4905" s="852">
        <v>4915786</v>
      </c>
      <c r="B4905" s="853" t="s">
        <v>15743</v>
      </c>
      <c r="C4905" s="852" t="s">
        <v>15118</v>
      </c>
      <c r="D4905" s="854">
        <v>179.03</v>
      </c>
    </row>
    <row r="4906" spans="1:4" customFormat="1" ht="19.95" customHeight="1">
      <c r="A4906" s="852">
        <v>4915795</v>
      </c>
      <c r="B4906" s="853" t="s">
        <v>15744</v>
      </c>
      <c r="C4906" s="852" t="s">
        <v>15118</v>
      </c>
      <c r="D4906" s="854">
        <v>350.09</v>
      </c>
    </row>
    <row r="4907" spans="1:4" customFormat="1" ht="19.95" customHeight="1">
      <c r="A4907" s="852">
        <v>4915800</v>
      </c>
      <c r="B4907" s="853" t="s">
        <v>15745</v>
      </c>
      <c r="C4907" s="852" t="s">
        <v>15118</v>
      </c>
      <c r="D4907" s="854">
        <v>55.55</v>
      </c>
    </row>
    <row r="4908" spans="1:4" customFormat="1" ht="19.95" customHeight="1">
      <c r="A4908" s="852">
        <v>4915799</v>
      </c>
      <c r="B4908" s="853" t="s">
        <v>15746</v>
      </c>
      <c r="C4908" s="852" t="s">
        <v>15118</v>
      </c>
      <c r="D4908" s="854">
        <v>43.21</v>
      </c>
    </row>
    <row r="4909" spans="1:4" customFormat="1" ht="19.95" customHeight="1">
      <c r="A4909" s="852">
        <v>4915698</v>
      </c>
      <c r="B4909" s="853" t="s">
        <v>15747</v>
      </c>
      <c r="C4909" s="852" t="s">
        <v>15118</v>
      </c>
      <c r="D4909" s="854">
        <v>19.11</v>
      </c>
    </row>
    <row r="4910" spans="1:4" customFormat="1" ht="19.95" customHeight="1">
      <c r="A4910" s="852">
        <v>4915794</v>
      </c>
      <c r="B4910" s="853" t="s">
        <v>15748</v>
      </c>
      <c r="C4910" s="852" t="s">
        <v>15118</v>
      </c>
      <c r="D4910" s="854">
        <v>613.92999999999995</v>
      </c>
    </row>
    <row r="4911" spans="1:4" customFormat="1" ht="19.95" customHeight="1">
      <c r="A4911" s="852">
        <v>4915789</v>
      </c>
      <c r="B4911" s="853" t="s">
        <v>15749</v>
      </c>
      <c r="C4911" s="852" t="s">
        <v>116</v>
      </c>
      <c r="D4911" s="854">
        <v>1709.9</v>
      </c>
    </row>
    <row r="4912" spans="1:4" customFormat="1" ht="19.95" customHeight="1">
      <c r="A4912" s="852">
        <v>4915798</v>
      </c>
      <c r="B4912" s="853" t="s">
        <v>15750</v>
      </c>
      <c r="C4912" s="852" t="s">
        <v>116</v>
      </c>
      <c r="D4912" s="854">
        <v>1595.14</v>
      </c>
    </row>
    <row r="4913" spans="1:4" customFormat="1" ht="19.95" customHeight="1">
      <c r="A4913" s="852">
        <v>4915788</v>
      </c>
      <c r="B4913" s="853" t="s">
        <v>15751</v>
      </c>
      <c r="C4913" s="852" t="s">
        <v>116</v>
      </c>
      <c r="D4913" s="854">
        <v>1550.74</v>
      </c>
    </row>
    <row r="4914" spans="1:4" customFormat="1" ht="19.95" customHeight="1">
      <c r="A4914" s="852">
        <v>4915797</v>
      </c>
      <c r="B4914" s="853" t="s">
        <v>15752</v>
      </c>
      <c r="C4914" s="852" t="s">
        <v>116</v>
      </c>
      <c r="D4914" s="854">
        <v>795.01</v>
      </c>
    </row>
    <row r="4915" spans="1:4" customFormat="1" ht="19.95" customHeight="1">
      <c r="A4915" s="852">
        <v>4915787</v>
      </c>
      <c r="B4915" s="853" t="s">
        <v>15753</v>
      </c>
      <c r="C4915" s="852" t="s">
        <v>116</v>
      </c>
      <c r="D4915" s="854">
        <v>911.55</v>
      </c>
    </row>
    <row r="4916" spans="1:4" customFormat="1" ht="19.95" customHeight="1">
      <c r="A4916" s="852">
        <v>4915796</v>
      </c>
      <c r="B4916" s="853" t="s">
        <v>15754</v>
      </c>
      <c r="C4916" s="852" t="s">
        <v>116</v>
      </c>
      <c r="D4916" s="854">
        <v>322.39</v>
      </c>
    </row>
    <row r="4917" spans="1:4" customFormat="1" ht="19.95" customHeight="1">
      <c r="A4917" s="852">
        <v>4915760</v>
      </c>
      <c r="B4917" s="853" t="s">
        <v>15755</v>
      </c>
      <c r="C4917" s="852" t="s">
        <v>6</v>
      </c>
      <c r="D4917" s="854">
        <v>54.57</v>
      </c>
    </row>
    <row r="4918" spans="1:4" customFormat="1" ht="19.95" customHeight="1">
      <c r="A4918" s="852">
        <v>4915699</v>
      </c>
      <c r="B4918" s="853" t="s">
        <v>15756</v>
      </c>
      <c r="C4918" s="852" t="s">
        <v>15118</v>
      </c>
      <c r="D4918" s="854">
        <v>29.64</v>
      </c>
    </row>
    <row r="4919" spans="1:4" customFormat="1" ht="19.95" customHeight="1">
      <c r="A4919" s="852">
        <v>4915736</v>
      </c>
      <c r="B4919" s="853" t="s">
        <v>15757</v>
      </c>
      <c r="C4919" s="852" t="s">
        <v>4</v>
      </c>
      <c r="D4919" s="854">
        <v>17.600000000000001</v>
      </c>
    </row>
    <row r="4920" spans="1:4" customFormat="1" ht="19.95" customHeight="1">
      <c r="A4920" s="852">
        <v>4915735</v>
      </c>
      <c r="B4920" s="853" t="s">
        <v>15758</v>
      </c>
      <c r="C4920" s="852" t="s">
        <v>4</v>
      </c>
      <c r="D4920" s="854">
        <v>14.49</v>
      </c>
    </row>
    <row r="4921" spans="1:4" customFormat="1" ht="19.95" customHeight="1">
      <c r="A4921" s="852">
        <v>4915670</v>
      </c>
      <c r="B4921" s="853" t="s">
        <v>15759</v>
      </c>
      <c r="C4921" s="852" t="s">
        <v>4</v>
      </c>
      <c r="D4921" s="854">
        <v>205.21</v>
      </c>
    </row>
    <row r="4922" spans="1:4" customFormat="1" ht="19.95" customHeight="1">
      <c r="A4922" s="852">
        <v>4915668</v>
      </c>
      <c r="B4922" s="853" t="s">
        <v>15760</v>
      </c>
      <c r="C4922" s="852" t="s">
        <v>4</v>
      </c>
      <c r="D4922" s="854">
        <v>318.13</v>
      </c>
    </row>
    <row r="4923" spans="1:4" customFormat="1" ht="19.95" customHeight="1">
      <c r="A4923" s="852">
        <v>4915761</v>
      </c>
      <c r="B4923" s="853" t="s">
        <v>15761</v>
      </c>
      <c r="C4923" s="852" t="s">
        <v>6</v>
      </c>
      <c r="D4923" s="854">
        <v>4.67</v>
      </c>
    </row>
    <row r="4924" spans="1:4" customFormat="1" ht="19.95" customHeight="1">
      <c r="A4924" s="852">
        <v>4915762</v>
      </c>
      <c r="B4924" s="853" t="s">
        <v>15762</v>
      </c>
      <c r="C4924" s="852" t="s">
        <v>8</v>
      </c>
      <c r="D4924" s="854">
        <v>2.33</v>
      </c>
    </row>
    <row r="4925" spans="1:4" customFormat="1" ht="19.95" customHeight="1">
      <c r="A4925" s="852">
        <v>4915738</v>
      </c>
      <c r="B4925" s="853" t="s">
        <v>15763</v>
      </c>
      <c r="C4925" s="852" t="s">
        <v>4</v>
      </c>
      <c r="D4925" s="854">
        <v>5.71</v>
      </c>
    </row>
    <row r="4926" spans="1:4" customFormat="1" ht="19.95" customHeight="1">
      <c r="A4926" s="852">
        <v>4915737</v>
      </c>
      <c r="B4926" s="853" t="s">
        <v>15764</v>
      </c>
      <c r="C4926" s="852" t="s">
        <v>4</v>
      </c>
      <c r="D4926" s="854">
        <v>4.8</v>
      </c>
    </row>
    <row r="4927" spans="1:4" customFormat="1" ht="19.95" customHeight="1">
      <c r="A4927" s="852">
        <v>4915669</v>
      </c>
      <c r="B4927" s="853" t="s">
        <v>15765</v>
      </c>
      <c r="C4927" s="852" t="s">
        <v>4</v>
      </c>
      <c r="D4927" s="854">
        <v>7.58</v>
      </c>
    </row>
    <row r="4928" spans="1:4" customFormat="1" ht="19.95" customHeight="1">
      <c r="A4928" s="852">
        <v>4915667</v>
      </c>
      <c r="B4928" s="853" t="s">
        <v>15766</v>
      </c>
      <c r="C4928" s="852" t="s">
        <v>4</v>
      </c>
      <c r="D4928" s="854">
        <v>12.19</v>
      </c>
    </row>
    <row r="4929" spans="1:4" customFormat="1" ht="19.95" customHeight="1">
      <c r="A4929" s="852">
        <v>4915632</v>
      </c>
      <c r="B4929" s="853" t="s">
        <v>15767</v>
      </c>
      <c r="C4929" s="852" t="s">
        <v>4</v>
      </c>
      <c r="D4929" s="854">
        <v>421.74</v>
      </c>
    </row>
    <row r="4930" spans="1:4" customFormat="1" ht="19.95" customHeight="1">
      <c r="A4930" s="852">
        <v>4915753</v>
      </c>
      <c r="B4930" s="853" t="s">
        <v>15768</v>
      </c>
      <c r="C4930" s="852" t="s">
        <v>4</v>
      </c>
      <c r="D4930" s="854">
        <v>1385.46</v>
      </c>
    </row>
    <row r="4931" spans="1:4" customFormat="1" ht="19.95" customHeight="1">
      <c r="A4931" s="852">
        <v>4915776</v>
      </c>
      <c r="B4931" s="853" t="s">
        <v>15769</v>
      </c>
      <c r="C4931" s="852" t="s">
        <v>15770</v>
      </c>
      <c r="D4931" s="854">
        <v>826.97</v>
      </c>
    </row>
    <row r="4932" spans="1:4" customFormat="1" ht="19.95" customHeight="1">
      <c r="A4932" s="852">
        <v>4915740</v>
      </c>
      <c r="B4932" s="853" t="s">
        <v>15771</v>
      </c>
      <c r="C4932" s="852" t="s">
        <v>15770</v>
      </c>
      <c r="D4932" s="854">
        <v>2012.84</v>
      </c>
    </row>
    <row r="4933" spans="1:4" customFormat="1" ht="19.95" customHeight="1">
      <c r="A4933" s="852">
        <v>4915741</v>
      </c>
      <c r="B4933" s="853" t="s">
        <v>15772</v>
      </c>
      <c r="C4933" s="852" t="s">
        <v>15770</v>
      </c>
      <c r="D4933" s="854">
        <v>4830.82</v>
      </c>
    </row>
    <row r="4934" spans="1:4" customFormat="1" ht="19.95" customHeight="1">
      <c r="A4934" s="852">
        <v>4915775</v>
      </c>
      <c r="B4934" s="853" t="s">
        <v>15773</v>
      </c>
      <c r="C4934" s="852" t="s">
        <v>15770</v>
      </c>
      <c r="D4934" s="854">
        <v>743.68</v>
      </c>
    </row>
    <row r="4935" spans="1:4" customFormat="1" ht="19.95" customHeight="1">
      <c r="A4935" s="852">
        <v>4915742</v>
      </c>
      <c r="B4935" s="853" t="s">
        <v>15774</v>
      </c>
      <c r="C4935" s="852" t="s">
        <v>15770</v>
      </c>
      <c r="D4935" s="854">
        <v>464.15</v>
      </c>
    </row>
    <row r="4936" spans="1:4" customFormat="1" ht="19.95" customHeight="1">
      <c r="A4936" s="852">
        <v>4915626</v>
      </c>
      <c r="B4936" s="853" t="s">
        <v>15775</v>
      </c>
      <c r="C4936" s="852" t="s">
        <v>8</v>
      </c>
      <c r="D4936" s="854">
        <v>2.1</v>
      </c>
    </row>
    <row r="4937" spans="1:4" customFormat="1" ht="19.95" customHeight="1">
      <c r="A4937" s="852">
        <v>4915653</v>
      </c>
      <c r="B4937" s="853" t="s">
        <v>15776</v>
      </c>
      <c r="C4937" s="852" t="s">
        <v>10969</v>
      </c>
      <c r="D4937" s="854">
        <v>75.94</v>
      </c>
    </row>
    <row r="4938" spans="1:4" customFormat="1" ht="19.95" customHeight="1">
      <c r="A4938" s="852">
        <v>4915623</v>
      </c>
      <c r="B4938" s="853" t="s">
        <v>15777</v>
      </c>
      <c r="C4938" s="852" t="s">
        <v>4</v>
      </c>
      <c r="D4938" s="854">
        <v>65.72</v>
      </c>
    </row>
    <row r="4939" spans="1:4" customFormat="1" ht="19.95" customHeight="1">
      <c r="A4939" s="852">
        <v>4915625</v>
      </c>
      <c r="B4939" s="853" t="s">
        <v>15778</v>
      </c>
      <c r="C4939" s="852" t="s">
        <v>4</v>
      </c>
      <c r="D4939" s="854">
        <v>45.46</v>
      </c>
    </row>
    <row r="4940" spans="1:4" customFormat="1" ht="19.95" customHeight="1">
      <c r="A4940" s="852">
        <v>4915621</v>
      </c>
      <c r="B4940" s="853" t="s">
        <v>15779</v>
      </c>
      <c r="C4940" s="852" t="s">
        <v>4</v>
      </c>
      <c r="D4940" s="854">
        <v>4.5999999999999996</v>
      </c>
    </row>
    <row r="4941" spans="1:4" customFormat="1" ht="19.95" customHeight="1">
      <c r="A4941" s="852">
        <v>4915720</v>
      </c>
      <c r="B4941" s="853" t="s">
        <v>15780</v>
      </c>
      <c r="C4941" s="852" t="s">
        <v>116</v>
      </c>
      <c r="D4941" s="854">
        <v>31.88</v>
      </c>
    </row>
    <row r="4942" spans="1:4" customFormat="1" ht="19.95" customHeight="1">
      <c r="A4942" s="852">
        <v>4915592</v>
      </c>
      <c r="B4942" s="853" t="s">
        <v>15781</v>
      </c>
      <c r="C4942" s="852" t="s">
        <v>116</v>
      </c>
      <c r="D4942" s="854">
        <v>31.16</v>
      </c>
    </row>
    <row r="4943" spans="1:4" customFormat="1" ht="19.95" customHeight="1">
      <c r="A4943" s="852">
        <v>4913703</v>
      </c>
      <c r="B4943" s="853" t="s">
        <v>15782</v>
      </c>
      <c r="C4943" s="852" t="s">
        <v>116</v>
      </c>
      <c r="D4943" s="854">
        <v>5602.32</v>
      </c>
    </row>
    <row r="4944" spans="1:4" customFormat="1" ht="19.95" customHeight="1">
      <c r="A4944" s="852">
        <v>4913704</v>
      </c>
      <c r="B4944" s="853" t="s">
        <v>15783</v>
      </c>
      <c r="C4944" s="852" t="s">
        <v>116</v>
      </c>
      <c r="D4944" s="854">
        <v>5482.36</v>
      </c>
    </row>
    <row r="4945" spans="1:4" customFormat="1" ht="19.95" customHeight="1">
      <c r="A4945" s="852">
        <v>4915757</v>
      </c>
      <c r="B4945" s="853" t="s">
        <v>15784</v>
      </c>
      <c r="C4945" s="852" t="s">
        <v>4</v>
      </c>
      <c r="D4945" s="854">
        <v>450.96</v>
      </c>
    </row>
    <row r="4946" spans="1:4" customFormat="1" ht="19.95" customHeight="1">
      <c r="A4946" s="852">
        <v>4915678</v>
      </c>
      <c r="B4946" s="853" t="s">
        <v>15785</v>
      </c>
      <c r="C4946" s="852" t="s">
        <v>4</v>
      </c>
      <c r="D4946" s="854">
        <v>398.55</v>
      </c>
    </row>
    <row r="4947" spans="1:4" customFormat="1" ht="19.95" customHeight="1">
      <c r="A4947" s="852">
        <v>4919547</v>
      </c>
      <c r="B4947" s="853" t="s">
        <v>15786</v>
      </c>
      <c r="C4947" s="852" t="s">
        <v>116</v>
      </c>
      <c r="D4947" s="854">
        <v>486.59</v>
      </c>
    </row>
    <row r="4948" spans="1:4" customFormat="1" ht="19.95" customHeight="1">
      <c r="A4948" s="852">
        <v>4915716</v>
      </c>
      <c r="B4948" s="853" t="s">
        <v>15787</v>
      </c>
      <c r="C4948" s="852" t="s">
        <v>6</v>
      </c>
      <c r="D4948" s="854">
        <v>13.71</v>
      </c>
    </row>
    <row r="4949" spans="1:4" customFormat="1" ht="19.95" customHeight="1">
      <c r="A4949" s="852">
        <v>4915750</v>
      </c>
      <c r="B4949" s="853" t="s">
        <v>15788</v>
      </c>
      <c r="C4949" s="852" t="s">
        <v>8</v>
      </c>
      <c r="D4949" s="854">
        <v>204.81</v>
      </c>
    </row>
    <row r="4950" spans="1:4" customFormat="1" ht="19.95" customHeight="1">
      <c r="A4950" s="852">
        <v>4915769</v>
      </c>
      <c r="B4950" s="853" t="s">
        <v>15789</v>
      </c>
      <c r="C4950" s="852" t="s">
        <v>4</v>
      </c>
      <c r="D4950" s="854">
        <v>32.19</v>
      </c>
    </row>
    <row r="4951" spans="1:4" customFormat="1" ht="19.95" customHeight="1">
      <c r="A4951" s="852">
        <v>5213836</v>
      </c>
      <c r="B4951" s="853" t="s">
        <v>15790</v>
      </c>
      <c r="C4951" s="852" t="s">
        <v>15791</v>
      </c>
      <c r="D4951" s="854">
        <v>1.17</v>
      </c>
    </row>
    <row r="4952" spans="1:4" customFormat="1" ht="19.95" customHeight="1">
      <c r="A4952" s="852">
        <v>5213368</v>
      </c>
      <c r="B4952" s="853" t="s">
        <v>15792</v>
      </c>
      <c r="C4952" s="852" t="s">
        <v>116</v>
      </c>
      <c r="D4952" s="854">
        <v>20.02</v>
      </c>
    </row>
    <row r="4953" spans="1:4" customFormat="1" ht="19.95" customHeight="1">
      <c r="A4953" s="852">
        <v>5213367</v>
      </c>
      <c r="B4953" s="853" t="s">
        <v>15793</v>
      </c>
      <c r="C4953" s="852" t="s">
        <v>116</v>
      </c>
      <c r="D4953" s="854">
        <v>18.77</v>
      </c>
    </row>
    <row r="4954" spans="1:4" customFormat="1" ht="19.95" customHeight="1">
      <c r="A4954" s="852">
        <v>5213385</v>
      </c>
      <c r="B4954" s="853" t="s">
        <v>15794</v>
      </c>
      <c r="C4954" s="852" t="s">
        <v>116</v>
      </c>
      <c r="D4954" s="854">
        <v>332.73</v>
      </c>
    </row>
    <row r="4955" spans="1:4" customFormat="1" ht="19.95" customHeight="1">
      <c r="A4955" s="852">
        <v>5213343</v>
      </c>
      <c r="B4955" s="853" t="s">
        <v>15795</v>
      </c>
      <c r="C4955" s="852" t="s">
        <v>15791</v>
      </c>
      <c r="D4955" s="854">
        <v>3.78</v>
      </c>
    </row>
    <row r="4956" spans="1:4" customFormat="1" ht="19.95" customHeight="1">
      <c r="A4956" s="852">
        <v>5213390</v>
      </c>
      <c r="B4956" s="853" t="s">
        <v>15796</v>
      </c>
      <c r="C4956" s="852" t="s">
        <v>8</v>
      </c>
      <c r="D4956" s="854">
        <v>285.79000000000002</v>
      </c>
    </row>
    <row r="4957" spans="1:4" customFormat="1" ht="19.95" customHeight="1">
      <c r="A4957" s="852">
        <v>5213344</v>
      </c>
      <c r="B4957" s="853" t="s">
        <v>15797</v>
      </c>
      <c r="C4957" s="852" t="s">
        <v>15798</v>
      </c>
      <c r="D4957" s="854">
        <v>3.31</v>
      </c>
    </row>
    <row r="4958" spans="1:4" customFormat="1" ht="19.95" customHeight="1">
      <c r="A4958" s="852">
        <v>5213386</v>
      </c>
      <c r="B4958" s="853" t="s">
        <v>15799</v>
      </c>
      <c r="C4958" s="852" t="s">
        <v>116</v>
      </c>
      <c r="D4958" s="854">
        <v>542.73</v>
      </c>
    </row>
    <row r="4959" spans="1:4" customFormat="1" ht="19.95" customHeight="1">
      <c r="A4959" s="852">
        <v>5213345</v>
      </c>
      <c r="B4959" s="853" t="s">
        <v>15800</v>
      </c>
      <c r="C4959" s="852" t="s">
        <v>15791</v>
      </c>
      <c r="D4959" s="854">
        <v>5.53</v>
      </c>
    </row>
    <row r="4960" spans="1:4" customFormat="1" ht="19.95" customHeight="1">
      <c r="A4960" s="852">
        <v>5213387</v>
      </c>
      <c r="B4960" s="853" t="s">
        <v>15801</v>
      </c>
      <c r="C4960" s="852" t="s">
        <v>116</v>
      </c>
      <c r="D4960" s="854">
        <v>777.07</v>
      </c>
    </row>
    <row r="4961" spans="1:4" customFormat="1" ht="19.95" customHeight="1">
      <c r="A4961" s="852">
        <v>5213346</v>
      </c>
      <c r="B4961" s="853" t="s">
        <v>15802</v>
      </c>
      <c r="C4961" s="852" t="s">
        <v>15791</v>
      </c>
      <c r="D4961" s="854">
        <v>7.73</v>
      </c>
    </row>
    <row r="4962" spans="1:4" customFormat="1" ht="19.95" customHeight="1">
      <c r="A4962" s="852">
        <v>5213843</v>
      </c>
      <c r="B4962" s="853" t="s">
        <v>15803</v>
      </c>
      <c r="C4962" s="852" t="s">
        <v>15798</v>
      </c>
      <c r="D4962" s="854">
        <v>1.01</v>
      </c>
    </row>
    <row r="4963" spans="1:4" customFormat="1" ht="19.95" customHeight="1">
      <c r="A4963" s="852">
        <v>5213833</v>
      </c>
      <c r="B4963" s="853" t="s">
        <v>15804</v>
      </c>
      <c r="C4963" s="852" t="s">
        <v>15791</v>
      </c>
      <c r="D4963" s="854">
        <v>10.37</v>
      </c>
    </row>
    <row r="4964" spans="1:4" customFormat="1" ht="19.95" customHeight="1">
      <c r="A4964" s="852">
        <v>5213834</v>
      </c>
      <c r="B4964" s="853" t="s">
        <v>15805</v>
      </c>
      <c r="C4964" s="852" t="s">
        <v>15791</v>
      </c>
      <c r="D4964" s="854">
        <v>6.76</v>
      </c>
    </row>
    <row r="4965" spans="1:4" customFormat="1" ht="19.95" customHeight="1">
      <c r="A4965" s="852">
        <v>5219544</v>
      </c>
      <c r="B4965" s="853" t="s">
        <v>15806</v>
      </c>
      <c r="C4965" s="852" t="s">
        <v>116</v>
      </c>
      <c r="D4965" s="854">
        <v>228.77</v>
      </c>
    </row>
    <row r="4966" spans="1:4" customFormat="1" ht="19.95" customHeight="1">
      <c r="A4966" s="852">
        <v>5213383</v>
      </c>
      <c r="B4966" s="853" t="s">
        <v>15807</v>
      </c>
      <c r="C4966" s="852" t="s">
        <v>15791</v>
      </c>
      <c r="D4966" s="854">
        <v>0.82</v>
      </c>
    </row>
    <row r="4967" spans="1:4" customFormat="1" ht="19.95" customHeight="1">
      <c r="A4967" s="852">
        <v>5213380</v>
      </c>
      <c r="B4967" s="853" t="s">
        <v>15808</v>
      </c>
      <c r="C4967" s="852" t="s">
        <v>15791</v>
      </c>
      <c r="D4967" s="854">
        <v>1.92</v>
      </c>
    </row>
    <row r="4968" spans="1:4" customFormat="1" ht="19.95" customHeight="1">
      <c r="A4968" s="852">
        <v>5213838</v>
      </c>
      <c r="B4968" s="853" t="s">
        <v>15809</v>
      </c>
      <c r="C4968" s="852" t="s">
        <v>15791</v>
      </c>
      <c r="D4968" s="854">
        <v>4.62</v>
      </c>
    </row>
    <row r="4969" spans="1:4" customFormat="1" ht="19.95" customHeight="1">
      <c r="A4969" s="852">
        <v>5213837</v>
      </c>
      <c r="B4969" s="853" t="s">
        <v>15810</v>
      </c>
      <c r="C4969" s="852" t="s">
        <v>116</v>
      </c>
      <c r="D4969" s="854">
        <v>187.07</v>
      </c>
    </row>
    <row r="4970" spans="1:4" customFormat="1" ht="19.95" customHeight="1">
      <c r="A4970" s="852">
        <v>5213835</v>
      </c>
      <c r="B4970" s="853" t="s">
        <v>15811</v>
      </c>
      <c r="C4970" s="852" t="s">
        <v>15791</v>
      </c>
      <c r="D4970" s="854">
        <v>0.82</v>
      </c>
    </row>
    <row r="4971" spans="1:4" customFormat="1" ht="19.95" customHeight="1">
      <c r="A4971" s="852">
        <v>5213839</v>
      </c>
      <c r="B4971" s="853" t="s">
        <v>15812</v>
      </c>
      <c r="C4971" s="852" t="s">
        <v>6</v>
      </c>
      <c r="D4971" s="854">
        <v>309.45999999999998</v>
      </c>
    </row>
    <row r="4972" spans="1:4" customFormat="1" ht="19.95" customHeight="1">
      <c r="A4972" s="852">
        <v>5213347</v>
      </c>
      <c r="B4972" s="853" t="s">
        <v>15813</v>
      </c>
      <c r="C4972" s="852" t="s">
        <v>15814</v>
      </c>
      <c r="D4972" s="854">
        <v>7.65</v>
      </c>
    </row>
    <row r="4973" spans="1:4" customFormat="1" ht="19.95" customHeight="1">
      <c r="A4973" s="852">
        <v>5213840</v>
      </c>
      <c r="B4973" s="853" t="s">
        <v>15815</v>
      </c>
      <c r="C4973" s="852" t="s">
        <v>6</v>
      </c>
      <c r="D4973" s="854">
        <v>38.72</v>
      </c>
    </row>
    <row r="4974" spans="1:4" customFormat="1" ht="19.95" customHeight="1">
      <c r="A4974" s="852">
        <v>5213349</v>
      </c>
      <c r="B4974" s="853" t="s">
        <v>15816</v>
      </c>
      <c r="C4974" s="852" t="s">
        <v>15814</v>
      </c>
      <c r="D4974" s="854">
        <v>0.71</v>
      </c>
    </row>
    <row r="4975" spans="1:4" customFormat="1" ht="19.95" customHeight="1">
      <c r="A4975" s="852">
        <v>5213841</v>
      </c>
      <c r="B4975" s="853" t="s">
        <v>15817</v>
      </c>
      <c r="C4975" s="852" t="s">
        <v>6</v>
      </c>
      <c r="D4975" s="854">
        <v>68.34</v>
      </c>
    </row>
    <row r="4976" spans="1:4" customFormat="1" ht="19.95" customHeight="1">
      <c r="A4976" s="852">
        <v>5213348</v>
      </c>
      <c r="B4976" s="853" t="s">
        <v>15818</v>
      </c>
      <c r="C4976" s="852" t="s">
        <v>15814</v>
      </c>
      <c r="D4976" s="854">
        <v>0.81</v>
      </c>
    </row>
    <row r="4977" spans="1:4" customFormat="1" ht="19.95" customHeight="1">
      <c r="A4977" s="852">
        <v>5216116</v>
      </c>
      <c r="B4977" s="853" t="s">
        <v>15819</v>
      </c>
      <c r="C4977" s="852" t="s">
        <v>116</v>
      </c>
      <c r="D4977" s="854">
        <v>17.170000000000002</v>
      </c>
    </row>
    <row r="4978" spans="1:4" customFormat="1" ht="19.95" customHeight="1">
      <c r="A4978" s="852">
        <v>5216115</v>
      </c>
      <c r="B4978" s="853" t="s">
        <v>15820</v>
      </c>
      <c r="C4978" s="852" t="s">
        <v>116</v>
      </c>
      <c r="D4978" s="854">
        <v>16.45</v>
      </c>
    </row>
    <row r="4979" spans="1:4" customFormat="1" ht="19.95" customHeight="1">
      <c r="A4979" s="852">
        <v>5213842</v>
      </c>
      <c r="B4979" s="853" t="s">
        <v>15821</v>
      </c>
      <c r="C4979" s="852" t="s">
        <v>8</v>
      </c>
      <c r="D4979" s="854">
        <v>0.12</v>
      </c>
    </row>
    <row r="4980" spans="1:4" customFormat="1" ht="19.95" customHeight="1">
      <c r="A4980" s="852">
        <v>5213358</v>
      </c>
      <c r="B4980" s="853" t="s">
        <v>15822</v>
      </c>
      <c r="C4980" s="852" t="s">
        <v>6</v>
      </c>
      <c r="D4980" s="854">
        <v>224.15</v>
      </c>
    </row>
    <row r="4981" spans="1:4" customFormat="1" ht="19.95" customHeight="1">
      <c r="A4981" s="852">
        <v>5213848</v>
      </c>
      <c r="B4981" s="853" t="s">
        <v>15823</v>
      </c>
      <c r="C4981" s="852" t="s">
        <v>15791</v>
      </c>
      <c r="D4981" s="854">
        <v>1.1100000000000001</v>
      </c>
    </row>
    <row r="4982" spans="1:4" customFormat="1" ht="19.95" customHeight="1">
      <c r="A4982" s="852">
        <v>5214012</v>
      </c>
      <c r="B4982" s="853" t="s">
        <v>15824</v>
      </c>
      <c r="C4982" s="852" t="s">
        <v>6</v>
      </c>
      <c r="D4982" s="854">
        <v>23.78</v>
      </c>
    </row>
    <row r="4983" spans="1:4" customFormat="1" ht="19.95" customHeight="1">
      <c r="A4983" s="852">
        <v>5213356</v>
      </c>
      <c r="B4983" s="853" t="s">
        <v>15825</v>
      </c>
      <c r="C4983" s="852" t="s">
        <v>6</v>
      </c>
      <c r="D4983" s="854">
        <v>33.090000000000003</v>
      </c>
    </row>
    <row r="4984" spans="1:4" customFormat="1" ht="19.95" customHeight="1">
      <c r="A4984" s="852">
        <v>5214011</v>
      </c>
      <c r="B4984" s="853" t="s">
        <v>15826</v>
      </c>
      <c r="C4984" s="852" t="s">
        <v>6</v>
      </c>
      <c r="D4984" s="854">
        <v>13.01</v>
      </c>
    </row>
    <row r="4985" spans="1:4" customFormat="1" ht="19.95" customHeight="1">
      <c r="A4985" s="852">
        <v>5213354</v>
      </c>
      <c r="B4985" s="853" t="s">
        <v>15827</v>
      </c>
      <c r="C4985" s="852" t="s">
        <v>6</v>
      </c>
      <c r="D4985" s="854">
        <v>15.56</v>
      </c>
    </row>
    <row r="4986" spans="1:4" customFormat="1" ht="19.95" customHeight="1">
      <c r="A4986" s="852">
        <v>5213355</v>
      </c>
      <c r="B4986" s="853" t="s">
        <v>15828</v>
      </c>
      <c r="C4986" s="852" t="s">
        <v>6</v>
      </c>
      <c r="D4986" s="854">
        <v>18.14</v>
      </c>
    </row>
    <row r="4987" spans="1:4" customFormat="1" ht="19.95" customHeight="1">
      <c r="A4987" s="852">
        <v>5213850</v>
      </c>
      <c r="B4987" s="853" t="s">
        <v>15829</v>
      </c>
      <c r="C4987" s="852" t="s">
        <v>13978</v>
      </c>
      <c r="D4987" s="854">
        <v>23.33</v>
      </c>
    </row>
    <row r="4988" spans="1:4" customFormat="1" ht="19.95" customHeight="1">
      <c r="A4988" s="852">
        <v>5213846</v>
      </c>
      <c r="B4988" s="853" t="s">
        <v>15830</v>
      </c>
      <c r="C4988" s="852" t="s">
        <v>13978</v>
      </c>
      <c r="D4988" s="854">
        <v>5.44</v>
      </c>
    </row>
    <row r="4989" spans="1:4" customFormat="1" ht="19.95" customHeight="1">
      <c r="A4989" s="852">
        <v>5213847</v>
      </c>
      <c r="B4989" s="853" t="s">
        <v>15831</v>
      </c>
      <c r="C4989" s="852" t="s">
        <v>13978</v>
      </c>
      <c r="D4989" s="854">
        <v>92.72</v>
      </c>
    </row>
    <row r="4990" spans="1:4" customFormat="1" ht="19.95" customHeight="1">
      <c r="A4990" s="852">
        <v>5213845</v>
      </c>
      <c r="B4990" s="853" t="s">
        <v>15832</v>
      </c>
      <c r="C4990" s="852" t="s">
        <v>13978</v>
      </c>
      <c r="D4990" s="854">
        <v>25.07</v>
      </c>
    </row>
    <row r="4991" spans="1:4" customFormat="1" ht="19.95" customHeight="1">
      <c r="A4991" s="852">
        <v>5213412</v>
      </c>
      <c r="B4991" s="853" t="s">
        <v>15833</v>
      </c>
      <c r="C4991" s="852" t="s">
        <v>6</v>
      </c>
      <c r="D4991" s="854">
        <v>113.96</v>
      </c>
    </row>
    <row r="4992" spans="1:4" customFormat="1" ht="19.95" customHeight="1">
      <c r="A4992" s="852">
        <v>5213411</v>
      </c>
      <c r="B4992" s="853" t="s">
        <v>15834</v>
      </c>
      <c r="C4992" s="852" t="s">
        <v>6</v>
      </c>
      <c r="D4992" s="854">
        <v>201.89</v>
      </c>
    </row>
    <row r="4993" spans="1:4" customFormat="1" ht="19.95" customHeight="1">
      <c r="A4993" s="852">
        <v>5214009</v>
      </c>
      <c r="B4993" s="853" t="s">
        <v>15835</v>
      </c>
      <c r="C4993" s="852" t="s">
        <v>6</v>
      </c>
      <c r="D4993" s="854">
        <v>113.96</v>
      </c>
    </row>
    <row r="4994" spans="1:4" customFormat="1" ht="19.95" customHeight="1">
      <c r="A4994" s="852">
        <v>5214010</v>
      </c>
      <c r="B4994" s="853" t="s">
        <v>15836</v>
      </c>
      <c r="C4994" s="852" t="s">
        <v>6</v>
      </c>
      <c r="D4994" s="854">
        <v>209.54</v>
      </c>
    </row>
    <row r="4995" spans="1:4" customFormat="1" ht="19.95" customHeight="1">
      <c r="A4995" s="852">
        <v>5213413</v>
      </c>
      <c r="B4995" s="853" t="s">
        <v>15837</v>
      </c>
      <c r="C4995" s="852" t="s">
        <v>6</v>
      </c>
      <c r="D4995" s="854">
        <v>70.2</v>
      </c>
    </row>
    <row r="4996" spans="1:4" customFormat="1" ht="19.95" customHeight="1">
      <c r="A4996" s="852">
        <v>5213410</v>
      </c>
      <c r="B4996" s="853" t="s">
        <v>15838</v>
      </c>
      <c r="C4996" s="852" t="s">
        <v>6</v>
      </c>
      <c r="D4996" s="854">
        <v>145.29</v>
      </c>
    </row>
    <row r="4997" spans="1:4" customFormat="1" ht="19.95" customHeight="1">
      <c r="A4997" s="852">
        <v>5214004</v>
      </c>
      <c r="B4997" s="853" t="s">
        <v>15839</v>
      </c>
      <c r="C4997" s="852" t="s">
        <v>6</v>
      </c>
      <c r="D4997" s="854">
        <v>175.44</v>
      </c>
    </row>
    <row r="4998" spans="1:4" customFormat="1" ht="19.95" customHeight="1">
      <c r="A4998" s="852">
        <v>5214005</v>
      </c>
      <c r="B4998" s="853" t="s">
        <v>15840</v>
      </c>
      <c r="C4998" s="852" t="s">
        <v>6</v>
      </c>
      <c r="D4998" s="854">
        <v>156.86000000000001</v>
      </c>
    </row>
    <row r="4999" spans="1:4" customFormat="1" ht="19.95" customHeight="1">
      <c r="A4999" s="852">
        <v>5214006</v>
      </c>
      <c r="B4999" s="853" t="s">
        <v>15841</v>
      </c>
      <c r="C4999" s="852" t="s">
        <v>6</v>
      </c>
      <c r="D4999" s="854">
        <v>99.26</v>
      </c>
    </row>
    <row r="5000" spans="1:4" customFormat="1" ht="19.95" customHeight="1">
      <c r="A5000" s="852">
        <v>5214007</v>
      </c>
      <c r="B5000" s="853" t="s">
        <v>15842</v>
      </c>
      <c r="C5000" s="852" t="s">
        <v>6</v>
      </c>
      <c r="D5000" s="854">
        <v>84.18</v>
      </c>
    </row>
    <row r="5001" spans="1:4" customFormat="1" ht="19.95" customHeight="1">
      <c r="A5001" s="852">
        <v>5214008</v>
      </c>
      <c r="B5001" s="853" t="s">
        <v>15843</v>
      </c>
      <c r="C5001" s="852" t="s">
        <v>6</v>
      </c>
      <c r="D5001" s="854">
        <v>82.57</v>
      </c>
    </row>
    <row r="5002" spans="1:4" customFormat="1" ht="19.95" customHeight="1">
      <c r="A5002" s="852">
        <v>5213408</v>
      </c>
      <c r="B5002" s="853" t="s">
        <v>15844</v>
      </c>
      <c r="C5002" s="852" t="s">
        <v>6</v>
      </c>
      <c r="D5002" s="854">
        <v>49.09</v>
      </c>
    </row>
    <row r="5003" spans="1:4" customFormat="1" ht="19.95" customHeight="1">
      <c r="A5003" s="852">
        <v>5213400</v>
      </c>
      <c r="B5003" s="853" t="s">
        <v>15845</v>
      </c>
      <c r="C5003" s="852" t="s">
        <v>6</v>
      </c>
      <c r="D5003" s="854">
        <v>24.07</v>
      </c>
    </row>
    <row r="5004" spans="1:4" customFormat="1" ht="19.95" customHeight="1">
      <c r="A5004" s="852">
        <v>5213401</v>
      </c>
      <c r="B5004" s="853" t="s">
        <v>15846</v>
      </c>
      <c r="C5004" s="852" t="s">
        <v>6</v>
      </c>
      <c r="D5004" s="854">
        <v>33.42</v>
      </c>
    </row>
    <row r="5005" spans="1:4" customFormat="1" ht="19.95" customHeight="1">
      <c r="A5005" s="852">
        <v>5214001</v>
      </c>
      <c r="B5005" s="853" t="s">
        <v>15847</v>
      </c>
      <c r="C5005" s="852" t="s">
        <v>6</v>
      </c>
      <c r="D5005" s="854">
        <v>13.28</v>
      </c>
    </row>
    <row r="5006" spans="1:4" customFormat="1" ht="19.95" customHeight="1">
      <c r="A5006" s="852">
        <v>5213402</v>
      </c>
      <c r="B5006" s="853" t="s">
        <v>15848</v>
      </c>
      <c r="C5006" s="852" t="s">
        <v>6</v>
      </c>
      <c r="D5006" s="854">
        <v>15.84</v>
      </c>
    </row>
    <row r="5007" spans="1:4" customFormat="1" ht="19.95" customHeight="1">
      <c r="A5007" s="852">
        <v>5213403</v>
      </c>
      <c r="B5007" s="853" t="s">
        <v>15849</v>
      </c>
      <c r="C5007" s="852" t="s">
        <v>6</v>
      </c>
      <c r="D5007" s="854">
        <v>18.440000000000001</v>
      </c>
    </row>
    <row r="5008" spans="1:4" customFormat="1" ht="19.95" customHeight="1">
      <c r="A5008" s="852">
        <v>5214003</v>
      </c>
      <c r="B5008" s="853" t="s">
        <v>15850</v>
      </c>
      <c r="C5008" s="852" t="s">
        <v>6</v>
      </c>
      <c r="D5008" s="854">
        <v>59.52</v>
      </c>
    </row>
    <row r="5009" spans="1:4" customFormat="1" ht="19.95" customHeight="1">
      <c r="A5009" s="852">
        <v>5213409</v>
      </c>
      <c r="B5009" s="853" t="s">
        <v>15851</v>
      </c>
      <c r="C5009" s="852" t="s">
        <v>6</v>
      </c>
      <c r="D5009" s="854">
        <v>102.67</v>
      </c>
    </row>
    <row r="5010" spans="1:4" customFormat="1" ht="19.95" customHeight="1">
      <c r="A5010" s="852">
        <v>5213404</v>
      </c>
      <c r="B5010" s="853" t="s">
        <v>15852</v>
      </c>
      <c r="C5010" s="852" t="s">
        <v>6</v>
      </c>
      <c r="D5010" s="854">
        <v>37.630000000000003</v>
      </c>
    </row>
    <row r="5011" spans="1:4" customFormat="1" ht="19.95" customHeight="1">
      <c r="A5011" s="852">
        <v>5213405</v>
      </c>
      <c r="B5011" s="853" t="s">
        <v>15853</v>
      </c>
      <c r="C5011" s="852" t="s">
        <v>6</v>
      </c>
      <c r="D5011" s="854">
        <v>46.47</v>
      </c>
    </row>
    <row r="5012" spans="1:4" customFormat="1" ht="19.95" customHeight="1">
      <c r="A5012" s="852">
        <v>5214002</v>
      </c>
      <c r="B5012" s="853" t="s">
        <v>15854</v>
      </c>
      <c r="C5012" s="852" t="s">
        <v>6</v>
      </c>
      <c r="D5012" s="854">
        <v>27.05</v>
      </c>
    </row>
    <row r="5013" spans="1:4" customFormat="1" ht="19.95" customHeight="1">
      <c r="A5013" s="852">
        <v>5213406</v>
      </c>
      <c r="B5013" s="853" t="s">
        <v>15855</v>
      </c>
      <c r="C5013" s="852" t="s">
        <v>6</v>
      </c>
      <c r="D5013" s="854">
        <v>29.41</v>
      </c>
    </row>
    <row r="5014" spans="1:4" customFormat="1" ht="19.95" customHeight="1">
      <c r="A5014" s="852">
        <v>5213407</v>
      </c>
      <c r="B5014" s="853" t="s">
        <v>15856</v>
      </c>
      <c r="C5014" s="852" t="s">
        <v>6</v>
      </c>
      <c r="D5014" s="854">
        <v>31.77</v>
      </c>
    </row>
    <row r="5015" spans="1:4" customFormat="1" ht="19.95" customHeight="1">
      <c r="A5015" s="852">
        <v>5212552</v>
      </c>
      <c r="B5015" s="853" t="s">
        <v>15857</v>
      </c>
      <c r="C5015" s="852" t="s">
        <v>6</v>
      </c>
      <c r="D5015" s="854">
        <v>16.28</v>
      </c>
    </row>
    <row r="5016" spans="1:4" customFormat="1" ht="19.95" customHeight="1">
      <c r="A5016" s="852">
        <v>5213464</v>
      </c>
      <c r="B5016" s="853" t="s">
        <v>15858</v>
      </c>
      <c r="C5016" s="852" t="s">
        <v>116</v>
      </c>
      <c r="D5016" s="854">
        <v>253.15</v>
      </c>
    </row>
    <row r="5017" spans="1:4" customFormat="1" ht="19.95" customHeight="1">
      <c r="A5017" s="852">
        <v>5213465</v>
      </c>
      <c r="B5017" s="853" t="s">
        <v>15859</v>
      </c>
      <c r="C5017" s="852" t="s">
        <v>116</v>
      </c>
      <c r="D5017" s="854">
        <v>432.94</v>
      </c>
    </row>
    <row r="5018" spans="1:4" customFormat="1" ht="19.95" customHeight="1">
      <c r="A5018" s="852">
        <v>5213466</v>
      </c>
      <c r="B5018" s="853" t="s">
        <v>15860</v>
      </c>
      <c r="C5018" s="852" t="s">
        <v>116</v>
      </c>
      <c r="D5018" s="854">
        <v>606.38</v>
      </c>
    </row>
    <row r="5019" spans="1:4" customFormat="1" ht="19.95" customHeight="1">
      <c r="A5019" s="852">
        <v>5213467</v>
      </c>
      <c r="B5019" s="853" t="s">
        <v>15861</v>
      </c>
      <c r="C5019" s="852" t="s">
        <v>116</v>
      </c>
      <c r="D5019" s="854">
        <v>965.28</v>
      </c>
    </row>
    <row r="5020" spans="1:4" customFormat="1" ht="19.95" customHeight="1">
      <c r="A5020" s="852">
        <v>5213468</v>
      </c>
      <c r="B5020" s="853" t="s">
        <v>15862</v>
      </c>
      <c r="C5020" s="852" t="s">
        <v>116</v>
      </c>
      <c r="D5020" s="854">
        <v>245.22</v>
      </c>
    </row>
    <row r="5021" spans="1:4" customFormat="1" ht="19.95" customHeight="1">
      <c r="A5021" s="852">
        <v>5213469</v>
      </c>
      <c r="B5021" s="853" t="s">
        <v>15863</v>
      </c>
      <c r="C5021" s="852" t="s">
        <v>116</v>
      </c>
      <c r="D5021" s="854">
        <v>417.82</v>
      </c>
    </row>
    <row r="5022" spans="1:4" customFormat="1" ht="19.95" customHeight="1">
      <c r="A5022" s="852">
        <v>5213470</v>
      </c>
      <c r="B5022" s="853" t="s">
        <v>15864</v>
      </c>
      <c r="C5022" s="852" t="s">
        <v>116</v>
      </c>
      <c r="D5022" s="854">
        <v>584.34</v>
      </c>
    </row>
    <row r="5023" spans="1:4" customFormat="1" ht="19.95" customHeight="1">
      <c r="A5023" s="852">
        <v>5213471</v>
      </c>
      <c r="B5023" s="853" t="s">
        <v>15865</v>
      </c>
      <c r="C5023" s="852" t="s">
        <v>116</v>
      </c>
      <c r="D5023" s="854">
        <v>933.54</v>
      </c>
    </row>
    <row r="5024" spans="1:4" customFormat="1" ht="19.95" customHeight="1">
      <c r="A5024" s="852">
        <v>5212560</v>
      </c>
      <c r="B5024" s="853" t="s">
        <v>15866</v>
      </c>
      <c r="C5024" s="852" t="s">
        <v>15791</v>
      </c>
      <c r="D5024" s="854">
        <v>4.03</v>
      </c>
    </row>
    <row r="5025" spans="1:4" customFormat="1" ht="19.95" customHeight="1">
      <c r="A5025" s="852">
        <v>5213472</v>
      </c>
      <c r="B5025" s="853" t="s">
        <v>15867</v>
      </c>
      <c r="C5025" s="852" t="s">
        <v>116</v>
      </c>
      <c r="D5025" s="854">
        <v>299.95</v>
      </c>
    </row>
    <row r="5026" spans="1:4" customFormat="1" ht="19.95" customHeight="1">
      <c r="A5026" s="852">
        <v>5213473</v>
      </c>
      <c r="B5026" s="853" t="s">
        <v>15868</v>
      </c>
      <c r="C5026" s="852" t="s">
        <v>116</v>
      </c>
      <c r="D5026" s="854">
        <v>398.82</v>
      </c>
    </row>
    <row r="5027" spans="1:4" customFormat="1" ht="19.95" customHeight="1">
      <c r="A5027" s="852">
        <v>5213474</v>
      </c>
      <c r="B5027" s="853" t="s">
        <v>15869</v>
      </c>
      <c r="C5027" s="852" t="s">
        <v>116</v>
      </c>
      <c r="D5027" s="854">
        <v>286.73</v>
      </c>
    </row>
    <row r="5028" spans="1:4" customFormat="1" ht="19.95" customHeight="1">
      <c r="A5028" s="852">
        <v>5213475</v>
      </c>
      <c r="B5028" s="853" t="s">
        <v>15870</v>
      </c>
      <c r="C5028" s="852" t="s">
        <v>116</v>
      </c>
      <c r="D5028" s="854">
        <v>382.29</v>
      </c>
    </row>
    <row r="5029" spans="1:4" customFormat="1" ht="19.95" customHeight="1">
      <c r="A5029" s="852">
        <v>5213440</v>
      </c>
      <c r="B5029" s="853" t="s">
        <v>15871</v>
      </c>
      <c r="C5029" s="852" t="s">
        <v>116</v>
      </c>
      <c r="D5029" s="854">
        <v>253.12</v>
      </c>
    </row>
    <row r="5030" spans="1:4" customFormat="1" ht="19.95" customHeight="1">
      <c r="A5030" s="852">
        <v>5213441</v>
      </c>
      <c r="B5030" s="853" t="s">
        <v>15872</v>
      </c>
      <c r="C5030" s="852" t="s">
        <v>116</v>
      </c>
      <c r="D5030" s="854">
        <v>432.97</v>
      </c>
    </row>
    <row r="5031" spans="1:4" customFormat="1" ht="19.95" customHeight="1">
      <c r="A5031" s="852">
        <v>5213442</v>
      </c>
      <c r="B5031" s="853" t="s">
        <v>15873</v>
      </c>
      <c r="C5031" s="852" t="s">
        <v>116</v>
      </c>
      <c r="D5031" s="854">
        <v>606.38</v>
      </c>
    </row>
    <row r="5032" spans="1:4" customFormat="1" ht="19.95" customHeight="1">
      <c r="A5032" s="852">
        <v>5213443</v>
      </c>
      <c r="B5032" s="853" t="s">
        <v>15874</v>
      </c>
      <c r="C5032" s="852" t="s">
        <v>116</v>
      </c>
      <c r="D5032" s="854">
        <v>965.29</v>
      </c>
    </row>
    <row r="5033" spans="1:4" customFormat="1" ht="19.95" customHeight="1">
      <c r="A5033" s="852">
        <v>5213444</v>
      </c>
      <c r="B5033" s="853" t="s">
        <v>15875</v>
      </c>
      <c r="C5033" s="852" t="s">
        <v>116</v>
      </c>
      <c r="D5033" s="854">
        <v>253.17</v>
      </c>
    </row>
    <row r="5034" spans="1:4" customFormat="1" ht="19.95" customHeight="1">
      <c r="A5034" s="852">
        <v>5213445</v>
      </c>
      <c r="B5034" s="853" t="s">
        <v>15876</v>
      </c>
      <c r="C5034" s="852" t="s">
        <v>116</v>
      </c>
      <c r="D5034" s="854">
        <v>432.9</v>
      </c>
    </row>
    <row r="5035" spans="1:4" customFormat="1" ht="19.95" customHeight="1">
      <c r="A5035" s="852">
        <v>5213446</v>
      </c>
      <c r="B5035" s="853" t="s">
        <v>15877</v>
      </c>
      <c r="C5035" s="852" t="s">
        <v>116</v>
      </c>
      <c r="D5035" s="854">
        <v>606.38</v>
      </c>
    </row>
    <row r="5036" spans="1:4" customFormat="1" ht="19.95" customHeight="1">
      <c r="A5036" s="852">
        <v>5213447</v>
      </c>
      <c r="B5036" s="853" t="s">
        <v>15878</v>
      </c>
      <c r="C5036" s="852" t="s">
        <v>116</v>
      </c>
      <c r="D5036" s="854">
        <v>965.35</v>
      </c>
    </row>
    <row r="5037" spans="1:4" customFormat="1" ht="19.95" customHeight="1">
      <c r="A5037" s="852">
        <v>5213448</v>
      </c>
      <c r="B5037" s="853" t="s">
        <v>15879</v>
      </c>
      <c r="C5037" s="852" t="s">
        <v>116</v>
      </c>
      <c r="D5037" s="854">
        <v>174.88</v>
      </c>
    </row>
    <row r="5038" spans="1:4" customFormat="1" ht="19.95" customHeight="1">
      <c r="A5038" s="852">
        <v>5213449</v>
      </c>
      <c r="B5038" s="853" t="s">
        <v>15880</v>
      </c>
      <c r="C5038" s="852" t="s">
        <v>116</v>
      </c>
      <c r="D5038" s="854">
        <v>275.20999999999998</v>
      </c>
    </row>
    <row r="5039" spans="1:4" customFormat="1" ht="19.95" customHeight="1">
      <c r="A5039" s="852">
        <v>5213450</v>
      </c>
      <c r="B5039" s="853" t="s">
        <v>15881</v>
      </c>
      <c r="C5039" s="852" t="s">
        <v>116</v>
      </c>
      <c r="D5039" s="854">
        <v>385.6</v>
      </c>
    </row>
    <row r="5040" spans="1:4" customFormat="1" ht="19.95" customHeight="1">
      <c r="A5040" s="852">
        <v>5213451</v>
      </c>
      <c r="B5040" s="853" t="s">
        <v>15882</v>
      </c>
      <c r="C5040" s="852" t="s">
        <v>116</v>
      </c>
      <c r="D5040" s="854">
        <v>560.45000000000005</v>
      </c>
    </row>
    <row r="5041" spans="1:4" customFormat="1" ht="19.95" customHeight="1">
      <c r="A5041" s="852">
        <v>5213452</v>
      </c>
      <c r="B5041" s="853" t="s">
        <v>15883</v>
      </c>
      <c r="C5041" s="852" t="s">
        <v>116</v>
      </c>
      <c r="D5041" s="854">
        <v>245.19</v>
      </c>
    </row>
    <row r="5042" spans="1:4" customFormat="1" ht="19.95" customHeight="1">
      <c r="A5042" s="852">
        <v>5213453</v>
      </c>
      <c r="B5042" s="853" t="s">
        <v>15884</v>
      </c>
      <c r="C5042" s="852" t="s">
        <v>116</v>
      </c>
      <c r="D5042" s="854">
        <v>417.86</v>
      </c>
    </row>
    <row r="5043" spans="1:4" customFormat="1" ht="19.95" customHeight="1">
      <c r="A5043" s="852">
        <v>5213454</v>
      </c>
      <c r="B5043" s="853" t="s">
        <v>15885</v>
      </c>
      <c r="C5043" s="852" t="s">
        <v>116</v>
      </c>
      <c r="D5043" s="854">
        <v>584.34</v>
      </c>
    </row>
    <row r="5044" spans="1:4" customFormat="1" ht="19.95" customHeight="1">
      <c r="A5044" s="852">
        <v>5213455</v>
      </c>
      <c r="B5044" s="853" t="s">
        <v>15886</v>
      </c>
      <c r="C5044" s="852" t="s">
        <v>116</v>
      </c>
      <c r="D5044" s="854">
        <v>933.56</v>
      </c>
    </row>
    <row r="5045" spans="1:4" customFormat="1" ht="19.95" customHeight="1">
      <c r="A5045" s="852">
        <v>5213456</v>
      </c>
      <c r="B5045" s="853" t="s">
        <v>15887</v>
      </c>
      <c r="C5045" s="852" t="s">
        <v>116</v>
      </c>
      <c r="D5045" s="854">
        <v>245.24</v>
      </c>
    </row>
    <row r="5046" spans="1:4" customFormat="1" ht="19.95" customHeight="1">
      <c r="A5046" s="852">
        <v>5213457</v>
      </c>
      <c r="B5046" s="853" t="s">
        <v>15888</v>
      </c>
      <c r="C5046" s="852" t="s">
        <v>116</v>
      </c>
      <c r="D5046" s="854">
        <v>417.79</v>
      </c>
    </row>
    <row r="5047" spans="1:4" customFormat="1" ht="19.95" customHeight="1">
      <c r="A5047" s="852">
        <v>5213458</v>
      </c>
      <c r="B5047" s="853" t="s">
        <v>15889</v>
      </c>
      <c r="C5047" s="852" t="s">
        <v>116</v>
      </c>
      <c r="D5047" s="854">
        <v>584.34</v>
      </c>
    </row>
    <row r="5048" spans="1:4" customFormat="1" ht="19.95" customHeight="1">
      <c r="A5048" s="852">
        <v>5213459</v>
      </c>
      <c r="B5048" s="853" t="s">
        <v>15890</v>
      </c>
      <c r="C5048" s="852" t="s">
        <v>116</v>
      </c>
      <c r="D5048" s="854">
        <v>933.61</v>
      </c>
    </row>
    <row r="5049" spans="1:4" customFormat="1" ht="19.95" customHeight="1">
      <c r="A5049" s="852">
        <v>5213460</v>
      </c>
      <c r="B5049" s="853" t="s">
        <v>15891</v>
      </c>
      <c r="C5049" s="852" t="s">
        <v>116</v>
      </c>
      <c r="D5049" s="854">
        <v>170.08</v>
      </c>
    </row>
    <row r="5050" spans="1:4" customFormat="1" ht="19.95" customHeight="1">
      <c r="A5050" s="852">
        <v>5213461</v>
      </c>
      <c r="B5050" s="853" t="s">
        <v>15892</v>
      </c>
      <c r="C5050" s="852" t="s">
        <v>116</v>
      </c>
      <c r="D5050" s="854">
        <v>266.39999999999998</v>
      </c>
    </row>
    <row r="5051" spans="1:4" customFormat="1" ht="19.95" customHeight="1">
      <c r="A5051" s="852">
        <v>5213462</v>
      </c>
      <c r="B5051" s="853" t="s">
        <v>15893</v>
      </c>
      <c r="C5051" s="852" t="s">
        <v>116</v>
      </c>
      <c r="D5051" s="854">
        <v>372.37</v>
      </c>
    </row>
    <row r="5052" spans="1:4" customFormat="1" ht="19.95" customHeight="1">
      <c r="A5052" s="852">
        <v>5213463</v>
      </c>
      <c r="B5052" s="853" t="s">
        <v>15894</v>
      </c>
      <c r="C5052" s="852" t="s">
        <v>116</v>
      </c>
      <c r="D5052" s="854">
        <v>478.35</v>
      </c>
    </row>
    <row r="5053" spans="1:4" customFormat="1" ht="19.95" customHeight="1">
      <c r="A5053" s="852">
        <v>5212557</v>
      </c>
      <c r="B5053" s="853" t="s">
        <v>15895</v>
      </c>
      <c r="C5053" s="852" t="s">
        <v>15791</v>
      </c>
      <c r="D5053" s="854">
        <v>3.79</v>
      </c>
    </row>
    <row r="5054" spans="1:4" customFormat="1" ht="19.95" customHeight="1">
      <c r="A5054" s="852">
        <v>5212558</v>
      </c>
      <c r="B5054" s="853" t="s">
        <v>15896</v>
      </c>
      <c r="C5054" s="852" t="s">
        <v>15791</v>
      </c>
      <c r="D5054" s="854">
        <v>3.84</v>
      </c>
    </row>
    <row r="5055" spans="1:4" customFormat="1" ht="19.95" customHeight="1">
      <c r="A5055" s="852">
        <v>5212559</v>
      </c>
      <c r="B5055" s="853" t="s">
        <v>15897</v>
      </c>
      <c r="C5055" s="852" t="s">
        <v>15791</v>
      </c>
      <c r="D5055" s="854">
        <v>3.4</v>
      </c>
    </row>
    <row r="5056" spans="1:4" customFormat="1" ht="19.95" customHeight="1">
      <c r="A5056" s="852">
        <v>5213477</v>
      </c>
      <c r="B5056" s="853" t="s">
        <v>15898</v>
      </c>
      <c r="C5056" s="852" t="s">
        <v>116</v>
      </c>
      <c r="D5056" s="854">
        <v>163.06</v>
      </c>
    </row>
    <row r="5057" spans="1:4" customFormat="1" ht="19.95" customHeight="1">
      <c r="A5057" s="852">
        <v>5213476</v>
      </c>
      <c r="B5057" s="853" t="s">
        <v>15899</v>
      </c>
      <c r="C5057" s="852" t="s">
        <v>116</v>
      </c>
      <c r="D5057" s="854">
        <v>175.12</v>
      </c>
    </row>
    <row r="5058" spans="1:4" customFormat="1" ht="19.95" customHeight="1">
      <c r="A5058" s="852">
        <v>5213479</v>
      </c>
      <c r="B5058" s="853" t="s">
        <v>15900</v>
      </c>
      <c r="C5058" s="852" t="s">
        <v>116</v>
      </c>
      <c r="D5058" s="854">
        <v>157.11000000000001</v>
      </c>
    </row>
    <row r="5059" spans="1:4" customFormat="1" ht="19.95" customHeight="1">
      <c r="A5059" s="852">
        <v>5213478</v>
      </c>
      <c r="B5059" s="853" t="s">
        <v>15901</v>
      </c>
      <c r="C5059" s="852" t="s">
        <v>116</v>
      </c>
      <c r="D5059" s="854">
        <v>168.51</v>
      </c>
    </row>
    <row r="5060" spans="1:4" customFormat="1" ht="19.95" customHeight="1">
      <c r="A5060" s="852">
        <v>5213489</v>
      </c>
      <c r="B5060" s="853" t="s">
        <v>15902</v>
      </c>
      <c r="C5060" s="852" t="s">
        <v>116</v>
      </c>
      <c r="D5060" s="854">
        <v>899.99</v>
      </c>
    </row>
    <row r="5061" spans="1:4" customFormat="1" ht="19.95" customHeight="1">
      <c r="A5061" s="852">
        <v>5213498</v>
      </c>
      <c r="B5061" s="853" t="s">
        <v>15903</v>
      </c>
      <c r="C5061" s="852" t="s">
        <v>116</v>
      </c>
      <c r="D5061" s="854">
        <v>999.95</v>
      </c>
    </row>
    <row r="5062" spans="1:4" customFormat="1" ht="19.95" customHeight="1">
      <c r="A5062" s="852">
        <v>5213365</v>
      </c>
      <c r="B5062" s="853" t="s">
        <v>15904</v>
      </c>
      <c r="C5062" s="852" t="s">
        <v>116</v>
      </c>
      <c r="D5062" s="854">
        <v>1140.8699999999999</v>
      </c>
    </row>
    <row r="5063" spans="1:4" customFormat="1" ht="19.95" customHeight="1">
      <c r="A5063" s="852">
        <v>5213507</v>
      </c>
      <c r="B5063" s="853" t="s">
        <v>15905</v>
      </c>
      <c r="C5063" s="852" t="s">
        <v>116</v>
      </c>
      <c r="D5063" s="854">
        <v>1249.8499999999999</v>
      </c>
    </row>
    <row r="5064" spans="1:4" customFormat="1" ht="19.95" customHeight="1">
      <c r="A5064" s="852">
        <v>5213372</v>
      </c>
      <c r="B5064" s="853" t="s">
        <v>15906</v>
      </c>
      <c r="C5064" s="852" t="s">
        <v>116</v>
      </c>
      <c r="D5064" s="854">
        <v>1390.77</v>
      </c>
    </row>
    <row r="5065" spans="1:4" customFormat="1" ht="19.95" customHeight="1">
      <c r="A5065" s="852">
        <v>5213490</v>
      </c>
      <c r="B5065" s="853" t="s">
        <v>15907</v>
      </c>
      <c r="C5065" s="852" t="s">
        <v>116</v>
      </c>
      <c r="D5065" s="854">
        <v>1922.87</v>
      </c>
    </row>
    <row r="5066" spans="1:4" customFormat="1" ht="19.95" customHeight="1">
      <c r="A5066" s="852">
        <v>5213499</v>
      </c>
      <c r="B5066" s="853" t="s">
        <v>15908</v>
      </c>
      <c r="C5066" s="852" t="s">
        <v>116</v>
      </c>
      <c r="D5066" s="854">
        <v>2147.7800000000002</v>
      </c>
    </row>
    <row r="5067" spans="1:4" customFormat="1" ht="19.95" customHeight="1">
      <c r="A5067" s="852">
        <v>5213366</v>
      </c>
      <c r="B5067" s="853" t="s">
        <v>15909</v>
      </c>
      <c r="C5067" s="852" t="s">
        <v>116</v>
      </c>
      <c r="D5067" s="854">
        <v>2464.85</v>
      </c>
    </row>
    <row r="5068" spans="1:4" customFormat="1" ht="19.95" customHeight="1">
      <c r="A5068" s="852">
        <v>5213508</v>
      </c>
      <c r="B5068" s="853" t="s">
        <v>15910</v>
      </c>
      <c r="C5068" s="852" t="s">
        <v>116</v>
      </c>
      <c r="D5068" s="854">
        <v>2710.05</v>
      </c>
    </row>
    <row r="5069" spans="1:4" customFormat="1" ht="19.95" customHeight="1">
      <c r="A5069" s="852">
        <v>5213373</v>
      </c>
      <c r="B5069" s="853" t="s">
        <v>15911</v>
      </c>
      <c r="C5069" s="852" t="s">
        <v>116</v>
      </c>
      <c r="D5069" s="854">
        <v>3027.12</v>
      </c>
    </row>
    <row r="5070" spans="1:4" customFormat="1" ht="19.95" customHeight="1">
      <c r="A5070" s="852">
        <v>5213491</v>
      </c>
      <c r="B5070" s="853" t="s">
        <v>15912</v>
      </c>
      <c r="C5070" s="852" t="s">
        <v>116</v>
      </c>
      <c r="D5070" s="854">
        <v>2536.59</v>
      </c>
    </row>
    <row r="5071" spans="1:4" customFormat="1" ht="19.95" customHeight="1">
      <c r="A5071" s="852">
        <v>5213500</v>
      </c>
      <c r="B5071" s="853" t="s">
        <v>15913</v>
      </c>
      <c r="C5071" s="852" t="s">
        <v>116</v>
      </c>
      <c r="D5071" s="854">
        <v>2836.47</v>
      </c>
    </row>
    <row r="5072" spans="1:4" customFormat="1" ht="19.95" customHeight="1">
      <c r="A5072" s="852">
        <v>5213369</v>
      </c>
      <c r="B5072" s="853" t="s">
        <v>15914</v>
      </c>
      <c r="C5072" s="852" t="s">
        <v>116</v>
      </c>
      <c r="D5072" s="854">
        <v>3259.23</v>
      </c>
    </row>
    <row r="5073" spans="1:4" customFormat="1" ht="19.95" customHeight="1">
      <c r="A5073" s="852">
        <v>5213509</v>
      </c>
      <c r="B5073" s="853" t="s">
        <v>15915</v>
      </c>
      <c r="C5073" s="852" t="s">
        <v>116</v>
      </c>
      <c r="D5073" s="854">
        <v>3586.17</v>
      </c>
    </row>
    <row r="5074" spans="1:4" customFormat="1" ht="19.95" customHeight="1">
      <c r="A5074" s="852">
        <v>5213374</v>
      </c>
      <c r="B5074" s="853" t="s">
        <v>15916</v>
      </c>
      <c r="C5074" s="852" t="s">
        <v>116</v>
      </c>
      <c r="D5074" s="854">
        <v>4008.93</v>
      </c>
    </row>
    <row r="5075" spans="1:4" customFormat="1" ht="19.95" customHeight="1">
      <c r="A5075" s="852">
        <v>5213492</v>
      </c>
      <c r="B5075" s="853" t="s">
        <v>15917</v>
      </c>
      <c r="C5075" s="852" t="s">
        <v>116</v>
      </c>
      <c r="D5075" s="854">
        <v>3436.58</v>
      </c>
    </row>
    <row r="5076" spans="1:4" customFormat="1" ht="19.95" customHeight="1">
      <c r="A5076" s="852">
        <v>5213501</v>
      </c>
      <c r="B5076" s="853" t="s">
        <v>15918</v>
      </c>
      <c r="C5076" s="852" t="s">
        <v>116</v>
      </c>
      <c r="D5076" s="854">
        <v>3836.42</v>
      </c>
    </row>
    <row r="5077" spans="1:4" customFormat="1" ht="19.95" customHeight="1">
      <c r="A5077" s="852">
        <v>5213370</v>
      </c>
      <c r="B5077" s="853" t="s">
        <v>15919</v>
      </c>
      <c r="C5077" s="852" t="s">
        <v>116</v>
      </c>
      <c r="D5077" s="854">
        <v>4400.1000000000004</v>
      </c>
    </row>
    <row r="5078" spans="1:4" customFormat="1" ht="19.95" customHeight="1">
      <c r="A5078" s="852">
        <v>5213510</v>
      </c>
      <c r="B5078" s="853" t="s">
        <v>15920</v>
      </c>
      <c r="C5078" s="852" t="s">
        <v>116</v>
      </c>
      <c r="D5078" s="854">
        <v>4836.0200000000004</v>
      </c>
    </row>
    <row r="5079" spans="1:4" customFormat="1" ht="19.95" customHeight="1">
      <c r="A5079" s="852">
        <v>5213375</v>
      </c>
      <c r="B5079" s="853" t="s">
        <v>15921</v>
      </c>
      <c r="C5079" s="852" t="s">
        <v>116</v>
      </c>
      <c r="D5079" s="854">
        <v>5399.7</v>
      </c>
    </row>
    <row r="5080" spans="1:4" customFormat="1" ht="19.95" customHeight="1">
      <c r="A5080" s="852">
        <v>5213494</v>
      </c>
      <c r="B5080" s="853" t="s">
        <v>15922</v>
      </c>
      <c r="C5080" s="852" t="s">
        <v>116</v>
      </c>
      <c r="D5080" s="854">
        <v>5073.18</v>
      </c>
    </row>
    <row r="5081" spans="1:4" customFormat="1" ht="19.95" customHeight="1">
      <c r="A5081" s="852">
        <v>5213503</v>
      </c>
      <c r="B5081" s="853" t="s">
        <v>15923</v>
      </c>
      <c r="C5081" s="852" t="s">
        <v>116</v>
      </c>
      <c r="D5081" s="854">
        <v>5672.94</v>
      </c>
    </row>
    <row r="5082" spans="1:4" customFormat="1" ht="19.95" customHeight="1">
      <c r="A5082" s="852">
        <v>5213371</v>
      </c>
      <c r="B5082" s="853" t="s">
        <v>15924</v>
      </c>
      <c r="C5082" s="852" t="s">
        <v>116</v>
      </c>
      <c r="D5082" s="854">
        <v>6518.46</v>
      </c>
    </row>
    <row r="5083" spans="1:4" customFormat="1" ht="19.95" customHeight="1">
      <c r="A5083" s="852">
        <v>5213512</v>
      </c>
      <c r="B5083" s="853" t="s">
        <v>15925</v>
      </c>
      <c r="C5083" s="852" t="s">
        <v>116</v>
      </c>
      <c r="D5083" s="854">
        <v>7172.34</v>
      </c>
    </row>
    <row r="5084" spans="1:4" customFormat="1" ht="19.95" customHeight="1">
      <c r="A5084" s="852">
        <v>5213376</v>
      </c>
      <c r="B5084" s="853" t="s">
        <v>15926</v>
      </c>
      <c r="C5084" s="852" t="s">
        <v>116</v>
      </c>
      <c r="D5084" s="854">
        <v>8017.86</v>
      </c>
    </row>
    <row r="5085" spans="1:4" customFormat="1" ht="19.95" customHeight="1">
      <c r="A5085" s="852">
        <v>5213377</v>
      </c>
      <c r="B5085" s="853" t="s">
        <v>15927</v>
      </c>
      <c r="C5085" s="852" t="s">
        <v>6</v>
      </c>
      <c r="D5085" s="854">
        <v>329.69</v>
      </c>
    </row>
    <row r="5086" spans="1:4" customFormat="1" ht="19.95" customHeight="1">
      <c r="A5086" s="852">
        <v>5213570</v>
      </c>
      <c r="B5086" s="853" t="s">
        <v>15928</v>
      </c>
      <c r="C5086" s="852" t="s">
        <v>6</v>
      </c>
      <c r="D5086" s="854">
        <v>463.61</v>
      </c>
    </row>
    <row r="5087" spans="1:4" customFormat="1" ht="19.95" customHeight="1">
      <c r="A5087" s="852">
        <v>5213378</v>
      </c>
      <c r="B5087" s="853" t="s">
        <v>15929</v>
      </c>
      <c r="C5087" s="852" t="s">
        <v>6</v>
      </c>
      <c r="D5087" s="854">
        <v>379.67</v>
      </c>
    </row>
    <row r="5088" spans="1:4" customFormat="1" ht="19.95" customHeight="1">
      <c r="A5088" s="852">
        <v>5213571</v>
      </c>
      <c r="B5088" s="853" t="s">
        <v>15930</v>
      </c>
      <c r="C5088" s="852" t="s">
        <v>6</v>
      </c>
      <c r="D5088" s="854">
        <v>513.59</v>
      </c>
    </row>
    <row r="5089" spans="1:4" customFormat="1" ht="19.95" customHeight="1">
      <c r="A5089" s="852">
        <v>5213379</v>
      </c>
      <c r="B5089" s="853" t="s">
        <v>15931</v>
      </c>
      <c r="C5089" s="852" t="s">
        <v>6</v>
      </c>
      <c r="D5089" s="854">
        <v>504.62</v>
      </c>
    </row>
    <row r="5090" spans="1:4" customFormat="1" ht="19.95" customHeight="1">
      <c r="A5090" s="852">
        <v>5213572</v>
      </c>
      <c r="B5090" s="853" t="s">
        <v>15932</v>
      </c>
      <c r="C5090" s="852" t="s">
        <v>6</v>
      </c>
      <c r="D5090" s="854">
        <v>638.54</v>
      </c>
    </row>
    <row r="5091" spans="1:4" customFormat="1" ht="19.95" customHeight="1">
      <c r="A5091" s="852">
        <v>5212553</v>
      </c>
      <c r="B5091" s="853" t="s">
        <v>15933</v>
      </c>
      <c r="C5091" s="852" t="s">
        <v>6</v>
      </c>
      <c r="D5091" s="854">
        <v>275.23</v>
      </c>
    </row>
    <row r="5092" spans="1:4" customFormat="1" ht="19.95" customHeight="1">
      <c r="A5092" s="852">
        <v>5213416</v>
      </c>
      <c r="B5092" s="853" t="s">
        <v>15934</v>
      </c>
      <c r="C5092" s="852" t="s">
        <v>6</v>
      </c>
      <c r="D5092" s="854">
        <v>409.15</v>
      </c>
    </row>
    <row r="5093" spans="1:4" customFormat="1" ht="19.95" customHeight="1">
      <c r="A5093" s="852">
        <v>5212554</v>
      </c>
      <c r="B5093" s="853" t="s">
        <v>15935</v>
      </c>
      <c r="C5093" s="852" t="s">
        <v>6</v>
      </c>
      <c r="D5093" s="854">
        <v>325.20999999999998</v>
      </c>
    </row>
    <row r="5094" spans="1:4" customFormat="1" ht="19.95" customHeight="1">
      <c r="A5094" s="852">
        <v>5213417</v>
      </c>
      <c r="B5094" s="853" t="s">
        <v>15936</v>
      </c>
      <c r="C5094" s="852" t="s">
        <v>6</v>
      </c>
      <c r="D5094" s="854">
        <v>459.13</v>
      </c>
    </row>
    <row r="5095" spans="1:4" customFormat="1" ht="19.95" customHeight="1">
      <c r="A5095" s="852">
        <v>5213421</v>
      </c>
      <c r="B5095" s="853" t="s">
        <v>15937</v>
      </c>
      <c r="C5095" s="852" t="s">
        <v>6</v>
      </c>
      <c r="D5095" s="854">
        <v>402.21</v>
      </c>
    </row>
    <row r="5096" spans="1:4" customFormat="1" ht="19.95" customHeight="1">
      <c r="A5096" s="852">
        <v>5213414</v>
      </c>
      <c r="B5096" s="853" t="s">
        <v>15938</v>
      </c>
      <c r="C5096" s="852" t="s">
        <v>6</v>
      </c>
      <c r="D5096" s="854">
        <v>551.91999999999996</v>
      </c>
    </row>
    <row r="5097" spans="1:4" customFormat="1" ht="19.95" customHeight="1">
      <c r="A5097" s="852">
        <v>5213419</v>
      </c>
      <c r="B5097" s="853" t="s">
        <v>15939</v>
      </c>
      <c r="C5097" s="852" t="s">
        <v>6</v>
      </c>
      <c r="D5097" s="854">
        <v>529.59</v>
      </c>
    </row>
    <row r="5098" spans="1:4" customFormat="1" ht="19.95" customHeight="1">
      <c r="A5098" s="852">
        <v>5212555</v>
      </c>
      <c r="B5098" s="853" t="s">
        <v>15940</v>
      </c>
      <c r="C5098" s="852" t="s">
        <v>6</v>
      </c>
      <c r="D5098" s="854">
        <v>450.16</v>
      </c>
    </row>
    <row r="5099" spans="1:4" customFormat="1" ht="19.95" customHeight="1">
      <c r="A5099" s="852">
        <v>5213418</v>
      </c>
      <c r="B5099" s="853" t="s">
        <v>15941</v>
      </c>
      <c r="C5099" s="852" t="s">
        <v>6</v>
      </c>
      <c r="D5099" s="854">
        <v>584.08000000000004</v>
      </c>
    </row>
    <row r="5100" spans="1:4" customFormat="1" ht="19.95" customHeight="1">
      <c r="A5100" s="852">
        <v>5213415</v>
      </c>
      <c r="B5100" s="853" t="s">
        <v>15942</v>
      </c>
      <c r="C5100" s="852" t="s">
        <v>6</v>
      </c>
      <c r="D5100" s="854">
        <v>632.51</v>
      </c>
    </row>
    <row r="5101" spans="1:4" customFormat="1" ht="19.95" customHeight="1">
      <c r="A5101" s="852">
        <v>5213420</v>
      </c>
      <c r="B5101" s="853" t="s">
        <v>15943</v>
      </c>
      <c r="C5101" s="852" t="s">
        <v>6</v>
      </c>
      <c r="D5101" s="854">
        <v>654.54</v>
      </c>
    </row>
    <row r="5102" spans="1:4" customFormat="1" ht="19.95" customHeight="1">
      <c r="A5102" s="852">
        <v>5213543</v>
      </c>
      <c r="B5102" s="853" t="s">
        <v>15944</v>
      </c>
      <c r="C5102" s="852" t="s">
        <v>116</v>
      </c>
      <c r="D5102" s="854">
        <v>1145.3499999999999</v>
      </c>
    </row>
    <row r="5103" spans="1:4" customFormat="1" ht="19.95" customHeight="1">
      <c r="A5103" s="852">
        <v>5213552</v>
      </c>
      <c r="B5103" s="853" t="s">
        <v>15945</v>
      </c>
      <c r="C5103" s="852" t="s">
        <v>116</v>
      </c>
      <c r="D5103" s="854">
        <v>1245.31</v>
      </c>
    </row>
    <row r="5104" spans="1:4" customFormat="1" ht="19.95" customHeight="1">
      <c r="A5104" s="852">
        <v>5213561</v>
      </c>
      <c r="B5104" s="853" t="s">
        <v>15946</v>
      </c>
      <c r="C5104" s="852" t="s">
        <v>116</v>
      </c>
      <c r="D5104" s="854">
        <v>1495.21</v>
      </c>
    </row>
    <row r="5105" spans="1:4" customFormat="1" ht="19.95" customHeight="1">
      <c r="A5105" s="852">
        <v>5213544</v>
      </c>
      <c r="B5105" s="853" t="s">
        <v>15947</v>
      </c>
      <c r="C5105" s="852" t="s">
        <v>116</v>
      </c>
      <c r="D5105" s="854">
        <v>2474.9299999999998</v>
      </c>
    </row>
    <row r="5106" spans="1:4" customFormat="1" ht="19.95" customHeight="1">
      <c r="A5106" s="852">
        <v>5213553</v>
      </c>
      <c r="B5106" s="853" t="s">
        <v>15948</v>
      </c>
      <c r="C5106" s="852" t="s">
        <v>116</v>
      </c>
      <c r="D5106" s="854">
        <v>2699.84</v>
      </c>
    </row>
    <row r="5107" spans="1:4" customFormat="1" ht="19.95" customHeight="1">
      <c r="A5107" s="852">
        <v>5213562</v>
      </c>
      <c r="B5107" s="853" t="s">
        <v>15949</v>
      </c>
      <c r="C5107" s="852" t="s">
        <v>116</v>
      </c>
      <c r="D5107" s="854">
        <v>3262.11</v>
      </c>
    </row>
    <row r="5108" spans="1:4" customFormat="1" ht="19.95" customHeight="1">
      <c r="A5108" s="852">
        <v>5213545</v>
      </c>
      <c r="B5108" s="853" t="s">
        <v>15950</v>
      </c>
      <c r="C5108" s="852" t="s">
        <v>116</v>
      </c>
      <c r="D5108" s="854">
        <v>3272.67</v>
      </c>
    </row>
    <row r="5109" spans="1:4" customFormat="1" ht="19.95" customHeight="1">
      <c r="A5109" s="852">
        <v>5213554</v>
      </c>
      <c r="B5109" s="853" t="s">
        <v>15951</v>
      </c>
      <c r="C5109" s="852" t="s">
        <v>116</v>
      </c>
      <c r="D5109" s="854">
        <v>3572.55</v>
      </c>
    </row>
    <row r="5110" spans="1:4" customFormat="1" ht="19.95" customHeight="1">
      <c r="A5110" s="852">
        <v>5213563</v>
      </c>
      <c r="B5110" s="853" t="s">
        <v>15952</v>
      </c>
      <c r="C5110" s="852" t="s">
        <v>116</v>
      </c>
      <c r="D5110" s="854">
        <v>4322.25</v>
      </c>
    </row>
    <row r="5111" spans="1:4" customFormat="1" ht="19.95" customHeight="1">
      <c r="A5111" s="852">
        <v>5213546</v>
      </c>
      <c r="B5111" s="853" t="s">
        <v>15953</v>
      </c>
      <c r="C5111" s="852" t="s">
        <v>116</v>
      </c>
      <c r="D5111" s="854">
        <v>4418.0200000000004</v>
      </c>
    </row>
    <row r="5112" spans="1:4" customFormat="1" ht="19.95" customHeight="1">
      <c r="A5112" s="852">
        <v>5213555</v>
      </c>
      <c r="B5112" s="853" t="s">
        <v>15954</v>
      </c>
      <c r="C5112" s="852" t="s">
        <v>116</v>
      </c>
      <c r="D5112" s="854">
        <v>4817.8599999999997</v>
      </c>
    </row>
    <row r="5113" spans="1:4" customFormat="1" ht="19.95" customHeight="1">
      <c r="A5113" s="852">
        <v>5213564</v>
      </c>
      <c r="B5113" s="853" t="s">
        <v>15955</v>
      </c>
      <c r="C5113" s="852" t="s">
        <v>116</v>
      </c>
      <c r="D5113" s="854">
        <v>5817.46</v>
      </c>
    </row>
    <row r="5114" spans="1:4" customFormat="1" ht="19.95" customHeight="1">
      <c r="A5114" s="852">
        <v>5213548</v>
      </c>
      <c r="B5114" s="853" t="s">
        <v>15956</v>
      </c>
      <c r="C5114" s="852" t="s">
        <v>116</v>
      </c>
      <c r="D5114" s="854">
        <v>6545.34</v>
      </c>
    </row>
    <row r="5115" spans="1:4" customFormat="1" ht="19.95" customHeight="1">
      <c r="A5115" s="852">
        <v>5213557</v>
      </c>
      <c r="B5115" s="853" t="s">
        <v>15957</v>
      </c>
      <c r="C5115" s="852" t="s">
        <v>116</v>
      </c>
      <c r="D5115" s="854">
        <v>7145.1</v>
      </c>
    </row>
    <row r="5116" spans="1:4" customFormat="1" ht="19.95" customHeight="1">
      <c r="A5116" s="852">
        <v>5213566</v>
      </c>
      <c r="B5116" s="853" t="s">
        <v>15958</v>
      </c>
      <c r="C5116" s="852" t="s">
        <v>116</v>
      </c>
      <c r="D5116" s="854">
        <v>8644.5</v>
      </c>
    </row>
    <row r="5117" spans="1:4" customFormat="1" ht="19.95" customHeight="1">
      <c r="A5117" s="852">
        <v>5213576</v>
      </c>
      <c r="B5117" s="853" t="s">
        <v>15959</v>
      </c>
      <c r="C5117" s="852" t="s">
        <v>6</v>
      </c>
      <c r="D5117" s="854">
        <v>586.29</v>
      </c>
    </row>
    <row r="5118" spans="1:4" customFormat="1" ht="19.95" customHeight="1">
      <c r="A5118" s="852">
        <v>5213577</v>
      </c>
      <c r="B5118" s="853" t="s">
        <v>15960</v>
      </c>
      <c r="C5118" s="852" t="s">
        <v>6</v>
      </c>
      <c r="D5118" s="854">
        <v>636.27</v>
      </c>
    </row>
    <row r="5119" spans="1:4" customFormat="1" ht="19.95" customHeight="1">
      <c r="A5119" s="852">
        <v>5213578</v>
      </c>
      <c r="B5119" s="853" t="s">
        <v>15961</v>
      </c>
      <c r="C5119" s="852" t="s">
        <v>6</v>
      </c>
      <c r="D5119" s="854">
        <v>761.22</v>
      </c>
    </row>
    <row r="5120" spans="1:4" customFormat="1" ht="19.95" customHeight="1">
      <c r="A5120" s="852">
        <v>5213425</v>
      </c>
      <c r="B5120" s="853" t="s">
        <v>15962</v>
      </c>
      <c r="C5120" s="852" t="s">
        <v>6</v>
      </c>
      <c r="D5120" s="854">
        <v>611.59</v>
      </c>
    </row>
    <row r="5121" spans="1:4" customFormat="1" ht="19.95" customHeight="1">
      <c r="A5121" s="852">
        <v>5213426</v>
      </c>
      <c r="B5121" s="853" t="s">
        <v>15963</v>
      </c>
      <c r="C5121" s="852" t="s">
        <v>6</v>
      </c>
      <c r="D5121" s="854">
        <v>736.54</v>
      </c>
    </row>
    <row r="5122" spans="1:4" customFormat="1" ht="19.95" customHeight="1">
      <c r="A5122" s="852">
        <v>5213427</v>
      </c>
      <c r="B5122" s="853" t="s">
        <v>15964</v>
      </c>
      <c r="C5122" s="852" t="s">
        <v>6</v>
      </c>
      <c r="D5122" s="854">
        <v>807</v>
      </c>
    </row>
    <row r="5123" spans="1:4" customFormat="1" ht="19.95" customHeight="1">
      <c r="A5123" s="852">
        <v>5213567</v>
      </c>
      <c r="B5123" s="853" t="s">
        <v>15965</v>
      </c>
      <c r="C5123" s="852" t="s">
        <v>6</v>
      </c>
      <c r="D5123" s="854">
        <v>883.08</v>
      </c>
    </row>
    <row r="5124" spans="1:4" customFormat="1" ht="19.95" customHeight="1">
      <c r="A5124" s="852">
        <v>5213486</v>
      </c>
      <c r="B5124" s="853" t="s">
        <v>15966</v>
      </c>
      <c r="C5124" s="852" t="s">
        <v>6</v>
      </c>
      <c r="D5124" s="854">
        <v>972.33</v>
      </c>
    </row>
    <row r="5125" spans="1:4" customFormat="1" ht="19.95" customHeight="1">
      <c r="A5125" s="852">
        <v>5213487</v>
      </c>
      <c r="B5125" s="853" t="s">
        <v>15967</v>
      </c>
      <c r="C5125" s="852" t="s">
        <v>6</v>
      </c>
      <c r="D5125" s="854">
        <v>1097.28</v>
      </c>
    </row>
    <row r="5126" spans="1:4" customFormat="1" ht="19.95" customHeight="1">
      <c r="A5126" s="852">
        <v>5213488</v>
      </c>
      <c r="B5126" s="853" t="s">
        <v>15968</v>
      </c>
      <c r="C5126" s="852" t="s">
        <v>6</v>
      </c>
      <c r="D5126" s="854">
        <v>1167.74</v>
      </c>
    </row>
    <row r="5127" spans="1:4" customFormat="1" ht="19.95" customHeight="1">
      <c r="A5127" s="852">
        <v>5213568</v>
      </c>
      <c r="B5127" s="853" t="s">
        <v>15969</v>
      </c>
      <c r="C5127" s="852" t="s">
        <v>6</v>
      </c>
      <c r="D5127" s="854">
        <v>1243.82</v>
      </c>
    </row>
    <row r="5128" spans="1:4" customFormat="1" ht="19.95" customHeight="1">
      <c r="A5128" s="852">
        <v>5213483</v>
      </c>
      <c r="B5128" s="853" t="s">
        <v>15970</v>
      </c>
      <c r="C5128" s="852" t="s">
        <v>6</v>
      </c>
      <c r="D5128" s="854">
        <v>1008.14</v>
      </c>
    </row>
    <row r="5129" spans="1:4" customFormat="1" ht="19.95" customHeight="1">
      <c r="A5129" s="852">
        <v>5213484</v>
      </c>
      <c r="B5129" s="853" t="s">
        <v>15971</v>
      </c>
      <c r="C5129" s="852" t="s">
        <v>6</v>
      </c>
      <c r="D5129" s="854">
        <v>1133.0899999999999</v>
      </c>
    </row>
    <row r="5130" spans="1:4" customFormat="1" ht="19.95" customHeight="1">
      <c r="A5130" s="852">
        <v>5213485</v>
      </c>
      <c r="B5130" s="853" t="s">
        <v>15972</v>
      </c>
      <c r="C5130" s="852" t="s">
        <v>6</v>
      </c>
      <c r="D5130" s="854">
        <v>1203.55</v>
      </c>
    </row>
    <row r="5131" spans="1:4" customFormat="1" ht="19.95" customHeight="1">
      <c r="A5131" s="852">
        <v>5213434</v>
      </c>
      <c r="B5131" s="853" t="s">
        <v>15973</v>
      </c>
      <c r="C5131" s="852" t="s">
        <v>6</v>
      </c>
      <c r="D5131" s="854">
        <v>647.4</v>
      </c>
    </row>
    <row r="5132" spans="1:4" customFormat="1" ht="19.95" customHeight="1">
      <c r="A5132" s="852">
        <v>5213435</v>
      </c>
      <c r="B5132" s="853" t="s">
        <v>15974</v>
      </c>
      <c r="C5132" s="852" t="s">
        <v>6</v>
      </c>
      <c r="D5132" s="854">
        <v>772.35</v>
      </c>
    </row>
    <row r="5133" spans="1:4" customFormat="1" ht="19.95" customHeight="1">
      <c r="A5133" s="852">
        <v>5213436</v>
      </c>
      <c r="B5133" s="853" t="s">
        <v>15975</v>
      </c>
      <c r="C5133" s="852" t="s">
        <v>6</v>
      </c>
      <c r="D5133" s="854">
        <v>842.81</v>
      </c>
    </row>
    <row r="5134" spans="1:4" customFormat="1" ht="19.95" customHeight="1">
      <c r="A5134" s="852">
        <v>5213430</v>
      </c>
      <c r="B5134" s="853" t="s">
        <v>15976</v>
      </c>
      <c r="C5134" s="852" t="s">
        <v>6</v>
      </c>
      <c r="D5134" s="854">
        <v>387.11</v>
      </c>
    </row>
    <row r="5135" spans="1:4" customFormat="1" ht="19.95" customHeight="1">
      <c r="A5135" s="852">
        <v>5213431</v>
      </c>
      <c r="B5135" s="853" t="s">
        <v>15977</v>
      </c>
      <c r="C5135" s="852" t="s">
        <v>6</v>
      </c>
      <c r="D5135" s="854">
        <v>437.09</v>
      </c>
    </row>
    <row r="5136" spans="1:4" customFormat="1" ht="19.95" customHeight="1">
      <c r="A5136" s="852">
        <v>5213433</v>
      </c>
      <c r="B5136" s="853" t="s">
        <v>15978</v>
      </c>
      <c r="C5136" s="852" t="s">
        <v>6</v>
      </c>
      <c r="D5136" s="854">
        <v>380.17</v>
      </c>
    </row>
    <row r="5137" spans="1:4" customFormat="1" ht="19.95" customHeight="1">
      <c r="A5137" s="852">
        <v>5213428</v>
      </c>
      <c r="B5137" s="853" t="s">
        <v>15979</v>
      </c>
      <c r="C5137" s="852" t="s">
        <v>6</v>
      </c>
      <c r="D5137" s="854">
        <v>529.88</v>
      </c>
    </row>
    <row r="5138" spans="1:4" customFormat="1" ht="19.95" customHeight="1">
      <c r="A5138" s="852">
        <v>5213432</v>
      </c>
      <c r="B5138" s="853" t="s">
        <v>15980</v>
      </c>
      <c r="C5138" s="852" t="s">
        <v>6</v>
      </c>
      <c r="D5138" s="854">
        <v>562.04</v>
      </c>
    </row>
    <row r="5139" spans="1:4" customFormat="1" ht="19.95" customHeight="1">
      <c r="A5139" s="852">
        <v>5213429</v>
      </c>
      <c r="B5139" s="853" t="s">
        <v>15981</v>
      </c>
      <c r="C5139" s="852" t="s">
        <v>6</v>
      </c>
      <c r="D5139" s="854">
        <v>610.47</v>
      </c>
    </row>
    <row r="5140" spans="1:4" customFormat="1" ht="19.95" customHeight="1">
      <c r="A5140" s="852">
        <v>5213516</v>
      </c>
      <c r="B5140" s="853" t="s">
        <v>15982</v>
      </c>
      <c r="C5140" s="852" t="s">
        <v>116</v>
      </c>
      <c r="D5140" s="854">
        <v>855.91</v>
      </c>
    </row>
    <row r="5141" spans="1:4" customFormat="1" ht="19.95" customHeight="1">
      <c r="A5141" s="852">
        <v>5213525</v>
      </c>
      <c r="B5141" s="853" t="s">
        <v>15983</v>
      </c>
      <c r="C5141" s="852" t="s">
        <v>116</v>
      </c>
      <c r="D5141" s="854">
        <v>955.87</v>
      </c>
    </row>
    <row r="5142" spans="1:4" customFormat="1" ht="19.95" customHeight="1">
      <c r="A5142" s="852">
        <v>5213534</v>
      </c>
      <c r="B5142" s="853" t="s">
        <v>15984</v>
      </c>
      <c r="C5142" s="852" t="s">
        <v>116</v>
      </c>
      <c r="D5142" s="854">
        <v>1205.77</v>
      </c>
    </row>
    <row r="5143" spans="1:4" customFormat="1" ht="19.95" customHeight="1">
      <c r="A5143" s="852">
        <v>5213517</v>
      </c>
      <c r="B5143" s="853" t="s">
        <v>15985</v>
      </c>
      <c r="C5143" s="852" t="s">
        <v>116</v>
      </c>
      <c r="D5143" s="854">
        <v>1823.69</v>
      </c>
    </row>
    <row r="5144" spans="1:4" customFormat="1" ht="19.95" customHeight="1">
      <c r="A5144" s="852">
        <v>5213526</v>
      </c>
      <c r="B5144" s="853" t="s">
        <v>15986</v>
      </c>
      <c r="C5144" s="852" t="s">
        <v>116</v>
      </c>
      <c r="D5144" s="854">
        <v>2048.6</v>
      </c>
    </row>
    <row r="5145" spans="1:4" customFormat="1" ht="19.95" customHeight="1">
      <c r="A5145" s="852">
        <v>5213535</v>
      </c>
      <c r="B5145" s="853" t="s">
        <v>15987</v>
      </c>
      <c r="C5145" s="852" t="s">
        <v>116</v>
      </c>
      <c r="D5145" s="854">
        <v>2610.87</v>
      </c>
    </row>
    <row r="5146" spans="1:4" customFormat="1" ht="19.95" customHeight="1">
      <c r="A5146" s="852">
        <v>5213518</v>
      </c>
      <c r="B5146" s="853" t="s">
        <v>15988</v>
      </c>
      <c r="C5146" s="852" t="s">
        <v>116</v>
      </c>
      <c r="D5146" s="854">
        <v>2404.35</v>
      </c>
    </row>
    <row r="5147" spans="1:4" customFormat="1" ht="19.95" customHeight="1">
      <c r="A5147" s="852">
        <v>5213527</v>
      </c>
      <c r="B5147" s="853" t="s">
        <v>15989</v>
      </c>
      <c r="C5147" s="852" t="s">
        <v>116</v>
      </c>
      <c r="D5147" s="854">
        <v>2704.23</v>
      </c>
    </row>
    <row r="5148" spans="1:4" customFormat="1" ht="19.95" customHeight="1">
      <c r="A5148" s="852">
        <v>5213536</v>
      </c>
      <c r="B5148" s="853" t="s">
        <v>15990</v>
      </c>
      <c r="C5148" s="852" t="s">
        <v>116</v>
      </c>
      <c r="D5148" s="854">
        <v>3453.93</v>
      </c>
    </row>
    <row r="5149" spans="1:4" customFormat="1" ht="19.95" customHeight="1">
      <c r="A5149" s="852">
        <v>5213519</v>
      </c>
      <c r="B5149" s="853" t="s">
        <v>15991</v>
      </c>
      <c r="C5149" s="852" t="s">
        <v>116</v>
      </c>
      <c r="D5149" s="854">
        <v>3260.26</v>
      </c>
    </row>
    <row r="5150" spans="1:4" customFormat="1" ht="19.95" customHeight="1">
      <c r="A5150" s="852">
        <v>5213528</v>
      </c>
      <c r="B5150" s="853" t="s">
        <v>15992</v>
      </c>
      <c r="C5150" s="852" t="s">
        <v>116</v>
      </c>
      <c r="D5150" s="854">
        <v>3660.1</v>
      </c>
    </row>
    <row r="5151" spans="1:4" customFormat="1" ht="19.95" customHeight="1">
      <c r="A5151" s="852">
        <v>5213537</v>
      </c>
      <c r="B5151" s="853" t="s">
        <v>15993</v>
      </c>
      <c r="C5151" s="852" t="s">
        <v>116</v>
      </c>
      <c r="D5151" s="854">
        <v>4659.7</v>
      </c>
    </row>
    <row r="5152" spans="1:4" customFormat="1" ht="19.95" customHeight="1">
      <c r="A5152" s="852">
        <v>5213521</v>
      </c>
      <c r="B5152" s="853" t="s">
        <v>15994</v>
      </c>
      <c r="C5152" s="852" t="s">
        <v>116</v>
      </c>
      <c r="D5152" s="854">
        <v>4808.7</v>
      </c>
    </row>
    <row r="5153" spans="1:4" customFormat="1" ht="19.95" customHeight="1">
      <c r="A5153" s="852">
        <v>5213530</v>
      </c>
      <c r="B5153" s="853" t="s">
        <v>15995</v>
      </c>
      <c r="C5153" s="852" t="s">
        <v>116</v>
      </c>
      <c r="D5153" s="854">
        <v>5408.46</v>
      </c>
    </row>
    <row r="5154" spans="1:4" customFormat="1" ht="19.95" customHeight="1">
      <c r="A5154" s="852">
        <v>5213539</v>
      </c>
      <c r="B5154" s="853" t="s">
        <v>15996</v>
      </c>
      <c r="C5154" s="852" t="s">
        <v>116</v>
      </c>
      <c r="D5154" s="854">
        <v>6907.86</v>
      </c>
    </row>
    <row r="5155" spans="1:4" customFormat="1" ht="19.95" customHeight="1">
      <c r="A5155" s="852">
        <v>5213573</v>
      </c>
      <c r="B5155" s="853" t="s">
        <v>15997</v>
      </c>
      <c r="C5155" s="852" t="s">
        <v>6</v>
      </c>
      <c r="D5155" s="854">
        <v>441.57</v>
      </c>
    </row>
    <row r="5156" spans="1:4" customFormat="1" ht="19.95" customHeight="1">
      <c r="A5156" s="852">
        <v>5213574</v>
      </c>
      <c r="B5156" s="853" t="s">
        <v>15998</v>
      </c>
      <c r="C5156" s="852" t="s">
        <v>6</v>
      </c>
      <c r="D5156" s="854">
        <v>491.55</v>
      </c>
    </row>
    <row r="5157" spans="1:4" customFormat="1" ht="19.95" customHeight="1">
      <c r="A5157" s="852">
        <v>5213575</v>
      </c>
      <c r="B5157" s="853" t="s">
        <v>15999</v>
      </c>
      <c r="C5157" s="852" t="s">
        <v>6</v>
      </c>
      <c r="D5157" s="854">
        <v>616.5</v>
      </c>
    </row>
    <row r="5158" spans="1:4" customFormat="1" ht="19.95" customHeight="1">
      <c r="A5158" s="852">
        <v>5213480</v>
      </c>
      <c r="B5158" s="853" t="s">
        <v>16000</v>
      </c>
      <c r="C5158" s="852" t="s">
        <v>6</v>
      </c>
      <c r="D5158" s="854">
        <v>913.84</v>
      </c>
    </row>
    <row r="5159" spans="1:4" customFormat="1" ht="19.95" customHeight="1">
      <c r="A5159" s="852">
        <v>5213481</v>
      </c>
      <c r="B5159" s="853" t="s">
        <v>16001</v>
      </c>
      <c r="C5159" s="852" t="s">
        <v>6</v>
      </c>
      <c r="D5159" s="854">
        <v>1038.79</v>
      </c>
    </row>
    <row r="5160" spans="1:4" customFormat="1" ht="19.95" customHeight="1">
      <c r="A5160" s="852">
        <v>5213482</v>
      </c>
      <c r="B5160" s="853" t="s">
        <v>16002</v>
      </c>
      <c r="C5160" s="852" t="s">
        <v>6</v>
      </c>
      <c r="D5160" s="854">
        <v>1109.25</v>
      </c>
    </row>
    <row r="5161" spans="1:4" customFormat="1" ht="19.95" customHeight="1">
      <c r="A5161" s="852">
        <v>5213422</v>
      </c>
      <c r="B5161" s="853" t="s">
        <v>16003</v>
      </c>
      <c r="C5161" s="852" t="s">
        <v>6</v>
      </c>
      <c r="D5161" s="854">
        <v>531.83000000000004</v>
      </c>
    </row>
    <row r="5162" spans="1:4" customFormat="1" ht="19.95" customHeight="1">
      <c r="A5162" s="852">
        <v>5213423</v>
      </c>
      <c r="B5162" s="853" t="s">
        <v>16004</v>
      </c>
      <c r="C5162" s="852" t="s">
        <v>6</v>
      </c>
      <c r="D5162" s="854">
        <v>581.80999999999995</v>
      </c>
    </row>
    <row r="5163" spans="1:4" customFormat="1" ht="19.95" customHeight="1">
      <c r="A5163" s="852">
        <v>5213424</v>
      </c>
      <c r="B5163" s="853" t="s">
        <v>16005</v>
      </c>
      <c r="C5163" s="852" t="s">
        <v>6</v>
      </c>
      <c r="D5163" s="854">
        <v>706.76</v>
      </c>
    </row>
    <row r="5164" spans="1:4" customFormat="1" ht="19.95" customHeight="1">
      <c r="A5164" s="852">
        <v>5213437</v>
      </c>
      <c r="B5164" s="853" t="s">
        <v>16006</v>
      </c>
      <c r="C5164" s="852" t="s">
        <v>6</v>
      </c>
      <c r="D5164" s="854">
        <v>553.1</v>
      </c>
    </row>
    <row r="5165" spans="1:4" customFormat="1" ht="19.95" customHeight="1">
      <c r="A5165" s="852">
        <v>5213438</v>
      </c>
      <c r="B5165" s="853" t="s">
        <v>16007</v>
      </c>
      <c r="C5165" s="852" t="s">
        <v>6</v>
      </c>
      <c r="D5165" s="854">
        <v>678.05</v>
      </c>
    </row>
    <row r="5166" spans="1:4" customFormat="1" ht="19.95" customHeight="1">
      <c r="A5166" s="852">
        <v>5213439</v>
      </c>
      <c r="B5166" s="853" t="s">
        <v>16008</v>
      </c>
      <c r="C5166" s="852" t="s">
        <v>6</v>
      </c>
      <c r="D5166" s="854">
        <v>748.51</v>
      </c>
    </row>
    <row r="5167" spans="1:4" customFormat="1" ht="19.95" customHeight="1">
      <c r="A5167" s="852">
        <v>5212556</v>
      </c>
      <c r="B5167" s="853" t="s">
        <v>16009</v>
      </c>
      <c r="C5167" s="852" t="s">
        <v>15791</v>
      </c>
      <c r="D5167" s="854">
        <v>1.99</v>
      </c>
    </row>
    <row r="5168" spans="1:4" customFormat="1" ht="19.95" customHeight="1">
      <c r="A5168" s="852">
        <v>5213649</v>
      </c>
      <c r="B5168" s="853" t="s">
        <v>16010</v>
      </c>
      <c r="C5168" s="852" t="s">
        <v>116</v>
      </c>
      <c r="D5168" s="854">
        <v>101797.52</v>
      </c>
    </row>
    <row r="5169" spans="1:4" customFormat="1" ht="19.95" customHeight="1">
      <c r="A5169" s="852">
        <v>5213591</v>
      </c>
      <c r="B5169" s="853" t="s">
        <v>16011</v>
      </c>
      <c r="C5169" s="852" t="s">
        <v>116</v>
      </c>
      <c r="D5169" s="854">
        <v>101797.52</v>
      </c>
    </row>
    <row r="5170" spans="1:4" customFormat="1" ht="19.95" customHeight="1">
      <c r="A5170" s="852">
        <v>5213718</v>
      </c>
      <c r="B5170" s="853" t="s">
        <v>16012</v>
      </c>
      <c r="C5170" s="852" t="s">
        <v>116</v>
      </c>
      <c r="D5170" s="854">
        <v>112602.43</v>
      </c>
    </row>
    <row r="5171" spans="1:4" customFormat="1" ht="19.95" customHeight="1">
      <c r="A5171" s="852">
        <v>5213741</v>
      </c>
      <c r="B5171" s="853" t="s">
        <v>16013</v>
      </c>
      <c r="C5171" s="852" t="s">
        <v>116</v>
      </c>
      <c r="D5171" s="854">
        <v>112602.43</v>
      </c>
    </row>
    <row r="5172" spans="1:4" customFormat="1" ht="19.95" customHeight="1">
      <c r="A5172" s="852">
        <v>5213776</v>
      </c>
      <c r="B5172" s="853" t="s">
        <v>16014</v>
      </c>
      <c r="C5172" s="852" t="s">
        <v>116</v>
      </c>
      <c r="D5172" s="854">
        <v>123407.35</v>
      </c>
    </row>
    <row r="5173" spans="1:4" customFormat="1" ht="19.95" customHeight="1">
      <c r="A5173" s="852">
        <v>5213799</v>
      </c>
      <c r="B5173" s="853" t="s">
        <v>16015</v>
      </c>
      <c r="C5173" s="852" t="s">
        <v>116</v>
      </c>
      <c r="D5173" s="854">
        <v>123407.35</v>
      </c>
    </row>
    <row r="5174" spans="1:4" customFormat="1" ht="19.95" customHeight="1">
      <c r="A5174" s="852">
        <v>5213363</v>
      </c>
      <c r="B5174" s="853" t="s">
        <v>16016</v>
      </c>
      <c r="C5174" s="852" t="s">
        <v>6</v>
      </c>
      <c r="D5174" s="854">
        <v>37.83</v>
      </c>
    </row>
    <row r="5175" spans="1:4" customFormat="1" ht="19.95" customHeight="1">
      <c r="A5175" s="852">
        <v>5213667</v>
      </c>
      <c r="B5175" s="853" t="s">
        <v>16017</v>
      </c>
      <c r="C5175" s="852" t="s">
        <v>116</v>
      </c>
      <c r="D5175" s="854">
        <v>347.48</v>
      </c>
    </row>
    <row r="5176" spans="1:4" customFormat="1" ht="19.95" customHeight="1">
      <c r="A5176" s="852">
        <v>5213683</v>
      </c>
      <c r="B5176" s="853" t="s">
        <v>16018</v>
      </c>
      <c r="C5176" s="852" t="s">
        <v>116</v>
      </c>
      <c r="D5176" s="854">
        <v>246.61</v>
      </c>
    </row>
    <row r="5177" spans="1:4" customFormat="1" ht="19.95" customHeight="1">
      <c r="A5177" s="852">
        <v>5213660</v>
      </c>
      <c r="B5177" s="853" t="s">
        <v>16019</v>
      </c>
      <c r="C5177" s="852" t="s">
        <v>116</v>
      </c>
      <c r="D5177" s="854">
        <v>205.51</v>
      </c>
    </row>
    <row r="5178" spans="1:4" customFormat="1" ht="19.95" customHeight="1">
      <c r="A5178" s="852">
        <v>5213364</v>
      </c>
      <c r="B5178" s="853" t="s">
        <v>16020</v>
      </c>
      <c r="C5178" s="852" t="s">
        <v>6</v>
      </c>
      <c r="D5178" s="854">
        <v>20.86</v>
      </c>
    </row>
    <row r="5179" spans="1:4" customFormat="1" ht="19.95" customHeight="1">
      <c r="A5179" s="852">
        <v>5213832</v>
      </c>
      <c r="B5179" s="853" t="s">
        <v>16021</v>
      </c>
      <c r="C5179" s="852" t="s">
        <v>6</v>
      </c>
      <c r="D5179" s="854">
        <v>4.0999999999999996</v>
      </c>
    </row>
    <row r="5180" spans="1:4" customFormat="1" ht="19.95" customHeight="1">
      <c r="A5180" s="852">
        <v>5213830</v>
      </c>
      <c r="B5180" s="853" t="s">
        <v>16022</v>
      </c>
      <c r="C5180" s="852" t="s">
        <v>6</v>
      </c>
      <c r="D5180" s="854">
        <v>4.76</v>
      </c>
    </row>
    <row r="5181" spans="1:4" customFormat="1" ht="19.95" customHeight="1">
      <c r="A5181" s="852">
        <v>5213831</v>
      </c>
      <c r="B5181" s="853" t="s">
        <v>16023</v>
      </c>
      <c r="C5181" s="852" t="s">
        <v>6</v>
      </c>
      <c r="D5181" s="854">
        <v>59.26</v>
      </c>
    </row>
    <row r="5182" spans="1:4" customFormat="1" ht="19.95" customHeight="1">
      <c r="A5182" s="852">
        <v>5213849</v>
      </c>
      <c r="B5182" s="853" t="s">
        <v>16024</v>
      </c>
      <c r="C5182" s="852" t="s">
        <v>13978</v>
      </c>
      <c r="D5182" s="854">
        <v>3.54</v>
      </c>
    </row>
    <row r="5183" spans="1:4" customFormat="1" ht="19.95" customHeight="1">
      <c r="A5183" s="852">
        <v>5213636</v>
      </c>
      <c r="B5183" s="853" t="s">
        <v>16025</v>
      </c>
      <c r="C5183" s="852" t="s">
        <v>116</v>
      </c>
      <c r="D5183" s="854">
        <v>100063.99</v>
      </c>
    </row>
    <row r="5184" spans="1:4" customFormat="1" ht="19.95" customHeight="1">
      <c r="A5184" s="852">
        <v>5213642</v>
      </c>
      <c r="B5184" s="853" t="s">
        <v>16026</v>
      </c>
      <c r="C5184" s="852" t="s">
        <v>116</v>
      </c>
      <c r="D5184" s="854">
        <v>100063.99</v>
      </c>
    </row>
    <row r="5185" spans="1:4" customFormat="1" ht="19.95" customHeight="1">
      <c r="A5185" s="852">
        <v>5213757</v>
      </c>
      <c r="B5185" s="853" t="s">
        <v>16027</v>
      </c>
      <c r="C5185" s="852" t="s">
        <v>116</v>
      </c>
      <c r="D5185" s="854">
        <v>110900.41</v>
      </c>
    </row>
    <row r="5186" spans="1:4" customFormat="1" ht="19.95" customHeight="1">
      <c r="A5186" s="852">
        <v>5213763</v>
      </c>
      <c r="B5186" s="853" t="s">
        <v>16028</v>
      </c>
      <c r="C5186" s="852" t="s">
        <v>116</v>
      </c>
      <c r="D5186" s="854">
        <v>110900.41</v>
      </c>
    </row>
    <row r="5187" spans="1:4" customFormat="1" ht="19.95" customHeight="1">
      <c r="A5187" s="852">
        <v>5213815</v>
      </c>
      <c r="B5187" s="853" t="s">
        <v>16029</v>
      </c>
      <c r="C5187" s="852" t="s">
        <v>116</v>
      </c>
      <c r="D5187" s="854">
        <v>121736.82</v>
      </c>
    </row>
    <row r="5188" spans="1:4" customFormat="1" ht="19.95" customHeight="1">
      <c r="A5188" s="852">
        <v>5213821</v>
      </c>
      <c r="B5188" s="853" t="s">
        <v>16030</v>
      </c>
      <c r="C5188" s="852" t="s">
        <v>116</v>
      </c>
      <c r="D5188" s="854">
        <v>121736.82</v>
      </c>
    </row>
    <row r="5189" spans="1:4" customFormat="1" ht="19.95" customHeight="1">
      <c r="A5189" s="852">
        <v>5213630</v>
      </c>
      <c r="B5189" s="853" t="s">
        <v>16031</v>
      </c>
      <c r="C5189" s="852" t="s">
        <v>116</v>
      </c>
      <c r="D5189" s="854">
        <v>60063.97</v>
      </c>
    </row>
    <row r="5190" spans="1:4" customFormat="1" ht="19.95" customHeight="1">
      <c r="A5190" s="852">
        <v>5213584</v>
      </c>
      <c r="B5190" s="853" t="s">
        <v>16032</v>
      </c>
      <c r="C5190" s="852" t="s">
        <v>116</v>
      </c>
      <c r="D5190" s="854">
        <v>60063.97</v>
      </c>
    </row>
    <row r="5191" spans="1:4" customFormat="1" ht="19.95" customHeight="1">
      <c r="A5191" s="852">
        <v>5213711</v>
      </c>
      <c r="B5191" s="853" t="s">
        <v>16033</v>
      </c>
      <c r="C5191" s="852" t="s">
        <v>116</v>
      </c>
      <c r="D5191" s="854">
        <v>66657.06</v>
      </c>
    </row>
    <row r="5192" spans="1:4" customFormat="1" ht="19.95" customHeight="1">
      <c r="A5192" s="852">
        <v>5213734</v>
      </c>
      <c r="B5192" s="853" t="s">
        <v>16034</v>
      </c>
      <c r="C5192" s="852" t="s">
        <v>116</v>
      </c>
      <c r="D5192" s="854">
        <v>66657.06</v>
      </c>
    </row>
    <row r="5193" spans="1:4" customFormat="1" ht="19.95" customHeight="1">
      <c r="A5193" s="852">
        <v>5213769</v>
      </c>
      <c r="B5193" s="853" t="s">
        <v>16035</v>
      </c>
      <c r="C5193" s="852" t="s">
        <v>116</v>
      </c>
      <c r="D5193" s="854">
        <v>73069.14</v>
      </c>
    </row>
    <row r="5194" spans="1:4" customFormat="1" ht="19.95" customHeight="1">
      <c r="A5194" s="852">
        <v>5213792</v>
      </c>
      <c r="B5194" s="853" t="s">
        <v>16036</v>
      </c>
      <c r="C5194" s="852" t="s">
        <v>116</v>
      </c>
      <c r="D5194" s="854">
        <v>73069.14</v>
      </c>
    </row>
    <row r="5195" spans="1:4" customFormat="1" ht="19.95" customHeight="1">
      <c r="A5195" s="852">
        <v>5213844</v>
      </c>
      <c r="B5195" s="853" t="s">
        <v>16037</v>
      </c>
      <c r="C5195" s="852" t="s">
        <v>13978</v>
      </c>
      <c r="D5195" s="854">
        <v>3.49</v>
      </c>
    </row>
    <row r="5196" spans="1:4" customFormat="1" ht="19.95" customHeight="1">
      <c r="A5196" s="852">
        <v>5213869</v>
      </c>
      <c r="B5196" s="853" t="s">
        <v>16038</v>
      </c>
      <c r="C5196" s="852" t="s">
        <v>116</v>
      </c>
      <c r="D5196" s="854">
        <v>2383.9699999999998</v>
      </c>
    </row>
    <row r="5197" spans="1:4" customFormat="1" ht="19.95" customHeight="1">
      <c r="A5197" s="852">
        <v>5213870</v>
      </c>
      <c r="B5197" s="853" t="s">
        <v>16039</v>
      </c>
      <c r="C5197" s="852" t="s">
        <v>116</v>
      </c>
      <c r="D5197" s="854">
        <v>3268.17</v>
      </c>
    </row>
    <row r="5198" spans="1:4" customFormat="1" ht="19.95" customHeight="1">
      <c r="A5198" s="852">
        <v>5213871</v>
      </c>
      <c r="B5198" s="853" t="s">
        <v>16040</v>
      </c>
      <c r="C5198" s="852" t="s">
        <v>116</v>
      </c>
      <c r="D5198" s="854">
        <v>3345.78</v>
      </c>
    </row>
    <row r="5199" spans="1:4" customFormat="1" ht="19.95" customHeight="1">
      <c r="A5199" s="852">
        <v>5213872</v>
      </c>
      <c r="B5199" s="853" t="s">
        <v>16041</v>
      </c>
      <c r="C5199" s="852" t="s">
        <v>116</v>
      </c>
      <c r="D5199" s="854">
        <v>5282.74</v>
      </c>
    </row>
    <row r="5200" spans="1:4" customFormat="1" ht="19.95" customHeight="1">
      <c r="A5200" s="852">
        <v>5213867</v>
      </c>
      <c r="B5200" s="853" t="s">
        <v>16042</v>
      </c>
      <c r="C5200" s="852" t="s">
        <v>116</v>
      </c>
      <c r="D5200" s="854">
        <v>559.85</v>
      </c>
    </row>
    <row r="5201" spans="1:4" customFormat="1" ht="19.95" customHeight="1">
      <c r="A5201" s="852">
        <v>5213863</v>
      </c>
      <c r="B5201" s="853" t="s">
        <v>16043</v>
      </c>
      <c r="C5201" s="852" t="s">
        <v>116</v>
      </c>
      <c r="D5201" s="854">
        <v>447.4</v>
      </c>
    </row>
    <row r="5202" spans="1:4" customFormat="1" ht="19.95" customHeight="1">
      <c r="A5202" s="852">
        <v>5213864</v>
      </c>
      <c r="B5202" s="853" t="s">
        <v>16044</v>
      </c>
      <c r="C5202" s="852" t="s">
        <v>116</v>
      </c>
      <c r="D5202" s="854">
        <v>476.31</v>
      </c>
    </row>
    <row r="5203" spans="1:4" customFormat="1" ht="19.95" customHeight="1">
      <c r="A5203" s="852">
        <v>5213865</v>
      </c>
      <c r="B5203" s="853" t="s">
        <v>16045</v>
      </c>
      <c r="C5203" s="852" t="s">
        <v>116</v>
      </c>
      <c r="D5203" s="854">
        <v>505.41</v>
      </c>
    </row>
    <row r="5204" spans="1:4" customFormat="1" ht="19.95" customHeight="1">
      <c r="A5204" s="852">
        <v>5213866</v>
      </c>
      <c r="B5204" s="853" t="s">
        <v>16046</v>
      </c>
      <c r="C5204" s="852" t="s">
        <v>116</v>
      </c>
      <c r="D5204" s="854">
        <v>571.67999999999995</v>
      </c>
    </row>
    <row r="5205" spans="1:4" customFormat="1" ht="19.95" customHeight="1">
      <c r="A5205" s="852">
        <v>5213855</v>
      </c>
      <c r="B5205" s="853" t="s">
        <v>16047</v>
      </c>
      <c r="C5205" s="852" t="s">
        <v>116</v>
      </c>
      <c r="D5205" s="854">
        <v>402.3</v>
      </c>
    </row>
    <row r="5206" spans="1:4" customFormat="1" ht="19.95" customHeight="1">
      <c r="A5206" s="852">
        <v>5213856</v>
      </c>
      <c r="B5206" s="853" t="s">
        <v>16048</v>
      </c>
      <c r="C5206" s="852" t="s">
        <v>116</v>
      </c>
      <c r="D5206" s="854">
        <v>417.2</v>
      </c>
    </row>
    <row r="5207" spans="1:4" customFormat="1" ht="19.95" customHeight="1">
      <c r="A5207" s="852">
        <v>5213857</v>
      </c>
      <c r="B5207" s="853" t="s">
        <v>16049</v>
      </c>
      <c r="C5207" s="852" t="s">
        <v>116</v>
      </c>
      <c r="D5207" s="854">
        <v>431.49</v>
      </c>
    </row>
    <row r="5208" spans="1:4" customFormat="1" ht="19.95" customHeight="1">
      <c r="A5208" s="852">
        <v>5213858</v>
      </c>
      <c r="B5208" s="853" t="s">
        <v>16050</v>
      </c>
      <c r="C5208" s="852" t="s">
        <v>116</v>
      </c>
      <c r="D5208" s="854">
        <v>446.58</v>
      </c>
    </row>
    <row r="5209" spans="1:4" customFormat="1" ht="19.95" customHeight="1">
      <c r="A5209" s="852">
        <v>5213859</v>
      </c>
      <c r="B5209" s="853" t="s">
        <v>16051</v>
      </c>
      <c r="C5209" s="852" t="s">
        <v>116</v>
      </c>
      <c r="D5209" s="854">
        <v>442.42</v>
      </c>
    </row>
    <row r="5210" spans="1:4" customFormat="1" ht="19.95" customHeight="1">
      <c r="A5210" s="852">
        <v>5213860</v>
      </c>
      <c r="B5210" s="853" t="s">
        <v>16052</v>
      </c>
      <c r="C5210" s="852" t="s">
        <v>116</v>
      </c>
      <c r="D5210" s="854">
        <v>457.27</v>
      </c>
    </row>
    <row r="5211" spans="1:4" customFormat="1" ht="19.95" customHeight="1">
      <c r="A5211" s="852">
        <v>5213861</v>
      </c>
      <c r="B5211" s="853" t="s">
        <v>16053</v>
      </c>
      <c r="C5211" s="852" t="s">
        <v>116</v>
      </c>
      <c r="D5211" s="854">
        <v>485.1</v>
      </c>
    </row>
    <row r="5212" spans="1:4" customFormat="1" ht="19.95" customHeight="1">
      <c r="A5212" s="852">
        <v>5213862</v>
      </c>
      <c r="B5212" s="853" t="s">
        <v>16054</v>
      </c>
      <c r="C5212" s="852" t="s">
        <v>116</v>
      </c>
      <c r="D5212" s="854">
        <v>551.03</v>
      </c>
    </row>
    <row r="5213" spans="1:4" customFormat="1" ht="19.95" customHeight="1">
      <c r="A5213" s="852">
        <v>5213868</v>
      </c>
      <c r="B5213" s="853" t="s">
        <v>16055</v>
      </c>
      <c r="C5213" s="852" t="s">
        <v>116</v>
      </c>
      <c r="D5213" s="854">
        <v>1102.1099999999999</v>
      </c>
    </row>
    <row r="5214" spans="1:4" customFormat="1" ht="19.95" customHeight="1">
      <c r="A5214" s="852">
        <v>5219546</v>
      </c>
      <c r="B5214" s="853" t="s">
        <v>16056</v>
      </c>
      <c r="C5214" s="852" t="s">
        <v>116</v>
      </c>
      <c r="D5214" s="854">
        <v>332.19</v>
      </c>
    </row>
    <row r="5215" spans="1:4" customFormat="1" ht="19.95" customHeight="1">
      <c r="A5215" s="852">
        <v>5216111</v>
      </c>
      <c r="B5215" s="853" t="s">
        <v>16057</v>
      </c>
      <c r="C5215" s="852" t="s">
        <v>116</v>
      </c>
      <c r="D5215" s="854">
        <v>112.75</v>
      </c>
    </row>
    <row r="5216" spans="1:4" customFormat="1" ht="19.95" customHeight="1">
      <c r="A5216" s="852">
        <v>5213351</v>
      </c>
      <c r="B5216" s="853" t="s">
        <v>16058</v>
      </c>
      <c r="C5216" s="852" t="s">
        <v>116</v>
      </c>
      <c r="D5216" s="854">
        <v>744.52</v>
      </c>
    </row>
    <row r="5217" spans="1:4" customFormat="1" ht="19.95" customHeight="1">
      <c r="A5217" s="852">
        <v>5213350</v>
      </c>
      <c r="B5217" s="853" t="s">
        <v>16059</v>
      </c>
      <c r="C5217" s="852" t="s">
        <v>116</v>
      </c>
      <c r="D5217" s="854">
        <v>1972.18</v>
      </c>
    </row>
    <row r="5218" spans="1:4" customFormat="1" ht="19.95" customHeight="1">
      <c r="A5218" s="852">
        <v>5213352</v>
      </c>
      <c r="B5218" s="853" t="s">
        <v>16060</v>
      </c>
      <c r="C5218" s="852" t="s">
        <v>116</v>
      </c>
      <c r="D5218" s="854">
        <v>1092.8499999999999</v>
      </c>
    </row>
    <row r="5219" spans="1:4" customFormat="1" ht="19.95" customHeight="1">
      <c r="A5219" s="852">
        <v>5213353</v>
      </c>
      <c r="B5219" s="853" t="s">
        <v>16061</v>
      </c>
      <c r="C5219" s="852" t="s">
        <v>116</v>
      </c>
      <c r="D5219" s="854">
        <v>3168.12</v>
      </c>
    </row>
    <row r="5220" spans="1:4" customFormat="1" ht="19.95" customHeight="1">
      <c r="A5220" s="852">
        <v>5213360</v>
      </c>
      <c r="B5220" s="853" t="s">
        <v>16062</v>
      </c>
      <c r="C5220" s="852" t="s">
        <v>116</v>
      </c>
      <c r="D5220" s="854">
        <v>35.33</v>
      </c>
    </row>
    <row r="5221" spans="1:4" customFormat="1" ht="19.95" customHeight="1">
      <c r="A5221" s="852">
        <v>5219605</v>
      </c>
      <c r="B5221" s="853" t="s">
        <v>16063</v>
      </c>
      <c r="C5221" s="852" t="s">
        <v>116</v>
      </c>
      <c r="D5221" s="854">
        <v>32.950000000000003</v>
      </c>
    </row>
    <row r="5222" spans="1:4" customFormat="1" ht="19.95" customHeight="1">
      <c r="A5222" s="852">
        <v>5219606</v>
      </c>
      <c r="B5222" s="853" t="s">
        <v>16064</v>
      </c>
      <c r="C5222" s="852" t="s">
        <v>116</v>
      </c>
      <c r="D5222" s="854">
        <v>43.18</v>
      </c>
    </row>
    <row r="5223" spans="1:4" customFormat="1" ht="19.95" customHeight="1">
      <c r="A5223" s="852">
        <v>5219607</v>
      </c>
      <c r="B5223" s="853" t="s">
        <v>16065</v>
      </c>
      <c r="C5223" s="852" t="s">
        <v>116</v>
      </c>
      <c r="D5223" s="854">
        <v>35.93</v>
      </c>
    </row>
    <row r="5224" spans="1:4" customFormat="1" ht="19.95" customHeight="1">
      <c r="A5224" s="852">
        <v>5219608</v>
      </c>
      <c r="B5224" s="853" t="s">
        <v>16066</v>
      </c>
      <c r="C5224" s="852" t="s">
        <v>116</v>
      </c>
      <c r="D5224" s="854">
        <v>43.18</v>
      </c>
    </row>
    <row r="5225" spans="1:4" customFormat="1" ht="19.95" customHeight="1">
      <c r="A5225" s="852">
        <v>5219609</v>
      </c>
      <c r="B5225" s="853" t="s">
        <v>16067</v>
      </c>
      <c r="C5225" s="852" t="s">
        <v>116</v>
      </c>
      <c r="D5225" s="854">
        <v>35.93</v>
      </c>
    </row>
    <row r="5226" spans="1:4" customFormat="1" ht="19.95" customHeight="1">
      <c r="A5226" s="852">
        <v>5219610</v>
      </c>
      <c r="B5226" s="853" t="s">
        <v>16068</v>
      </c>
      <c r="C5226" s="852" t="s">
        <v>116</v>
      </c>
      <c r="D5226" s="854">
        <v>44.53</v>
      </c>
    </row>
    <row r="5227" spans="1:4" customFormat="1" ht="19.95" customHeight="1">
      <c r="A5227" s="852">
        <v>5219611</v>
      </c>
      <c r="B5227" s="853" t="s">
        <v>16069</v>
      </c>
      <c r="C5227" s="852" t="s">
        <v>116</v>
      </c>
      <c r="D5227" s="854">
        <v>41.91</v>
      </c>
    </row>
    <row r="5228" spans="1:4" customFormat="1" ht="19.95" customHeight="1">
      <c r="A5228" s="852">
        <v>5213359</v>
      </c>
      <c r="B5228" s="853" t="s">
        <v>16070</v>
      </c>
      <c r="C5228" s="852" t="s">
        <v>116</v>
      </c>
      <c r="D5228" s="854">
        <v>30.96</v>
      </c>
    </row>
    <row r="5229" spans="1:4" customFormat="1" ht="19.95" customHeight="1">
      <c r="A5229" s="852">
        <v>5219612</v>
      </c>
      <c r="B5229" s="853" t="s">
        <v>16071</v>
      </c>
      <c r="C5229" s="852" t="s">
        <v>116</v>
      </c>
      <c r="D5229" s="854">
        <v>27.72</v>
      </c>
    </row>
    <row r="5230" spans="1:4" customFormat="1" ht="19.95" customHeight="1">
      <c r="A5230" s="852">
        <v>5219613</v>
      </c>
      <c r="B5230" s="853" t="s">
        <v>16072</v>
      </c>
      <c r="C5230" s="852" t="s">
        <v>116</v>
      </c>
      <c r="D5230" s="854">
        <v>35.53</v>
      </c>
    </row>
    <row r="5231" spans="1:4" customFormat="1" ht="19.95" customHeight="1">
      <c r="A5231" s="852">
        <v>5219614</v>
      </c>
      <c r="B5231" s="853" t="s">
        <v>16073</v>
      </c>
      <c r="C5231" s="852" t="s">
        <v>116</v>
      </c>
      <c r="D5231" s="854">
        <v>33.03</v>
      </c>
    </row>
    <row r="5232" spans="1:4" customFormat="1" ht="19.95" customHeight="1">
      <c r="A5232" s="852">
        <v>5219615</v>
      </c>
      <c r="B5232" s="853" t="s">
        <v>16074</v>
      </c>
      <c r="C5232" s="852" t="s">
        <v>116</v>
      </c>
      <c r="D5232" s="854">
        <v>36.51</v>
      </c>
    </row>
    <row r="5233" spans="1:4" customFormat="1" ht="19.95" customHeight="1">
      <c r="A5233" s="852">
        <v>5219616</v>
      </c>
      <c r="B5233" s="853" t="s">
        <v>16075</v>
      </c>
      <c r="C5233" s="852" t="s">
        <v>116</v>
      </c>
      <c r="D5233" s="854">
        <v>33.590000000000003</v>
      </c>
    </row>
    <row r="5234" spans="1:4" customFormat="1" ht="19.95" customHeight="1">
      <c r="A5234" s="852">
        <v>5219617</v>
      </c>
      <c r="B5234" s="853" t="s">
        <v>16076</v>
      </c>
      <c r="C5234" s="852" t="s">
        <v>116</v>
      </c>
      <c r="D5234" s="854">
        <v>43.3</v>
      </c>
    </row>
    <row r="5235" spans="1:4" customFormat="1" ht="19.95" customHeight="1">
      <c r="A5235" s="852">
        <v>5219618</v>
      </c>
      <c r="B5235" s="853" t="s">
        <v>16077</v>
      </c>
      <c r="C5235" s="852" t="s">
        <v>116</v>
      </c>
      <c r="D5235" s="854">
        <v>40.729999999999997</v>
      </c>
    </row>
    <row r="5236" spans="1:4" customFormat="1" ht="19.95" customHeight="1">
      <c r="A5236" s="852">
        <v>5219619</v>
      </c>
      <c r="B5236" s="853" t="s">
        <v>16078</v>
      </c>
      <c r="C5236" s="852" t="s">
        <v>116</v>
      </c>
      <c r="D5236" s="854">
        <v>46.39</v>
      </c>
    </row>
    <row r="5237" spans="1:4" customFormat="1" ht="19.95" customHeight="1">
      <c r="A5237" s="852">
        <v>5219620</v>
      </c>
      <c r="B5237" s="853" t="s">
        <v>16079</v>
      </c>
      <c r="C5237" s="852" t="s">
        <v>116</v>
      </c>
      <c r="D5237" s="854">
        <v>43.85</v>
      </c>
    </row>
    <row r="5238" spans="1:4" customFormat="1" ht="19.95" customHeight="1">
      <c r="A5238" s="852">
        <v>5219621</v>
      </c>
      <c r="B5238" s="853" t="s">
        <v>16080</v>
      </c>
      <c r="C5238" s="852" t="s">
        <v>116</v>
      </c>
      <c r="D5238" s="854">
        <v>55.62</v>
      </c>
    </row>
    <row r="5239" spans="1:4" customFormat="1" ht="19.95" customHeight="1">
      <c r="A5239" s="852">
        <v>5219622</v>
      </c>
      <c r="B5239" s="853" t="s">
        <v>16081</v>
      </c>
      <c r="C5239" s="852" t="s">
        <v>116</v>
      </c>
      <c r="D5239" s="854">
        <v>53.13</v>
      </c>
    </row>
    <row r="5240" spans="1:4" customFormat="1" ht="19.95" customHeight="1">
      <c r="A5240" s="852">
        <v>5219623</v>
      </c>
      <c r="B5240" s="853" t="s">
        <v>16082</v>
      </c>
      <c r="C5240" s="852" t="s">
        <v>116</v>
      </c>
      <c r="D5240" s="854">
        <v>60.29</v>
      </c>
    </row>
    <row r="5241" spans="1:4" customFormat="1" ht="19.95" customHeight="1">
      <c r="A5241" s="852">
        <v>5219624</v>
      </c>
      <c r="B5241" s="853" t="s">
        <v>16083</v>
      </c>
      <c r="C5241" s="852" t="s">
        <v>116</v>
      </c>
      <c r="D5241" s="854">
        <v>57.69</v>
      </c>
    </row>
    <row r="5242" spans="1:4" customFormat="1" ht="19.95" customHeight="1">
      <c r="A5242" s="852">
        <v>5219625</v>
      </c>
      <c r="B5242" s="853" t="s">
        <v>16084</v>
      </c>
      <c r="C5242" s="852" t="s">
        <v>116</v>
      </c>
      <c r="D5242" s="854">
        <v>60.45</v>
      </c>
    </row>
    <row r="5243" spans="1:4" customFormat="1" ht="19.95" customHeight="1">
      <c r="A5243" s="852">
        <v>5219626</v>
      </c>
      <c r="B5243" s="853" t="s">
        <v>16085</v>
      </c>
      <c r="C5243" s="852" t="s">
        <v>116</v>
      </c>
      <c r="D5243" s="854">
        <v>57.69</v>
      </c>
    </row>
    <row r="5244" spans="1:4" customFormat="1" ht="19.95" customHeight="1">
      <c r="A5244" s="852">
        <v>5219627</v>
      </c>
      <c r="B5244" s="853" t="s">
        <v>16086</v>
      </c>
      <c r="C5244" s="852" t="s">
        <v>116</v>
      </c>
      <c r="D5244" s="854">
        <v>43.04</v>
      </c>
    </row>
    <row r="5245" spans="1:4" customFormat="1" ht="19.95" customHeight="1">
      <c r="A5245" s="852">
        <v>5219628</v>
      </c>
      <c r="B5245" s="853" t="s">
        <v>16087</v>
      </c>
      <c r="C5245" s="852" t="s">
        <v>116</v>
      </c>
      <c r="D5245" s="854">
        <v>40.4</v>
      </c>
    </row>
    <row r="5246" spans="1:4" customFormat="1" ht="19.95" customHeight="1">
      <c r="A5246" s="852">
        <v>5219629</v>
      </c>
      <c r="B5246" s="853" t="s">
        <v>16088</v>
      </c>
      <c r="C5246" s="852" t="s">
        <v>116</v>
      </c>
      <c r="D5246" s="854">
        <v>50.15</v>
      </c>
    </row>
    <row r="5247" spans="1:4" customFormat="1" ht="19.95" customHeight="1">
      <c r="A5247" s="852">
        <v>5219630</v>
      </c>
      <c r="B5247" s="853" t="s">
        <v>16089</v>
      </c>
      <c r="C5247" s="852" t="s">
        <v>116</v>
      </c>
      <c r="D5247" s="854">
        <v>47.5</v>
      </c>
    </row>
    <row r="5248" spans="1:4" customFormat="1" ht="19.95" customHeight="1">
      <c r="A5248" s="852">
        <v>5219631</v>
      </c>
      <c r="B5248" s="853" t="s">
        <v>16090</v>
      </c>
      <c r="C5248" s="852" t="s">
        <v>116</v>
      </c>
      <c r="D5248" s="854">
        <v>54.42</v>
      </c>
    </row>
    <row r="5249" spans="1:4" customFormat="1" ht="19.95" customHeight="1">
      <c r="A5249" s="852">
        <v>5219632</v>
      </c>
      <c r="B5249" s="853" t="s">
        <v>16091</v>
      </c>
      <c r="C5249" s="852" t="s">
        <v>116</v>
      </c>
      <c r="D5249" s="854">
        <v>51.67</v>
      </c>
    </row>
    <row r="5250" spans="1:4" customFormat="1" ht="19.95" customHeight="1">
      <c r="A5250" s="852">
        <v>5219633</v>
      </c>
      <c r="B5250" s="853" t="s">
        <v>16092</v>
      </c>
      <c r="C5250" s="852" t="s">
        <v>116</v>
      </c>
      <c r="D5250" s="854">
        <v>58.89</v>
      </c>
    </row>
    <row r="5251" spans="1:4" customFormat="1" ht="19.95" customHeight="1">
      <c r="A5251" s="852">
        <v>5219634</v>
      </c>
      <c r="B5251" s="853" t="s">
        <v>16093</v>
      </c>
      <c r="C5251" s="852" t="s">
        <v>116</v>
      </c>
      <c r="D5251" s="854">
        <v>56.19</v>
      </c>
    </row>
    <row r="5252" spans="1:4" customFormat="1" ht="19.95" customHeight="1">
      <c r="A5252" s="852">
        <v>5213395</v>
      </c>
      <c r="B5252" s="853" t="s">
        <v>16094</v>
      </c>
      <c r="C5252" s="852" t="s">
        <v>116</v>
      </c>
      <c r="D5252" s="854">
        <v>40.43</v>
      </c>
    </row>
    <row r="5253" spans="1:4" customFormat="1" ht="19.95" customHeight="1">
      <c r="A5253" s="852">
        <v>5213394</v>
      </c>
      <c r="B5253" s="853" t="s">
        <v>16095</v>
      </c>
      <c r="C5253" s="852" t="s">
        <v>116</v>
      </c>
      <c r="D5253" s="854">
        <v>35.81</v>
      </c>
    </row>
    <row r="5254" spans="1:4" customFormat="1" ht="19.95" customHeight="1">
      <c r="A5254" s="852">
        <v>5219635</v>
      </c>
      <c r="B5254" s="853" t="s">
        <v>16096</v>
      </c>
      <c r="C5254" s="852" t="s">
        <v>116</v>
      </c>
      <c r="D5254" s="854">
        <v>37.04</v>
      </c>
    </row>
    <row r="5255" spans="1:4" customFormat="1" ht="19.95" customHeight="1">
      <c r="A5255" s="852">
        <v>5219636</v>
      </c>
      <c r="B5255" s="853" t="s">
        <v>16097</v>
      </c>
      <c r="C5255" s="852" t="s">
        <v>116</v>
      </c>
      <c r="D5255" s="854">
        <v>31.91</v>
      </c>
    </row>
    <row r="5256" spans="1:4" customFormat="1" ht="19.95" customHeight="1">
      <c r="A5256" s="852">
        <v>5219637</v>
      </c>
      <c r="B5256" s="853" t="s">
        <v>16098</v>
      </c>
      <c r="C5256" s="852" t="s">
        <v>116</v>
      </c>
      <c r="D5256" s="854">
        <v>79.319999999999993</v>
      </c>
    </row>
    <row r="5257" spans="1:4" customFormat="1" ht="19.95" customHeight="1">
      <c r="A5257" s="852">
        <v>5219638</v>
      </c>
      <c r="B5257" s="853" t="s">
        <v>16099</v>
      </c>
      <c r="C5257" s="852" t="s">
        <v>116</v>
      </c>
      <c r="D5257" s="854">
        <v>75.84</v>
      </c>
    </row>
    <row r="5258" spans="1:4" customFormat="1" ht="19.95" customHeight="1">
      <c r="A5258" s="852">
        <v>5213393</v>
      </c>
      <c r="B5258" s="853" t="s">
        <v>16100</v>
      </c>
      <c r="C5258" s="852" t="s">
        <v>116</v>
      </c>
      <c r="D5258" s="854">
        <v>35.270000000000003</v>
      </c>
    </row>
    <row r="5259" spans="1:4" customFormat="1" ht="19.95" customHeight="1">
      <c r="A5259" s="852">
        <v>5213392</v>
      </c>
      <c r="B5259" s="853" t="s">
        <v>16101</v>
      </c>
      <c r="C5259" s="852" t="s">
        <v>116</v>
      </c>
      <c r="D5259" s="854">
        <v>29.7</v>
      </c>
    </row>
    <row r="5260" spans="1:4" customFormat="1" ht="19.95" customHeight="1">
      <c r="A5260" s="852">
        <v>5219639</v>
      </c>
      <c r="B5260" s="853" t="s">
        <v>16102</v>
      </c>
      <c r="C5260" s="852" t="s">
        <v>116</v>
      </c>
      <c r="D5260" s="854">
        <v>33.33</v>
      </c>
    </row>
    <row r="5261" spans="1:4" customFormat="1" ht="19.95" customHeight="1">
      <c r="A5261" s="852">
        <v>5219640</v>
      </c>
      <c r="B5261" s="853" t="s">
        <v>16103</v>
      </c>
      <c r="C5261" s="852" t="s">
        <v>116</v>
      </c>
      <c r="D5261" s="854">
        <v>28.22</v>
      </c>
    </row>
    <row r="5262" spans="1:4" customFormat="1" ht="19.95" customHeight="1">
      <c r="A5262" s="852">
        <v>5219641</v>
      </c>
      <c r="B5262" s="853" t="s">
        <v>16104</v>
      </c>
      <c r="C5262" s="852" t="s">
        <v>116</v>
      </c>
      <c r="D5262" s="854">
        <v>70.05</v>
      </c>
    </row>
    <row r="5263" spans="1:4" customFormat="1" ht="19.95" customHeight="1">
      <c r="A5263" s="852">
        <v>5219642</v>
      </c>
      <c r="B5263" s="853" t="s">
        <v>16105</v>
      </c>
      <c r="C5263" s="852" t="s">
        <v>116</v>
      </c>
      <c r="D5263" s="854">
        <v>66.62</v>
      </c>
    </row>
    <row r="5264" spans="1:4" customFormat="1" ht="19.95" customHeight="1">
      <c r="A5264" s="852">
        <v>5213362</v>
      </c>
      <c r="B5264" s="853" t="s">
        <v>16106</v>
      </c>
      <c r="C5264" s="852" t="s">
        <v>116</v>
      </c>
      <c r="D5264" s="854">
        <v>97.56</v>
      </c>
    </row>
    <row r="5265" spans="1:4" customFormat="1" ht="19.95" customHeight="1">
      <c r="A5265" s="852">
        <v>5213361</v>
      </c>
      <c r="B5265" s="853" t="s">
        <v>16107</v>
      </c>
      <c r="C5265" s="852" t="s">
        <v>116</v>
      </c>
      <c r="D5265" s="854">
        <v>95.75</v>
      </c>
    </row>
    <row r="5266" spans="1:4" customFormat="1" ht="19.95" customHeight="1">
      <c r="A5266" s="852">
        <v>5219643</v>
      </c>
      <c r="B5266" s="853" t="s">
        <v>16108</v>
      </c>
      <c r="C5266" s="852" t="s">
        <v>116</v>
      </c>
      <c r="D5266" s="854">
        <v>85.75</v>
      </c>
    </row>
    <row r="5267" spans="1:4" customFormat="1" ht="19.95" customHeight="1">
      <c r="A5267" s="852">
        <v>5219644</v>
      </c>
      <c r="B5267" s="853" t="s">
        <v>16109</v>
      </c>
      <c r="C5267" s="852" t="s">
        <v>116</v>
      </c>
      <c r="D5267" s="854">
        <v>84.21</v>
      </c>
    </row>
    <row r="5268" spans="1:4" customFormat="1" ht="19.95" customHeight="1">
      <c r="A5268" s="852">
        <v>5214000</v>
      </c>
      <c r="B5268" s="853" t="s">
        <v>16110</v>
      </c>
      <c r="C5268" s="852" t="s">
        <v>6</v>
      </c>
      <c r="D5268" s="854">
        <v>344.28</v>
      </c>
    </row>
    <row r="5269" spans="1:4" customFormat="1" ht="19.95" customHeight="1">
      <c r="A5269" s="852">
        <v>5301014</v>
      </c>
      <c r="B5269" s="853" t="s">
        <v>16111</v>
      </c>
      <c r="C5269" s="852" t="s">
        <v>12685</v>
      </c>
      <c r="D5269" s="854">
        <v>141.28</v>
      </c>
    </row>
    <row r="5270" spans="1:4" customFormat="1" ht="19.95" customHeight="1">
      <c r="A5270" s="852">
        <v>5300995</v>
      </c>
      <c r="B5270" s="853" t="s">
        <v>16112</v>
      </c>
      <c r="C5270" s="852" t="s">
        <v>116</v>
      </c>
      <c r="D5270" s="854">
        <v>2680.59</v>
      </c>
    </row>
    <row r="5271" spans="1:4" customFormat="1" ht="19.95" customHeight="1">
      <c r="A5271" s="852">
        <v>5300996</v>
      </c>
      <c r="B5271" s="853" t="s">
        <v>16113</v>
      </c>
      <c r="C5271" s="852" t="s">
        <v>116</v>
      </c>
      <c r="D5271" s="854">
        <v>3497.03</v>
      </c>
    </row>
    <row r="5272" spans="1:4" customFormat="1" ht="19.95" customHeight="1">
      <c r="A5272" s="852">
        <v>5300998</v>
      </c>
      <c r="B5272" s="853" t="s">
        <v>16114</v>
      </c>
      <c r="C5272" s="852" t="s">
        <v>116</v>
      </c>
      <c r="D5272" s="854">
        <v>6897.99</v>
      </c>
    </row>
    <row r="5273" spans="1:4" customFormat="1" ht="19.95" customHeight="1">
      <c r="A5273" s="852">
        <v>5300997</v>
      </c>
      <c r="B5273" s="853" t="s">
        <v>16115</v>
      </c>
      <c r="C5273" s="852" t="s">
        <v>116</v>
      </c>
      <c r="D5273" s="854">
        <v>5729.59</v>
      </c>
    </row>
    <row r="5274" spans="1:4" customFormat="1" ht="19.95" customHeight="1">
      <c r="A5274" s="852">
        <v>5300999</v>
      </c>
      <c r="B5274" s="853" t="s">
        <v>16116</v>
      </c>
      <c r="C5274" s="852" t="s">
        <v>116</v>
      </c>
      <c r="D5274" s="854">
        <v>894.62</v>
      </c>
    </row>
    <row r="5275" spans="1:4" customFormat="1" ht="19.95" customHeight="1">
      <c r="A5275" s="852">
        <v>5301000</v>
      </c>
      <c r="B5275" s="853" t="s">
        <v>16117</v>
      </c>
      <c r="C5275" s="852" t="s">
        <v>116</v>
      </c>
      <c r="D5275" s="854">
        <v>1348.51</v>
      </c>
    </row>
    <row r="5276" spans="1:4" customFormat="1" ht="19.95" customHeight="1">
      <c r="A5276" s="852">
        <v>5301001</v>
      </c>
      <c r="B5276" s="853" t="s">
        <v>16118</v>
      </c>
      <c r="C5276" s="852" t="s">
        <v>116</v>
      </c>
      <c r="D5276" s="854">
        <v>644.01</v>
      </c>
    </row>
    <row r="5277" spans="1:4" customFormat="1" ht="19.95" customHeight="1">
      <c r="A5277" s="852">
        <v>5301002</v>
      </c>
      <c r="B5277" s="853" t="s">
        <v>16119</v>
      </c>
      <c r="C5277" s="852" t="s">
        <v>116</v>
      </c>
      <c r="D5277" s="854">
        <v>403.62</v>
      </c>
    </row>
    <row r="5278" spans="1:4" customFormat="1" ht="19.95" customHeight="1">
      <c r="A5278" s="852">
        <v>5301003</v>
      </c>
      <c r="B5278" s="853" t="s">
        <v>16120</v>
      </c>
      <c r="C5278" s="852" t="s">
        <v>116</v>
      </c>
      <c r="D5278" s="854">
        <v>396.65</v>
      </c>
    </row>
    <row r="5279" spans="1:4" customFormat="1" ht="19.95" customHeight="1">
      <c r="A5279" s="852">
        <v>5301064</v>
      </c>
      <c r="B5279" s="853" t="s">
        <v>16121</v>
      </c>
      <c r="C5279" s="852" t="s">
        <v>116</v>
      </c>
      <c r="D5279" s="854">
        <v>608.98</v>
      </c>
    </row>
    <row r="5280" spans="1:4" customFormat="1" ht="19.95" customHeight="1">
      <c r="A5280" s="852">
        <v>5301046</v>
      </c>
      <c r="B5280" s="853" t="s">
        <v>16122</v>
      </c>
      <c r="C5280" s="852" t="s">
        <v>116</v>
      </c>
      <c r="D5280" s="854">
        <v>1237.1500000000001</v>
      </c>
    </row>
    <row r="5281" spans="1:4" customFormat="1" ht="19.95" customHeight="1">
      <c r="A5281" s="852">
        <v>5301065</v>
      </c>
      <c r="B5281" s="853" t="s">
        <v>16123</v>
      </c>
      <c r="C5281" s="852" t="s">
        <v>116</v>
      </c>
      <c r="D5281" s="854">
        <v>1094.97</v>
      </c>
    </row>
    <row r="5282" spans="1:4" customFormat="1" ht="19.95" customHeight="1">
      <c r="A5282" s="852">
        <v>5301047</v>
      </c>
      <c r="B5282" s="853" t="s">
        <v>16124</v>
      </c>
      <c r="C5282" s="852" t="s">
        <v>116</v>
      </c>
      <c r="D5282" s="854">
        <v>2114.6999999999998</v>
      </c>
    </row>
    <row r="5283" spans="1:4" customFormat="1" ht="19.95" customHeight="1">
      <c r="A5283" s="852">
        <v>5301066</v>
      </c>
      <c r="B5283" s="853" t="s">
        <v>16125</v>
      </c>
      <c r="C5283" s="852" t="s">
        <v>116</v>
      </c>
      <c r="D5283" s="854">
        <v>1227.81</v>
      </c>
    </row>
    <row r="5284" spans="1:4" customFormat="1" ht="19.95" customHeight="1">
      <c r="A5284" s="852">
        <v>5301048</v>
      </c>
      <c r="B5284" s="853" t="s">
        <v>16126</v>
      </c>
      <c r="C5284" s="852" t="s">
        <v>116</v>
      </c>
      <c r="D5284" s="854">
        <v>2303.98</v>
      </c>
    </row>
    <row r="5285" spans="1:4" customFormat="1" ht="19.95" customHeight="1">
      <c r="A5285" s="852">
        <v>5301040</v>
      </c>
      <c r="B5285" s="853" t="s">
        <v>16127</v>
      </c>
      <c r="C5285" s="852" t="s">
        <v>116</v>
      </c>
      <c r="D5285" s="854">
        <v>2242.4499999999998</v>
      </c>
    </row>
    <row r="5286" spans="1:4" customFormat="1" ht="19.95" customHeight="1">
      <c r="A5286" s="852">
        <v>5301058</v>
      </c>
      <c r="B5286" s="853" t="s">
        <v>16128</v>
      </c>
      <c r="C5286" s="852" t="s">
        <v>116</v>
      </c>
      <c r="D5286" s="854">
        <v>1605.56</v>
      </c>
    </row>
    <row r="5287" spans="1:4" customFormat="1" ht="19.95" customHeight="1">
      <c r="A5287" s="852">
        <v>5301041</v>
      </c>
      <c r="B5287" s="853" t="s">
        <v>16129</v>
      </c>
      <c r="C5287" s="852" t="s">
        <v>116</v>
      </c>
      <c r="D5287" s="854">
        <v>4985.84</v>
      </c>
    </row>
    <row r="5288" spans="1:4" customFormat="1" ht="19.95" customHeight="1">
      <c r="A5288" s="852">
        <v>5301059</v>
      </c>
      <c r="B5288" s="853" t="s">
        <v>16130</v>
      </c>
      <c r="C5288" s="852" t="s">
        <v>116</v>
      </c>
      <c r="D5288" s="854">
        <v>3941.05</v>
      </c>
    </row>
    <row r="5289" spans="1:4" customFormat="1" ht="19.95" customHeight="1">
      <c r="A5289" s="852">
        <v>5301060</v>
      </c>
      <c r="B5289" s="853" t="s">
        <v>16131</v>
      </c>
      <c r="C5289" s="852" t="s">
        <v>116</v>
      </c>
      <c r="D5289" s="854">
        <v>4363.49</v>
      </c>
    </row>
    <row r="5290" spans="1:4" customFormat="1" ht="19.95" customHeight="1">
      <c r="A5290" s="852">
        <v>5301042</v>
      </c>
      <c r="B5290" s="853" t="s">
        <v>16132</v>
      </c>
      <c r="C5290" s="852" t="s">
        <v>116</v>
      </c>
      <c r="D5290" s="854">
        <v>5466.78</v>
      </c>
    </row>
    <row r="5291" spans="1:4" customFormat="1" ht="19.95" customHeight="1">
      <c r="A5291" s="852">
        <v>5301072</v>
      </c>
      <c r="B5291" s="853" t="s">
        <v>16133</v>
      </c>
      <c r="C5291" s="852" t="s">
        <v>116</v>
      </c>
      <c r="D5291" s="854">
        <v>5540.09</v>
      </c>
    </row>
    <row r="5292" spans="1:4" customFormat="1" ht="19.95" customHeight="1">
      <c r="A5292" s="852">
        <v>5301054</v>
      </c>
      <c r="B5292" s="853" t="s">
        <v>16134</v>
      </c>
      <c r="C5292" s="852" t="s">
        <v>116</v>
      </c>
      <c r="D5292" s="854">
        <v>6072.7</v>
      </c>
    </row>
    <row r="5293" spans="1:4" customFormat="1" ht="19.95" customHeight="1">
      <c r="A5293" s="852">
        <v>5301070</v>
      </c>
      <c r="B5293" s="853" t="s">
        <v>16135</v>
      </c>
      <c r="C5293" s="852" t="s">
        <v>116</v>
      </c>
      <c r="D5293" s="854">
        <v>2524.84</v>
      </c>
    </row>
    <row r="5294" spans="1:4" customFormat="1" ht="19.95" customHeight="1">
      <c r="A5294" s="852">
        <v>5301052</v>
      </c>
      <c r="B5294" s="853" t="s">
        <v>16136</v>
      </c>
      <c r="C5294" s="852" t="s">
        <v>116</v>
      </c>
      <c r="D5294" s="854">
        <v>3034.59</v>
      </c>
    </row>
    <row r="5295" spans="1:4" customFormat="1" ht="19.95" customHeight="1">
      <c r="A5295" s="852">
        <v>5301071</v>
      </c>
      <c r="B5295" s="853" t="s">
        <v>16137</v>
      </c>
      <c r="C5295" s="852" t="s">
        <v>116</v>
      </c>
      <c r="D5295" s="854">
        <v>3355.42</v>
      </c>
    </row>
    <row r="5296" spans="1:4" customFormat="1" ht="19.95" customHeight="1">
      <c r="A5296" s="852">
        <v>5301053</v>
      </c>
      <c r="B5296" s="853" t="s">
        <v>16138</v>
      </c>
      <c r="C5296" s="852" t="s">
        <v>116</v>
      </c>
      <c r="D5296" s="854">
        <v>3865.56</v>
      </c>
    </row>
    <row r="5297" spans="1:4" customFormat="1" ht="19.95" customHeight="1">
      <c r="A5297" s="852">
        <v>5301061</v>
      </c>
      <c r="B5297" s="853" t="s">
        <v>16139</v>
      </c>
      <c r="C5297" s="852" t="s">
        <v>116</v>
      </c>
      <c r="D5297" s="854">
        <v>183.17</v>
      </c>
    </row>
    <row r="5298" spans="1:4" customFormat="1" ht="19.95" customHeight="1">
      <c r="A5298" s="852">
        <v>5301043</v>
      </c>
      <c r="B5298" s="853" t="s">
        <v>16140</v>
      </c>
      <c r="C5298" s="852" t="s">
        <v>116</v>
      </c>
      <c r="D5298" s="854">
        <v>686.14</v>
      </c>
    </row>
    <row r="5299" spans="1:4" customFormat="1" ht="19.95" customHeight="1">
      <c r="A5299" s="852">
        <v>5301062</v>
      </c>
      <c r="B5299" s="853" t="s">
        <v>16141</v>
      </c>
      <c r="C5299" s="852" t="s">
        <v>116</v>
      </c>
      <c r="D5299" s="854">
        <v>316.82</v>
      </c>
    </row>
    <row r="5300" spans="1:4" customFormat="1" ht="19.95" customHeight="1">
      <c r="A5300" s="852">
        <v>5301044</v>
      </c>
      <c r="B5300" s="853" t="s">
        <v>16142</v>
      </c>
      <c r="C5300" s="852" t="s">
        <v>116</v>
      </c>
      <c r="D5300" s="854">
        <v>1025.1099999999999</v>
      </c>
    </row>
    <row r="5301" spans="1:4" customFormat="1" ht="19.95" customHeight="1">
      <c r="A5301" s="852">
        <v>5301063</v>
      </c>
      <c r="B5301" s="853" t="s">
        <v>16143</v>
      </c>
      <c r="C5301" s="852" t="s">
        <v>116</v>
      </c>
      <c r="D5301" s="854">
        <v>368.35</v>
      </c>
    </row>
    <row r="5302" spans="1:4" customFormat="1" ht="19.95" customHeight="1">
      <c r="A5302" s="852">
        <v>5301045</v>
      </c>
      <c r="B5302" s="853" t="s">
        <v>16144</v>
      </c>
      <c r="C5302" s="852" t="s">
        <v>116</v>
      </c>
      <c r="D5302" s="854">
        <v>1125.57</v>
      </c>
    </row>
    <row r="5303" spans="1:4" customFormat="1" ht="19.95" customHeight="1">
      <c r="A5303" s="852">
        <v>5301037</v>
      </c>
      <c r="B5303" s="853" t="s">
        <v>16145</v>
      </c>
      <c r="C5303" s="852" t="s">
        <v>116</v>
      </c>
      <c r="D5303" s="854">
        <v>1176.3</v>
      </c>
    </row>
    <row r="5304" spans="1:4" customFormat="1" ht="19.95" customHeight="1">
      <c r="A5304" s="852">
        <v>5301055</v>
      </c>
      <c r="B5304" s="853" t="s">
        <v>16146</v>
      </c>
      <c r="C5304" s="852" t="s">
        <v>116</v>
      </c>
      <c r="D5304" s="854">
        <v>668.85</v>
      </c>
    </row>
    <row r="5305" spans="1:4" customFormat="1" ht="19.95" customHeight="1">
      <c r="A5305" s="852">
        <v>5301038</v>
      </c>
      <c r="B5305" s="853" t="s">
        <v>16147</v>
      </c>
      <c r="C5305" s="852" t="s">
        <v>116</v>
      </c>
      <c r="D5305" s="854">
        <v>2435.06</v>
      </c>
    </row>
    <row r="5306" spans="1:4" customFormat="1" ht="19.95" customHeight="1">
      <c r="A5306" s="852">
        <v>5301056</v>
      </c>
      <c r="B5306" s="853" t="s">
        <v>16148</v>
      </c>
      <c r="C5306" s="852" t="s">
        <v>116</v>
      </c>
      <c r="D5306" s="854">
        <v>1713.79</v>
      </c>
    </row>
    <row r="5307" spans="1:4" customFormat="1" ht="19.95" customHeight="1">
      <c r="A5307" s="852">
        <v>5301057</v>
      </c>
      <c r="B5307" s="853" t="s">
        <v>16149</v>
      </c>
      <c r="C5307" s="852" t="s">
        <v>116</v>
      </c>
      <c r="D5307" s="854">
        <v>1906.85</v>
      </c>
    </row>
    <row r="5308" spans="1:4" customFormat="1" ht="19.95" customHeight="1">
      <c r="A5308" s="852">
        <v>5301039</v>
      </c>
      <c r="B5308" s="853" t="s">
        <v>16150</v>
      </c>
      <c r="C5308" s="852" t="s">
        <v>116</v>
      </c>
      <c r="D5308" s="854">
        <v>2678.82</v>
      </c>
    </row>
    <row r="5309" spans="1:4" customFormat="1" ht="19.95" customHeight="1">
      <c r="A5309" s="852">
        <v>5301069</v>
      </c>
      <c r="B5309" s="853" t="s">
        <v>16151</v>
      </c>
      <c r="C5309" s="852" t="s">
        <v>116</v>
      </c>
      <c r="D5309" s="854">
        <v>2512.56</v>
      </c>
    </row>
    <row r="5310" spans="1:4" customFormat="1" ht="19.95" customHeight="1">
      <c r="A5310" s="852">
        <v>5301051</v>
      </c>
      <c r="B5310" s="853" t="s">
        <v>16152</v>
      </c>
      <c r="C5310" s="852" t="s">
        <v>116</v>
      </c>
      <c r="D5310" s="854">
        <v>2952.63</v>
      </c>
    </row>
    <row r="5311" spans="1:4" customFormat="1" ht="19.95" customHeight="1">
      <c r="A5311" s="852">
        <v>5301067</v>
      </c>
      <c r="B5311" s="853" t="s">
        <v>16153</v>
      </c>
      <c r="C5311" s="852" t="s">
        <v>116</v>
      </c>
      <c r="D5311" s="854">
        <v>1139.6099999999999</v>
      </c>
    </row>
    <row r="5312" spans="1:4" customFormat="1" ht="19.95" customHeight="1">
      <c r="A5312" s="852">
        <v>5301049</v>
      </c>
      <c r="B5312" s="853" t="s">
        <v>16154</v>
      </c>
      <c r="C5312" s="852" t="s">
        <v>116</v>
      </c>
      <c r="D5312" s="854">
        <v>1578.79</v>
      </c>
    </row>
    <row r="5313" spans="1:4" customFormat="1" ht="19.95" customHeight="1">
      <c r="A5313" s="852">
        <v>5301068</v>
      </c>
      <c r="B5313" s="853" t="s">
        <v>16155</v>
      </c>
      <c r="C5313" s="852" t="s">
        <v>116</v>
      </c>
      <c r="D5313" s="854">
        <v>1442.2</v>
      </c>
    </row>
    <row r="5314" spans="1:4" customFormat="1" ht="19.95" customHeight="1">
      <c r="A5314" s="852">
        <v>5301050</v>
      </c>
      <c r="B5314" s="853" t="s">
        <v>16156</v>
      </c>
      <c r="C5314" s="852" t="s">
        <v>116</v>
      </c>
      <c r="D5314" s="854">
        <v>1881.57</v>
      </c>
    </row>
    <row r="5315" spans="1:4" customFormat="1" ht="19.95" customHeight="1">
      <c r="A5315" s="852">
        <v>5301022</v>
      </c>
      <c r="B5315" s="853" t="s">
        <v>16157</v>
      </c>
      <c r="C5315" s="852" t="s">
        <v>116</v>
      </c>
      <c r="D5315" s="854">
        <v>976.51</v>
      </c>
    </row>
    <row r="5316" spans="1:4" customFormat="1" ht="19.95" customHeight="1">
      <c r="A5316" s="852">
        <v>5301021</v>
      </c>
      <c r="B5316" s="853" t="s">
        <v>16158</v>
      </c>
      <c r="C5316" s="852" t="s">
        <v>116</v>
      </c>
      <c r="D5316" s="854">
        <v>620.49</v>
      </c>
    </row>
    <row r="5317" spans="1:4" customFormat="1" ht="19.95" customHeight="1">
      <c r="A5317" s="852">
        <v>5301020</v>
      </c>
      <c r="B5317" s="853" t="s">
        <v>16159</v>
      </c>
      <c r="C5317" s="852" t="s">
        <v>8</v>
      </c>
      <c r="D5317" s="854">
        <v>338.92</v>
      </c>
    </row>
    <row r="5318" spans="1:4" customFormat="1" ht="19.95" customHeight="1">
      <c r="A5318" s="852">
        <v>5301018</v>
      </c>
      <c r="B5318" s="853" t="s">
        <v>16160</v>
      </c>
      <c r="C5318" s="852" t="s">
        <v>8</v>
      </c>
      <c r="D5318" s="854">
        <v>95.37</v>
      </c>
    </row>
    <row r="5319" spans="1:4" customFormat="1" ht="19.95" customHeight="1">
      <c r="A5319" s="852">
        <v>5301019</v>
      </c>
      <c r="B5319" s="853" t="s">
        <v>16161</v>
      </c>
      <c r="C5319" s="852" t="s">
        <v>8</v>
      </c>
      <c r="D5319" s="854">
        <v>218.74</v>
      </c>
    </row>
    <row r="5320" spans="1:4" customFormat="1" ht="19.95" customHeight="1">
      <c r="A5320" s="852">
        <v>5301077</v>
      </c>
      <c r="B5320" s="853" t="s">
        <v>16162</v>
      </c>
      <c r="C5320" s="852" t="s">
        <v>116</v>
      </c>
      <c r="D5320" s="854">
        <v>5171.63</v>
      </c>
    </row>
    <row r="5321" spans="1:4" customFormat="1" ht="19.95" customHeight="1">
      <c r="A5321" s="852">
        <v>5301078</v>
      </c>
      <c r="B5321" s="853" t="s">
        <v>16163</v>
      </c>
      <c r="C5321" s="852" t="s">
        <v>116</v>
      </c>
      <c r="D5321" s="854">
        <v>5828.04</v>
      </c>
    </row>
    <row r="5322" spans="1:4" customFormat="1" ht="19.95" customHeight="1">
      <c r="A5322" s="852">
        <v>5301079</v>
      </c>
      <c r="B5322" s="853" t="s">
        <v>16164</v>
      </c>
      <c r="C5322" s="852" t="s">
        <v>116</v>
      </c>
      <c r="D5322" s="854">
        <v>8301.44</v>
      </c>
    </row>
    <row r="5323" spans="1:4" customFormat="1" ht="19.95" customHeight="1">
      <c r="A5323" s="852">
        <v>5301080</v>
      </c>
      <c r="B5323" s="853" t="s">
        <v>16165</v>
      </c>
      <c r="C5323" s="852" t="s">
        <v>116</v>
      </c>
      <c r="D5323" s="854">
        <v>9935.89</v>
      </c>
    </row>
    <row r="5324" spans="1:4" customFormat="1" ht="19.95" customHeight="1">
      <c r="A5324" s="852">
        <v>5301081</v>
      </c>
      <c r="B5324" s="853" t="s">
        <v>16166</v>
      </c>
      <c r="C5324" s="852" t="s">
        <v>116</v>
      </c>
      <c r="D5324" s="854">
        <v>11758.69</v>
      </c>
    </row>
    <row r="5325" spans="1:4" customFormat="1" ht="19.95" customHeight="1">
      <c r="A5325" s="852">
        <v>5301023</v>
      </c>
      <c r="B5325" s="853" t="s">
        <v>16167</v>
      </c>
      <c r="C5325" s="852" t="s">
        <v>116</v>
      </c>
      <c r="D5325" s="854">
        <v>4023.16</v>
      </c>
    </row>
    <row r="5326" spans="1:4" customFormat="1" ht="19.95" customHeight="1">
      <c r="A5326" s="852">
        <v>5301024</v>
      </c>
      <c r="B5326" s="853" t="s">
        <v>16168</v>
      </c>
      <c r="C5326" s="852" t="s">
        <v>116</v>
      </c>
      <c r="D5326" s="854">
        <v>4679.5600000000004</v>
      </c>
    </row>
    <row r="5327" spans="1:4" customFormat="1" ht="19.95" customHeight="1">
      <c r="A5327" s="852">
        <v>5301025</v>
      </c>
      <c r="B5327" s="853" t="s">
        <v>16169</v>
      </c>
      <c r="C5327" s="852" t="s">
        <v>116</v>
      </c>
      <c r="D5327" s="854">
        <v>7152.96</v>
      </c>
    </row>
    <row r="5328" spans="1:4" customFormat="1" ht="19.95" customHeight="1">
      <c r="A5328" s="852">
        <v>5301026</v>
      </c>
      <c r="B5328" s="853" t="s">
        <v>16170</v>
      </c>
      <c r="C5328" s="852" t="s">
        <v>116</v>
      </c>
      <c r="D5328" s="854">
        <v>8787.42</v>
      </c>
    </row>
    <row r="5329" spans="1:4" customFormat="1" ht="19.95" customHeight="1">
      <c r="A5329" s="852">
        <v>5301027</v>
      </c>
      <c r="B5329" s="853" t="s">
        <v>16171</v>
      </c>
      <c r="C5329" s="852" t="s">
        <v>116</v>
      </c>
      <c r="D5329" s="854">
        <v>10610.21</v>
      </c>
    </row>
    <row r="5330" spans="1:4" customFormat="1" ht="19.95" customHeight="1">
      <c r="A5330" s="852">
        <v>5301028</v>
      </c>
      <c r="B5330" s="853" t="s">
        <v>16172</v>
      </c>
      <c r="C5330" s="852" t="s">
        <v>116</v>
      </c>
      <c r="D5330" s="854">
        <v>3964.55</v>
      </c>
    </row>
    <row r="5331" spans="1:4" customFormat="1" ht="19.95" customHeight="1">
      <c r="A5331" s="852">
        <v>5301082</v>
      </c>
      <c r="B5331" s="853" t="s">
        <v>16173</v>
      </c>
      <c r="C5331" s="852" t="s">
        <v>116</v>
      </c>
      <c r="D5331" s="854">
        <v>5025.3</v>
      </c>
    </row>
    <row r="5332" spans="1:4" customFormat="1" ht="19.95" customHeight="1">
      <c r="A5332" s="852">
        <v>5301029</v>
      </c>
      <c r="B5332" s="853" t="s">
        <v>16174</v>
      </c>
      <c r="C5332" s="852" t="s">
        <v>116</v>
      </c>
      <c r="D5332" s="854">
        <v>4620.95</v>
      </c>
    </row>
    <row r="5333" spans="1:4" customFormat="1" ht="19.95" customHeight="1">
      <c r="A5333" s="852">
        <v>5301083</v>
      </c>
      <c r="B5333" s="853" t="s">
        <v>16175</v>
      </c>
      <c r="C5333" s="852" t="s">
        <v>116</v>
      </c>
      <c r="D5333" s="854">
        <v>5681.7</v>
      </c>
    </row>
    <row r="5334" spans="1:4" customFormat="1" ht="19.95" customHeight="1">
      <c r="A5334" s="852">
        <v>5301030</v>
      </c>
      <c r="B5334" s="853" t="s">
        <v>16176</v>
      </c>
      <c r="C5334" s="852" t="s">
        <v>116</v>
      </c>
      <c r="D5334" s="854">
        <v>7094.35</v>
      </c>
    </row>
    <row r="5335" spans="1:4" customFormat="1" ht="19.95" customHeight="1">
      <c r="A5335" s="852">
        <v>5301084</v>
      </c>
      <c r="B5335" s="853" t="s">
        <v>16177</v>
      </c>
      <c r="C5335" s="852" t="s">
        <v>116</v>
      </c>
      <c r="D5335" s="854">
        <v>8155.1</v>
      </c>
    </row>
    <row r="5336" spans="1:4" customFormat="1" ht="19.95" customHeight="1">
      <c r="A5336" s="852">
        <v>5301031</v>
      </c>
      <c r="B5336" s="853" t="s">
        <v>16178</v>
      </c>
      <c r="C5336" s="852" t="s">
        <v>116</v>
      </c>
      <c r="D5336" s="854">
        <v>8728.81</v>
      </c>
    </row>
    <row r="5337" spans="1:4" customFormat="1" ht="19.95" customHeight="1">
      <c r="A5337" s="852">
        <v>5301085</v>
      </c>
      <c r="B5337" s="853" t="s">
        <v>16179</v>
      </c>
      <c r="C5337" s="852" t="s">
        <v>116</v>
      </c>
      <c r="D5337" s="854">
        <v>9789.56</v>
      </c>
    </row>
    <row r="5338" spans="1:4" customFormat="1" ht="19.95" customHeight="1">
      <c r="A5338" s="852">
        <v>5301032</v>
      </c>
      <c r="B5338" s="853" t="s">
        <v>16180</v>
      </c>
      <c r="C5338" s="852" t="s">
        <v>116</v>
      </c>
      <c r="D5338" s="854">
        <v>10551.61</v>
      </c>
    </row>
    <row r="5339" spans="1:4" customFormat="1" ht="19.95" customHeight="1">
      <c r="A5339" s="852">
        <v>5301086</v>
      </c>
      <c r="B5339" s="853" t="s">
        <v>16181</v>
      </c>
      <c r="C5339" s="852" t="s">
        <v>116</v>
      </c>
      <c r="D5339" s="854">
        <v>11612.35</v>
      </c>
    </row>
    <row r="5340" spans="1:4" customFormat="1" ht="19.95" customHeight="1">
      <c r="A5340" s="852">
        <v>5301033</v>
      </c>
      <c r="B5340" s="853" t="s">
        <v>16182</v>
      </c>
      <c r="C5340" s="852" t="s">
        <v>116</v>
      </c>
      <c r="D5340" s="854">
        <v>75.48</v>
      </c>
    </row>
    <row r="5341" spans="1:4" customFormat="1" ht="19.95" customHeight="1">
      <c r="A5341" s="852">
        <v>5301034</v>
      </c>
      <c r="B5341" s="853" t="s">
        <v>16183</v>
      </c>
      <c r="C5341" s="852" t="s">
        <v>116</v>
      </c>
      <c r="D5341" s="854">
        <v>562.54999999999995</v>
      </c>
    </row>
    <row r="5342" spans="1:4" customFormat="1" ht="19.95" customHeight="1">
      <c r="A5342" s="852">
        <v>5301073</v>
      </c>
      <c r="B5342" s="853" t="s">
        <v>16184</v>
      </c>
      <c r="C5342" s="852" t="s">
        <v>116</v>
      </c>
      <c r="D5342" s="854">
        <v>463.07</v>
      </c>
    </row>
    <row r="5343" spans="1:4" customFormat="1" ht="19.95" customHeight="1">
      <c r="A5343" s="852">
        <v>5301074</v>
      </c>
      <c r="B5343" s="853" t="s">
        <v>16185</v>
      </c>
      <c r="C5343" s="852" t="s">
        <v>116</v>
      </c>
      <c r="D5343" s="854">
        <v>1610.81</v>
      </c>
    </row>
    <row r="5344" spans="1:4" customFormat="1" ht="19.95" customHeight="1">
      <c r="A5344" s="852">
        <v>5301015</v>
      </c>
      <c r="B5344" s="853" t="s">
        <v>16186</v>
      </c>
      <c r="C5344" s="852" t="s">
        <v>116</v>
      </c>
      <c r="D5344" s="854">
        <v>1034.52</v>
      </c>
    </row>
    <row r="5345" spans="1:4" customFormat="1" ht="19.95" customHeight="1">
      <c r="A5345" s="852">
        <v>5300992</v>
      </c>
      <c r="B5345" s="853" t="s">
        <v>24156</v>
      </c>
      <c r="C5345" s="852" t="s">
        <v>6</v>
      </c>
      <c r="D5345" s="854">
        <v>15.55</v>
      </c>
    </row>
    <row r="5346" spans="1:4" customFormat="1" ht="19.95" customHeight="1">
      <c r="A5346" s="852">
        <v>5300994</v>
      </c>
      <c r="B5346" s="853" t="s">
        <v>24157</v>
      </c>
      <c r="C5346" s="852" t="s">
        <v>6</v>
      </c>
      <c r="D5346" s="854">
        <v>14.69</v>
      </c>
    </row>
    <row r="5347" spans="1:4" customFormat="1" ht="19.95" customHeight="1">
      <c r="A5347" s="852">
        <v>5300993</v>
      </c>
      <c r="B5347" s="853" t="s">
        <v>16187</v>
      </c>
      <c r="C5347" s="852" t="s">
        <v>6</v>
      </c>
      <c r="D5347" s="854">
        <v>9.9499999999999993</v>
      </c>
    </row>
    <row r="5348" spans="1:4" customFormat="1" ht="19.95" customHeight="1">
      <c r="A5348" s="852">
        <v>5301088</v>
      </c>
      <c r="B5348" s="853" t="s">
        <v>16188</v>
      </c>
      <c r="C5348" s="852" t="s">
        <v>116</v>
      </c>
      <c r="D5348" s="854">
        <v>348.9</v>
      </c>
    </row>
    <row r="5349" spans="1:4" customFormat="1" ht="19.95" customHeight="1">
      <c r="A5349" s="852">
        <v>5301004</v>
      </c>
      <c r="B5349" s="853" t="s">
        <v>16189</v>
      </c>
      <c r="C5349" s="852" t="s">
        <v>116</v>
      </c>
      <c r="D5349" s="854">
        <v>496.49</v>
      </c>
    </row>
    <row r="5350" spans="1:4" customFormat="1" ht="19.95" customHeight="1">
      <c r="A5350" s="852">
        <v>5301087</v>
      </c>
      <c r="B5350" s="853" t="s">
        <v>16190</v>
      </c>
      <c r="C5350" s="852" t="s">
        <v>116</v>
      </c>
      <c r="D5350" s="854">
        <v>205.14</v>
      </c>
    </row>
    <row r="5351" spans="1:4" customFormat="1" ht="19.95" customHeight="1">
      <c r="A5351" s="852">
        <v>5301005</v>
      </c>
      <c r="B5351" s="853" t="s">
        <v>16191</v>
      </c>
      <c r="C5351" s="852" t="s">
        <v>116</v>
      </c>
      <c r="D5351" s="854">
        <v>420.8</v>
      </c>
    </row>
    <row r="5352" spans="1:4" customFormat="1" ht="19.95" customHeight="1">
      <c r="A5352" s="852">
        <v>5301006</v>
      </c>
      <c r="B5352" s="853" t="s">
        <v>16192</v>
      </c>
      <c r="C5352" s="852" t="s">
        <v>116</v>
      </c>
      <c r="D5352" s="854">
        <v>519.19000000000005</v>
      </c>
    </row>
    <row r="5353" spans="1:4" customFormat="1" ht="19.95" customHeight="1">
      <c r="A5353" s="852">
        <v>5301008</v>
      </c>
      <c r="B5353" s="853" t="s">
        <v>16193</v>
      </c>
      <c r="C5353" s="852" t="s">
        <v>116</v>
      </c>
      <c r="D5353" s="854">
        <v>939.34</v>
      </c>
    </row>
    <row r="5354" spans="1:4" customFormat="1" ht="19.95" customHeight="1">
      <c r="A5354" s="852">
        <v>5301007</v>
      </c>
      <c r="B5354" s="853" t="s">
        <v>16194</v>
      </c>
      <c r="C5354" s="852" t="s">
        <v>116</v>
      </c>
      <c r="D5354" s="854">
        <v>857.75</v>
      </c>
    </row>
    <row r="5355" spans="1:4" customFormat="1" ht="19.95" customHeight="1">
      <c r="A5355" s="852">
        <v>5301009</v>
      </c>
      <c r="B5355" s="853" t="s">
        <v>16195</v>
      </c>
      <c r="C5355" s="852" t="s">
        <v>116</v>
      </c>
      <c r="D5355" s="854">
        <v>262.47000000000003</v>
      </c>
    </row>
    <row r="5356" spans="1:4" customFormat="1" ht="19.95" customHeight="1">
      <c r="A5356" s="852">
        <v>5301010</v>
      </c>
      <c r="B5356" s="853" t="s">
        <v>16196</v>
      </c>
      <c r="C5356" s="852" t="s">
        <v>116</v>
      </c>
      <c r="D5356" s="854">
        <v>399.55</v>
      </c>
    </row>
    <row r="5357" spans="1:4" customFormat="1" ht="19.95" customHeight="1">
      <c r="A5357" s="852">
        <v>5301011</v>
      </c>
      <c r="B5357" s="853" t="s">
        <v>16197</v>
      </c>
      <c r="C5357" s="852" t="s">
        <v>116</v>
      </c>
      <c r="D5357" s="854">
        <v>329.17</v>
      </c>
    </row>
    <row r="5358" spans="1:4" customFormat="1" ht="19.95" customHeight="1">
      <c r="A5358" s="852">
        <v>5301012</v>
      </c>
      <c r="B5358" s="853" t="s">
        <v>16198</v>
      </c>
      <c r="C5358" s="852" t="s">
        <v>116</v>
      </c>
      <c r="D5358" s="854">
        <v>231.73</v>
      </c>
    </row>
    <row r="5359" spans="1:4" customFormat="1" ht="19.95" customHeight="1">
      <c r="A5359" s="852">
        <v>5301013</v>
      </c>
      <c r="B5359" s="853" t="s">
        <v>16199</v>
      </c>
      <c r="C5359" s="852" t="s">
        <v>116</v>
      </c>
      <c r="D5359" s="854">
        <v>198.76</v>
      </c>
    </row>
    <row r="5360" spans="1:4" customFormat="1" ht="19.95" customHeight="1">
      <c r="A5360" s="852">
        <v>5301016</v>
      </c>
      <c r="B5360" s="853" t="s">
        <v>16200</v>
      </c>
      <c r="C5360" s="852" t="s">
        <v>116</v>
      </c>
      <c r="D5360" s="854">
        <v>1710.23</v>
      </c>
    </row>
    <row r="5361" spans="1:4" customFormat="1" ht="19.95" customHeight="1">
      <c r="A5361" s="852">
        <v>5301017</v>
      </c>
      <c r="B5361" s="853" t="s">
        <v>16201</v>
      </c>
      <c r="C5361" s="852" t="s">
        <v>116</v>
      </c>
      <c r="D5361" s="854">
        <v>1251.95</v>
      </c>
    </row>
    <row r="5362" spans="1:4" customFormat="1" ht="19.95" customHeight="1">
      <c r="A5362" s="852">
        <v>5301035</v>
      </c>
      <c r="B5362" s="853" t="s">
        <v>16202</v>
      </c>
      <c r="C5362" s="852" t="s">
        <v>116</v>
      </c>
      <c r="D5362" s="854">
        <v>108.92</v>
      </c>
    </row>
    <row r="5363" spans="1:4" customFormat="1" ht="19.95" customHeight="1">
      <c r="A5363" s="852">
        <v>5301036</v>
      </c>
      <c r="B5363" s="853" t="s">
        <v>16203</v>
      </c>
      <c r="C5363" s="852" t="s">
        <v>116</v>
      </c>
      <c r="D5363" s="854">
        <v>1125.1199999999999</v>
      </c>
    </row>
    <row r="5364" spans="1:4" customFormat="1" ht="19.95" customHeight="1">
      <c r="A5364" s="852">
        <v>5301075</v>
      </c>
      <c r="B5364" s="853" t="s">
        <v>16204</v>
      </c>
      <c r="C5364" s="852" t="s">
        <v>116</v>
      </c>
      <c r="D5364" s="854">
        <v>529.21</v>
      </c>
    </row>
    <row r="5365" spans="1:4" customFormat="1" ht="19.95" customHeight="1">
      <c r="A5365" s="852">
        <v>5301076</v>
      </c>
      <c r="B5365" s="853" t="s">
        <v>16205</v>
      </c>
      <c r="C5365" s="852" t="s">
        <v>116</v>
      </c>
      <c r="D5365" s="854">
        <v>1775.57</v>
      </c>
    </row>
    <row r="5366" spans="1:4" customFormat="1" ht="19.95" customHeight="1">
      <c r="A5366" s="852">
        <v>5405977</v>
      </c>
      <c r="B5366" s="853" t="s">
        <v>16206</v>
      </c>
      <c r="C5366" s="852" t="s">
        <v>4</v>
      </c>
      <c r="D5366" s="854">
        <v>37.58</v>
      </c>
    </row>
    <row r="5367" spans="1:4" customFormat="1" ht="19.95" customHeight="1">
      <c r="A5367" s="852">
        <v>5406044</v>
      </c>
      <c r="B5367" s="853" t="s">
        <v>16207</v>
      </c>
      <c r="C5367" s="852" t="s">
        <v>4</v>
      </c>
      <c r="D5367" s="854">
        <v>211.61</v>
      </c>
    </row>
    <row r="5368" spans="1:4" customFormat="1" ht="19.95" customHeight="1">
      <c r="A5368" s="852">
        <v>5406045</v>
      </c>
      <c r="B5368" s="853" t="s">
        <v>16208</v>
      </c>
      <c r="C5368" s="852" t="s">
        <v>4</v>
      </c>
      <c r="D5368" s="854">
        <v>225.04</v>
      </c>
    </row>
    <row r="5369" spans="1:4" customFormat="1" ht="19.95" customHeight="1">
      <c r="A5369" s="852">
        <v>5406046</v>
      </c>
      <c r="B5369" s="853" t="s">
        <v>16209</v>
      </c>
      <c r="C5369" s="852" t="s">
        <v>4</v>
      </c>
      <c r="D5369" s="854">
        <v>251.75</v>
      </c>
    </row>
    <row r="5370" spans="1:4" customFormat="1" ht="19.95" customHeight="1">
      <c r="A5370" s="852">
        <v>5406047</v>
      </c>
      <c r="B5370" s="853" t="s">
        <v>16210</v>
      </c>
      <c r="C5370" s="852" t="s">
        <v>4</v>
      </c>
      <c r="D5370" s="854">
        <v>332.05</v>
      </c>
    </row>
    <row r="5371" spans="1:4" customFormat="1" ht="19.95" customHeight="1">
      <c r="A5371" s="852">
        <v>5405978</v>
      </c>
      <c r="B5371" s="853" t="s">
        <v>16211</v>
      </c>
      <c r="C5371" s="852" t="s">
        <v>4</v>
      </c>
      <c r="D5371" s="854">
        <v>64.45</v>
      </c>
    </row>
    <row r="5372" spans="1:4" customFormat="1" ht="19.95" customHeight="1">
      <c r="A5372" s="852">
        <v>5405982</v>
      </c>
      <c r="B5372" s="853" t="s">
        <v>16212</v>
      </c>
      <c r="C5372" s="852" t="s">
        <v>4</v>
      </c>
      <c r="D5372" s="854">
        <v>77.73</v>
      </c>
    </row>
    <row r="5373" spans="1:4" customFormat="1" ht="19.95" customHeight="1">
      <c r="A5373" s="852">
        <v>5405983</v>
      </c>
      <c r="B5373" s="853" t="s">
        <v>16213</v>
      </c>
      <c r="C5373" s="852" t="s">
        <v>4</v>
      </c>
      <c r="D5373" s="854">
        <v>91.16</v>
      </c>
    </row>
    <row r="5374" spans="1:4" customFormat="1" ht="19.95" customHeight="1">
      <c r="A5374" s="852">
        <v>5405984</v>
      </c>
      <c r="B5374" s="853" t="s">
        <v>16214</v>
      </c>
      <c r="C5374" s="852" t="s">
        <v>4</v>
      </c>
      <c r="D5374" s="854">
        <v>117.87</v>
      </c>
    </row>
    <row r="5375" spans="1:4" customFormat="1" ht="19.95" customHeight="1">
      <c r="A5375" s="852">
        <v>5405985</v>
      </c>
      <c r="B5375" s="853" t="s">
        <v>16215</v>
      </c>
      <c r="C5375" s="852" t="s">
        <v>4</v>
      </c>
      <c r="D5375" s="854">
        <v>144.75</v>
      </c>
    </row>
    <row r="5376" spans="1:4" customFormat="1" ht="19.95" customHeight="1">
      <c r="A5376" s="852">
        <v>5406043</v>
      </c>
      <c r="B5376" s="853" t="s">
        <v>16216</v>
      </c>
      <c r="C5376" s="852" t="s">
        <v>4</v>
      </c>
      <c r="D5376" s="854">
        <v>171.46</v>
      </c>
    </row>
    <row r="5377" spans="1:4" customFormat="1" ht="19.95" customHeight="1">
      <c r="A5377" s="852">
        <v>5405975</v>
      </c>
      <c r="B5377" s="853" t="s">
        <v>16217</v>
      </c>
      <c r="C5377" s="852" t="s">
        <v>6</v>
      </c>
      <c r="D5377" s="854">
        <v>38.28</v>
      </c>
    </row>
    <row r="5378" spans="1:4" customFormat="1" ht="19.95" customHeight="1">
      <c r="A5378" s="852">
        <v>5405970</v>
      </c>
      <c r="B5378" s="853" t="s">
        <v>16218</v>
      </c>
      <c r="C5378" s="852" t="s">
        <v>4</v>
      </c>
      <c r="D5378" s="854">
        <v>1491.52</v>
      </c>
    </row>
    <row r="5379" spans="1:4" customFormat="1" ht="19.95" customHeight="1">
      <c r="A5379" s="852">
        <v>5405972</v>
      </c>
      <c r="B5379" s="853" t="s">
        <v>16219</v>
      </c>
      <c r="C5379" s="852" t="s">
        <v>4</v>
      </c>
      <c r="D5379" s="854">
        <v>1353.36</v>
      </c>
    </row>
    <row r="5380" spans="1:4" customFormat="1" ht="19.95" customHeight="1">
      <c r="A5380" s="852">
        <v>5405971</v>
      </c>
      <c r="B5380" s="853" t="s">
        <v>16220</v>
      </c>
      <c r="C5380" s="852" t="s">
        <v>4</v>
      </c>
      <c r="D5380" s="854">
        <v>1687.38</v>
      </c>
    </row>
    <row r="5381" spans="1:4" customFormat="1" ht="19.95" customHeight="1">
      <c r="A5381" s="852">
        <v>5405973</v>
      </c>
      <c r="B5381" s="853" t="s">
        <v>16221</v>
      </c>
      <c r="C5381" s="852" t="s">
        <v>4</v>
      </c>
      <c r="D5381" s="854">
        <v>1549.22</v>
      </c>
    </row>
    <row r="5382" spans="1:4" customFormat="1" ht="19.95" customHeight="1">
      <c r="A5382" s="852">
        <v>5405986</v>
      </c>
      <c r="B5382" s="853" t="s">
        <v>16222</v>
      </c>
      <c r="C5382" s="852" t="s">
        <v>6</v>
      </c>
      <c r="D5382" s="854">
        <v>9.6199999999999992</v>
      </c>
    </row>
    <row r="5383" spans="1:4" customFormat="1" ht="19.95" customHeight="1">
      <c r="A5383" s="852">
        <v>5405976</v>
      </c>
      <c r="B5383" s="853" t="s">
        <v>16223</v>
      </c>
      <c r="C5383" s="852" t="s">
        <v>6</v>
      </c>
      <c r="D5383" s="854">
        <v>132</v>
      </c>
    </row>
    <row r="5384" spans="1:4" customFormat="1" ht="19.95" customHeight="1">
      <c r="A5384" s="852">
        <v>5406023</v>
      </c>
      <c r="B5384" s="853" t="s">
        <v>16224</v>
      </c>
      <c r="C5384" s="852" t="s">
        <v>6</v>
      </c>
      <c r="D5384" s="854">
        <v>362.35</v>
      </c>
    </row>
    <row r="5385" spans="1:4" customFormat="1" ht="19.95" customHeight="1">
      <c r="A5385" s="852">
        <v>5406033</v>
      </c>
      <c r="B5385" s="853" t="s">
        <v>16225</v>
      </c>
      <c r="C5385" s="852" t="s">
        <v>6</v>
      </c>
      <c r="D5385" s="854">
        <v>343</v>
      </c>
    </row>
    <row r="5386" spans="1:4" customFormat="1" ht="19.95" customHeight="1">
      <c r="A5386" s="852">
        <v>5406024</v>
      </c>
      <c r="B5386" s="853" t="s">
        <v>16226</v>
      </c>
      <c r="C5386" s="852" t="s">
        <v>6</v>
      </c>
      <c r="D5386" s="854">
        <v>389.77</v>
      </c>
    </row>
    <row r="5387" spans="1:4" customFormat="1" ht="19.95" customHeight="1">
      <c r="A5387" s="852">
        <v>5406034</v>
      </c>
      <c r="B5387" s="853" t="s">
        <v>16227</v>
      </c>
      <c r="C5387" s="852" t="s">
        <v>6</v>
      </c>
      <c r="D5387" s="854">
        <v>370.42</v>
      </c>
    </row>
    <row r="5388" spans="1:4" customFormat="1" ht="19.95" customHeight="1">
      <c r="A5388" s="852">
        <v>5406031</v>
      </c>
      <c r="B5388" s="853" t="s">
        <v>16228</v>
      </c>
      <c r="C5388" s="852" t="s">
        <v>6</v>
      </c>
      <c r="D5388" s="854">
        <v>344.73</v>
      </c>
    </row>
    <row r="5389" spans="1:4" customFormat="1" ht="19.95" customHeight="1">
      <c r="A5389" s="852">
        <v>5406041</v>
      </c>
      <c r="B5389" s="853" t="s">
        <v>16229</v>
      </c>
      <c r="C5389" s="852" t="s">
        <v>6</v>
      </c>
      <c r="D5389" s="854">
        <v>325.39</v>
      </c>
    </row>
    <row r="5390" spans="1:4" customFormat="1" ht="19.95" customHeight="1">
      <c r="A5390" s="852">
        <v>5406032</v>
      </c>
      <c r="B5390" s="853" t="s">
        <v>16230</v>
      </c>
      <c r="C5390" s="852" t="s">
        <v>6</v>
      </c>
      <c r="D5390" s="854">
        <v>372.15</v>
      </c>
    </row>
    <row r="5391" spans="1:4" customFormat="1" ht="19.95" customHeight="1">
      <c r="A5391" s="852">
        <v>5406042</v>
      </c>
      <c r="B5391" s="853" t="s">
        <v>16231</v>
      </c>
      <c r="C5391" s="852" t="s">
        <v>6</v>
      </c>
      <c r="D5391" s="854">
        <v>352.81</v>
      </c>
    </row>
    <row r="5392" spans="1:4" customFormat="1" ht="19.95" customHeight="1">
      <c r="A5392" s="852">
        <v>5406025</v>
      </c>
      <c r="B5392" s="853" t="s">
        <v>16232</v>
      </c>
      <c r="C5392" s="852" t="s">
        <v>6</v>
      </c>
      <c r="D5392" s="854">
        <v>349.43</v>
      </c>
    </row>
    <row r="5393" spans="1:4" customFormat="1" ht="19.95" customHeight="1">
      <c r="A5393" s="852">
        <v>5406035</v>
      </c>
      <c r="B5393" s="853" t="s">
        <v>16233</v>
      </c>
      <c r="C5393" s="852" t="s">
        <v>6</v>
      </c>
      <c r="D5393" s="854">
        <v>330.08</v>
      </c>
    </row>
    <row r="5394" spans="1:4" customFormat="1" ht="19.95" customHeight="1">
      <c r="A5394" s="852">
        <v>5406026</v>
      </c>
      <c r="B5394" s="853" t="s">
        <v>16234</v>
      </c>
      <c r="C5394" s="852" t="s">
        <v>6</v>
      </c>
      <c r="D5394" s="854">
        <v>376.85</v>
      </c>
    </row>
    <row r="5395" spans="1:4" customFormat="1" ht="19.95" customHeight="1">
      <c r="A5395" s="852">
        <v>5406036</v>
      </c>
      <c r="B5395" s="853" t="s">
        <v>16235</v>
      </c>
      <c r="C5395" s="852" t="s">
        <v>6</v>
      </c>
      <c r="D5395" s="854">
        <v>357.5</v>
      </c>
    </row>
    <row r="5396" spans="1:4" customFormat="1" ht="19.95" customHeight="1">
      <c r="A5396" s="852">
        <v>5406027</v>
      </c>
      <c r="B5396" s="853" t="s">
        <v>16236</v>
      </c>
      <c r="C5396" s="852" t="s">
        <v>6</v>
      </c>
      <c r="D5396" s="854">
        <v>346.96</v>
      </c>
    </row>
    <row r="5397" spans="1:4" customFormat="1" ht="19.95" customHeight="1">
      <c r="A5397" s="852">
        <v>5406037</v>
      </c>
      <c r="B5397" s="853" t="s">
        <v>16237</v>
      </c>
      <c r="C5397" s="852" t="s">
        <v>6</v>
      </c>
      <c r="D5397" s="854">
        <v>327.62</v>
      </c>
    </row>
    <row r="5398" spans="1:4" customFormat="1" ht="19.95" customHeight="1">
      <c r="A5398" s="852">
        <v>5406028</v>
      </c>
      <c r="B5398" s="853" t="s">
        <v>16238</v>
      </c>
      <c r="C5398" s="852" t="s">
        <v>6</v>
      </c>
      <c r="D5398" s="854">
        <v>374.39</v>
      </c>
    </row>
    <row r="5399" spans="1:4" customFormat="1" ht="19.95" customHeight="1">
      <c r="A5399" s="852">
        <v>5406038</v>
      </c>
      <c r="B5399" s="853" t="s">
        <v>16239</v>
      </c>
      <c r="C5399" s="852" t="s">
        <v>6</v>
      </c>
      <c r="D5399" s="854">
        <v>355.04</v>
      </c>
    </row>
    <row r="5400" spans="1:4" customFormat="1" ht="19.95" customHeight="1">
      <c r="A5400" s="852">
        <v>5406029</v>
      </c>
      <c r="B5400" s="853" t="s">
        <v>16240</v>
      </c>
      <c r="C5400" s="852" t="s">
        <v>6</v>
      </c>
      <c r="D5400" s="854">
        <v>345.6</v>
      </c>
    </row>
    <row r="5401" spans="1:4" customFormat="1" ht="19.95" customHeight="1">
      <c r="A5401" s="852">
        <v>5406039</v>
      </c>
      <c r="B5401" s="853" t="s">
        <v>16241</v>
      </c>
      <c r="C5401" s="852" t="s">
        <v>6</v>
      </c>
      <c r="D5401" s="854">
        <v>326.26</v>
      </c>
    </row>
    <row r="5402" spans="1:4" customFormat="1" ht="19.95" customHeight="1">
      <c r="A5402" s="852">
        <v>5406030</v>
      </c>
      <c r="B5402" s="853" t="s">
        <v>16242</v>
      </c>
      <c r="C5402" s="852" t="s">
        <v>6</v>
      </c>
      <c r="D5402" s="854">
        <v>373.02</v>
      </c>
    </row>
    <row r="5403" spans="1:4" customFormat="1" ht="19.95" customHeight="1">
      <c r="A5403" s="852">
        <v>5406040</v>
      </c>
      <c r="B5403" s="853" t="s">
        <v>16243</v>
      </c>
      <c r="C5403" s="852" t="s">
        <v>6</v>
      </c>
      <c r="D5403" s="854">
        <v>353.68</v>
      </c>
    </row>
    <row r="5404" spans="1:4" customFormat="1" ht="19.95" customHeight="1">
      <c r="A5404" s="852">
        <v>5405987</v>
      </c>
      <c r="B5404" s="853" t="s">
        <v>16244</v>
      </c>
      <c r="C5404" s="852" t="s">
        <v>116</v>
      </c>
      <c r="D5404" s="854">
        <v>9.99</v>
      </c>
    </row>
    <row r="5405" spans="1:4" customFormat="1" ht="19.95" customHeight="1">
      <c r="A5405" s="852">
        <v>5405979</v>
      </c>
      <c r="B5405" s="853" t="s">
        <v>16245</v>
      </c>
      <c r="C5405" s="852" t="s">
        <v>6</v>
      </c>
      <c r="D5405" s="854">
        <v>17.66</v>
      </c>
    </row>
    <row r="5406" spans="1:4" customFormat="1" ht="19.95" customHeight="1">
      <c r="A5406" s="852">
        <v>5502806</v>
      </c>
      <c r="B5406" s="853" t="s">
        <v>16246</v>
      </c>
      <c r="C5406" s="852" t="s">
        <v>4</v>
      </c>
      <c r="D5406" s="854">
        <v>121.27</v>
      </c>
    </row>
    <row r="5407" spans="1:4" customFormat="1" ht="19.95" customHeight="1">
      <c r="A5407" s="852">
        <v>5502807</v>
      </c>
      <c r="B5407" s="853" t="s">
        <v>16247</v>
      </c>
      <c r="C5407" s="852" t="s">
        <v>4</v>
      </c>
      <c r="D5407" s="854">
        <v>15.24</v>
      </c>
    </row>
    <row r="5408" spans="1:4" customFormat="1" ht="19.95" customHeight="1">
      <c r="A5408" s="852">
        <v>5503041</v>
      </c>
      <c r="B5408" s="853" t="s">
        <v>178</v>
      </c>
      <c r="C5408" s="852" t="s">
        <v>4</v>
      </c>
      <c r="D5408" s="854">
        <v>8.77</v>
      </c>
    </row>
    <row r="5409" spans="1:4" customFormat="1" ht="19.95" customHeight="1">
      <c r="A5409" s="852">
        <v>5502978</v>
      </c>
      <c r="B5409" s="853" t="s">
        <v>16248</v>
      </c>
      <c r="C5409" s="852" t="s">
        <v>4</v>
      </c>
      <c r="D5409" s="854">
        <v>5.0599999999999996</v>
      </c>
    </row>
    <row r="5410" spans="1:4" customFormat="1" ht="19.95" customHeight="1">
      <c r="A5410" s="852">
        <v>5502822</v>
      </c>
      <c r="B5410" s="853" t="s">
        <v>16249</v>
      </c>
      <c r="C5410" s="852" t="s">
        <v>4</v>
      </c>
      <c r="D5410" s="854">
        <v>39.25</v>
      </c>
    </row>
    <row r="5411" spans="1:4" customFormat="1" ht="19.95" customHeight="1">
      <c r="A5411" s="852">
        <v>5502979</v>
      </c>
      <c r="B5411" s="853" t="s">
        <v>16250</v>
      </c>
      <c r="C5411" s="852" t="s">
        <v>4</v>
      </c>
      <c r="D5411" s="854">
        <v>16.71</v>
      </c>
    </row>
    <row r="5412" spans="1:4" customFormat="1" ht="19.95" customHeight="1">
      <c r="A5412" s="852">
        <v>5501700</v>
      </c>
      <c r="B5412" s="853" t="s">
        <v>16251</v>
      </c>
      <c r="C5412" s="852" t="s">
        <v>6</v>
      </c>
      <c r="D5412" s="854">
        <v>0.53</v>
      </c>
    </row>
    <row r="5413" spans="1:4" customFormat="1" ht="19.95" customHeight="1">
      <c r="A5413" s="852">
        <v>5500991</v>
      </c>
      <c r="B5413" s="853" t="s">
        <v>16252</v>
      </c>
      <c r="C5413" s="852" t="s">
        <v>4</v>
      </c>
      <c r="D5413" s="854">
        <v>160.54</v>
      </c>
    </row>
    <row r="5414" spans="1:4" customFormat="1" ht="19.95" customHeight="1">
      <c r="A5414" s="852">
        <v>5515739</v>
      </c>
      <c r="B5414" s="853" t="s">
        <v>16253</v>
      </c>
      <c r="C5414" s="852" t="s">
        <v>4</v>
      </c>
      <c r="D5414" s="854">
        <v>42.49</v>
      </c>
    </row>
    <row r="5415" spans="1:4" customFormat="1" ht="19.95" customHeight="1">
      <c r="A5415" s="852">
        <v>5505766</v>
      </c>
      <c r="B5415" s="853" t="s">
        <v>16254</v>
      </c>
      <c r="C5415" s="852" t="s">
        <v>4</v>
      </c>
      <c r="D5415" s="854">
        <v>341.91</v>
      </c>
    </row>
    <row r="5416" spans="1:4" customFormat="1" ht="19.95" customHeight="1">
      <c r="A5416" s="852">
        <v>5501701</v>
      </c>
      <c r="B5416" s="853" t="s">
        <v>16255</v>
      </c>
      <c r="C5416" s="852" t="s">
        <v>116</v>
      </c>
      <c r="D5416" s="854">
        <v>39.229999999999997</v>
      </c>
    </row>
    <row r="5417" spans="1:4" customFormat="1" ht="19.95" customHeight="1">
      <c r="A5417" s="852">
        <v>5501702</v>
      </c>
      <c r="B5417" s="853" t="s">
        <v>16256</v>
      </c>
      <c r="C5417" s="852" t="s">
        <v>116</v>
      </c>
      <c r="D5417" s="854">
        <v>98.07</v>
      </c>
    </row>
    <row r="5418" spans="1:4" customFormat="1" ht="19.95" customHeight="1">
      <c r="A5418" s="852">
        <v>5502972</v>
      </c>
      <c r="B5418" s="853" t="s">
        <v>16257</v>
      </c>
      <c r="C5418" s="852" t="s">
        <v>4</v>
      </c>
      <c r="D5418" s="854">
        <v>198.75</v>
      </c>
    </row>
    <row r="5419" spans="1:4" customFormat="1" ht="19.95" customHeight="1">
      <c r="A5419" s="852">
        <v>5502968</v>
      </c>
      <c r="B5419" s="853" t="s">
        <v>16258</v>
      </c>
      <c r="C5419" s="852" t="s">
        <v>4</v>
      </c>
      <c r="D5419" s="854">
        <v>22.42</v>
      </c>
    </row>
    <row r="5420" spans="1:4" customFormat="1" ht="19.95" customHeight="1">
      <c r="A5420" s="852">
        <v>5502969</v>
      </c>
      <c r="B5420" s="853" t="s">
        <v>16259</v>
      </c>
      <c r="C5420" s="852" t="s">
        <v>4</v>
      </c>
      <c r="D5420" s="854">
        <v>28.28</v>
      </c>
    </row>
    <row r="5421" spans="1:4" customFormat="1" ht="19.95" customHeight="1">
      <c r="A5421" s="852">
        <v>5502970</v>
      </c>
      <c r="B5421" s="853" t="s">
        <v>16260</v>
      </c>
      <c r="C5421" s="852" t="s">
        <v>4</v>
      </c>
      <c r="D5421" s="854">
        <v>51.81</v>
      </c>
    </row>
    <row r="5422" spans="1:4" customFormat="1" ht="19.95" customHeight="1">
      <c r="A5422" s="852">
        <v>5502971</v>
      </c>
      <c r="B5422" s="853" t="s">
        <v>16261</v>
      </c>
      <c r="C5422" s="852" t="s">
        <v>4</v>
      </c>
      <c r="D5422" s="854">
        <v>96.46</v>
      </c>
    </row>
    <row r="5423" spans="1:4" customFormat="1" ht="19.95" customHeight="1">
      <c r="A5423" s="852">
        <v>5502663</v>
      </c>
      <c r="B5423" s="853" t="s">
        <v>16262</v>
      </c>
      <c r="C5423" s="852" t="s">
        <v>4</v>
      </c>
      <c r="D5423" s="854">
        <v>32.19</v>
      </c>
    </row>
    <row r="5424" spans="1:4" customFormat="1" ht="19.95" customHeight="1">
      <c r="A5424" s="852">
        <v>5502993</v>
      </c>
      <c r="B5424" s="853" t="s">
        <v>16263</v>
      </c>
      <c r="C5424" s="852" t="s">
        <v>4</v>
      </c>
      <c r="D5424" s="854">
        <v>23.72</v>
      </c>
    </row>
    <row r="5425" spans="1:4" customFormat="1" ht="19.95" customHeight="1">
      <c r="A5425" s="852">
        <v>5502967</v>
      </c>
      <c r="B5425" s="853" t="s">
        <v>16264</v>
      </c>
      <c r="C5425" s="852" t="s">
        <v>4</v>
      </c>
      <c r="D5425" s="854">
        <v>109.98</v>
      </c>
    </row>
    <row r="5426" spans="1:4" customFormat="1" ht="19.95" customHeight="1">
      <c r="A5426" s="852">
        <v>5502963</v>
      </c>
      <c r="B5426" s="853" t="s">
        <v>16265</v>
      </c>
      <c r="C5426" s="852" t="s">
        <v>4</v>
      </c>
      <c r="D5426" s="854">
        <v>13.42</v>
      </c>
    </row>
    <row r="5427" spans="1:4" customFormat="1" ht="19.95" customHeight="1">
      <c r="A5427" s="852">
        <v>5502964</v>
      </c>
      <c r="B5427" s="853" t="s">
        <v>16266</v>
      </c>
      <c r="C5427" s="852" t="s">
        <v>4</v>
      </c>
      <c r="D5427" s="854">
        <v>16.809999999999999</v>
      </c>
    </row>
    <row r="5428" spans="1:4" customFormat="1" ht="19.95" customHeight="1">
      <c r="A5428" s="852">
        <v>5502965</v>
      </c>
      <c r="B5428" s="853" t="s">
        <v>16267</v>
      </c>
      <c r="C5428" s="852" t="s">
        <v>4</v>
      </c>
      <c r="D5428" s="854">
        <v>30.26</v>
      </c>
    </row>
    <row r="5429" spans="1:4" customFormat="1" ht="19.95" customHeight="1">
      <c r="A5429" s="852">
        <v>5502966</v>
      </c>
      <c r="B5429" s="853" t="s">
        <v>16268</v>
      </c>
      <c r="C5429" s="852" t="s">
        <v>4</v>
      </c>
      <c r="D5429" s="854">
        <v>55.49</v>
      </c>
    </row>
    <row r="5430" spans="1:4" customFormat="1" ht="19.95" customHeight="1">
      <c r="A5430" s="852">
        <v>5501706</v>
      </c>
      <c r="B5430" s="853" t="s">
        <v>16269</v>
      </c>
      <c r="C5430" s="852" t="s">
        <v>4</v>
      </c>
      <c r="D5430" s="854">
        <v>6.81</v>
      </c>
    </row>
    <row r="5431" spans="1:4" customFormat="1" ht="19.95" customHeight="1">
      <c r="A5431" s="852">
        <v>5501880</v>
      </c>
      <c r="B5431" s="853" t="s">
        <v>16270</v>
      </c>
      <c r="C5431" s="852" t="s">
        <v>4</v>
      </c>
      <c r="D5431" s="854">
        <v>11.99</v>
      </c>
    </row>
    <row r="5432" spans="1:4" customFormat="1" ht="19.95" customHeight="1">
      <c r="A5432" s="852">
        <v>5502114</v>
      </c>
      <c r="B5432" s="853" t="s">
        <v>16271</v>
      </c>
      <c r="C5432" s="852" t="s">
        <v>4</v>
      </c>
      <c r="D5432" s="854">
        <v>7.95</v>
      </c>
    </row>
    <row r="5433" spans="1:4" customFormat="1" ht="19.95" customHeight="1">
      <c r="A5433" s="852">
        <v>5501906</v>
      </c>
      <c r="B5433" s="853" t="s">
        <v>16272</v>
      </c>
      <c r="C5433" s="852" t="s">
        <v>4</v>
      </c>
      <c r="D5433" s="854">
        <v>10.73</v>
      </c>
    </row>
    <row r="5434" spans="1:4" customFormat="1" ht="19.95" customHeight="1">
      <c r="A5434" s="852">
        <v>5502140</v>
      </c>
      <c r="B5434" s="853" t="s">
        <v>16273</v>
      </c>
      <c r="C5434" s="852" t="s">
        <v>4</v>
      </c>
      <c r="D5434" s="854">
        <v>6.68</v>
      </c>
    </row>
    <row r="5435" spans="1:4" customFormat="1" ht="19.95" customHeight="1">
      <c r="A5435" s="852">
        <v>5501932</v>
      </c>
      <c r="B5435" s="853" t="s">
        <v>16274</v>
      </c>
      <c r="C5435" s="852" t="s">
        <v>4</v>
      </c>
      <c r="D5435" s="854">
        <v>10.73</v>
      </c>
    </row>
    <row r="5436" spans="1:4" customFormat="1" ht="19.95" customHeight="1">
      <c r="A5436" s="852">
        <v>5502166</v>
      </c>
      <c r="B5436" s="853" t="s">
        <v>16275</v>
      </c>
      <c r="C5436" s="852" t="s">
        <v>4</v>
      </c>
      <c r="D5436" s="854">
        <v>7.09</v>
      </c>
    </row>
    <row r="5437" spans="1:4" customFormat="1" ht="19.95" customHeight="1">
      <c r="A5437" s="852">
        <v>5501881</v>
      </c>
      <c r="B5437" s="853" t="s">
        <v>16276</v>
      </c>
      <c r="C5437" s="852" t="s">
        <v>4</v>
      </c>
      <c r="D5437" s="854">
        <v>12.26</v>
      </c>
    </row>
    <row r="5438" spans="1:4" customFormat="1" ht="19.95" customHeight="1">
      <c r="A5438" s="852">
        <v>5502115</v>
      </c>
      <c r="B5438" s="853" t="s">
        <v>16277</v>
      </c>
      <c r="C5438" s="852" t="s">
        <v>4</v>
      </c>
      <c r="D5438" s="854">
        <v>8.6300000000000008</v>
      </c>
    </row>
    <row r="5439" spans="1:4" customFormat="1" ht="19.95" customHeight="1">
      <c r="A5439" s="852">
        <v>5501907</v>
      </c>
      <c r="B5439" s="853" t="s">
        <v>16278</v>
      </c>
      <c r="C5439" s="852" t="s">
        <v>4</v>
      </c>
      <c r="D5439" s="854">
        <v>10.91</v>
      </c>
    </row>
    <row r="5440" spans="1:4" customFormat="1" ht="19.95" customHeight="1">
      <c r="A5440" s="852">
        <v>5502141</v>
      </c>
      <c r="B5440" s="853" t="s">
        <v>16279</v>
      </c>
      <c r="C5440" s="852" t="s">
        <v>4</v>
      </c>
      <c r="D5440" s="854">
        <v>7.23</v>
      </c>
    </row>
    <row r="5441" spans="1:4" customFormat="1" ht="19.95" customHeight="1">
      <c r="A5441" s="852">
        <v>5501933</v>
      </c>
      <c r="B5441" s="853" t="s">
        <v>16280</v>
      </c>
      <c r="C5441" s="852" t="s">
        <v>4</v>
      </c>
      <c r="D5441" s="854">
        <v>10.91</v>
      </c>
    </row>
    <row r="5442" spans="1:4" customFormat="1" ht="19.95" customHeight="1">
      <c r="A5442" s="852">
        <v>5502167</v>
      </c>
      <c r="B5442" s="853" t="s">
        <v>16281</v>
      </c>
      <c r="C5442" s="852" t="s">
        <v>4</v>
      </c>
      <c r="D5442" s="854">
        <v>7.23</v>
      </c>
    </row>
    <row r="5443" spans="1:4" customFormat="1" ht="19.95" customHeight="1">
      <c r="A5443" s="852">
        <v>5501882</v>
      </c>
      <c r="B5443" s="853" t="s">
        <v>16282</v>
      </c>
      <c r="C5443" s="852" t="s">
        <v>4</v>
      </c>
      <c r="D5443" s="854">
        <v>12.53</v>
      </c>
    </row>
    <row r="5444" spans="1:4" customFormat="1" ht="19.95" customHeight="1">
      <c r="A5444" s="852">
        <v>5502116</v>
      </c>
      <c r="B5444" s="853" t="s">
        <v>16283</v>
      </c>
      <c r="C5444" s="852" t="s">
        <v>4</v>
      </c>
      <c r="D5444" s="854">
        <v>8.86</v>
      </c>
    </row>
    <row r="5445" spans="1:4" customFormat="1" ht="19.95" customHeight="1">
      <c r="A5445" s="852">
        <v>5501908</v>
      </c>
      <c r="B5445" s="853" t="s">
        <v>16284</v>
      </c>
      <c r="C5445" s="852" t="s">
        <v>4</v>
      </c>
      <c r="D5445" s="854">
        <v>11.09</v>
      </c>
    </row>
    <row r="5446" spans="1:4" customFormat="1" ht="19.95" customHeight="1">
      <c r="A5446" s="852">
        <v>5502142</v>
      </c>
      <c r="B5446" s="853" t="s">
        <v>16285</v>
      </c>
      <c r="C5446" s="852" t="s">
        <v>4</v>
      </c>
      <c r="D5446" s="854">
        <v>7.42</v>
      </c>
    </row>
    <row r="5447" spans="1:4" customFormat="1" ht="19.95" customHeight="1">
      <c r="A5447" s="852">
        <v>5501934</v>
      </c>
      <c r="B5447" s="853" t="s">
        <v>16286</v>
      </c>
      <c r="C5447" s="852" t="s">
        <v>4</v>
      </c>
      <c r="D5447" s="854">
        <v>11.04</v>
      </c>
    </row>
    <row r="5448" spans="1:4" customFormat="1" ht="19.95" customHeight="1">
      <c r="A5448" s="852">
        <v>5502168</v>
      </c>
      <c r="B5448" s="853" t="s">
        <v>16287</v>
      </c>
      <c r="C5448" s="852" t="s">
        <v>4</v>
      </c>
      <c r="D5448" s="854">
        <v>7.38</v>
      </c>
    </row>
    <row r="5449" spans="1:4" customFormat="1" ht="19.95" customHeight="1">
      <c r="A5449" s="852">
        <v>5501883</v>
      </c>
      <c r="B5449" s="853" t="s">
        <v>16288</v>
      </c>
      <c r="C5449" s="852" t="s">
        <v>4</v>
      </c>
      <c r="D5449" s="854">
        <v>12.8</v>
      </c>
    </row>
    <row r="5450" spans="1:4" customFormat="1" ht="19.95" customHeight="1">
      <c r="A5450" s="852">
        <v>5502117</v>
      </c>
      <c r="B5450" s="853" t="s">
        <v>16289</v>
      </c>
      <c r="C5450" s="852" t="s">
        <v>4</v>
      </c>
      <c r="D5450" s="854">
        <v>9.15</v>
      </c>
    </row>
    <row r="5451" spans="1:4" customFormat="1" ht="19.95" customHeight="1">
      <c r="A5451" s="852">
        <v>5501909</v>
      </c>
      <c r="B5451" s="853" t="s">
        <v>16290</v>
      </c>
      <c r="C5451" s="852" t="s">
        <v>4</v>
      </c>
      <c r="D5451" s="854">
        <v>11.27</v>
      </c>
    </row>
    <row r="5452" spans="1:4" customFormat="1" ht="19.95" customHeight="1">
      <c r="A5452" s="852">
        <v>5502143</v>
      </c>
      <c r="B5452" s="853" t="s">
        <v>16291</v>
      </c>
      <c r="C5452" s="852" t="s">
        <v>4</v>
      </c>
      <c r="D5452" s="854">
        <v>7.62</v>
      </c>
    </row>
    <row r="5453" spans="1:4" customFormat="1" ht="19.95" customHeight="1">
      <c r="A5453" s="852">
        <v>5501935</v>
      </c>
      <c r="B5453" s="853" t="s">
        <v>16292</v>
      </c>
      <c r="C5453" s="852" t="s">
        <v>4</v>
      </c>
      <c r="D5453" s="854">
        <v>11.22</v>
      </c>
    </row>
    <row r="5454" spans="1:4" customFormat="1" ht="19.95" customHeight="1">
      <c r="A5454" s="852">
        <v>5502169</v>
      </c>
      <c r="B5454" s="853" t="s">
        <v>16293</v>
      </c>
      <c r="C5454" s="852" t="s">
        <v>4</v>
      </c>
      <c r="D5454" s="854">
        <v>7.57</v>
      </c>
    </row>
    <row r="5455" spans="1:4" customFormat="1" ht="19.95" customHeight="1">
      <c r="A5455" s="852">
        <v>5501884</v>
      </c>
      <c r="B5455" s="853" t="s">
        <v>16294</v>
      </c>
      <c r="C5455" s="852" t="s">
        <v>4</v>
      </c>
      <c r="D5455" s="854">
        <v>13.44</v>
      </c>
    </row>
    <row r="5456" spans="1:4" customFormat="1" ht="19.95" customHeight="1">
      <c r="A5456" s="852">
        <v>5502118</v>
      </c>
      <c r="B5456" s="853" t="s">
        <v>16295</v>
      </c>
      <c r="C5456" s="852" t="s">
        <v>4</v>
      </c>
      <c r="D5456" s="854">
        <v>9.43</v>
      </c>
    </row>
    <row r="5457" spans="1:4" customFormat="1" ht="19.95" customHeight="1">
      <c r="A5457" s="852">
        <v>5501910</v>
      </c>
      <c r="B5457" s="853" t="s">
        <v>16296</v>
      </c>
      <c r="C5457" s="852" t="s">
        <v>4</v>
      </c>
      <c r="D5457" s="854">
        <v>11.45</v>
      </c>
    </row>
    <row r="5458" spans="1:4" customFormat="1" ht="19.95" customHeight="1">
      <c r="A5458" s="852">
        <v>5502144</v>
      </c>
      <c r="B5458" s="853" t="s">
        <v>16297</v>
      </c>
      <c r="C5458" s="852" t="s">
        <v>4</v>
      </c>
      <c r="D5458" s="854">
        <v>7.76</v>
      </c>
    </row>
    <row r="5459" spans="1:4" customFormat="1" ht="19.95" customHeight="1">
      <c r="A5459" s="852">
        <v>5501936</v>
      </c>
      <c r="B5459" s="853" t="s">
        <v>16298</v>
      </c>
      <c r="C5459" s="852" t="s">
        <v>4</v>
      </c>
      <c r="D5459" s="854">
        <v>11.36</v>
      </c>
    </row>
    <row r="5460" spans="1:4" customFormat="1" ht="19.95" customHeight="1">
      <c r="A5460" s="852">
        <v>5502170</v>
      </c>
      <c r="B5460" s="853" t="s">
        <v>16299</v>
      </c>
      <c r="C5460" s="852" t="s">
        <v>4</v>
      </c>
      <c r="D5460" s="854">
        <v>7.71</v>
      </c>
    </row>
    <row r="5461" spans="1:4" customFormat="1" ht="19.95" customHeight="1">
      <c r="A5461" s="852">
        <v>5501885</v>
      </c>
      <c r="B5461" s="853" t="s">
        <v>16300</v>
      </c>
      <c r="C5461" s="852" t="s">
        <v>4</v>
      </c>
      <c r="D5461" s="854">
        <v>13.94</v>
      </c>
    </row>
    <row r="5462" spans="1:4" customFormat="1" ht="19.95" customHeight="1">
      <c r="A5462" s="852">
        <v>5502119</v>
      </c>
      <c r="B5462" s="853" t="s">
        <v>16301</v>
      </c>
      <c r="C5462" s="852" t="s">
        <v>4</v>
      </c>
      <c r="D5462" s="854">
        <v>10.31</v>
      </c>
    </row>
    <row r="5463" spans="1:4" customFormat="1" ht="19.95" customHeight="1">
      <c r="A5463" s="852">
        <v>5501911</v>
      </c>
      <c r="B5463" s="853" t="s">
        <v>16302</v>
      </c>
      <c r="C5463" s="852" t="s">
        <v>4</v>
      </c>
      <c r="D5463" s="854">
        <v>12.1</v>
      </c>
    </row>
    <row r="5464" spans="1:4" customFormat="1" ht="19.95" customHeight="1">
      <c r="A5464" s="852">
        <v>5502145</v>
      </c>
      <c r="B5464" s="853" t="s">
        <v>16303</v>
      </c>
      <c r="C5464" s="852" t="s">
        <v>4</v>
      </c>
      <c r="D5464" s="854">
        <v>8.09</v>
      </c>
    </row>
    <row r="5465" spans="1:4" customFormat="1" ht="19.95" customHeight="1">
      <c r="A5465" s="852">
        <v>5501937</v>
      </c>
      <c r="B5465" s="853" t="s">
        <v>16304</v>
      </c>
      <c r="C5465" s="852" t="s">
        <v>4</v>
      </c>
      <c r="D5465" s="854">
        <v>12.05</v>
      </c>
    </row>
    <row r="5466" spans="1:4" customFormat="1" ht="19.95" customHeight="1">
      <c r="A5466" s="852">
        <v>5502171</v>
      </c>
      <c r="B5466" s="853" t="s">
        <v>16305</v>
      </c>
      <c r="C5466" s="852" t="s">
        <v>4</v>
      </c>
      <c r="D5466" s="854">
        <v>8</v>
      </c>
    </row>
    <row r="5467" spans="1:4" customFormat="1" ht="19.95" customHeight="1">
      <c r="A5467" s="852">
        <v>5501886</v>
      </c>
      <c r="B5467" s="853" t="s">
        <v>16306</v>
      </c>
      <c r="C5467" s="852" t="s">
        <v>4</v>
      </c>
      <c r="D5467" s="854">
        <v>15.05</v>
      </c>
    </row>
    <row r="5468" spans="1:4" customFormat="1" ht="19.95" customHeight="1">
      <c r="A5468" s="852">
        <v>5502120</v>
      </c>
      <c r="B5468" s="853" t="s">
        <v>16307</v>
      </c>
      <c r="C5468" s="852" t="s">
        <v>4</v>
      </c>
      <c r="D5468" s="854">
        <v>11.43</v>
      </c>
    </row>
    <row r="5469" spans="1:4" customFormat="1" ht="19.95" customHeight="1">
      <c r="A5469" s="852">
        <v>5501912</v>
      </c>
      <c r="B5469" s="853" t="s">
        <v>16308</v>
      </c>
      <c r="C5469" s="852" t="s">
        <v>4</v>
      </c>
      <c r="D5469" s="854">
        <v>12.59</v>
      </c>
    </row>
    <row r="5470" spans="1:4" customFormat="1" ht="19.95" customHeight="1">
      <c r="A5470" s="852">
        <v>5502146</v>
      </c>
      <c r="B5470" s="853" t="s">
        <v>16309</v>
      </c>
      <c r="C5470" s="852" t="s">
        <v>4</v>
      </c>
      <c r="D5470" s="854">
        <v>8.98</v>
      </c>
    </row>
    <row r="5471" spans="1:4" customFormat="1" ht="19.95" customHeight="1">
      <c r="A5471" s="852">
        <v>5501938</v>
      </c>
      <c r="B5471" s="853" t="s">
        <v>16310</v>
      </c>
      <c r="C5471" s="852" t="s">
        <v>4</v>
      </c>
      <c r="D5471" s="854">
        <v>12.48</v>
      </c>
    </row>
    <row r="5472" spans="1:4" customFormat="1" ht="19.95" customHeight="1">
      <c r="A5472" s="852">
        <v>5502172</v>
      </c>
      <c r="B5472" s="853" t="s">
        <v>16311</v>
      </c>
      <c r="C5472" s="852" t="s">
        <v>4</v>
      </c>
      <c r="D5472" s="854">
        <v>8.86</v>
      </c>
    </row>
    <row r="5473" spans="1:4" customFormat="1" ht="19.95" customHeight="1">
      <c r="A5473" s="852">
        <v>5501876</v>
      </c>
      <c r="B5473" s="853" t="s">
        <v>16312</v>
      </c>
      <c r="C5473" s="852" t="s">
        <v>4</v>
      </c>
      <c r="D5473" s="854">
        <v>9.98</v>
      </c>
    </row>
    <row r="5474" spans="1:4" customFormat="1" ht="19.95" customHeight="1">
      <c r="A5474" s="852">
        <v>5502110</v>
      </c>
      <c r="B5474" s="853" t="s">
        <v>16313</v>
      </c>
      <c r="C5474" s="852" t="s">
        <v>4</v>
      </c>
      <c r="D5474" s="854">
        <v>6.29</v>
      </c>
    </row>
    <row r="5475" spans="1:4" customFormat="1" ht="19.95" customHeight="1">
      <c r="A5475" s="852">
        <v>5501902</v>
      </c>
      <c r="B5475" s="853" t="s">
        <v>16314</v>
      </c>
      <c r="C5475" s="852" t="s">
        <v>4</v>
      </c>
      <c r="D5475" s="854">
        <v>9.5500000000000007</v>
      </c>
    </row>
    <row r="5476" spans="1:4" customFormat="1" ht="19.95" customHeight="1">
      <c r="A5476" s="852">
        <v>5502136</v>
      </c>
      <c r="B5476" s="853" t="s">
        <v>16315</v>
      </c>
      <c r="C5476" s="852" t="s">
        <v>4</v>
      </c>
      <c r="D5476" s="854">
        <v>5.87</v>
      </c>
    </row>
    <row r="5477" spans="1:4" customFormat="1" ht="19.95" customHeight="1">
      <c r="A5477" s="852">
        <v>5501928</v>
      </c>
      <c r="B5477" s="853" t="s">
        <v>16316</v>
      </c>
      <c r="C5477" s="852" t="s">
        <v>4</v>
      </c>
      <c r="D5477" s="854">
        <v>9.6199999999999992</v>
      </c>
    </row>
    <row r="5478" spans="1:4" customFormat="1" ht="19.95" customHeight="1">
      <c r="A5478" s="852">
        <v>5502162</v>
      </c>
      <c r="B5478" s="853" t="s">
        <v>16317</v>
      </c>
      <c r="C5478" s="852" t="s">
        <v>4</v>
      </c>
      <c r="D5478" s="854">
        <v>5.95</v>
      </c>
    </row>
    <row r="5479" spans="1:4" customFormat="1" ht="19.95" customHeight="1">
      <c r="A5479" s="852">
        <v>5501877</v>
      </c>
      <c r="B5479" s="853" t="s">
        <v>16318</v>
      </c>
      <c r="C5479" s="852" t="s">
        <v>4</v>
      </c>
      <c r="D5479" s="854">
        <v>10.73</v>
      </c>
    </row>
    <row r="5480" spans="1:4" customFormat="1" ht="19.95" customHeight="1">
      <c r="A5480" s="852">
        <v>5502111</v>
      </c>
      <c r="B5480" s="853" t="s">
        <v>16319</v>
      </c>
      <c r="C5480" s="852" t="s">
        <v>4</v>
      </c>
      <c r="D5480" s="854">
        <v>6.68</v>
      </c>
    </row>
    <row r="5481" spans="1:4" customFormat="1" ht="19.95" customHeight="1">
      <c r="A5481" s="852">
        <v>5501903</v>
      </c>
      <c r="B5481" s="853" t="s">
        <v>16320</v>
      </c>
      <c r="C5481" s="852" t="s">
        <v>4</v>
      </c>
      <c r="D5481" s="854">
        <v>9.8000000000000007</v>
      </c>
    </row>
    <row r="5482" spans="1:4" customFormat="1" ht="19.95" customHeight="1">
      <c r="A5482" s="852">
        <v>5502137</v>
      </c>
      <c r="B5482" s="853" t="s">
        <v>239</v>
      </c>
      <c r="C5482" s="852" t="s">
        <v>4</v>
      </c>
      <c r="D5482" s="854">
        <v>6.1</v>
      </c>
    </row>
    <row r="5483" spans="1:4" customFormat="1" ht="19.95" customHeight="1">
      <c r="A5483" s="852">
        <v>5501929</v>
      </c>
      <c r="B5483" s="853" t="s">
        <v>16321</v>
      </c>
      <c r="C5483" s="852" t="s">
        <v>4</v>
      </c>
      <c r="D5483" s="854">
        <v>9.84</v>
      </c>
    </row>
    <row r="5484" spans="1:4" customFormat="1" ht="19.95" customHeight="1">
      <c r="A5484" s="852">
        <v>5502163</v>
      </c>
      <c r="B5484" s="853" t="s">
        <v>16322</v>
      </c>
      <c r="C5484" s="852" t="s">
        <v>4</v>
      </c>
      <c r="D5484" s="854">
        <v>6.14</v>
      </c>
    </row>
    <row r="5485" spans="1:4" customFormat="1" ht="19.95" customHeight="1">
      <c r="A5485" s="852">
        <v>5501875</v>
      </c>
      <c r="B5485" s="853" t="s">
        <v>16323</v>
      </c>
      <c r="C5485" s="852" t="s">
        <v>4</v>
      </c>
      <c r="D5485" s="854">
        <v>9.5500000000000007</v>
      </c>
    </row>
    <row r="5486" spans="1:4" customFormat="1" ht="19.95" customHeight="1">
      <c r="A5486" s="852">
        <v>5502109</v>
      </c>
      <c r="B5486" s="853" t="s">
        <v>16324</v>
      </c>
      <c r="C5486" s="852" t="s">
        <v>4</v>
      </c>
      <c r="D5486" s="854">
        <v>5.87</v>
      </c>
    </row>
    <row r="5487" spans="1:4" customFormat="1" ht="19.95" customHeight="1">
      <c r="A5487" s="852">
        <v>5501901</v>
      </c>
      <c r="B5487" s="853" t="s">
        <v>16325</v>
      </c>
      <c r="C5487" s="852" t="s">
        <v>4</v>
      </c>
      <c r="D5487" s="854">
        <v>8.9</v>
      </c>
    </row>
    <row r="5488" spans="1:4" customFormat="1" ht="19.95" customHeight="1">
      <c r="A5488" s="852">
        <v>5502135</v>
      </c>
      <c r="B5488" s="853" t="s">
        <v>16326</v>
      </c>
      <c r="C5488" s="852" t="s">
        <v>4</v>
      </c>
      <c r="D5488" s="854">
        <v>5.18</v>
      </c>
    </row>
    <row r="5489" spans="1:4" customFormat="1" ht="19.95" customHeight="1">
      <c r="A5489" s="852">
        <v>5501927</v>
      </c>
      <c r="B5489" s="853" t="s">
        <v>16327</v>
      </c>
      <c r="C5489" s="852" t="s">
        <v>4</v>
      </c>
      <c r="D5489" s="854">
        <v>9.3699999999999992</v>
      </c>
    </row>
    <row r="5490" spans="1:4" customFormat="1" ht="19.95" customHeight="1">
      <c r="A5490" s="852">
        <v>5502161</v>
      </c>
      <c r="B5490" s="853" t="s">
        <v>16328</v>
      </c>
      <c r="C5490" s="852" t="s">
        <v>4</v>
      </c>
      <c r="D5490" s="854">
        <v>5.27</v>
      </c>
    </row>
    <row r="5491" spans="1:4" customFormat="1" ht="19.95" customHeight="1">
      <c r="A5491" s="852">
        <v>5501878</v>
      </c>
      <c r="B5491" s="853" t="s">
        <v>16329</v>
      </c>
      <c r="C5491" s="852" t="s">
        <v>4</v>
      </c>
      <c r="D5491" s="854">
        <v>11.04</v>
      </c>
    </row>
    <row r="5492" spans="1:4" customFormat="1" ht="19.95" customHeight="1">
      <c r="A5492" s="852">
        <v>5502112</v>
      </c>
      <c r="B5492" s="853" t="s">
        <v>16330</v>
      </c>
      <c r="C5492" s="852" t="s">
        <v>4</v>
      </c>
      <c r="D5492" s="854">
        <v>7.38</v>
      </c>
    </row>
    <row r="5493" spans="1:4" customFormat="1" ht="19.95" customHeight="1">
      <c r="A5493" s="852">
        <v>5501904</v>
      </c>
      <c r="B5493" s="853" t="s">
        <v>16331</v>
      </c>
      <c r="C5493" s="852" t="s">
        <v>4</v>
      </c>
      <c r="D5493" s="854">
        <v>9.98</v>
      </c>
    </row>
    <row r="5494" spans="1:4" customFormat="1" ht="19.95" customHeight="1">
      <c r="A5494" s="852">
        <v>5502138</v>
      </c>
      <c r="B5494" s="853" t="s">
        <v>16332</v>
      </c>
      <c r="C5494" s="852" t="s">
        <v>4</v>
      </c>
      <c r="D5494" s="854">
        <v>6.33</v>
      </c>
    </row>
    <row r="5495" spans="1:4" customFormat="1" ht="19.95" customHeight="1">
      <c r="A5495" s="852">
        <v>5501930</v>
      </c>
      <c r="B5495" s="853" t="s">
        <v>16333</v>
      </c>
      <c r="C5495" s="852" t="s">
        <v>4</v>
      </c>
      <c r="D5495" s="854">
        <v>10.02</v>
      </c>
    </row>
    <row r="5496" spans="1:4" customFormat="1" ht="19.95" customHeight="1">
      <c r="A5496" s="852">
        <v>5502164</v>
      </c>
      <c r="B5496" s="853" t="s">
        <v>16334</v>
      </c>
      <c r="C5496" s="852" t="s">
        <v>4</v>
      </c>
      <c r="D5496" s="854">
        <v>6.33</v>
      </c>
    </row>
    <row r="5497" spans="1:4" customFormat="1" ht="19.95" customHeight="1">
      <c r="A5497" s="852">
        <v>5501879</v>
      </c>
      <c r="B5497" s="853" t="s">
        <v>16335</v>
      </c>
      <c r="C5497" s="852" t="s">
        <v>4</v>
      </c>
      <c r="D5497" s="854">
        <v>11.36</v>
      </c>
    </row>
    <row r="5498" spans="1:4" customFormat="1" ht="19.95" customHeight="1">
      <c r="A5498" s="852">
        <v>5502113</v>
      </c>
      <c r="B5498" s="853" t="s">
        <v>16336</v>
      </c>
      <c r="C5498" s="852" t="s">
        <v>4</v>
      </c>
      <c r="D5498" s="854">
        <v>7.66</v>
      </c>
    </row>
    <row r="5499" spans="1:4" customFormat="1" ht="19.95" customHeight="1">
      <c r="A5499" s="852">
        <v>5501905</v>
      </c>
      <c r="B5499" s="853" t="s">
        <v>16337</v>
      </c>
      <c r="C5499" s="852" t="s">
        <v>4</v>
      </c>
      <c r="D5499" s="854">
        <v>10.199999999999999</v>
      </c>
    </row>
    <row r="5500" spans="1:4" customFormat="1" ht="19.95" customHeight="1">
      <c r="A5500" s="852">
        <v>5502139</v>
      </c>
      <c r="B5500" s="853" t="s">
        <v>16338</v>
      </c>
      <c r="C5500" s="852" t="s">
        <v>4</v>
      </c>
      <c r="D5500" s="854">
        <v>6.52</v>
      </c>
    </row>
    <row r="5501" spans="1:4" customFormat="1" ht="19.95" customHeight="1">
      <c r="A5501" s="852">
        <v>5501931</v>
      </c>
      <c r="B5501" s="853" t="s">
        <v>16339</v>
      </c>
      <c r="C5501" s="852" t="s">
        <v>4</v>
      </c>
      <c r="D5501" s="854">
        <v>10.59</v>
      </c>
    </row>
    <row r="5502" spans="1:4" customFormat="1" ht="19.95" customHeight="1">
      <c r="A5502" s="852">
        <v>5502165</v>
      </c>
      <c r="B5502" s="853" t="s">
        <v>16340</v>
      </c>
      <c r="C5502" s="852" t="s">
        <v>4</v>
      </c>
      <c r="D5502" s="854">
        <v>6.52</v>
      </c>
    </row>
    <row r="5503" spans="1:4" customFormat="1" ht="19.95" customHeight="1">
      <c r="A5503" s="852">
        <v>5502825</v>
      </c>
      <c r="B5503" s="853" t="s">
        <v>16341</v>
      </c>
      <c r="C5503" s="852" t="s">
        <v>4</v>
      </c>
      <c r="D5503" s="854">
        <v>15.87</v>
      </c>
    </row>
    <row r="5504" spans="1:4" customFormat="1" ht="19.95" customHeight="1">
      <c r="A5504" s="852">
        <v>5502834</v>
      </c>
      <c r="B5504" s="853" t="s">
        <v>16342</v>
      </c>
      <c r="C5504" s="852" t="s">
        <v>4</v>
      </c>
      <c r="D5504" s="854">
        <v>11.89</v>
      </c>
    </row>
    <row r="5505" spans="1:4" customFormat="1" ht="19.95" customHeight="1">
      <c r="A5505" s="852">
        <v>5502826</v>
      </c>
      <c r="B5505" s="853" t="s">
        <v>16343</v>
      </c>
      <c r="C5505" s="852" t="s">
        <v>4</v>
      </c>
      <c r="D5505" s="854">
        <v>12.86</v>
      </c>
    </row>
    <row r="5506" spans="1:4" customFormat="1" ht="19.95" customHeight="1">
      <c r="A5506" s="852">
        <v>5502835</v>
      </c>
      <c r="B5506" s="853" t="s">
        <v>16344</v>
      </c>
      <c r="C5506" s="852" t="s">
        <v>4</v>
      </c>
      <c r="D5506" s="854">
        <v>9.26</v>
      </c>
    </row>
    <row r="5507" spans="1:4" customFormat="1" ht="19.95" customHeight="1">
      <c r="A5507" s="852">
        <v>5502827</v>
      </c>
      <c r="B5507" s="853" t="s">
        <v>16345</v>
      </c>
      <c r="C5507" s="852" t="s">
        <v>4</v>
      </c>
      <c r="D5507" s="854">
        <v>12.7</v>
      </c>
    </row>
    <row r="5508" spans="1:4" customFormat="1" ht="19.95" customHeight="1">
      <c r="A5508" s="852">
        <v>5502836</v>
      </c>
      <c r="B5508" s="853" t="s">
        <v>16346</v>
      </c>
      <c r="C5508" s="852" t="s">
        <v>4</v>
      </c>
      <c r="D5508" s="854">
        <v>9.09</v>
      </c>
    </row>
    <row r="5509" spans="1:4" customFormat="1" ht="19.95" customHeight="1">
      <c r="A5509" s="852">
        <v>5502356</v>
      </c>
      <c r="B5509" s="853" t="s">
        <v>16347</v>
      </c>
      <c r="C5509" s="852" t="s">
        <v>4</v>
      </c>
      <c r="D5509" s="854">
        <v>18.2</v>
      </c>
    </row>
    <row r="5510" spans="1:4" customFormat="1" ht="19.95" customHeight="1">
      <c r="A5510" s="852">
        <v>5502590</v>
      </c>
      <c r="B5510" s="853" t="s">
        <v>16348</v>
      </c>
      <c r="C5510" s="852" t="s">
        <v>4</v>
      </c>
      <c r="D5510" s="854">
        <v>10.63</v>
      </c>
    </row>
    <row r="5511" spans="1:4" customFormat="1" ht="19.95" customHeight="1">
      <c r="A5511" s="852">
        <v>5502382</v>
      </c>
      <c r="B5511" s="853" t="s">
        <v>16349</v>
      </c>
      <c r="C5511" s="852" t="s">
        <v>4</v>
      </c>
      <c r="D5511" s="854">
        <v>16.77</v>
      </c>
    </row>
    <row r="5512" spans="1:4" customFormat="1" ht="19.95" customHeight="1">
      <c r="A5512" s="852">
        <v>5502616</v>
      </c>
      <c r="B5512" s="853" t="s">
        <v>16350</v>
      </c>
      <c r="C5512" s="852" t="s">
        <v>4</v>
      </c>
      <c r="D5512" s="854">
        <v>9.06</v>
      </c>
    </row>
    <row r="5513" spans="1:4" customFormat="1" ht="19.95" customHeight="1">
      <c r="A5513" s="852">
        <v>5502408</v>
      </c>
      <c r="B5513" s="853" t="s">
        <v>16351</v>
      </c>
      <c r="C5513" s="852" t="s">
        <v>4</v>
      </c>
      <c r="D5513" s="854">
        <v>16.77</v>
      </c>
    </row>
    <row r="5514" spans="1:4" customFormat="1" ht="19.95" customHeight="1">
      <c r="A5514" s="852">
        <v>5502642</v>
      </c>
      <c r="B5514" s="853" t="s">
        <v>16352</v>
      </c>
      <c r="C5514" s="852" t="s">
        <v>4</v>
      </c>
      <c r="D5514" s="854">
        <v>9.01</v>
      </c>
    </row>
    <row r="5515" spans="1:4" customFormat="1" ht="19.95" customHeight="1">
      <c r="A5515" s="852">
        <v>5502357</v>
      </c>
      <c r="B5515" s="853" t="s">
        <v>16353</v>
      </c>
      <c r="C5515" s="852" t="s">
        <v>4</v>
      </c>
      <c r="D5515" s="854">
        <v>18.510000000000002</v>
      </c>
    </row>
    <row r="5516" spans="1:4" customFormat="1" ht="19.95" customHeight="1">
      <c r="A5516" s="852">
        <v>5502591</v>
      </c>
      <c r="B5516" s="853" t="s">
        <v>16354</v>
      </c>
      <c r="C5516" s="852" t="s">
        <v>4</v>
      </c>
      <c r="D5516" s="854">
        <v>10.96</v>
      </c>
    </row>
    <row r="5517" spans="1:4" customFormat="1" ht="19.95" customHeight="1">
      <c r="A5517" s="852">
        <v>5502383</v>
      </c>
      <c r="B5517" s="853" t="s">
        <v>16355</v>
      </c>
      <c r="C5517" s="852" t="s">
        <v>4</v>
      </c>
      <c r="D5517" s="854">
        <v>16.96</v>
      </c>
    </row>
    <row r="5518" spans="1:4" customFormat="1" ht="19.95" customHeight="1">
      <c r="A5518" s="852">
        <v>5502617</v>
      </c>
      <c r="B5518" s="853" t="s">
        <v>16356</v>
      </c>
      <c r="C5518" s="852" t="s">
        <v>4</v>
      </c>
      <c r="D5518" s="854">
        <v>9.1999999999999993</v>
      </c>
    </row>
    <row r="5519" spans="1:4" customFormat="1" ht="19.95" customHeight="1">
      <c r="A5519" s="852">
        <v>5502409</v>
      </c>
      <c r="B5519" s="853" t="s">
        <v>16357</v>
      </c>
      <c r="C5519" s="852" t="s">
        <v>4</v>
      </c>
      <c r="D5519" s="854">
        <v>16.91</v>
      </c>
    </row>
    <row r="5520" spans="1:4" customFormat="1" ht="19.95" customHeight="1">
      <c r="A5520" s="852">
        <v>5502643</v>
      </c>
      <c r="B5520" s="853" t="s">
        <v>16358</v>
      </c>
      <c r="C5520" s="852" t="s">
        <v>4</v>
      </c>
      <c r="D5520" s="854">
        <v>9.1999999999999993</v>
      </c>
    </row>
    <row r="5521" spans="1:4" customFormat="1" ht="19.95" customHeight="1">
      <c r="A5521" s="852">
        <v>5502358</v>
      </c>
      <c r="B5521" s="853" t="s">
        <v>16359</v>
      </c>
      <c r="C5521" s="852" t="s">
        <v>4</v>
      </c>
      <c r="D5521" s="854">
        <v>18.809999999999999</v>
      </c>
    </row>
    <row r="5522" spans="1:4" customFormat="1" ht="19.95" customHeight="1">
      <c r="A5522" s="852">
        <v>5502592</v>
      </c>
      <c r="B5522" s="853" t="s">
        <v>16360</v>
      </c>
      <c r="C5522" s="852" t="s">
        <v>4</v>
      </c>
      <c r="D5522" s="854">
        <v>11.22</v>
      </c>
    </row>
    <row r="5523" spans="1:4" customFormat="1" ht="19.95" customHeight="1">
      <c r="A5523" s="852">
        <v>5502384</v>
      </c>
      <c r="B5523" s="853" t="s">
        <v>16361</v>
      </c>
      <c r="C5523" s="852" t="s">
        <v>4</v>
      </c>
      <c r="D5523" s="854">
        <v>17.16</v>
      </c>
    </row>
    <row r="5524" spans="1:4" customFormat="1" ht="19.95" customHeight="1">
      <c r="A5524" s="852">
        <v>5502618</v>
      </c>
      <c r="B5524" s="853" t="s">
        <v>16362</v>
      </c>
      <c r="C5524" s="852" t="s">
        <v>4</v>
      </c>
      <c r="D5524" s="854">
        <v>10.11</v>
      </c>
    </row>
    <row r="5525" spans="1:4" customFormat="1" ht="19.95" customHeight="1">
      <c r="A5525" s="852">
        <v>5502410</v>
      </c>
      <c r="B5525" s="853" t="s">
        <v>16363</v>
      </c>
      <c r="C5525" s="852" t="s">
        <v>4</v>
      </c>
      <c r="D5525" s="854">
        <v>17.11</v>
      </c>
    </row>
    <row r="5526" spans="1:4" customFormat="1" ht="19.95" customHeight="1">
      <c r="A5526" s="852">
        <v>5502644</v>
      </c>
      <c r="B5526" s="853" t="s">
        <v>16364</v>
      </c>
      <c r="C5526" s="852" t="s">
        <v>4</v>
      </c>
      <c r="D5526" s="854">
        <v>10.039999999999999</v>
      </c>
    </row>
    <row r="5527" spans="1:4" customFormat="1" ht="19.95" customHeight="1">
      <c r="A5527" s="852">
        <v>5502359</v>
      </c>
      <c r="B5527" s="853" t="s">
        <v>16365</v>
      </c>
      <c r="C5527" s="852" t="s">
        <v>4</v>
      </c>
      <c r="D5527" s="854">
        <v>19.11</v>
      </c>
    </row>
    <row r="5528" spans="1:4" customFormat="1" ht="19.95" customHeight="1">
      <c r="A5528" s="852">
        <v>5502593</v>
      </c>
      <c r="B5528" s="853" t="s">
        <v>16366</v>
      </c>
      <c r="C5528" s="852" t="s">
        <v>4</v>
      </c>
      <c r="D5528" s="854">
        <v>11.54</v>
      </c>
    </row>
    <row r="5529" spans="1:4" customFormat="1" ht="19.95" customHeight="1">
      <c r="A5529" s="852">
        <v>5502385</v>
      </c>
      <c r="B5529" s="853" t="s">
        <v>16367</v>
      </c>
      <c r="C5529" s="852" t="s">
        <v>4</v>
      </c>
      <c r="D5529" s="854">
        <v>17.350000000000001</v>
      </c>
    </row>
    <row r="5530" spans="1:4" customFormat="1" ht="19.95" customHeight="1">
      <c r="A5530" s="852">
        <v>5502619</v>
      </c>
      <c r="B5530" s="853" t="s">
        <v>16368</v>
      </c>
      <c r="C5530" s="852" t="s">
        <v>4</v>
      </c>
      <c r="D5530" s="854">
        <v>10.3</v>
      </c>
    </row>
    <row r="5531" spans="1:4" customFormat="1" ht="19.95" customHeight="1">
      <c r="A5531" s="852">
        <v>5502411</v>
      </c>
      <c r="B5531" s="853" t="s">
        <v>16369</v>
      </c>
      <c r="C5531" s="852" t="s">
        <v>4</v>
      </c>
      <c r="D5531" s="854">
        <v>17.3</v>
      </c>
    </row>
    <row r="5532" spans="1:4" customFormat="1" ht="19.95" customHeight="1">
      <c r="A5532" s="852">
        <v>5502645</v>
      </c>
      <c r="B5532" s="853" t="s">
        <v>16370</v>
      </c>
      <c r="C5532" s="852" t="s">
        <v>4</v>
      </c>
      <c r="D5532" s="854">
        <v>10.24</v>
      </c>
    </row>
    <row r="5533" spans="1:4" customFormat="1" ht="19.95" customHeight="1">
      <c r="A5533" s="852">
        <v>5502360</v>
      </c>
      <c r="B5533" s="853" t="s">
        <v>16371</v>
      </c>
      <c r="C5533" s="852" t="s">
        <v>4</v>
      </c>
      <c r="D5533" s="854">
        <v>19.88</v>
      </c>
    </row>
    <row r="5534" spans="1:4" customFormat="1" ht="19.95" customHeight="1">
      <c r="A5534" s="852">
        <v>5502594</v>
      </c>
      <c r="B5534" s="853" t="s">
        <v>16372</v>
      </c>
      <c r="C5534" s="852" t="s">
        <v>4</v>
      </c>
      <c r="D5534" s="854">
        <v>12.53</v>
      </c>
    </row>
    <row r="5535" spans="1:4" customFormat="1" ht="19.95" customHeight="1">
      <c r="A5535" s="852">
        <v>5502386</v>
      </c>
      <c r="B5535" s="853" t="s">
        <v>16373</v>
      </c>
      <c r="C5535" s="852" t="s">
        <v>4</v>
      </c>
      <c r="D5535" s="854">
        <v>18.02</v>
      </c>
    </row>
    <row r="5536" spans="1:4" customFormat="1" ht="19.95" customHeight="1">
      <c r="A5536" s="852">
        <v>5502620</v>
      </c>
      <c r="B5536" s="853" t="s">
        <v>16374</v>
      </c>
      <c r="C5536" s="852" t="s">
        <v>4</v>
      </c>
      <c r="D5536" s="854">
        <v>10.43</v>
      </c>
    </row>
    <row r="5537" spans="1:4" customFormat="1" ht="19.95" customHeight="1">
      <c r="A5537" s="852">
        <v>5502412</v>
      </c>
      <c r="B5537" s="853" t="s">
        <v>16375</v>
      </c>
      <c r="C5537" s="852" t="s">
        <v>4</v>
      </c>
      <c r="D5537" s="854">
        <v>17.96</v>
      </c>
    </row>
    <row r="5538" spans="1:4" customFormat="1" ht="19.95" customHeight="1">
      <c r="A5538" s="852">
        <v>5502646</v>
      </c>
      <c r="B5538" s="853" t="s">
        <v>16376</v>
      </c>
      <c r="C5538" s="852" t="s">
        <v>4</v>
      </c>
      <c r="D5538" s="854">
        <v>10.37</v>
      </c>
    </row>
    <row r="5539" spans="1:4" customFormat="1" ht="19.95" customHeight="1">
      <c r="A5539" s="852">
        <v>5502361</v>
      </c>
      <c r="B5539" s="853" t="s">
        <v>16377</v>
      </c>
      <c r="C5539" s="852" t="s">
        <v>4</v>
      </c>
      <c r="D5539" s="854">
        <v>20.39</v>
      </c>
    </row>
    <row r="5540" spans="1:4" customFormat="1" ht="19.95" customHeight="1">
      <c r="A5540" s="852">
        <v>5502595</v>
      </c>
      <c r="B5540" s="853" t="s">
        <v>16378</v>
      </c>
      <c r="C5540" s="852" t="s">
        <v>4</v>
      </c>
      <c r="D5540" s="854">
        <v>13.02</v>
      </c>
    </row>
    <row r="5541" spans="1:4" customFormat="1" ht="19.95" customHeight="1">
      <c r="A5541" s="852">
        <v>5502387</v>
      </c>
      <c r="B5541" s="853" t="s">
        <v>16379</v>
      </c>
      <c r="C5541" s="852" t="s">
        <v>4</v>
      </c>
      <c r="D5541" s="854">
        <v>18.38</v>
      </c>
    </row>
    <row r="5542" spans="1:4" customFormat="1" ht="19.95" customHeight="1">
      <c r="A5542" s="852">
        <v>5502621</v>
      </c>
      <c r="B5542" s="853" t="s">
        <v>16380</v>
      </c>
      <c r="C5542" s="852" t="s">
        <v>4</v>
      </c>
      <c r="D5542" s="854">
        <v>10.82</v>
      </c>
    </row>
    <row r="5543" spans="1:4" customFormat="1" ht="19.95" customHeight="1">
      <c r="A5543" s="852">
        <v>5502413</v>
      </c>
      <c r="B5543" s="853" t="s">
        <v>16381</v>
      </c>
      <c r="C5543" s="852" t="s">
        <v>4</v>
      </c>
      <c r="D5543" s="854">
        <v>18.260000000000002</v>
      </c>
    </row>
    <row r="5544" spans="1:4" customFormat="1" ht="19.95" customHeight="1">
      <c r="A5544" s="852">
        <v>5502647</v>
      </c>
      <c r="B5544" s="853" t="s">
        <v>16382</v>
      </c>
      <c r="C5544" s="852" t="s">
        <v>4</v>
      </c>
      <c r="D5544" s="854">
        <v>10.69</v>
      </c>
    </row>
    <row r="5545" spans="1:4" customFormat="1" ht="19.95" customHeight="1">
      <c r="A5545" s="852">
        <v>5502362</v>
      </c>
      <c r="B5545" s="853" t="s">
        <v>16383</v>
      </c>
      <c r="C5545" s="852" t="s">
        <v>4</v>
      </c>
      <c r="D5545" s="854">
        <v>21.77</v>
      </c>
    </row>
    <row r="5546" spans="1:4" customFormat="1" ht="19.95" customHeight="1">
      <c r="A5546" s="852">
        <v>5502596</v>
      </c>
      <c r="B5546" s="853" t="s">
        <v>16384</v>
      </c>
      <c r="C5546" s="852" t="s">
        <v>4</v>
      </c>
      <c r="D5546" s="854">
        <v>13.83</v>
      </c>
    </row>
    <row r="5547" spans="1:4" customFormat="1" ht="19.95" customHeight="1">
      <c r="A5547" s="852">
        <v>5502388</v>
      </c>
      <c r="B5547" s="853" t="s">
        <v>16385</v>
      </c>
      <c r="C5547" s="852" t="s">
        <v>4</v>
      </c>
      <c r="D5547" s="854">
        <v>18.87</v>
      </c>
    </row>
    <row r="5548" spans="1:4" customFormat="1" ht="19.95" customHeight="1">
      <c r="A5548" s="852">
        <v>5502622</v>
      </c>
      <c r="B5548" s="853" t="s">
        <v>16386</v>
      </c>
      <c r="C5548" s="852" t="s">
        <v>4</v>
      </c>
      <c r="D5548" s="854">
        <v>11.35</v>
      </c>
    </row>
    <row r="5549" spans="1:4" customFormat="1" ht="19.95" customHeight="1">
      <c r="A5549" s="852">
        <v>5502414</v>
      </c>
      <c r="B5549" s="853" t="s">
        <v>16387</v>
      </c>
      <c r="C5549" s="852" t="s">
        <v>4</v>
      </c>
      <c r="D5549" s="854">
        <v>18.75</v>
      </c>
    </row>
    <row r="5550" spans="1:4" customFormat="1" ht="19.95" customHeight="1">
      <c r="A5550" s="852">
        <v>5502648</v>
      </c>
      <c r="B5550" s="853" t="s">
        <v>16388</v>
      </c>
      <c r="C5550" s="852" t="s">
        <v>4</v>
      </c>
      <c r="D5550" s="854">
        <v>11.22</v>
      </c>
    </row>
    <row r="5551" spans="1:4" customFormat="1" ht="19.95" customHeight="1">
      <c r="A5551" s="852">
        <v>5502352</v>
      </c>
      <c r="B5551" s="853" t="s">
        <v>16389</v>
      </c>
      <c r="C5551" s="852" t="s">
        <v>4</v>
      </c>
      <c r="D5551" s="854">
        <v>16.329999999999998</v>
      </c>
    </row>
    <row r="5552" spans="1:4" customFormat="1" ht="19.95" customHeight="1">
      <c r="A5552" s="852">
        <v>5502586</v>
      </c>
      <c r="B5552" s="853" t="s">
        <v>16390</v>
      </c>
      <c r="C5552" s="852" t="s">
        <v>4</v>
      </c>
      <c r="D5552" s="854">
        <v>8.61</v>
      </c>
    </row>
    <row r="5553" spans="1:4" customFormat="1" ht="19.95" customHeight="1">
      <c r="A5553" s="852">
        <v>5502378</v>
      </c>
      <c r="B5553" s="853" t="s">
        <v>16391</v>
      </c>
      <c r="C5553" s="852" t="s">
        <v>4</v>
      </c>
      <c r="D5553" s="854">
        <v>15.36</v>
      </c>
    </row>
    <row r="5554" spans="1:4" customFormat="1" ht="19.95" customHeight="1">
      <c r="A5554" s="852">
        <v>5502612</v>
      </c>
      <c r="B5554" s="853" t="s">
        <v>16392</v>
      </c>
      <c r="C5554" s="852" t="s">
        <v>4</v>
      </c>
      <c r="D5554" s="854">
        <v>8.1199999999999992</v>
      </c>
    </row>
    <row r="5555" spans="1:4" customFormat="1" ht="19.95" customHeight="1">
      <c r="A5555" s="852">
        <v>5502404</v>
      </c>
      <c r="B5555" s="853" t="s">
        <v>16393</v>
      </c>
      <c r="C5555" s="852" t="s">
        <v>4</v>
      </c>
      <c r="D5555" s="854">
        <v>15.43</v>
      </c>
    </row>
    <row r="5556" spans="1:4" customFormat="1" ht="19.95" customHeight="1">
      <c r="A5556" s="852">
        <v>5502638</v>
      </c>
      <c r="B5556" s="853" t="s">
        <v>16394</v>
      </c>
      <c r="C5556" s="852" t="s">
        <v>4</v>
      </c>
      <c r="D5556" s="854">
        <v>8.2200000000000006</v>
      </c>
    </row>
    <row r="5557" spans="1:4" customFormat="1" ht="19.95" customHeight="1">
      <c r="A5557" s="852">
        <v>5502353</v>
      </c>
      <c r="B5557" s="853" t="s">
        <v>16395</v>
      </c>
      <c r="C5557" s="852" t="s">
        <v>4</v>
      </c>
      <c r="D5557" s="854">
        <v>16.72</v>
      </c>
    </row>
    <row r="5558" spans="1:4" customFormat="1" ht="19.95" customHeight="1">
      <c r="A5558" s="852">
        <v>5502587</v>
      </c>
      <c r="B5558" s="853" t="s">
        <v>16396</v>
      </c>
      <c r="C5558" s="852" t="s">
        <v>4</v>
      </c>
      <c r="D5558" s="854">
        <v>9.01</v>
      </c>
    </row>
    <row r="5559" spans="1:4" customFormat="1" ht="19.95" customHeight="1">
      <c r="A5559" s="852">
        <v>5502379</v>
      </c>
      <c r="B5559" s="853" t="s">
        <v>16397</v>
      </c>
      <c r="C5559" s="852" t="s">
        <v>4</v>
      </c>
      <c r="D5559" s="854">
        <v>15.65</v>
      </c>
    </row>
    <row r="5560" spans="1:4" customFormat="1" ht="19.95" customHeight="1">
      <c r="A5560" s="852">
        <v>5502613</v>
      </c>
      <c r="B5560" s="853" t="s">
        <v>16398</v>
      </c>
      <c r="C5560" s="852" t="s">
        <v>4</v>
      </c>
      <c r="D5560" s="854">
        <v>8.42</v>
      </c>
    </row>
    <row r="5561" spans="1:4" customFormat="1" ht="19.95" customHeight="1">
      <c r="A5561" s="852">
        <v>5502405</v>
      </c>
      <c r="B5561" s="853" t="s">
        <v>16399</v>
      </c>
      <c r="C5561" s="852" t="s">
        <v>4</v>
      </c>
      <c r="D5561" s="854">
        <v>16.190000000000001</v>
      </c>
    </row>
    <row r="5562" spans="1:4" customFormat="1" ht="19.95" customHeight="1">
      <c r="A5562" s="852">
        <v>5502639</v>
      </c>
      <c r="B5562" s="853" t="s">
        <v>16400</v>
      </c>
      <c r="C5562" s="852" t="s">
        <v>4</v>
      </c>
      <c r="D5562" s="854">
        <v>8.4700000000000006</v>
      </c>
    </row>
    <row r="5563" spans="1:4" customFormat="1" ht="19.95" customHeight="1">
      <c r="A5563" s="852">
        <v>5502351</v>
      </c>
      <c r="B5563" s="853" t="s">
        <v>16401</v>
      </c>
      <c r="C5563" s="852" t="s">
        <v>4</v>
      </c>
      <c r="D5563" s="854">
        <v>15.36</v>
      </c>
    </row>
    <row r="5564" spans="1:4" customFormat="1" ht="19.95" customHeight="1">
      <c r="A5564" s="852">
        <v>5502585</v>
      </c>
      <c r="B5564" s="853" t="s">
        <v>16402</v>
      </c>
      <c r="C5564" s="852" t="s">
        <v>4</v>
      </c>
      <c r="D5564" s="854">
        <v>8.1199999999999992</v>
      </c>
    </row>
    <row r="5565" spans="1:4" customFormat="1" ht="19.95" customHeight="1">
      <c r="A5565" s="852">
        <v>5502377</v>
      </c>
      <c r="B5565" s="853" t="s">
        <v>16403</v>
      </c>
      <c r="C5565" s="852" t="s">
        <v>4</v>
      </c>
      <c r="D5565" s="854">
        <v>15.07</v>
      </c>
    </row>
    <row r="5566" spans="1:4" customFormat="1" ht="19.95" customHeight="1">
      <c r="A5566" s="852">
        <v>5502611</v>
      </c>
      <c r="B5566" s="853" t="s">
        <v>16404</v>
      </c>
      <c r="C5566" s="852" t="s">
        <v>4</v>
      </c>
      <c r="D5566" s="854">
        <v>7.83</v>
      </c>
    </row>
    <row r="5567" spans="1:4" customFormat="1" ht="19.95" customHeight="1">
      <c r="A5567" s="852">
        <v>5502403</v>
      </c>
      <c r="B5567" s="853" t="s">
        <v>16405</v>
      </c>
      <c r="C5567" s="852" t="s">
        <v>4</v>
      </c>
      <c r="D5567" s="854">
        <v>15.18</v>
      </c>
    </row>
    <row r="5568" spans="1:4" customFormat="1" ht="19.95" customHeight="1">
      <c r="A5568" s="852">
        <v>5502637</v>
      </c>
      <c r="B5568" s="853" t="s">
        <v>16406</v>
      </c>
      <c r="C5568" s="852" t="s">
        <v>4</v>
      </c>
      <c r="D5568" s="854">
        <v>7.93</v>
      </c>
    </row>
    <row r="5569" spans="1:4" customFormat="1" ht="19.95" customHeight="1">
      <c r="A5569" s="852">
        <v>5502187</v>
      </c>
      <c r="B5569" s="853" t="s">
        <v>16407</v>
      </c>
      <c r="C5569" s="852" t="s">
        <v>4</v>
      </c>
      <c r="D5569" s="854">
        <v>7.24</v>
      </c>
    </row>
    <row r="5570" spans="1:4" customFormat="1" ht="19.95" customHeight="1">
      <c r="A5570" s="852">
        <v>5502354</v>
      </c>
      <c r="B5570" s="853" t="s">
        <v>16408</v>
      </c>
      <c r="C5570" s="852" t="s">
        <v>4</v>
      </c>
      <c r="D5570" s="854">
        <v>17.11</v>
      </c>
    </row>
    <row r="5571" spans="1:4" customFormat="1" ht="19.95" customHeight="1">
      <c r="A5571" s="852">
        <v>5502588</v>
      </c>
      <c r="B5571" s="853" t="s">
        <v>16409</v>
      </c>
      <c r="C5571" s="852" t="s">
        <v>4</v>
      </c>
      <c r="D5571" s="854">
        <v>10.039999999999999</v>
      </c>
    </row>
    <row r="5572" spans="1:4" customFormat="1" ht="19.95" customHeight="1">
      <c r="A5572" s="852">
        <v>5502380</v>
      </c>
      <c r="B5572" s="853" t="s">
        <v>16410</v>
      </c>
      <c r="C5572" s="852" t="s">
        <v>4</v>
      </c>
      <c r="D5572" s="854">
        <v>16.38</v>
      </c>
    </row>
    <row r="5573" spans="1:4" customFormat="1" ht="19.95" customHeight="1">
      <c r="A5573" s="852">
        <v>5502614</v>
      </c>
      <c r="B5573" s="853" t="s">
        <v>16411</v>
      </c>
      <c r="C5573" s="852" t="s">
        <v>4</v>
      </c>
      <c r="D5573" s="854">
        <v>8.61</v>
      </c>
    </row>
    <row r="5574" spans="1:4" customFormat="1" ht="19.95" customHeight="1">
      <c r="A5574" s="852">
        <v>5502406</v>
      </c>
      <c r="B5574" s="853" t="s">
        <v>16412</v>
      </c>
      <c r="C5574" s="852" t="s">
        <v>4</v>
      </c>
      <c r="D5574" s="854">
        <v>16.38</v>
      </c>
    </row>
    <row r="5575" spans="1:4" customFormat="1" ht="19.95" customHeight="1">
      <c r="A5575" s="852">
        <v>5502640</v>
      </c>
      <c r="B5575" s="853" t="s">
        <v>16413</v>
      </c>
      <c r="C5575" s="852" t="s">
        <v>4</v>
      </c>
      <c r="D5575" s="854">
        <v>8.66</v>
      </c>
    </row>
    <row r="5576" spans="1:4" customFormat="1" ht="19.95" customHeight="1">
      <c r="A5576" s="852">
        <v>5502355</v>
      </c>
      <c r="B5576" s="853" t="s">
        <v>16414</v>
      </c>
      <c r="C5576" s="852" t="s">
        <v>4</v>
      </c>
      <c r="D5576" s="854">
        <v>17.399999999999999</v>
      </c>
    </row>
    <row r="5577" spans="1:4" customFormat="1" ht="19.95" customHeight="1">
      <c r="A5577" s="852">
        <v>5502589</v>
      </c>
      <c r="B5577" s="853" t="s">
        <v>16415</v>
      </c>
      <c r="C5577" s="852" t="s">
        <v>4</v>
      </c>
      <c r="D5577" s="854">
        <v>10.37</v>
      </c>
    </row>
    <row r="5578" spans="1:4" customFormat="1" ht="19.95" customHeight="1">
      <c r="A5578" s="852">
        <v>5502381</v>
      </c>
      <c r="B5578" s="853" t="s">
        <v>16416</v>
      </c>
      <c r="C5578" s="852" t="s">
        <v>4</v>
      </c>
      <c r="D5578" s="854">
        <v>16.57</v>
      </c>
    </row>
    <row r="5579" spans="1:4" customFormat="1" ht="19.95" customHeight="1">
      <c r="A5579" s="852">
        <v>5502615</v>
      </c>
      <c r="B5579" s="853" t="s">
        <v>16417</v>
      </c>
      <c r="C5579" s="852" t="s">
        <v>4</v>
      </c>
      <c r="D5579" s="854">
        <v>8.86</v>
      </c>
    </row>
    <row r="5580" spans="1:4" customFormat="1" ht="19.95" customHeight="1">
      <c r="A5580" s="852">
        <v>5502407</v>
      </c>
      <c r="B5580" s="853" t="s">
        <v>16418</v>
      </c>
      <c r="C5580" s="852" t="s">
        <v>4</v>
      </c>
      <c r="D5580" s="854">
        <v>16.57</v>
      </c>
    </row>
    <row r="5581" spans="1:4" customFormat="1" ht="19.95" customHeight="1">
      <c r="A5581" s="852">
        <v>5502641</v>
      </c>
      <c r="B5581" s="853" t="s">
        <v>16419</v>
      </c>
      <c r="C5581" s="852" t="s">
        <v>4</v>
      </c>
      <c r="D5581" s="854">
        <v>8.86</v>
      </c>
    </row>
    <row r="5582" spans="1:4" customFormat="1" ht="19.95" customHeight="1">
      <c r="A5582" s="852">
        <v>5502880</v>
      </c>
      <c r="B5582" s="853" t="s">
        <v>16420</v>
      </c>
      <c r="C5582" s="852" t="s">
        <v>4</v>
      </c>
      <c r="D5582" s="854">
        <v>14.95</v>
      </c>
    </row>
    <row r="5583" spans="1:4" customFormat="1" ht="19.95" customHeight="1">
      <c r="A5583" s="852">
        <v>5502857</v>
      </c>
      <c r="B5583" s="853" t="s">
        <v>16421</v>
      </c>
      <c r="C5583" s="852" t="s">
        <v>4</v>
      </c>
      <c r="D5583" s="854">
        <v>22.2</v>
      </c>
    </row>
    <row r="5584" spans="1:4" customFormat="1" ht="19.95" customHeight="1">
      <c r="A5584" s="852">
        <v>5502881</v>
      </c>
      <c r="B5584" s="853" t="s">
        <v>16422</v>
      </c>
      <c r="C5584" s="852" t="s">
        <v>4</v>
      </c>
      <c r="D5584" s="854">
        <v>11.61</v>
      </c>
    </row>
    <row r="5585" spans="1:4" customFormat="1" ht="19.95" customHeight="1">
      <c r="A5585" s="852">
        <v>5502859</v>
      </c>
      <c r="B5585" s="853" t="s">
        <v>16423</v>
      </c>
      <c r="C5585" s="852" t="s">
        <v>4</v>
      </c>
      <c r="D5585" s="854">
        <v>18.989999999999998</v>
      </c>
    </row>
    <row r="5586" spans="1:4" customFormat="1" ht="19.95" customHeight="1">
      <c r="A5586" s="852">
        <v>5502882</v>
      </c>
      <c r="B5586" s="853" t="s">
        <v>16424</v>
      </c>
      <c r="C5586" s="852" t="s">
        <v>4</v>
      </c>
      <c r="D5586" s="854">
        <v>11.48</v>
      </c>
    </row>
    <row r="5587" spans="1:4" customFormat="1" ht="19.95" customHeight="1">
      <c r="A5587" s="852">
        <v>5502858</v>
      </c>
      <c r="B5587" s="853" t="s">
        <v>16425</v>
      </c>
      <c r="C5587" s="852" t="s">
        <v>4</v>
      </c>
      <c r="D5587" s="854">
        <v>19.66</v>
      </c>
    </row>
    <row r="5588" spans="1:4" customFormat="1" ht="19.95" customHeight="1">
      <c r="A5588" s="852">
        <v>5502747</v>
      </c>
      <c r="B5588" s="853" t="s">
        <v>16426</v>
      </c>
      <c r="C5588" s="852" t="s">
        <v>4</v>
      </c>
      <c r="D5588" s="854">
        <v>45.24</v>
      </c>
    </row>
    <row r="5589" spans="1:4" customFormat="1" ht="19.95" customHeight="1">
      <c r="A5589" s="852">
        <v>5502773</v>
      </c>
      <c r="B5589" s="853" t="s">
        <v>16427</v>
      </c>
      <c r="C5589" s="852" t="s">
        <v>4</v>
      </c>
      <c r="D5589" s="854">
        <v>43.7</v>
      </c>
    </row>
    <row r="5590" spans="1:4" customFormat="1" ht="19.95" customHeight="1">
      <c r="A5590" s="852">
        <v>5502799</v>
      </c>
      <c r="B5590" s="853" t="s">
        <v>16428</v>
      </c>
      <c r="C5590" s="852" t="s">
        <v>4</v>
      </c>
      <c r="D5590" s="854">
        <v>43.22</v>
      </c>
    </row>
    <row r="5591" spans="1:4" customFormat="1" ht="19.95" customHeight="1">
      <c r="A5591" s="852">
        <v>5502748</v>
      </c>
      <c r="B5591" s="853" t="s">
        <v>16429</v>
      </c>
      <c r="C5591" s="852" t="s">
        <v>4</v>
      </c>
      <c r="D5591" s="854">
        <v>45.72</v>
      </c>
    </row>
    <row r="5592" spans="1:4" customFormat="1" ht="19.95" customHeight="1">
      <c r="A5592" s="852">
        <v>5502774</v>
      </c>
      <c r="B5592" s="853" t="s">
        <v>16430</v>
      </c>
      <c r="C5592" s="852" t="s">
        <v>4</v>
      </c>
      <c r="D5592" s="854">
        <v>43.99</v>
      </c>
    </row>
    <row r="5593" spans="1:4" customFormat="1" ht="19.95" customHeight="1">
      <c r="A5593" s="852">
        <v>5502800</v>
      </c>
      <c r="B5593" s="853" t="s">
        <v>16431</v>
      </c>
      <c r="C5593" s="852" t="s">
        <v>4</v>
      </c>
      <c r="D5593" s="854">
        <v>43.51</v>
      </c>
    </row>
    <row r="5594" spans="1:4" customFormat="1" ht="19.95" customHeight="1">
      <c r="A5594" s="852">
        <v>5502749</v>
      </c>
      <c r="B5594" s="853" t="s">
        <v>16432</v>
      </c>
      <c r="C5594" s="852" t="s">
        <v>4</v>
      </c>
      <c r="D5594" s="854">
        <v>46.11</v>
      </c>
    </row>
    <row r="5595" spans="1:4" customFormat="1" ht="19.95" customHeight="1">
      <c r="A5595" s="852">
        <v>5502775</v>
      </c>
      <c r="B5595" s="853" t="s">
        <v>16433</v>
      </c>
      <c r="C5595" s="852" t="s">
        <v>4</v>
      </c>
      <c r="D5595" s="854">
        <v>44.28</v>
      </c>
    </row>
    <row r="5596" spans="1:4" customFormat="1" ht="19.95" customHeight="1">
      <c r="A5596" s="852">
        <v>5502801</v>
      </c>
      <c r="B5596" s="853" t="s">
        <v>16434</v>
      </c>
      <c r="C5596" s="852" t="s">
        <v>4</v>
      </c>
      <c r="D5596" s="854">
        <v>43.7</v>
      </c>
    </row>
    <row r="5597" spans="1:4" customFormat="1" ht="19.95" customHeight="1">
      <c r="A5597" s="852">
        <v>5502750</v>
      </c>
      <c r="B5597" s="853" t="s">
        <v>16435</v>
      </c>
      <c r="C5597" s="852" t="s">
        <v>4</v>
      </c>
      <c r="D5597" s="854">
        <v>48.21</v>
      </c>
    </row>
    <row r="5598" spans="1:4" customFormat="1" ht="19.95" customHeight="1">
      <c r="A5598" s="852">
        <v>5502776</v>
      </c>
      <c r="B5598" s="853" t="s">
        <v>16436</v>
      </c>
      <c r="C5598" s="852" t="s">
        <v>4</v>
      </c>
      <c r="D5598" s="854">
        <v>44.57</v>
      </c>
    </row>
    <row r="5599" spans="1:4" customFormat="1" ht="19.95" customHeight="1">
      <c r="A5599" s="852">
        <v>5502802</v>
      </c>
      <c r="B5599" s="853" t="s">
        <v>16437</v>
      </c>
      <c r="C5599" s="852" t="s">
        <v>4</v>
      </c>
      <c r="D5599" s="854">
        <v>43.99</v>
      </c>
    </row>
    <row r="5600" spans="1:4" customFormat="1" ht="19.95" customHeight="1">
      <c r="A5600" s="852">
        <v>5502751</v>
      </c>
      <c r="B5600" s="853" t="s">
        <v>16438</v>
      </c>
      <c r="C5600" s="852" t="s">
        <v>4</v>
      </c>
      <c r="D5600" s="854">
        <v>48.72</v>
      </c>
    </row>
    <row r="5601" spans="1:4" customFormat="1" ht="19.95" customHeight="1">
      <c r="A5601" s="852">
        <v>5502777</v>
      </c>
      <c r="B5601" s="853" t="s">
        <v>16439</v>
      </c>
      <c r="C5601" s="852" t="s">
        <v>4</v>
      </c>
      <c r="D5601" s="854">
        <v>44.86</v>
      </c>
    </row>
    <row r="5602" spans="1:4" customFormat="1" ht="19.95" customHeight="1">
      <c r="A5602" s="852">
        <v>5502803</v>
      </c>
      <c r="B5602" s="853" t="s">
        <v>16440</v>
      </c>
      <c r="C5602" s="852" t="s">
        <v>4</v>
      </c>
      <c r="D5602" s="854">
        <v>44.18</v>
      </c>
    </row>
    <row r="5603" spans="1:4" customFormat="1" ht="19.95" customHeight="1">
      <c r="A5603" s="852">
        <v>5502752</v>
      </c>
      <c r="B5603" s="853" t="s">
        <v>16441</v>
      </c>
      <c r="C5603" s="852" t="s">
        <v>4</v>
      </c>
      <c r="D5603" s="854">
        <v>49.49</v>
      </c>
    </row>
    <row r="5604" spans="1:4" customFormat="1" ht="19.95" customHeight="1">
      <c r="A5604" s="852">
        <v>5502778</v>
      </c>
      <c r="B5604" s="853" t="s">
        <v>16442</v>
      </c>
      <c r="C5604" s="852" t="s">
        <v>4</v>
      </c>
      <c r="D5604" s="854">
        <v>45.43</v>
      </c>
    </row>
    <row r="5605" spans="1:4" customFormat="1" ht="19.95" customHeight="1">
      <c r="A5605" s="852">
        <v>5502804</v>
      </c>
      <c r="B5605" s="853" t="s">
        <v>16443</v>
      </c>
      <c r="C5605" s="852" t="s">
        <v>4</v>
      </c>
      <c r="D5605" s="854">
        <v>44.66</v>
      </c>
    </row>
    <row r="5606" spans="1:4" customFormat="1" ht="19.95" customHeight="1">
      <c r="A5606" s="852">
        <v>5502753</v>
      </c>
      <c r="B5606" s="853" t="s">
        <v>16444</v>
      </c>
      <c r="C5606" s="852" t="s">
        <v>4</v>
      </c>
      <c r="D5606" s="854">
        <v>50.78</v>
      </c>
    </row>
    <row r="5607" spans="1:4" customFormat="1" ht="19.95" customHeight="1">
      <c r="A5607" s="852">
        <v>5502779</v>
      </c>
      <c r="B5607" s="853" t="s">
        <v>16445</v>
      </c>
      <c r="C5607" s="852" t="s">
        <v>4</v>
      </c>
      <c r="D5607" s="854">
        <v>47.95</v>
      </c>
    </row>
    <row r="5608" spans="1:4" customFormat="1" ht="19.95" customHeight="1">
      <c r="A5608" s="852">
        <v>5502805</v>
      </c>
      <c r="B5608" s="853" t="s">
        <v>16446</v>
      </c>
      <c r="C5608" s="852" t="s">
        <v>4</v>
      </c>
      <c r="D5608" s="854">
        <v>45.34</v>
      </c>
    </row>
    <row r="5609" spans="1:4" customFormat="1" ht="19.95" customHeight="1">
      <c r="A5609" s="852">
        <v>5502743</v>
      </c>
      <c r="B5609" s="853" t="s">
        <v>16447</v>
      </c>
      <c r="C5609" s="852" t="s">
        <v>4</v>
      </c>
      <c r="D5609" s="854">
        <v>43.03</v>
      </c>
    </row>
    <row r="5610" spans="1:4" customFormat="1" ht="19.95" customHeight="1">
      <c r="A5610" s="852">
        <v>5502769</v>
      </c>
      <c r="B5610" s="853" t="s">
        <v>16448</v>
      </c>
      <c r="C5610" s="852" t="s">
        <v>4</v>
      </c>
      <c r="D5610" s="854">
        <v>40.67</v>
      </c>
    </row>
    <row r="5611" spans="1:4" customFormat="1" ht="19.95" customHeight="1">
      <c r="A5611" s="852">
        <v>5502795</v>
      </c>
      <c r="B5611" s="853" t="s">
        <v>16449</v>
      </c>
      <c r="C5611" s="852" t="s">
        <v>4</v>
      </c>
      <c r="D5611" s="854">
        <v>40.479999999999997</v>
      </c>
    </row>
    <row r="5612" spans="1:4" customFormat="1" ht="19.95" customHeight="1">
      <c r="A5612" s="852">
        <v>5502744</v>
      </c>
      <c r="B5612" s="853" t="s">
        <v>16450</v>
      </c>
      <c r="C5612" s="852" t="s">
        <v>4</v>
      </c>
      <c r="D5612" s="854">
        <v>43.7</v>
      </c>
    </row>
    <row r="5613" spans="1:4" customFormat="1" ht="19.95" customHeight="1">
      <c r="A5613" s="852">
        <v>5502770</v>
      </c>
      <c r="B5613" s="853" t="s">
        <v>16451</v>
      </c>
      <c r="C5613" s="852" t="s">
        <v>4</v>
      </c>
      <c r="D5613" s="854">
        <v>41.12</v>
      </c>
    </row>
    <row r="5614" spans="1:4" customFormat="1" ht="19.95" customHeight="1">
      <c r="A5614" s="852">
        <v>5502796</v>
      </c>
      <c r="B5614" s="853" t="s">
        <v>16452</v>
      </c>
      <c r="C5614" s="852" t="s">
        <v>4</v>
      </c>
      <c r="D5614" s="854">
        <v>40.799999999999997</v>
      </c>
    </row>
    <row r="5615" spans="1:4" customFormat="1" ht="19.95" customHeight="1">
      <c r="A5615" s="852">
        <v>5502742</v>
      </c>
      <c r="B5615" s="853" t="s">
        <v>16453</v>
      </c>
      <c r="C5615" s="852" t="s">
        <v>4</v>
      </c>
      <c r="D5615" s="854">
        <v>40.67</v>
      </c>
    </row>
    <row r="5616" spans="1:4" customFormat="1" ht="19.95" customHeight="1">
      <c r="A5616" s="852">
        <v>5502768</v>
      </c>
      <c r="B5616" s="853" t="s">
        <v>16454</v>
      </c>
      <c r="C5616" s="852" t="s">
        <v>4</v>
      </c>
      <c r="D5616" s="854">
        <v>40.22</v>
      </c>
    </row>
    <row r="5617" spans="1:4" customFormat="1" ht="19.95" customHeight="1">
      <c r="A5617" s="852">
        <v>5502794</v>
      </c>
      <c r="B5617" s="853" t="s">
        <v>16455</v>
      </c>
      <c r="C5617" s="852" t="s">
        <v>4</v>
      </c>
      <c r="D5617" s="854">
        <v>40.03</v>
      </c>
    </row>
    <row r="5618" spans="1:4" customFormat="1" ht="19.95" customHeight="1">
      <c r="A5618" s="852">
        <v>5502745</v>
      </c>
      <c r="B5618" s="853" t="s">
        <v>16456</v>
      </c>
      <c r="C5618" s="852" t="s">
        <v>4</v>
      </c>
      <c r="D5618" s="854">
        <v>44.28</v>
      </c>
    </row>
    <row r="5619" spans="1:4" customFormat="1" ht="19.95" customHeight="1">
      <c r="A5619" s="852">
        <v>5502771</v>
      </c>
      <c r="B5619" s="853" t="s">
        <v>16457</v>
      </c>
      <c r="C5619" s="852" t="s">
        <v>4</v>
      </c>
      <c r="D5619" s="854">
        <v>43.13</v>
      </c>
    </row>
    <row r="5620" spans="1:4" customFormat="1" ht="19.95" customHeight="1">
      <c r="A5620" s="852">
        <v>5502797</v>
      </c>
      <c r="B5620" s="853" t="s">
        <v>16458</v>
      </c>
      <c r="C5620" s="852" t="s">
        <v>4</v>
      </c>
      <c r="D5620" s="854">
        <v>41.05</v>
      </c>
    </row>
    <row r="5621" spans="1:4" customFormat="1" ht="19.95" customHeight="1">
      <c r="A5621" s="852">
        <v>5502746</v>
      </c>
      <c r="B5621" s="853" t="s">
        <v>16459</v>
      </c>
      <c r="C5621" s="852" t="s">
        <v>4</v>
      </c>
      <c r="D5621" s="854">
        <v>44.76</v>
      </c>
    </row>
    <row r="5622" spans="1:4" customFormat="1" ht="19.95" customHeight="1">
      <c r="A5622" s="852">
        <v>5502772</v>
      </c>
      <c r="B5622" s="853" t="s">
        <v>16460</v>
      </c>
      <c r="C5622" s="852" t="s">
        <v>4</v>
      </c>
      <c r="D5622" s="854">
        <v>43.41</v>
      </c>
    </row>
    <row r="5623" spans="1:4" customFormat="1" ht="19.95" customHeight="1">
      <c r="A5623" s="852">
        <v>5502798</v>
      </c>
      <c r="B5623" s="853" t="s">
        <v>16461</v>
      </c>
      <c r="C5623" s="852" t="s">
        <v>4</v>
      </c>
      <c r="D5623" s="854">
        <v>41.37</v>
      </c>
    </row>
    <row r="5624" spans="1:4" customFormat="1" ht="19.95" customHeight="1">
      <c r="A5624" s="852">
        <v>5502886</v>
      </c>
      <c r="B5624" s="853" t="s">
        <v>16462</v>
      </c>
      <c r="C5624" s="852" t="s">
        <v>4</v>
      </c>
      <c r="D5624" s="854">
        <v>53.14</v>
      </c>
    </row>
    <row r="5625" spans="1:4" customFormat="1" ht="19.95" customHeight="1">
      <c r="A5625" s="852">
        <v>5502887</v>
      </c>
      <c r="B5625" s="853" t="s">
        <v>16463</v>
      </c>
      <c r="C5625" s="852" t="s">
        <v>4</v>
      </c>
      <c r="D5625" s="854">
        <v>48.34</v>
      </c>
    </row>
    <row r="5626" spans="1:4" customFormat="1" ht="19.95" customHeight="1">
      <c r="A5626" s="852">
        <v>5502888</v>
      </c>
      <c r="B5626" s="853" t="s">
        <v>16464</v>
      </c>
      <c r="C5626" s="852" t="s">
        <v>4</v>
      </c>
      <c r="D5626" s="854">
        <v>45.72</v>
      </c>
    </row>
    <row r="5627" spans="1:4" customFormat="1" ht="19.95" customHeight="1">
      <c r="A5627" s="852">
        <v>5502820</v>
      </c>
      <c r="B5627" s="853" t="s">
        <v>16465</v>
      </c>
      <c r="C5627" s="852" t="s">
        <v>4</v>
      </c>
      <c r="D5627" s="854">
        <v>6.77</v>
      </c>
    </row>
    <row r="5628" spans="1:4" customFormat="1" ht="19.95" customHeight="1">
      <c r="A5628" s="852">
        <v>5502904</v>
      </c>
      <c r="B5628" s="853" t="s">
        <v>16466</v>
      </c>
      <c r="C5628" s="852" t="s">
        <v>4</v>
      </c>
      <c r="D5628" s="854">
        <v>20.149999999999999</v>
      </c>
    </row>
    <row r="5629" spans="1:4" customFormat="1" ht="19.95" customHeight="1">
      <c r="A5629" s="852">
        <v>5502930</v>
      </c>
      <c r="B5629" s="853" t="s">
        <v>16467</v>
      </c>
      <c r="C5629" s="852" t="s">
        <v>4</v>
      </c>
      <c r="D5629" s="854">
        <v>19.09</v>
      </c>
    </row>
    <row r="5630" spans="1:4" customFormat="1" ht="19.95" customHeight="1">
      <c r="A5630" s="852">
        <v>5502956</v>
      </c>
      <c r="B5630" s="853" t="s">
        <v>16468</v>
      </c>
      <c r="C5630" s="852" t="s">
        <v>4</v>
      </c>
      <c r="D5630" s="854">
        <v>18.7</v>
      </c>
    </row>
    <row r="5631" spans="1:4" customFormat="1" ht="19.95" customHeight="1">
      <c r="A5631" s="852">
        <v>5502905</v>
      </c>
      <c r="B5631" s="853" t="s">
        <v>16469</v>
      </c>
      <c r="C5631" s="852" t="s">
        <v>4</v>
      </c>
      <c r="D5631" s="854">
        <v>22.49</v>
      </c>
    </row>
    <row r="5632" spans="1:4" customFormat="1" ht="19.95" customHeight="1">
      <c r="A5632" s="852">
        <v>5502931</v>
      </c>
      <c r="B5632" s="853" t="s">
        <v>16470</v>
      </c>
      <c r="C5632" s="852" t="s">
        <v>4</v>
      </c>
      <c r="D5632" s="854">
        <v>19.28</v>
      </c>
    </row>
    <row r="5633" spans="1:4" customFormat="1" ht="19.95" customHeight="1">
      <c r="A5633" s="852">
        <v>5502957</v>
      </c>
      <c r="B5633" s="853" t="s">
        <v>16471</v>
      </c>
      <c r="C5633" s="852" t="s">
        <v>4</v>
      </c>
      <c r="D5633" s="854">
        <v>18.89</v>
      </c>
    </row>
    <row r="5634" spans="1:4" customFormat="1" ht="19.95" customHeight="1">
      <c r="A5634" s="852">
        <v>5502906</v>
      </c>
      <c r="B5634" s="853" t="s">
        <v>16472</v>
      </c>
      <c r="C5634" s="852" t="s">
        <v>4</v>
      </c>
      <c r="D5634" s="854">
        <v>22.78</v>
      </c>
    </row>
    <row r="5635" spans="1:4" customFormat="1" ht="19.95" customHeight="1">
      <c r="A5635" s="852">
        <v>5502932</v>
      </c>
      <c r="B5635" s="853" t="s">
        <v>16473</v>
      </c>
      <c r="C5635" s="852" t="s">
        <v>4</v>
      </c>
      <c r="D5635" s="854">
        <v>19.47</v>
      </c>
    </row>
    <row r="5636" spans="1:4" customFormat="1" ht="19.95" customHeight="1">
      <c r="A5636" s="852">
        <v>5502958</v>
      </c>
      <c r="B5636" s="853" t="s">
        <v>16474</v>
      </c>
      <c r="C5636" s="852" t="s">
        <v>4</v>
      </c>
      <c r="D5636" s="854">
        <v>19.09</v>
      </c>
    </row>
    <row r="5637" spans="1:4" customFormat="1" ht="19.95" customHeight="1">
      <c r="A5637" s="852">
        <v>5502907</v>
      </c>
      <c r="B5637" s="853" t="s">
        <v>16475</v>
      </c>
      <c r="C5637" s="852" t="s">
        <v>4</v>
      </c>
      <c r="D5637" s="854">
        <v>23.21</v>
      </c>
    </row>
    <row r="5638" spans="1:4" customFormat="1" ht="19.95" customHeight="1">
      <c r="A5638" s="852">
        <v>5502933</v>
      </c>
      <c r="B5638" s="853" t="s">
        <v>16476</v>
      </c>
      <c r="C5638" s="852" t="s">
        <v>4</v>
      </c>
      <c r="D5638" s="854">
        <v>19.760000000000002</v>
      </c>
    </row>
    <row r="5639" spans="1:4" customFormat="1" ht="19.95" customHeight="1">
      <c r="A5639" s="852">
        <v>5502959</v>
      </c>
      <c r="B5639" s="853" t="s">
        <v>16477</v>
      </c>
      <c r="C5639" s="852" t="s">
        <v>4</v>
      </c>
      <c r="D5639" s="854">
        <v>19.28</v>
      </c>
    </row>
    <row r="5640" spans="1:4" customFormat="1" ht="19.95" customHeight="1">
      <c r="A5640" s="852">
        <v>5502908</v>
      </c>
      <c r="B5640" s="853" t="s">
        <v>16478</v>
      </c>
      <c r="C5640" s="852" t="s">
        <v>4</v>
      </c>
      <c r="D5640" s="854">
        <v>23.5</v>
      </c>
    </row>
    <row r="5641" spans="1:4" customFormat="1" ht="19.95" customHeight="1">
      <c r="A5641" s="852">
        <v>5502934</v>
      </c>
      <c r="B5641" s="853" t="s">
        <v>16479</v>
      </c>
      <c r="C5641" s="852" t="s">
        <v>4</v>
      </c>
      <c r="D5641" s="854">
        <v>19.96</v>
      </c>
    </row>
    <row r="5642" spans="1:4" customFormat="1" ht="19.95" customHeight="1">
      <c r="A5642" s="852">
        <v>5502960</v>
      </c>
      <c r="B5642" s="853" t="s">
        <v>16480</v>
      </c>
      <c r="C5642" s="852" t="s">
        <v>4</v>
      </c>
      <c r="D5642" s="854">
        <v>19.38</v>
      </c>
    </row>
    <row r="5643" spans="1:4" customFormat="1" ht="19.95" customHeight="1">
      <c r="A5643" s="852">
        <v>5502909</v>
      </c>
      <c r="B5643" s="853" t="s">
        <v>16481</v>
      </c>
      <c r="C5643" s="852" t="s">
        <v>4</v>
      </c>
      <c r="D5643" s="854">
        <v>24.08</v>
      </c>
    </row>
    <row r="5644" spans="1:4" customFormat="1" ht="19.95" customHeight="1">
      <c r="A5644" s="852">
        <v>5502935</v>
      </c>
      <c r="B5644" s="853" t="s">
        <v>16482</v>
      </c>
      <c r="C5644" s="852" t="s">
        <v>4</v>
      </c>
      <c r="D5644" s="854">
        <v>20.34</v>
      </c>
    </row>
    <row r="5645" spans="1:4" customFormat="1" ht="19.95" customHeight="1">
      <c r="A5645" s="852">
        <v>5502961</v>
      </c>
      <c r="B5645" s="853" t="s">
        <v>16483</v>
      </c>
      <c r="C5645" s="852" t="s">
        <v>4</v>
      </c>
      <c r="D5645" s="854">
        <v>19.760000000000002</v>
      </c>
    </row>
    <row r="5646" spans="1:4" customFormat="1" ht="19.95" customHeight="1">
      <c r="A5646" s="852">
        <v>5502910</v>
      </c>
      <c r="B5646" s="853" t="s">
        <v>16484</v>
      </c>
      <c r="C5646" s="852" t="s">
        <v>4</v>
      </c>
      <c r="D5646" s="854">
        <v>25.1</v>
      </c>
    </row>
    <row r="5647" spans="1:4" customFormat="1" ht="19.95" customHeight="1">
      <c r="A5647" s="852">
        <v>5502936</v>
      </c>
      <c r="B5647" s="853" t="s">
        <v>16485</v>
      </c>
      <c r="C5647" s="852" t="s">
        <v>4</v>
      </c>
      <c r="D5647" s="854">
        <v>22.92</v>
      </c>
    </row>
    <row r="5648" spans="1:4" customFormat="1" ht="19.95" customHeight="1">
      <c r="A5648" s="852">
        <v>5502962</v>
      </c>
      <c r="B5648" s="853" t="s">
        <v>16486</v>
      </c>
      <c r="C5648" s="852" t="s">
        <v>4</v>
      </c>
      <c r="D5648" s="854">
        <v>20.25</v>
      </c>
    </row>
    <row r="5649" spans="1:4" customFormat="1" ht="19.95" customHeight="1">
      <c r="A5649" s="852">
        <v>5502900</v>
      </c>
      <c r="B5649" s="853" t="s">
        <v>16487</v>
      </c>
      <c r="C5649" s="852" t="s">
        <v>4</v>
      </c>
      <c r="D5649" s="854">
        <v>18.600000000000001</v>
      </c>
    </row>
    <row r="5650" spans="1:4" customFormat="1" ht="19.95" customHeight="1">
      <c r="A5650" s="852">
        <v>5502926</v>
      </c>
      <c r="B5650" s="853" t="s">
        <v>16488</v>
      </c>
      <c r="C5650" s="852" t="s">
        <v>4</v>
      </c>
      <c r="D5650" s="854">
        <v>18.02</v>
      </c>
    </row>
    <row r="5651" spans="1:4" customFormat="1" ht="19.95" customHeight="1">
      <c r="A5651" s="852">
        <v>5502952</v>
      </c>
      <c r="B5651" s="853" t="s">
        <v>16489</v>
      </c>
      <c r="C5651" s="852" t="s">
        <v>4</v>
      </c>
      <c r="D5651" s="854">
        <v>17.829999999999998</v>
      </c>
    </row>
    <row r="5652" spans="1:4" customFormat="1" ht="19.95" customHeight="1">
      <c r="A5652" s="852">
        <v>5502901</v>
      </c>
      <c r="B5652" s="853" t="s">
        <v>16490</v>
      </c>
      <c r="C5652" s="852" t="s">
        <v>4</v>
      </c>
      <c r="D5652" s="854">
        <v>18.989999999999998</v>
      </c>
    </row>
    <row r="5653" spans="1:4" customFormat="1" ht="19.95" customHeight="1">
      <c r="A5653" s="852">
        <v>5502927</v>
      </c>
      <c r="B5653" s="853" t="s">
        <v>16491</v>
      </c>
      <c r="C5653" s="852" t="s">
        <v>4</v>
      </c>
      <c r="D5653" s="854">
        <v>18.309999999999999</v>
      </c>
    </row>
    <row r="5654" spans="1:4" customFormat="1" ht="19.95" customHeight="1">
      <c r="A5654" s="852">
        <v>5502953</v>
      </c>
      <c r="B5654" s="853" t="s">
        <v>16492</v>
      </c>
      <c r="C5654" s="852" t="s">
        <v>4</v>
      </c>
      <c r="D5654" s="854">
        <v>18.12</v>
      </c>
    </row>
    <row r="5655" spans="1:4" customFormat="1" ht="19.95" customHeight="1">
      <c r="A5655" s="852">
        <v>5502899</v>
      </c>
      <c r="B5655" s="853" t="s">
        <v>16493</v>
      </c>
      <c r="C5655" s="852" t="s">
        <v>4</v>
      </c>
      <c r="D5655" s="854">
        <v>18.02</v>
      </c>
    </row>
    <row r="5656" spans="1:4" customFormat="1" ht="19.95" customHeight="1">
      <c r="A5656" s="852">
        <v>5502925</v>
      </c>
      <c r="B5656" s="853" t="s">
        <v>16494</v>
      </c>
      <c r="C5656" s="852" t="s">
        <v>4</v>
      </c>
      <c r="D5656" s="854">
        <v>17.73</v>
      </c>
    </row>
    <row r="5657" spans="1:4" customFormat="1" ht="19.95" customHeight="1">
      <c r="A5657" s="852">
        <v>5502951</v>
      </c>
      <c r="B5657" s="853" t="s">
        <v>16495</v>
      </c>
      <c r="C5657" s="852" t="s">
        <v>4</v>
      </c>
      <c r="D5657" s="854">
        <v>17.54</v>
      </c>
    </row>
    <row r="5658" spans="1:4" customFormat="1" ht="19.95" customHeight="1">
      <c r="A5658" s="852">
        <v>5502902</v>
      </c>
      <c r="B5658" s="853" t="s">
        <v>16496</v>
      </c>
      <c r="C5658" s="852" t="s">
        <v>4</v>
      </c>
      <c r="D5658" s="854">
        <v>19.47</v>
      </c>
    </row>
    <row r="5659" spans="1:4" customFormat="1" ht="19.95" customHeight="1">
      <c r="A5659" s="852">
        <v>5502928</v>
      </c>
      <c r="B5659" s="853" t="s">
        <v>16497</v>
      </c>
      <c r="C5659" s="852" t="s">
        <v>4</v>
      </c>
      <c r="D5659" s="854">
        <v>18.600000000000001</v>
      </c>
    </row>
    <row r="5660" spans="1:4" customFormat="1" ht="19.95" customHeight="1">
      <c r="A5660" s="852">
        <v>5502954</v>
      </c>
      <c r="B5660" s="853" t="s">
        <v>16498</v>
      </c>
      <c r="C5660" s="852" t="s">
        <v>4</v>
      </c>
      <c r="D5660" s="854">
        <v>18.309999999999999</v>
      </c>
    </row>
    <row r="5661" spans="1:4" customFormat="1" ht="19.95" customHeight="1">
      <c r="A5661" s="852">
        <v>5502903</v>
      </c>
      <c r="B5661" s="853" t="s">
        <v>16499</v>
      </c>
      <c r="C5661" s="852" t="s">
        <v>4</v>
      </c>
      <c r="D5661" s="854">
        <v>19.760000000000002</v>
      </c>
    </row>
    <row r="5662" spans="1:4" customFormat="1" ht="19.95" customHeight="1">
      <c r="A5662" s="852">
        <v>5502929</v>
      </c>
      <c r="B5662" s="853" t="s">
        <v>16500</v>
      </c>
      <c r="C5662" s="852" t="s">
        <v>4</v>
      </c>
      <c r="D5662" s="854">
        <v>18.8</v>
      </c>
    </row>
    <row r="5663" spans="1:4" customFormat="1" ht="19.95" customHeight="1">
      <c r="A5663" s="852">
        <v>5502955</v>
      </c>
      <c r="B5663" s="853" t="s">
        <v>16501</v>
      </c>
      <c r="C5663" s="852" t="s">
        <v>4</v>
      </c>
      <c r="D5663" s="854">
        <v>18.510000000000002</v>
      </c>
    </row>
    <row r="5664" spans="1:4" customFormat="1" ht="19.95" customHeight="1">
      <c r="A5664" s="852">
        <v>5502889</v>
      </c>
      <c r="B5664" s="853" t="s">
        <v>16502</v>
      </c>
      <c r="C5664" s="852" t="s">
        <v>4</v>
      </c>
      <c r="D5664" s="854">
        <v>25.53</v>
      </c>
    </row>
    <row r="5665" spans="1:4" customFormat="1" ht="19.95" customHeight="1">
      <c r="A5665" s="852">
        <v>5502996</v>
      </c>
      <c r="B5665" s="853" t="s">
        <v>16503</v>
      </c>
      <c r="C5665" s="852" t="s">
        <v>4</v>
      </c>
      <c r="D5665" s="854">
        <v>23.21</v>
      </c>
    </row>
    <row r="5666" spans="1:4" customFormat="1" ht="19.95" customHeight="1">
      <c r="A5666" s="852">
        <v>5502997</v>
      </c>
      <c r="B5666" s="853" t="s">
        <v>16504</v>
      </c>
      <c r="C5666" s="852" t="s">
        <v>4</v>
      </c>
      <c r="D5666" s="854">
        <v>22.49</v>
      </c>
    </row>
    <row r="5667" spans="1:4" customFormat="1" ht="19.95" customHeight="1">
      <c r="A5667" s="852">
        <v>5501716</v>
      </c>
      <c r="B5667" s="853" t="s">
        <v>16505</v>
      </c>
      <c r="C5667" s="852" t="s">
        <v>4</v>
      </c>
      <c r="D5667" s="854">
        <v>20.010000000000002</v>
      </c>
    </row>
    <row r="5668" spans="1:4" customFormat="1" ht="19.95" customHeight="1">
      <c r="A5668" s="852">
        <v>5501717</v>
      </c>
      <c r="B5668" s="853" t="s">
        <v>16506</v>
      </c>
      <c r="C5668" s="852" t="s">
        <v>4</v>
      </c>
      <c r="D5668" s="854">
        <v>22.54</v>
      </c>
    </row>
    <row r="5669" spans="1:4" customFormat="1" ht="19.95" customHeight="1">
      <c r="A5669" s="852">
        <v>5501712</v>
      </c>
      <c r="B5669" s="853" t="s">
        <v>16507</v>
      </c>
      <c r="C5669" s="852" t="s">
        <v>4</v>
      </c>
      <c r="D5669" s="854">
        <v>11.64</v>
      </c>
    </row>
    <row r="5670" spans="1:4" customFormat="1" ht="19.95" customHeight="1">
      <c r="A5670" s="852">
        <v>5501713</v>
      </c>
      <c r="B5670" s="853" t="s">
        <v>16508</v>
      </c>
      <c r="C5670" s="852" t="s">
        <v>4</v>
      </c>
      <c r="D5670" s="854">
        <v>12.91</v>
      </c>
    </row>
    <row r="5671" spans="1:4" customFormat="1" ht="19.95" customHeight="1">
      <c r="A5671" s="852">
        <v>5501711</v>
      </c>
      <c r="B5671" s="853" t="s">
        <v>16509</v>
      </c>
      <c r="C5671" s="852" t="s">
        <v>4</v>
      </c>
      <c r="D5671" s="854">
        <v>9.34</v>
      </c>
    </row>
    <row r="5672" spans="1:4" customFormat="1" ht="19.95" customHeight="1">
      <c r="A5672" s="852">
        <v>5501710</v>
      </c>
      <c r="B5672" s="853" t="s">
        <v>16510</v>
      </c>
      <c r="C5672" s="852" t="s">
        <v>4</v>
      </c>
      <c r="D5672" s="854">
        <v>2.84</v>
      </c>
    </row>
    <row r="5673" spans="1:4" customFormat="1" ht="19.95" customHeight="1">
      <c r="A5673" s="852">
        <v>5501714</v>
      </c>
      <c r="B5673" s="853" t="s">
        <v>16511</v>
      </c>
      <c r="C5673" s="852" t="s">
        <v>4</v>
      </c>
      <c r="D5673" s="854">
        <v>15.18</v>
      </c>
    </row>
    <row r="5674" spans="1:4" customFormat="1" ht="19.95" customHeight="1">
      <c r="A5674" s="852">
        <v>5501715</v>
      </c>
      <c r="B5674" s="853" t="s">
        <v>16512</v>
      </c>
      <c r="C5674" s="852" t="s">
        <v>4</v>
      </c>
      <c r="D5674" s="854">
        <v>17.47</v>
      </c>
    </row>
    <row r="5675" spans="1:4" customFormat="1" ht="19.95" customHeight="1">
      <c r="A5675" s="852">
        <v>5502986</v>
      </c>
      <c r="B5675" s="853" t="s">
        <v>16513</v>
      </c>
      <c r="C5675" s="852" t="s">
        <v>4</v>
      </c>
      <c r="D5675" s="854">
        <v>3.23</v>
      </c>
    </row>
    <row r="5676" spans="1:4" customFormat="1" ht="19.95" customHeight="1">
      <c r="A5676" s="852">
        <v>5502977</v>
      </c>
      <c r="B5676" s="853" t="s">
        <v>16514</v>
      </c>
      <c r="C5676" s="852" t="s">
        <v>4</v>
      </c>
      <c r="D5676" s="854">
        <v>8.64</v>
      </c>
    </row>
    <row r="5677" spans="1:4" customFormat="1" ht="19.95" customHeight="1">
      <c r="A5677" s="852">
        <v>5502985</v>
      </c>
      <c r="B5677" s="853" t="s">
        <v>16515</v>
      </c>
      <c r="C5677" s="852" t="s">
        <v>6</v>
      </c>
      <c r="D5677" s="854">
        <v>0.56999999999999995</v>
      </c>
    </row>
    <row r="5678" spans="1:4" customFormat="1" ht="19.95" customHeight="1">
      <c r="A5678" s="852">
        <v>5503018</v>
      </c>
      <c r="B5678" s="853" t="s">
        <v>16516</v>
      </c>
      <c r="C5678" s="852" t="s">
        <v>12685</v>
      </c>
      <c r="D5678" s="854">
        <v>65.73</v>
      </c>
    </row>
    <row r="5679" spans="1:4" customFormat="1" ht="19.95" customHeight="1">
      <c r="A5679" s="852">
        <v>5505768</v>
      </c>
      <c r="B5679" s="853" t="s">
        <v>16517</v>
      </c>
      <c r="C5679" s="852" t="s">
        <v>6</v>
      </c>
      <c r="D5679" s="854">
        <v>80.34</v>
      </c>
    </row>
    <row r="5680" spans="1:4" customFormat="1" ht="19.95" customHeight="1">
      <c r="A5680" s="852">
        <v>5503020</v>
      </c>
      <c r="B5680" s="853" t="s">
        <v>16518</v>
      </c>
      <c r="C5680" s="852" t="s">
        <v>12685</v>
      </c>
      <c r="D5680" s="854">
        <v>293.8</v>
      </c>
    </row>
    <row r="5681" spans="1:4" customFormat="1" ht="19.95" customHeight="1">
      <c r="A5681" s="852">
        <v>5605798</v>
      </c>
      <c r="B5681" s="853" t="s">
        <v>24158</v>
      </c>
      <c r="C5681" s="852" t="s">
        <v>8</v>
      </c>
      <c r="D5681" s="854">
        <v>86.48</v>
      </c>
    </row>
    <row r="5682" spans="1:4" customFormat="1" ht="19.95" customHeight="1">
      <c r="A5682" s="852">
        <v>5605925</v>
      </c>
      <c r="B5682" s="853" t="s">
        <v>24159</v>
      </c>
      <c r="C5682" s="852" t="s">
        <v>8</v>
      </c>
      <c r="D5682" s="854">
        <v>81.42</v>
      </c>
    </row>
    <row r="5683" spans="1:4" customFormat="1" ht="19.95" customHeight="1">
      <c r="A5683" s="852">
        <v>5605799</v>
      </c>
      <c r="B5683" s="853" t="s">
        <v>24160</v>
      </c>
      <c r="C5683" s="852" t="s">
        <v>8</v>
      </c>
      <c r="D5683" s="854">
        <v>92.14</v>
      </c>
    </row>
    <row r="5684" spans="1:4" customFormat="1" ht="19.95" customHeight="1">
      <c r="A5684" s="852">
        <v>5605800</v>
      </c>
      <c r="B5684" s="853" t="s">
        <v>24161</v>
      </c>
      <c r="C5684" s="852" t="s">
        <v>8</v>
      </c>
      <c r="D5684" s="854">
        <v>102.52</v>
      </c>
    </row>
    <row r="5685" spans="1:4" customFormat="1" ht="19.95" customHeight="1">
      <c r="A5685" s="852">
        <v>5613944</v>
      </c>
      <c r="B5685" s="853" t="s">
        <v>24162</v>
      </c>
      <c r="C5685" s="852" t="s">
        <v>8</v>
      </c>
      <c r="D5685" s="854">
        <v>135.97</v>
      </c>
    </row>
    <row r="5686" spans="1:4" customFormat="1" ht="19.95" customHeight="1">
      <c r="A5686" s="852">
        <v>5605894</v>
      </c>
      <c r="B5686" s="853" t="s">
        <v>16519</v>
      </c>
      <c r="C5686" s="852" t="s">
        <v>8</v>
      </c>
      <c r="D5686" s="854">
        <v>49.36</v>
      </c>
    </row>
    <row r="5687" spans="1:4" customFormat="1" ht="19.95" customHeight="1">
      <c r="A5687" s="852">
        <v>5605895</v>
      </c>
      <c r="B5687" s="853" t="s">
        <v>16520</v>
      </c>
      <c r="C5687" s="852" t="s">
        <v>8</v>
      </c>
      <c r="D5687" s="854">
        <v>53.49</v>
      </c>
    </row>
    <row r="5688" spans="1:4" customFormat="1" ht="19.95" customHeight="1">
      <c r="A5688" s="852">
        <v>5605896</v>
      </c>
      <c r="B5688" s="853" t="s">
        <v>16521</v>
      </c>
      <c r="C5688" s="852" t="s">
        <v>8</v>
      </c>
      <c r="D5688" s="854">
        <v>59.73</v>
      </c>
    </row>
    <row r="5689" spans="1:4" customFormat="1" ht="19.95" customHeight="1">
      <c r="A5689" s="852">
        <v>5605911</v>
      </c>
      <c r="B5689" s="853" t="s">
        <v>16522</v>
      </c>
      <c r="C5689" s="852" t="s">
        <v>8</v>
      </c>
      <c r="D5689" s="854">
        <v>35.22</v>
      </c>
    </row>
    <row r="5690" spans="1:4" customFormat="1" ht="19.95" customHeight="1">
      <c r="A5690" s="852">
        <v>5605912</v>
      </c>
      <c r="B5690" s="853" t="s">
        <v>16523</v>
      </c>
      <c r="C5690" s="852" t="s">
        <v>8</v>
      </c>
      <c r="D5690" s="854">
        <v>56.06</v>
      </c>
    </row>
    <row r="5691" spans="1:4" customFormat="1" ht="19.95" customHeight="1">
      <c r="A5691" s="852">
        <v>5605938</v>
      </c>
      <c r="B5691" s="853" t="s">
        <v>16524</v>
      </c>
      <c r="C5691" s="852" t="s">
        <v>8</v>
      </c>
      <c r="D5691" s="854">
        <v>20.45</v>
      </c>
    </row>
    <row r="5692" spans="1:4" customFormat="1" ht="19.95" customHeight="1">
      <c r="A5692" s="852">
        <v>5605939</v>
      </c>
      <c r="B5692" s="853" t="s">
        <v>16525</v>
      </c>
      <c r="C5692" s="852" t="s">
        <v>8</v>
      </c>
      <c r="D5692" s="854">
        <v>24.58</v>
      </c>
    </row>
    <row r="5693" spans="1:4" customFormat="1" ht="19.95" customHeight="1">
      <c r="A5693" s="852">
        <v>5605940</v>
      </c>
      <c r="B5693" s="853" t="s">
        <v>16526</v>
      </c>
      <c r="C5693" s="852" t="s">
        <v>8</v>
      </c>
      <c r="D5693" s="854">
        <v>56.85</v>
      </c>
    </row>
    <row r="5694" spans="1:4" customFormat="1" ht="19.95" customHeight="1">
      <c r="A5694" s="852">
        <v>5605942</v>
      </c>
      <c r="B5694" s="853" t="s">
        <v>16527</v>
      </c>
      <c r="C5694" s="852" t="s">
        <v>6</v>
      </c>
      <c r="D5694" s="854">
        <v>49.51</v>
      </c>
    </row>
    <row r="5695" spans="1:4" customFormat="1" ht="19.95" customHeight="1">
      <c r="A5695" s="852">
        <v>5605955</v>
      </c>
      <c r="B5695" s="853" t="s">
        <v>16528</v>
      </c>
      <c r="C5695" s="852" t="s">
        <v>116</v>
      </c>
      <c r="D5695" s="854">
        <v>740.5</v>
      </c>
    </row>
    <row r="5696" spans="1:4" customFormat="1" ht="19.95" customHeight="1">
      <c r="A5696" s="852">
        <v>5605956</v>
      </c>
      <c r="B5696" s="853" t="s">
        <v>16529</v>
      </c>
      <c r="C5696" s="852" t="s">
        <v>116</v>
      </c>
      <c r="D5696" s="854">
        <v>875.62</v>
      </c>
    </row>
    <row r="5697" spans="1:4" customFormat="1" ht="19.95" customHeight="1">
      <c r="A5697" s="852">
        <v>5605953</v>
      </c>
      <c r="B5697" s="853" t="s">
        <v>16530</v>
      </c>
      <c r="C5697" s="852" t="s">
        <v>116</v>
      </c>
      <c r="D5697" s="854">
        <v>521.52</v>
      </c>
    </row>
    <row r="5698" spans="1:4" customFormat="1" ht="19.95" customHeight="1">
      <c r="A5698" s="852">
        <v>5605954</v>
      </c>
      <c r="B5698" s="853" t="s">
        <v>16531</v>
      </c>
      <c r="C5698" s="852" t="s">
        <v>116</v>
      </c>
      <c r="D5698" s="854">
        <v>633.28</v>
      </c>
    </row>
    <row r="5699" spans="1:4" customFormat="1" ht="19.95" customHeight="1">
      <c r="A5699" s="852">
        <v>5605909</v>
      </c>
      <c r="B5699" s="853" t="s">
        <v>16532</v>
      </c>
      <c r="C5699" s="852" t="s">
        <v>116</v>
      </c>
      <c r="D5699" s="854">
        <v>488.78</v>
      </c>
    </row>
    <row r="5700" spans="1:4" customFormat="1" ht="19.95" customHeight="1">
      <c r="A5700" s="852">
        <v>5605908</v>
      </c>
      <c r="B5700" s="853" t="s">
        <v>16533</v>
      </c>
      <c r="C5700" s="852" t="s">
        <v>116</v>
      </c>
      <c r="D5700" s="854">
        <v>488.78</v>
      </c>
    </row>
    <row r="5701" spans="1:4" customFormat="1" ht="19.95" customHeight="1">
      <c r="A5701" s="852">
        <v>5605907</v>
      </c>
      <c r="B5701" s="853" t="s">
        <v>16534</v>
      </c>
      <c r="C5701" s="852" t="s">
        <v>116</v>
      </c>
      <c r="D5701" s="854">
        <v>521.73</v>
      </c>
    </row>
    <row r="5702" spans="1:4" customFormat="1" ht="19.95" customHeight="1">
      <c r="A5702" s="852">
        <v>5605906</v>
      </c>
      <c r="B5702" s="853" t="s">
        <v>16535</v>
      </c>
      <c r="C5702" s="852" t="s">
        <v>116</v>
      </c>
      <c r="D5702" s="854">
        <v>624.62</v>
      </c>
    </row>
    <row r="5703" spans="1:4" customFormat="1" ht="19.95" customHeight="1">
      <c r="A5703" s="852">
        <v>5605905</v>
      </c>
      <c r="B5703" s="853" t="s">
        <v>16536</v>
      </c>
      <c r="C5703" s="852" t="s">
        <v>116</v>
      </c>
      <c r="D5703" s="854">
        <v>726.43</v>
      </c>
    </row>
    <row r="5704" spans="1:4" customFormat="1" ht="19.95" customHeight="1">
      <c r="A5704" s="852">
        <v>5605944</v>
      </c>
      <c r="B5704" s="853" t="s">
        <v>16537</v>
      </c>
      <c r="C5704" s="852" t="s">
        <v>116</v>
      </c>
      <c r="D5704" s="854">
        <v>440.22</v>
      </c>
    </row>
    <row r="5705" spans="1:4" customFormat="1" ht="19.95" customHeight="1">
      <c r="A5705" s="852">
        <v>5605910</v>
      </c>
      <c r="B5705" s="853" t="s">
        <v>16538</v>
      </c>
      <c r="C5705" s="852" t="s">
        <v>116</v>
      </c>
      <c r="D5705" s="854">
        <v>516.11</v>
      </c>
    </row>
    <row r="5706" spans="1:4" customFormat="1" ht="19.95" customHeight="1">
      <c r="A5706" s="852">
        <v>5605945</v>
      </c>
      <c r="B5706" s="853" t="s">
        <v>16539</v>
      </c>
      <c r="C5706" s="852" t="s">
        <v>116</v>
      </c>
      <c r="D5706" s="854">
        <v>547.63</v>
      </c>
    </row>
    <row r="5707" spans="1:4" customFormat="1" ht="19.95" customHeight="1">
      <c r="A5707" s="852">
        <v>5605946</v>
      </c>
      <c r="B5707" s="853" t="s">
        <v>16540</v>
      </c>
      <c r="C5707" s="852" t="s">
        <v>116</v>
      </c>
      <c r="D5707" s="854">
        <v>521.73</v>
      </c>
    </row>
    <row r="5708" spans="1:4" customFormat="1" ht="19.95" customHeight="1">
      <c r="A5708" s="852">
        <v>5605947</v>
      </c>
      <c r="B5708" s="853" t="s">
        <v>16541</v>
      </c>
      <c r="C5708" s="852" t="s">
        <v>116</v>
      </c>
      <c r="D5708" s="854">
        <v>583.14</v>
      </c>
    </row>
    <row r="5709" spans="1:4" customFormat="1" ht="19.95" customHeight="1">
      <c r="A5709" s="852">
        <v>5605948</v>
      </c>
      <c r="B5709" s="853" t="s">
        <v>16542</v>
      </c>
      <c r="C5709" s="852" t="s">
        <v>116</v>
      </c>
      <c r="D5709" s="854">
        <v>726.43</v>
      </c>
    </row>
    <row r="5710" spans="1:4" customFormat="1" ht="19.95" customHeight="1">
      <c r="A5710" s="852">
        <v>5605949</v>
      </c>
      <c r="B5710" s="853" t="s">
        <v>16543</v>
      </c>
      <c r="C5710" s="852" t="s">
        <v>116</v>
      </c>
      <c r="D5710" s="854">
        <v>1024.1300000000001</v>
      </c>
    </row>
    <row r="5711" spans="1:4" customFormat="1" ht="19.95" customHeight="1">
      <c r="A5711" s="852">
        <v>5605950</v>
      </c>
      <c r="B5711" s="853" t="s">
        <v>16544</v>
      </c>
      <c r="C5711" s="852" t="s">
        <v>116</v>
      </c>
      <c r="D5711" s="854">
        <v>1053.71</v>
      </c>
    </row>
    <row r="5712" spans="1:4" customFormat="1" ht="19.95" customHeight="1">
      <c r="A5712" s="852">
        <v>5605951</v>
      </c>
      <c r="B5712" s="853" t="s">
        <v>16545</v>
      </c>
      <c r="C5712" s="852" t="s">
        <v>116</v>
      </c>
      <c r="D5712" s="854">
        <v>1662.08</v>
      </c>
    </row>
    <row r="5713" spans="1:4" customFormat="1" ht="19.95" customHeight="1">
      <c r="A5713" s="852">
        <v>5605952</v>
      </c>
      <c r="B5713" s="853" t="s">
        <v>16546</v>
      </c>
      <c r="C5713" s="852" t="s">
        <v>116</v>
      </c>
      <c r="D5713" s="854">
        <v>2520.81</v>
      </c>
    </row>
    <row r="5714" spans="1:4" customFormat="1" ht="19.95" customHeight="1">
      <c r="A5714" s="852">
        <v>5605932</v>
      </c>
      <c r="B5714" s="853" t="s">
        <v>16547</v>
      </c>
      <c r="C5714" s="852" t="s">
        <v>8</v>
      </c>
      <c r="D5714" s="854">
        <v>129.16</v>
      </c>
    </row>
    <row r="5715" spans="1:4" customFormat="1" ht="19.95" customHeight="1">
      <c r="A5715" s="852">
        <v>5605934</v>
      </c>
      <c r="B5715" s="853" t="s">
        <v>16548</v>
      </c>
      <c r="C5715" s="852" t="s">
        <v>8</v>
      </c>
      <c r="D5715" s="854">
        <v>140.66</v>
      </c>
    </row>
    <row r="5716" spans="1:4" customFormat="1" ht="19.95" customHeight="1">
      <c r="A5716" s="852">
        <v>5605928</v>
      </c>
      <c r="B5716" s="853" t="s">
        <v>16549</v>
      </c>
      <c r="C5716" s="852" t="s">
        <v>8</v>
      </c>
      <c r="D5716" s="854">
        <v>154.05000000000001</v>
      </c>
    </row>
    <row r="5717" spans="1:4" customFormat="1" ht="19.95" customHeight="1">
      <c r="A5717" s="852">
        <v>5605935</v>
      </c>
      <c r="B5717" s="853" t="s">
        <v>16550</v>
      </c>
      <c r="C5717" s="852" t="s">
        <v>8</v>
      </c>
      <c r="D5717" s="854">
        <v>155.08000000000001</v>
      </c>
    </row>
    <row r="5718" spans="1:4" customFormat="1" ht="19.95" customHeight="1">
      <c r="A5718" s="852">
        <v>5605936</v>
      </c>
      <c r="B5718" s="853" t="s">
        <v>16551</v>
      </c>
      <c r="C5718" s="852" t="s">
        <v>8</v>
      </c>
      <c r="D5718" s="854">
        <v>238.5</v>
      </c>
    </row>
    <row r="5719" spans="1:4" customFormat="1" ht="19.95" customHeight="1">
      <c r="A5719" s="852">
        <v>5605937</v>
      </c>
      <c r="B5719" s="853" t="s">
        <v>16552</v>
      </c>
      <c r="C5719" s="852" t="s">
        <v>8</v>
      </c>
      <c r="D5719" s="854">
        <v>295.94</v>
      </c>
    </row>
    <row r="5720" spans="1:4" customFormat="1" ht="19.95" customHeight="1">
      <c r="A5720" s="852">
        <v>5605957</v>
      </c>
      <c r="B5720" s="853" t="s">
        <v>16553</v>
      </c>
      <c r="C5720" s="852" t="s">
        <v>8</v>
      </c>
      <c r="D5720" s="854">
        <v>216.44</v>
      </c>
    </row>
    <row r="5721" spans="1:4" customFormat="1" ht="19.95" customHeight="1">
      <c r="A5721" s="852">
        <v>5605958</v>
      </c>
      <c r="B5721" s="853" t="s">
        <v>16554</v>
      </c>
      <c r="C5721" s="852" t="s">
        <v>8</v>
      </c>
      <c r="D5721" s="854">
        <v>247.66</v>
      </c>
    </row>
    <row r="5722" spans="1:4" customFormat="1" ht="19.95" customHeight="1">
      <c r="A5722" s="852">
        <v>5605959</v>
      </c>
      <c r="B5722" s="853" t="s">
        <v>16555</v>
      </c>
      <c r="C5722" s="852" t="s">
        <v>8</v>
      </c>
      <c r="D5722" s="854">
        <v>299.89</v>
      </c>
    </row>
    <row r="5723" spans="1:4" customFormat="1" ht="19.95" customHeight="1">
      <c r="A5723" s="852">
        <v>5605960</v>
      </c>
      <c r="B5723" s="853" t="s">
        <v>16556</v>
      </c>
      <c r="C5723" s="852" t="s">
        <v>8</v>
      </c>
      <c r="D5723" s="854">
        <v>393.24</v>
      </c>
    </row>
    <row r="5724" spans="1:4" customFormat="1" ht="19.95" customHeight="1">
      <c r="A5724" s="852">
        <v>5605961</v>
      </c>
      <c r="B5724" s="853" t="s">
        <v>16557</v>
      </c>
      <c r="C5724" s="852" t="s">
        <v>8</v>
      </c>
      <c r="D5724" s="854">
        <v>448.18</v>
      </c>
    </row>
    <row r="5725" spans="1:4" customFormat="1" ht="19.95" customHeight="1">
      <c r="A5725" s="852">
        <v>5605885</v>
      </c>
      <c r="B5725" s="853" t="s">
        <v>16558</v>
      </c>
      <c r="C5725" s="852" t="s">
        <v>8</v>
      </c>
      <c r="D5725" s="854">
        <v>227.57</v>
      </c>
    </row>
    <row r="5726" spans="1:4" customFormat="1" ht="19.95" customHeight="1">
      <c r="A5726" s="852">
        <v>5605886</v>
      </c>
      <c r="B5726" s="853" t="s">
        <v>16559</v>
      </c>
      <c r="C5726" s="852" t="s">
        <v>8</v>
      </c>
      <c r="D5726" s="854">
        <v>246.95</v>
      </c>
    </row>
    <row r="5727" spans="1:4" customFormat="1" ht="19.95" customHeight="1">
      <c r="A5727" s="852">
        <v>5605883</v>
      </c>
      <c r="B5727" s="853" t="s">
        <v>16560</v>
      </c>
      <c r="C5727" s="852" t="s">
        <v>8</v>
      </c>
      <c r="D5727" s="854">
        <v>184.16</v>
      </c>
    </row>
    <row r="5728" spans="1:4" customFormat="1" ht="19.95" customHeight="1">
      <c r="A5728" s="852">
        <v>5605884</v>
      </c>
      <c r="B5728" s="853" t="s">
        <v>16561</v>
      </c>
      <c r="C5728" s="852" t="s">
        <v>8</v>
      </c>
      <c r="D5728" s="854">
        <v>203.54</v>
      </c>
    </row>
    <row r="5729" spans="1:4" customFormat="1" ht="19.95" customHeight="1">
      <c r="A5729" s="852">
        <v>5605962</v>
      </c>
      <c r="B5729" s="853" t="s">
        <v>16562</v>
      </c>
      <c r="C5729" s="852" t="s">
        <v>8</v>
      </c>
      <c r="D5729" s="854">
        <v>159.05000000000001</v>
      </c>
    </row>
    <row r="5730" spans="1:4" customFormat="1" ht="19.95" customHeight="1">
      <c r="A5730" s="852">
        <v>5605881</v>
      </c>
      <c r="B5730" s="853" t="s">
        <v>16563</v>
      </c>
      <c r="C5730" s="852" t="s">
        <v>8</v>
      </c>
      <c r="D5730" s="854">
        <v>230.39</v>
      </c>
    </row>
    <row r="5731" spans="1:4" customFormat="1" ht="19.95" customHeight="1">
      <c r="A5731" s="852">
        <v>5605882</v>
      </c>
      <c r="B5731" s="853" t="s">
        <v>16564</v>
      </c>
      <c r="C5731" s="852" t="s">
        <v>8</v>
      </c>
      <c r="D5731" s="854">
        <v>384.5</v>
      </c>
    </row>
    <row r="5732" spans="1:4" customFormat="1" ht="19.95" customHeight="1">
      <c r="A5732" s="852">
        <v>5605963</v>
      </c>
      <c r="B5732" s="853" t="s">
        <v>16565</v>
      </c>
      <c r="C5732" s="852" t="s">
        <v>8</v>
      </c>
      <c r="D5732" s="854">
        <v>249.35</v>
      </c>
    </row>
    <row r="5733" spans="1:4" customFormat="1" ht="19.95" customHeight="1">
      <c r="A5733" s="852">
        <v>5605964</v>
      </c>
      <c r="B5733" s="853" t="s">
        <v>16566</v>
      </c>
      <c r="C5733" s="852" t="s">
        <v>8</v>
      </c>
      <c r="D5733" s="854">
        <v>320.20999999999998</v>
      </c>
    </row>
    <row r="5734" spans="1:4" customFormat="1" ht="19.95" customHeight="1">
      <c r="A5734" s="852">
        <v>5605965</v>
      </c>
      <c r="B5734" s="853" t="s">
        <v>16567</v>
      </c>
      <c r="C5734" s="852" t="s">
        <v>8</v>
      </c>
      <c r="D5734" s="854">
        <v>376.73</v>
      </c>
    </row>
    <row r="5735" spans="1:4" customFormat="1" ht="19.95" customHeight="1">
      <c r="A5735" s="852">
        <v>5605966</v>
      </c>
      <c r="B5735" s="853" t="s">
        <v>16568</v>
      </c>
      <c r="C5735" s="852" t="s">
        <v>8</v>
      </c>
      <c r="D5735" s="854">
        <v>419.75</v>
      </c>
    </row>
    <row r="5736" spans="1:4" customFormat="1" ht="19.95" customHeight="1">
      <c r="A5736" s="852">
        <v>5605967</v>
      </c>
      <c r="B5736" s="853" t="s">
        <v>16569</v>
      </c>
      <c r="C5736" s="852" t="s">
        <v>8</v>
      </c>
      <c r="D5736" s="854">
        <v>474.13</v>
      </c>
    </row>
    <row r="5737" spans="1:4" customFormat="1" ht="19.95" customHeight="1">
      <c r="A5737" s="852">
        <v>5605968</v>
      </c>
      <c r="B5737" s="853" t="s">
        <v>16570</v>
      </c>
      <c r="C5737" s="852" t="s">
        <v>8</v>
      </c>
      <c r="D5737" s="854">
        <v>579.79999999999995</v>
      </c>
    </row>
    <row r="5738" spans="1:4" customFormat="1" ht="19.95" customHeight="1">
      <c r="A5738" s="852">
        <v>5605969</v>
      </c>
      <c r="B5738" s="853" t="s">
        <v>16571</v>
      </c>
      <c r="C5738" s="852" t="s">
        <v>8</v>
      </c>
      <c r="D5738" s="854">
        <v>700.55</v>
      </c>
    </row>
    <row r="5739" spans="1:4" customFormat="1" ht="19.95" customHeight="1">
      <c r="A5739" s="852">
        <v>5909130</v>
      </c>
      <c r="B5739" s="853" t="s">
        <v>16572</v>
      </c>
      <c r="C5739" s="852" t="s">
        <v>15118</v>
      </c>
      <c r="D5739" s="854">
        <v>26.25</v>
      </c>
    </row>
    <row r="5740" spans="1:4" customFormat="1" ht="19.95" customHeight="1">
      <c r="A5740" s="852">
        <v>5914703</v>
      </c>
      <c r="B5740" s="853" t="s">
        <v>16573</v>
      </c>
      <c r="C5740" s="852" t="s">
        <v>15118</v>
      </c>
      <c r="D5740" s="854">
        <v>5.56</v>
      </c>
    </row>
    <row r="5741" spans="1:4" customFormat="1" ht="19.95" customHeight="1">
      <c r="A5741" s="852">
        <v>5914704</v>
      </c>
      <c r="B5741" s="853" t="s">
        <v>16574</v>
      </c>
      <c r="C5741" s="852" t="s">
        <v>15118</v>
      </c>
      <c r="D5741" s="854">
        <v>5.57</v>
      </c>
    </row>
    <row r="5742" spans="1:4" customFormat="1" ht="19.95" customHeight="1">
      <c r="A5742" s="852">
        <v>5914710</v>
      </c>
      <c r="B5742" s="853" t="s">
        <v>16575</v>
      </c>
      <c r="C5742" s="852" t="s">
        <v>15118</v>
      </c>
      <c r="D5742" s="854">
        <v>10.77</v>
      </c>
    </row>
    <row r="5743" spans="1:4" customFormat="1" ht="19.95" customHeight="1">
      <c r="A5743" s="852">
        <v>5914711</v>
      </c>
      <c r="B5743" s="853" t="s">
        <v>16576</v>
      </c>
      <c r="C5743" s="852" t="s">
        <v>15118</v>
      </c>
      <c r="D5743" s="854">
        <v>9.86</v>
      </c>
    </row>
    <row r="5744" spans="1:4" customFormat="1" ht="19.95" customHeight="1">
      <c r="A5744" s="852">
        <v>5914712</v>
      </c>
      <c r="B5744" s="853" t="s">
        <v>16577</v>
      </c>
      <c r="C5744" s="852" t="s">
        <v>15118</v>
      </c>
      <c r="D5744" s="854">
        <v>9.77</v>
      </c>
    </row>
    <row r="5745" spans="1:4" customFormat="1" ht="19.95" customHeight="1">
      <c r="A5745" s="852">
        <v>5915369</v>
      </c>
      <c r="B5745" s="853" t="s">
        <v>16578</v>
      </c>
      <c r="C5745" s="852" t="s">
        <v>116</v>
      </c>
      <c r="D5745" s="854">
        <v>7129.06</v>
      </c>
    </row>
    <row r="5746" spans="1:4" customFormat="1" ht="19.95" customHeight="1">
      <c r="A5746" s="852">
        <v>5915401</v>
      </c>
      <c r="B5746" s="853" t="s">
        <v>16579</v>
      </c>
      <c r="C5746" s="852" t="s">
        <v>116</v>
      </c>
      <c r="D5746" s="854">
        <v>6547.54</v>
      </c>
    </row>
    <row r="5747" spans="1:4" customFormat="1" ht="19.95" customHeight="1">
      <c r="A5747" s="852">
        <v>5915402</v>
      </c>
      <c r="B5747" s="853" t="s">
        <v>16580</v>
      </c>
      <c r="C5747" s="852" t="s">
        <v>116</v>
      </c>
      <c r="D5747" s="854">
        <v>3747.88</v>
      </c>
    </row>
    <row r="5748" spans="1:4" customFormat="1" ht="19.95" customHeight="1">
      <c r="A5748" s="852">
        <v>5915400</v>
      </c>
      <c r="B5748" s="853" t="s">
        <v>16581</v>
      </c>
      <c r="C5748" s="852" t="s">
        <v>116</v>
      </c>
      <c r="D5748" s="854">
        <v>3319.37</v>
      </c>
    </row>
    <row r="5749" spans="1:4" customFormat="1" ht="19.95" customHeight="1">
      <c r="A5749" s="852">
        <v>5914651</v>
      </c>
      <c r="B5749" s="853" t="s">
        <v>16582</v>
      </c>
      <c r="C5749" s="852" t="s">
        <v>15118</v>
      </c>
      <c r="D5749" s="854">
        <v>2.54</v>
      </c>
    </row>
    <row r="5750" spans="1:4" customFormat="1" ht="19.95" customHeight="1">
      <c r="A5750" s="852">
        <v>5914648</v>
      </c>
      <c r="B5750" s="853" t="s">
        <v>16583</v>
      </c>
      <c r="C5750" s="852" t="s">
        <v>15118</v>
      </c>
      <c r="D5750" s="854">
        <v>7.69</v>
      </c>
    </row>
    <row r="5751" spans="1:4" customFormat="1" ht="19.95" customHeight="1">
      <c r="A5751" s="852">
        <v>5914647</v>
      </c>
      <c r="B5751" s="853" t="s">
        <v>16584</v>
      </c>
      <c r="C5751" s="852" t="s">
        <v>15118</v>
      </c>
      <c r="D5751" s="854">
        <v>1.77</v>
      </c>
    </row>
    <row r="5752" spans="1:4" customFormat="1" ht="19.95" customHeight="1">
      <c r="A5752" s="852">
        <v>5915411</v>
      </c>
      <c r="B5752" s="853" t="s">
        <v>16585</v>
      </c>
      <c r="C5752" s="852" t="s">
        <v>15118</v>
      </c>
      <c r="D5752" s="854">
        <v>3.51</v>
      </c>
    </row>
    <row r="5753" spans="1:4" customFormat="1" ht="19.95" customHeight="1">
      <c r="A5753" s="852">
        <v>5915409</v>
      </c>
      <c r="B5753" s="853" t="s">
        <v>16586</v>
      </c>
      <c r="C5753" s="852" t="s">
        <v>15118</v>
      </c>
      <c r="D5753" s="854">
        <v>8.65</v>
      </c>
    </row>
    <row r="5754" spans="1:4" customFormat="1" ht="19.95" customHeight="1">
      <c r="A5754" s="852">
        <v>5915407</v>
      </c>
      <c r="B5754" s="853" t="s">
        <v>16587</v>
      </c>
      <c r="C5754" s="852" t="s">
        <v>15118</v>
      </c>
      <c r="D5754" s="854">
        <v>2.73</v>
      </c>
    </row>
    <row r="5755" spans="1:4" customFormat="1" ht="19.95" customHeight="1">
      <c r="A5755" s="852">
        <v>5914354</v>
      </c>
      <c r="B5755" s="853" t="s">
        <v>16588</v>
      </c>
      <c r="C5755" s="852" t="s">
        <v>15118</v>
      </c>
      <c r="D5755" s="854">
        <v>1.84</v>
      </c>
    </row>
    <row r="5756" spans="1:4" customFormat="1" ht="19.95" customHeight="1">
      <c r="A5756" s="852">
        <v>5915406</v>
      </c>
      <c r="B5756" s="853" t="s">
        <v>16589</v>
      </c>
      <c r="C5756" s="852" t="s">
        <v>15118</v>
      </c>
      <c r="D5756" s="854">
        <v>9.3800000000000008</v>
      </c>
    </row>
    <row r="5757" spans="1:4" customFormat="1" ht="19.95" customHeight="1">
      <c r="A5757" s="852">
        <v>5914652</v>
      </c>
      <c r="B5757" s="853" t="s">
        <v>16590</v>
      </c>
      <c r="C5757" s="852" t="s">
        <v>15118</v>
      </c>
      <c r="D5757" s="854">
        <v>3.4</v>
      </c>
    </row>
    <row r="5758" spans="1:4" customFormat="1" ht="19.95" customHeight="1">
      <c r="A5758" s="852">
        <v>5915417</v>
      </c>
      <c r="B5758" s="853" t="s">
        <v>16591</v>
      </c>
      <c r="C5758" s="852" t="s">
        <v>15118</v>
      </c>
      <c r="D5758" s="854">
        <v>5.37</v>
      </c>
    </row>
    <row r="5759" spans="1:4" customFormat="1" ht="19.95" customHeight="1">
      <c r="A5759" s="852">
        <v>5915414</v>
      </c>
      <c r="B5759" s="853" t="s">
        <v>16592</v>
      </c>
      <c r="C5759" s="852" t="s">
        <v>15118</v>
      </c>
      <c r="D5759" s="854">
        <v>2.81</v>
      </c>
    </row>
    <row r="5760" spans="1:4" customFormat="1" ht="19.95" customHeight="1">
      <c r="A5760" s="852">
        <v>5914351</v>
      </c>
      <c r="B5760" s="853" t="s">
        <v>16593</v>
      </c>
      <c r="C5760" s="852" t="s">
        <v>15118</v>
      </c>
      <c r="D5760" s="854">
        <v>2.61</v>
      </c>
    </row>
    <row r="5761" spans="1:4" customFormat="1" ht="19.95" customHeight="1">
      <c r="A5761" s="852">
        <v>5914645</v>
      </c>
      <c r="B5761" s="853" t="s">
        <v>16594</v>
      </c>
      <c r="C5761" s="852" t="s">
        <v>15118</v>
      </c>
      <c r="D5761" s="854">
        <v>2.85</v>
      </c>
    </row>
    <row r="5762" spans="1:4" customFormat="1" ht="19.95" customHeight="1">
      <c r="A5762" s="852">
        <v>5914642</v>
      </c>
      <c r="B5762" s="853" t="s">
        <v>16595</v>
      </c>
      <c r="C5762" s="852" t="s">
        <v>15118</v>
      </c>
      <c r="D5762" s="854">
        <v>5.53</v>
      </c>
    </row>
    <row r="5763" spans="1:4" customFormat="1" ht="19.95" customHeight="1">
      <c r="A5763" s="852">
        <v>5914641</v>
      </c>
      <c r="B5763" s="853" t="s">
        <v>16596</v>
      </c>
      <c r="C5763" s="852" t="s">
        <v>15118</v>
      </c>
      <c r="D5763" s="854">
        <v>1.98</v>
      </c>
    </row>
    <row r="5764" spans="1:4" customFormat="1" ht="19.95" customHeight="1">
      <c r="A5764" s="852">
        <v>5915456</v>
      </c>
      <c r="B5764" s="853" t="s">
        <v>16597</v>
      </c>
      <c r="C5764" s="852" t="s">
        <v>15118</v>
      </c>
      <c r="D5764" s="854">
        <v>3.71</v>
      </c>
    </row>
    <row r="5765" spans="1:4" customFormat="1" ht="19.95" customHeight="1">
      <c r="A5765" s="852">
        <v>5915454</v>
      </c>
      <c r="B5765" s="853" t="s">
        <v>16598</v>
      </c>
      <c r="C5765" s="852" t="s">
        <v>15118</v>
      </c>
      <c r="D5765" s="854">
        <v>6.4</v>
      </c>
    </row>
    <row r="5766" spans="1:4" customFormat="1" ht="19.95" customHeight="1">
      <c r="A5766" s="852">
        <v>5915399</v>
      </c>
      <c r="B5766" s="853" t="s">
        <v>16599</v>
      </c>
      <c r="C5766" s="852" t="s">
        <v>15118</v>
      </c>
      <c r="D5766" s="854">
        <v>2.84</v>
      </c>
    </row>
    <row r="5767" spans="1:4" customFormat="1" ht="19.95" customHeight="1">
      <c r="A5767" s="852">
        <v>5914353</v>
      </c>
      <c r="B5767" s="853" t="s">
        <v>16600</v>
      </c>
      <c r="C5767" s="852" t="s">
        <v>15118</v>
      </c>
      <c r="D5767" s="854">
        <v>1.49</v>
      </c>
    </row>
    <row r="5768" spans="1:4" customFormat="1" ht="19.95" customHeight="1">
      <c r="A5768" s="852">
        <v>5915470</v>
      </c>
      <c r="B5768" s="853" t="s">
        <v>16601</v>
      </c>
      <c r="C5768" s="852" t="s">
        <v>15118</v>
      </c>
      <c r="D5768" s="854">
        <v>2.15</v>
      </c>
    </row>
    <row r="5769" spans="1:4" customFormat="1" ht="19.95" customHeight="1">
      <c r="A5769" s="852">
        <v>5915459</v>
      </c>
      <c r="B5769" s="853" t="s">
        <v>16602</v>
      </c>
      <c r="C5769" s="852" t="s">
        <v>15118</v>
      </c>
      <c r="D5769" s="854">
        <v>7.41</v>
      </c>
    </row>
    <row r="5770" spans="1:4" customFormat="1" ht="19.95" customHeight="1">
      <c r="A5770" s="852">
        <v>5915476</v>
      </c>
      <c r="B5770" s="853" t="s">
        <v>16603</v>
      </c>
      <c r="C5770" s="852" t="s">
        <v>15118</v>
      </c>
      <c r="D5770" s="854">
        <v>29.22</v>
      </c>
    </row>
    <row r="5771" spans="1:4" customFormat="1" ht="19.95" customHeight="1">
      <c r="A5771" s="852">
        <v>5914702</v>
      </c>
      <c r="B5771" s="853" t="s">
        <v>16604</v>
      </c>
      <c r="C5771" s="852" t="s">
        <v>15118</v>
      </c>
      <c r="D5771" s="854">
        <v>14.66</v>
      </c>
    </row>
    <row r="5772" spans="1:4" customFormat="1" ht="19.95" customHeight="1">
      <c r="A5772" s="852">
        <v>5914701</v>
      </c>
      <c r="B5772" s="853" t="s">
        <v>16605</v>
      </c>
      <c r="C5772" s="852" t="s">
        <v>15118</v>
      </c>
      <c r="D5772" s="854">
        <v>14.87</v>
      </c>
    </row>
    <row r="5773" spans="1:4" customFormat="1" ht="19.95" customHeight="1">
      <c r="A5773" s="852">
        <v>5915018</v>
      </c>
      <c r="B5773" s="853" t="s">
        <v>24163</v>
      </c>
      <c r="C5773" s="852" t="s">
        <v>15118</v>
      </c>
      <c r="D5773" s="854">
        <v>9.85</v>
      </c>
    </row>
    <row r="5774" spans="1:4" customFormat="1" ht="19.95" customHeight="1">
      <c r="A5774" s="852">
        <v>5906592</v>
      </c>
      <c r="B5774" s="853" t="s">
        <v>16606</v>
      </c>
      <c r="C5774" s="852" t="s">
        <v>116</v>
      </c>
      <c r="D5774" s="854">
        <v>31.75</v>
      </c>
    </row>
    <row r="5775" spans="1:4" customFormat="1" ht="19.95" customHeight="1">
      <c r="A5775" s="852">
        <v>5906591</v>
      </c>
      <c r="B5775" s="853" t="s">
        <v>16607</v>
      </c>
      <c r="C5775" s="852" t="s">
        <v>116</v>
      </c>
      <c r="D5775" s="854">
        <v>30.14</v>
      </c>
    </row>
    <row r="5776" spans="1:4" customFormat="1" ht="19.95" customHeight="1">
      <c r="A5776" s="852">
        <v>5914653</v>
      </c>
      <c r="B5776" s="853" t="s">
        <v>16608</v>
      </c>
      <c r="C5776" s="852" t="s">
        <v>15118</v>
      </c>
      <c r="D5776" s="854">
        <v>3.55</v>
      </c>
    </row>
    <row r="5777" spans="1:4" customFormat="1" ht="19.95" customHeight="1">
      <c r="A5777" s="852">
        <v>5915405</v>
      </c>
      <c r="B5777" s="853" t="s">
        <v>16609</v>
      </c>
      <c r="C5777" s="852" t="s">
        <v>15118</v>
      </c>
      <c r="D5777" s="854">
        <v>5.63</v>
      </c>
    </row>
    <row r="5778" spans="1:4" customFormat="1" ht="19.95" customHeight="1">
      <c r="A5778" s="852">
        <v>5914657</v>
      </c>
      <c r="B5778" s="853" t="s">
        <v>16610</v>
      </c>
      <c r="C5778" s="852" t="s">
        <v>15118</v>
      </c>
      <c r="D5778" s="854">
        <v>17.52</v>
      </c>
    </row>
    <row r="5779" spans="1:4" customFormat="1" ht="19.95" customHeight="1">
      <c r="A5779" s="852">
        <v>5914363</v>
      </c>
      <c r="B5779" s="853" t="s">
        <v>16611</v>
      </c>
      <c r="C5779" s="852" t="s">
        <v>15118</v>
      </c>
      <c r="D5779" s="854">
        <v>17.52</v>
      </c>
    </row>
    <row r="5780" spans="1:4" customFormat="1" ht="19.95" customHeight="1">
      <c r="A5780" s="852">
        <v>5914646</v>
      </c>
      <c r="B5780" s="853" t="s">
        <v>16612</v>
      </c>
      <c r="C5780" s="852" t="s">
        <v>15118</v>
      </c>
      <c r="D5780" s="854">
        <v>8.7200000000000006</v>
      </c>
    </row>
    <row r="5781" spans="1:4" customFormat="1" ht="19.95" customHeight="1">
      <c r="A5781" s="852">
        <v>5919535</v>
      </c>
      <c r="B5781" s="853" t="s">
        <v>16613</v>
      </c>
      <c r="C5781" s="852" t="s">
        <v>15118</v>
      </c>
      <c r="D5781" s="854">
        <v>19.37</v>
      </c>
    </row>
    <row r="5782" spans="1:4" customFormat="1" ht="19.95" customHeight="1">
      <c r="A5782" s="852">
        <v>5919533</v>
      </c>
      <c r="B5782" s="853" t="s">
        <v>16614</v>
      </c>
      <c r="C5782" s="852" t="s">
        <v>15118</v>
      </c>
      <c r="D5782" s="854">
        <v>65.05</v>
      </c>
    </row>
    <row r="5783" spans="1:4" customFormat="1" ht="19.95" customHeight="1">
      <c r="A5783" s="852">
        <v>5919534</v>
      </c>
      <c r="B5783" s="853" t="s">
        <v>16615</v>
      </c>
      <c r="C5783" s="852" t="s">
        <v>15118</v>
      </c>
      <c r="D5783" s="854">
        <v>59.39</v>
      </c>
    </row>
    <row r="5784" spans="1:4" customFormat="1" ht="19.95" customHeight="1">
      <c r="A5784" s="852">
        <v>5909007</v>
      </c>
      <c r="B5784" s="853" t="s">
        <v>16616</v>
      </c>
      <c r="C5784" s="852" t="s">
        <v>15118</v>
      </c>
      <c r="D5784" s="854">
        <v>17.940000000000001</v>
      </c>
    </row>
    <row r="5785" spans="1:4" customFormat="1" ht="19.95" customHeight="1">
      <c r="A5785" s="852">
        <v>5919538</v>
      </c>
      <c r="B5785" s="853" t="s">
        <v>16617</v>
      </c>
      <c r="C5785" s="852" t="s">
        <v>15118</v>
      </c>
      <c r="D5785" s="854">
        <v>15.1</v>
      </c>
    </row>
    <row r="5786" spans="1:4" customFormat="1" ht="19.95" customHeight="1">
      <c r="A5786" s="852">
        <v>5919540</v>
      </c>
      <c r="B5786" s="853" t="s">
        <v>16618</v>
      </c>
      <c r="C5786" s="852" t="s">
        <v>15118</v>
      </c>
      <c r="D5786" s="854">
        <v>3.29</v>
      </c>
    </row>
    <row r="5787" spans="1:4" customFormat="1" ht="19.95" customHeight="1">
      <c r="A5787" s="852">
        <v>5914705</v>
      </c>
      <c r="B5787" s="853" t="s">
        <v>16619</v>
      </c>
      <c r="C5787" s="852" t="s">
        <v>15118</v>
      </c>
      <c r="D5787" s="854">
        <v>21.54</v>
      </c>
    </row>
    <row r="5788" spans="1:4" customFormat="1" ht="19.95" customHeight="1">
      <c r="A5788" s="852">
        <v>5914706</v>
      </c>
      <c r="B5788" s="853" t="s">
        <v>16620</v>
      </c>
      <c r="C5788" s="852" t="s">
        <v>15118</v>
      </c>
      <c r="D5788" s="854">
        <v>19.72</v>
      </c>
    </row>
    <row r="5789" spans="1:4" customFormat="1" ht="19.95" customHeight="1">
      <c r="A5789" s="852">
        <v>5914707</v>
      </c>
      <c r="B5789" s="853" t="s">
        <v>16621</v>
      </c>
      <c r="C5789" s="852" t="s">
        <v>15118</v>
      </c>
      <c r="D5789" s="854">
        <v>19.53</v>
      </c>
    </row>
    <row r="5790" spans="1:4" customFormat="1" ht="19.95" customHeight="1">
      <c r="A5790" s="852">
        <v>5914677</v>
      </c>
      <c r="B5790" s="853" t="s">
        <v>16622</v>
      </c>
      <c r="C5790" s="852" t="s">
        <v>15118</v>
      </c>
      <c r="D5790" s="854">
        <v>29.41</v>
      </c>
    </row>
    <row r="5791" spans="1:4" customFormat="1" ht="19.95" customHeight="1">
      <c r="A5791" s="852">
        <v>5914676</v>
      </c>
      <c r="B5791" s="853" t="s">
        <v>16623</v>
      </c>
      <c r="C5791" s="852" t="s">
        <v>15118</v>
      </c>
      <c r="D5791" s="854">
        <v>24.51</v>
      </c>
    </row>
    <row r="5792" spans="1:4" customFormat="1" ht="19.95" customHeight="1">
      <c r="A5792" s="852">
        <v>5915016</v>
      </c>
      <c r="B5792" s="853" t="s">
        <v>24164</v>
      </c>
      <c r="C5792" s="852" t="s">
        <v>15118</v>
      </c>
      <c r="D5792" s="854">
        <v>15.81</v>
      </c>
    </row>
    <row r="5793" spans="1:4" customFormat="1" ht="19.95" customHeight="1">
      <c r="A5793" s="852">
        <v>5915017</v>
      </c>
      <c r="B5793" s="853" t="s">
        <v>24165</v>
      </c>
      <c r="C5793" s="852" t="s">
        <v>15118</v>
      </c>
      <c r="D5793" s="854">
        <v>19.13</v>
      </c>
    </row>
    <row r="5794" spans="1:4" customFormat="1" ht="19.95" customHeight="1">
      <c r="A5794" s="852">
        <v>5914678</v>
      </c>
      <c r="B5794" s="853" t="s">
        <v>16624</v>
      </c>
      <c r="C5794" s="852" t="s">
        <v>15118</v>
      </c>
      <c r="D5794" s="854">
        <v>34.96</v>
      </c>
    </row>
    <row r="5795" spans="1:4" customFormat="1" ht="19.95" customHeight="1">
      <c r="A5795" s="852">
        <v>5914679</v>
      </c>
      <c r="B5795" s="853" t="s">
        <v>16625</v>
      </c>
      <c r="C5795" s="852" t="s">
        <v>15118</v>
      </c>
      <c r="D5795" s="854">
        <v>55.77</v>
      </c>
    </row>
    <row r="5796" spans="1:4" customFormat="1" ht="19.95" customHeight="1">
      <c r="A5796" s="852">
        <v>5914681</v>
      </c>
      <c r="B5796" s="853" t="s">
        <v>16626</v>
      </c>
      <c r="C5796" s="852" t="s">
        <v>15118</v>
      </c>
      <c r="D5796" s="854">
        <v>66.540000000000006</v>
      </c>
    </row>
    <row r="5797" spans="1:4" customFormat="1" ht="19.95" customHeight="1">
      <c r="A5797" s="852">
        <v>5914680</v>
      </c>
      <c r="B5797" s="853" t="s">
        <v>16627</v>
      </c>
      <c r="C5797" s="852" t="s">
        <v>15118</v>
      </c>
      <c r="D5797" s="854">
        <v>46.33</v>
      </c>
    </row>
    <row r="5798" spans="1:4" customFormat="1" ht="19.95" customHeight="1">
      <c r="A5798" s="852">
        <v>5915015</v>
      </c>
      <c r="B5798" s="853" t="s">
        <v>16628</v>
      </c>
      <c r="C5798" s="852" t="s">
        <v>15118</v>
      </c>
      <c r="D5798" s="854">
        <v>21.64</v>
      </c>
    </row>
    <row r="5799" spans="1:4" customFormat="1" ht="19.95" customHeight="1">
      <c r="A5799" s="852">
        <v>5915373</v>
      </c>
      <c r="B5799" s="853" t="s">
        <v>16629</v>
      </c>
      <c r="C5799" s="852" t="s">
        <v>15118</v>
      </c>
      <c r="D5799" s="854">
        <v>18.29</v>
      </c>
    </row>
    <row r="5800" spans="1:4" customFormat="1" ht="19.95" customHeight="1">
      <c r="A5800" s="852">
        <v>5914333</v>
      </c>
      <c r="B5800" s="853" t="s">
        <v>16630</v>
      </c>
      <c r="C5800" s="852" t="s">
        <v>15118</v>
      </c>
      <c r="D5800" s="854">
        <v>33.43</v>
      </c>
    </row>
    <row r="5801" spans="1:4" customFormat="1" ht="19.95" customHeight="1">
      <c r="A5801" s="852">
        <v>5914655</v>
      </c>
      <c r="B5801" s="853" t="s">
        <v>16631</v>
      </c>
      <c r="C5801" s="852" t="s">
        <v>15118</v>
      </c>
      <c r="D5801" s="854">
        <v>34.299999999999997</v>
      </c>
    </row>
    <row r="5802" spans="1:4" customFormat="1" ht="19.95" customHeight="1">
      <c r="A5802" s="852">
        <v>5915474</v>
      </c>
      <c r="B5802" s="853" t="s">
        <v>16632</v>
      </c>
      <c r="C5802" s="852" t="s">
        <v>15118</v>
      </c>
      <c r="D5802" s="854">
        <v>31.39</v>
      </c>
    </row>
    <row r="5803" spans="1:4" customFormat="1" ht="19.95" customHeight="1">
      <c r="A5803" s="852">
        <v>5914654</v>
      </c>
      <c r="B5803" s="853" t="s">
        <v>16633</v>
      </c>
      <c r="C5803" s="852" t="s">
        <v>15118</v>
      </c>
      <c r="D5803" s="854">
        <v>28.52</v>
      </c>
    </row>
    <row r="5804" spans="1:4" customFormat="1" ht="19.95" customHeight="1">
      <c r="A5804" s="852">
        <v>5914686</v>
      </c>
      <c r="B5804" s="853" t="s">
        <v>16634</v>
      </c>
      <c r="C5804" s="852" t="s">
        <v>15118</v>
      </c>
      <c r="D5804" s="854">
        <v>24.65</v>
      </c>
    </row>
    <row r="5805" spans="1:4" customFormat="1" ht="19.95" customHeight="1">
      <c r="A5805" s="852">
        <v>5914685</v>
      </c>
      <c r="B5805" s="853" t="s">
        <v>16635</v>
      </c>
      <c r="C5805" s="852" t="s">
        <v>15118</v>
      </c>
      <c r="D5805" s="854">
        <v>24.79</v>
      </c>
    </row>
    <row r="5806" spans="1:4" customFormat="1" ht="19.95" customHeight="1">
      <c r="A5806" s="852">
        <v>5914682</v>
      </c>
      <c r="B5806" s="853" t="s">
        <v>16636</v>
      </c>
      <c r="C5806" s="852" t="s">
        <v>15118</v>
      </c>
      <c r="D5806" s="854">
        <v>31.88</v>
      </c>
    </row>
    <row r="5807" spans="1:4" customFormat="1" ht="19.95" customHeight="1">
      <c r="A5807" s="852">
        <v>5915019</v>
      </c>
      <c r="B5807" s="853" t="s">
        <v>24166</v>
      </c>
      <c r="C5807" s="852" t="s">
        <v>15118</v>
      </c>
      <c r="D5807" s="854">
        <v>13.4</v>
      </c>
    </row>
    <row r="5808" spans="1:4" customFormat="1" ht="19.95" customHeight="1">
      <c r="A5808" s="852">
        <v>5914683</v>
      </c>
      <c r="B5808" s="853" t="s">
        <v>16637</v>
      </c>
      <c r="C5808" s="852" t="s">
        <v>15118</v>
      </c>
      <c r="D5808" s="854">
        <v>36.590000000000003</v>
      </c>
    </row>
    <row r="5809" spans="1:4" customFormat="1" ht="19.95" customHeight="1">
      <c r="A5809" s="852">
        <v>5915020</v>
      </c>
      <c r="B5809" s="853" t="s">
        <v>24167</v>
      </c>
      <c r="C5809" s="852" t="s">
        <v>15118</v>
      </c>
      <c r="D5809" s="854">
        <v>15.41</v>
      </c>
    </row>
    <row r="5810" spans="1:4" customFormat="1" ht="19.95" customHeight="1">
      <c r="A5810" s="852">
        <v>5914684</v>
      </c>
      <c r="B5810" s="853" t="s">
        <v>16638</v>
      </c>
      <c r="C5810" s="852" t="s">
        <v>15118</v>
      </c>
      <c r="D5810" s="854">
        <v>27.62</v>
      </c>
    </row>
    <row r="5811" spans="1:4" customFormat="1" ht="19.95" customHeight="1">
      <c r="A5811" s="852">
        <v>5915021</v>
      </c>
      <c r="B5811" s="853" t="s">
        <v>24168</v>
      </c>
      <c r="C5811" s="852" t="s">
        <v>15118</v>
      </c>
      <c r="D5811" s="854">
        <v>11.61</v>
      </c>
    </row>
    <row r="5812" spans="1:4" customFormat="1" ht="19.95" customHeight="1">
      <c r="A5812" s="852">
        <v>5914675</v>
      </c>
      <c r="B5812" s="853" t="s">
        <v>16639</v>
      </c>
      <c r="C5812" s="852" t="s">
        <v>15118</v>
      </c>
      <c r="D5812" s="854">
        <v>3</v>
      </c>
    </row>
    <row r="5813" spans="1:4" customFormat="1" ht="19.95" customHeight="1">
      <c r="A5813" s="852">
        <v>5915433</v>
      </c>
      <c r="B5813" s="853" t="s">
        <v>16640</v>
      </c>
      <c r="C5813" s="852" t="s">
        <v>15118</v>
      </c>
      <c r="D5813" s="854">
        <v>35.33</v>
      </c>
    </row>
    <row r="5814" spans="1:4" customFormat="1" ht="19.95" customHeight="1">
      <c r="A5814" s="852">
        <v>5914304</v>
      </c>
      <c r="B5814" s="853" t="s">
        <v>16641</v>
      </c>
      <c r="C5814" s="852" t="s">
        <v>15118</v>
      </c>
      <c r="D5814" s="854">
        <v>3.57</v>
      </c>
    </row>
    <row r="5815" spans="1:4" customFormat="1" ht="19.95" customHeight="1">
      <c r="A5815" s="852">
        <v>5914305</v>
      </c>
      <c r="B5815" s="853" t="s">
        <v>16642</v>
      </c>
      <c r="C5815" s="852" t="s">
        <v>15118</v>
      </c>
      <c r="D5815" s="854">
        <v>3.51</v>
      </c>
    </row>
    <row r="5816" spans="1:4" customFormat="1" ht="19.95" customHeight="1">
      <c r="A5816" s="852">
        <v>5915440</v>
      </c>
      <c r="B5816" s="853" t="s">
        <v>16643</v>
      </c>
      <c r="C5816" s="852" t="s">
        <v>15118</v>
      </c>
      <c r="D5816" s="854">
        <v>3.14</v>
      </c>
    </row>
    <row r="5817" spans="1:4" customFormat="1" ht="19.95" customHeight="1">
      <c r="A5817" s="852">
        <v>5914306</v>
      </c>
      <c r="B5817" s="853" t="s">
        <v>16644</v>
      </c>
      <c r="C5817" s="852" t="s">
        <v>15118</v>
      </c>
      <c r="D5817" s="854">
        <v>2.92</v>
      </c>
    </row>
    <row r="5818" spans="1:4" customFormat="1" ht="19.95" customHeight="1">
      <c r="A5818" s="852">
        <v>5914307</v>
      </c>
      <c r="B5818" s="853" t="s">
        <v>16645</v>
      </c>
      <c r="C5818" s="852" t="s">
        <v>15118</v>
      </c>
      <c r="D5818" s="854">
        <v>2.76</v>
      </c>
    </row>
    <row r="5819" spans="1:4" customFormat="1" ht="19.95" customHeight="1">
      <c r="A5819" s="852">
        <v>5914308</v>
      </c>
      <c r="B5819" s="853" t="s">
        <v>16646</v>
      </c>
      <c r="C5819" s="852" t="s">
        <v>15118</v>
      </c>
      <c r="D5819" s="854">
        <v>2.67</v>
      </c>
    </row>
    <row r="5820" spans="1:4" customFormat="1" ht="19.95" customHeight="1">
      <c r="A5820" s="852">
        <v>5914309</v>
      </c>
      <c r="B5820" s="853" t="s">
        <v>16647</v>
      </c>
      <c r="C5820" s="852" t="s">
        <v>15118</v>
      </c>
      <c r="D5820" s="854">
        <v>5.91</v>
      </c>
    </row>
    <row r="5821" spans="1:4" customFormat="1" ht="19.95" customHeight="1">
      <c r="A5821" s="852">
        <v>5914310</v>
      </c>
      <c r="B5821" s="853" t="s">
        <v>16648</v>
      </c>
      <c r="C5821" s="852" t="s">
        <v>15118</v>
      </c>
      <c r="D5821" s="854">
        <v>4.9400000000000004</v>
      </c>
    </row>
    <row r="5822" spans="1:4" customFormat="1" ht="19.95" customHeight="1">
      <c r="A5822" s="852">
        <v>5914352</v>
      </c>
      <c r="B5822" s="853" t="s">
        <v>16649</v>
      </c>
      <c r="C5822" s="852" t="s">
        <v>15118</v>
      </c>
      <c r="D5822" s="854">
        <v>4.4000000000000004</v>
      </c>
    </row>
    <row r="5823" spans="1:4" customFormat="1" ht="19.95" customHeight="1">
      <c r="A5823" s="852">
        <v>5914311</v>
      </c>
      <c r="B5823" s="853" t="s">
        <v>16650</v>
      </c>
      <c r="C5823" s="852" t="s">
        <v>15118</v>
      </c>
      <c r="D5823" s="854">
        <v>4.05</v>
      </c>
    </row>
    <row r="5824" spans="1:4" customFormat="1" ht="19.95" customHeight="1">
      <c r="A5824" s="852">
        <v>5914312</v>
      </c>
      <c r="B5824" s="853" t="s">
        <v>16651</v>
      </c>
      <c r="C5824" s="852" t="s">
        <v>15118</v>
      </c>
      <c r="D5824" s="854">
        <v>3.83</v>
      </c>
    </row>
    <row r="5825" spans="1:4" customFormat="1" ht="19.95" customHeight="1">
      <c r="A5825" s="852">
        <v>5914313</v>
      </c>
      <c r="B5825" s="853" t="s">
        <v>16652</v>
      </c>
      <c r="C5825" s="852" t="s">
        <v>15118</v>
      </c>
      <c r="D5825" s="854">
        <v>3.67</v>
      </c>
    </row>
    <row r="5826" spans="1:4" customFormat="1" ht="19.95" customHeight="1">
      <c r="A5826" s="852">
        <v>5914339</v>
      </c>
      <c r="B5826" s="853" t="s">
        <v>16653</v>
      </c>
      <c r="C5826" s="852" t="s">
        <v>15118</v>
      </c>
      <c r="D5826" s="854">
        <v>9.3800000000000008</v>
      </c>
    </row>
    <row r="5827" spans="1:4" customFormat="1" ht="19.95" customHeight="1">
      <c r="A5827" s="852">
        <v>5914650</v>
      </c>
      <c r="B5827" s="853" t="s">
        <v>16654</v>
      </c>
      <c r="C5827" s="852" t="s">
        <v>15118</v>
      </c>
      <c r="D5827" s="854">
        <v>11.25</v>
      </c>
    </row>
    <row r="5828" spans="1:4" customFormat="1" ht="19.95" customHeight="1">
      <c r="A5828" s="852">
        <v>5914358</v>
      </c>
      <c r="B5828" s="853" t="s">
        <v>16655</v>
      </c>
      <c r="C5828" s="852" t="s">
        <v>15118</v>
      </c>
      <c r="D5828" s="854">
        <v>8.85</v>
      </c>
    </row>
    <row r="5829" spans="1:4" customFormat="1" ht="19.95" customHeight="1">
      <c r="A5829" s="852">
        <v>5915421</v>
      </c>
      <c r="B5829" s="853" t="s">
        <v>16656</v>
      </c>
      <c r="C5829" s="852" t="s">
        <v>15118</v>
      </c>
      <c r="D5829" s="854">
        <v>25.37</v>
      </c>
    </row>
    <row r="5830" spans="1:4" customFormat="1" ht="19.95" customHeight="1">
      <c r="A5830" s="852">
        <v>5914649</v>
      </c>
      <c r="B5830" s="853" t="s">
        <v>16657</v>
      </c>
      <c r="C5830" s="852" t="s">
        <v>15118</v>
      </c>
      <c r="D5830" s="854">
        <v>7.8</v>
      </c>
    </row>
    <row r="5831" spans="1:4" customFormat="1" ht="19.95" customHeight="1">
      <c r="A5831" s="852">
        <v>5914643</v>
      </c>
      <c r="B5831" s="853" t="s">
        <v>16658</v>
      </c>
      <c r="C5831" s="852" t="s">
        <v>15118</v>
      </c>
      <c r="D5831" s="854">
        <v>5.34</v>
      </c>
    </row>
    <row r="5832" spans="1:4" customFormat="1" ht="19.95" customHeight="1">
      <c r="A5832" s="852">
        <v>5914328</v>
      </c>
      <c r="B5832" s="853" t="s">
        <v>16659</v>
      </c>
      <c r="C5832" s="852" t="s">
        <v>15118</v>
      </c>
      <c r="D5832" s="854">
        <v>26.8</v>
      </c>
    </row>
    <row r="5833" spans="1:4" customFormat="1" ht="19.95" customHeight="1">
      <c r="A5833" s="852">
        <v>5914610</v>
      </c>
      <c r="B5833" s="853" t="s">
        <v>16660</v>
      </c>
      <c r="C5833" s="852" t="s">
        <v>15118</v>
      </c>
      <c r="D5833" s="854">
        <v>36.92</v>
      </c>
    </row>
    <row r="5834" spans="1:4" customFormat="1" ht="19.95" customHeight="1">
      <c r="A5834" s="852">
        <v>5915408</v>
      </c>
      <c r="B5834" s="853" t="s">
        <v>16661</v>
      </c>
      <c r="C5834" s="852" t="s">
        <v>15118</v>
      </c>
      <c r="D5834" s="854">
        <v>5.62</v>
      </c>
    </row>
    <row r="5835" spans="1:4" customFormat="1" ht="19.95" customHeight="1">
      <c r="A5835" s="852">
        <v>5915306</v>
      </c>
      <c r="B5835" s="853" t="s">
        <v>16662</v>
      </c>
      <c r="C5835" s="852" t="s">
        <v>116</v>
      </c>
      <c r="D5835" s="854">
        <v>35.200000000000003</v>
      </c>
    </row>
    <row r="5836" spans="1:4" customFormat="1" ht="19.95" customHeight="1">
      <c r="A5836" s="852">
        <v>5914708</v>
      </c>
      <c r="B5836" s="853" t="s">
        <v>16663</v>
      </c>
      <c r="C5836" s="852" t="s">
        <v>15118</v>
      </c>
      <c r="D5836" s="854">
        <v>40.69</v>
      </c>
    </row>
    <row r="5837" spans="1:4" customFormat="1" ht="19.95" customHeight="1">
      <c r="A5837" s="852">
        <v>5914687</v>
      </c>
      <c r="B5837" s="853" t="s">
        <v>16664</v>
      </c>
      <c r="C5837" s="852" t="s">
        <v>15118</v>
      </c>
      <c r="D5837" s="854">
        <v>40.19</v>
      </c>
    </row>
    <row r="5838" spans="1:4" customFormat="1" ht="19.95" customHeight="1">
      <c r="A5838" s="852">
        <v>5914709</v>
      </c>
      <c r="B5838" s="853" t="s">
        <v>16665</v>
      </c>
      <c r="C5838" s="852" t="s">
        <v>15118</v>
      </c>
      <c r="D5838" s="854">
        <v>44.83</v>
      </c>
    </row>
    <row r="5839" spans="1:4" customFormat="1" ht="19.95" customHeight="1">
      <c r="A5839" s="852">
        <v>5914688</v>
      </c>
      <c r="B5839" s="853" t="s">
        <v>16666</v>
      </c>
      <c r="C5839" s="852" t="s">
        <v>15118</v>
      </c>
      <c r="D5839" s="854">
        <v>43.35</v>
      </c>
    </row>
    <row r="5840" spans="1:4" customFormat="1" ht="19.95" customHeight="1">
      <c r="A5840" s="852">
        <v>5914695</v>
      </c>
      <c r="B5840" s="853" t="s">
        <v>16667</v>
      </c>
      <c r="C5840" s="852" t="s">
        <v>15118</v>
      </c>
      <c r="D5840" s="854">
        <v>31.93</v>
      </c>
    </row>
    <row r="5841" spans="1:4" customFormat="1" ht="19.95" customHeight="1">
      <c r="A5841" s="852">
        <v>5914689</v>
      </c>
      <c r="B5841" s="853" t="s">
        <v>16668</v>
      </c>
      <c r="C5841" s="852" t="s">
        <v>15118</v>
      </c>
      <c r="D5841" s="854">
        <v>31.54</v>
      </c>
    </row>
    <row r="5842" spans="1:4" customFormat="1" ht="19.95" customHeight="1">
      <c r="A5842" s="852">
        <v>5914696</v>
      </c>
      <c r="B5842" s="853" t="s">
        <v>16669</v>
      </c>
      <c r="C5842" s="852" t="s">
        <v>15118</v>
      </c>
      <c r="D5842" s="854">
        <v>35.18</v>
      </c>
    </row>
    <row r="5843" spans="1:4" customFormat="1" ht="19.95" customHeight="1">
      <c r="A5843" s="852">
        <v>5914690</v>
      </c>
      <c r="B5843" s="853" t="s">
        <v>16670</v>
      </c>
      <c r="C5843" s="852" t="s">
        <v>15118</v>
      </c>
      <c r="D5843" s="854">
        <v>34.01</v>
      </c>
    </row>
    <row r="5844" spans="1:4" customFormat="1" ht="19.95" customHeight="1">
      <c r="A5844" s="852">
        <v>5914697</v>
      </c>
      <c r="B5844" s="853" t="s">
        <v>16671</v>
      </c>
      <c r="C5844" s="852" t="s">
        <v>15118</v>
      </c>
      <c r="D5844" s="854">
        <v>26.96</v>
      </c>
    </row>
    <row r="5845" spans="1:4" customFormat="1" ht="19.95" customHeight="1">
      <c r="A5845" s="852">
        <v>5914691</v>
      </c>
      <c r="B5845" s="853" t="s">
        <v>16672</v>
      </c>
      <c r="C5845" s="852" t="s">
        <v>15118</v>
      </c>
      <c r="D5845" s="854">
        <v>26.62</v>
      </c>
    </row>
    <row r="5846" spans="1:4" customFormat="1" ht="19.95" customHeight="1">
      <c r="A5846" s="852">
        <v>5914698</v>
      </c>
      <c r="B5846" s="853" t="s">
        <v>16673</v>
      </c>
      <c r="C5846" s="852" t="s">
        <v>15118</v>
      </c>
      <c r="D5846" s="854">
        <v>29.69</v>
      </c>
    </row>
    <row r="5847" spans="1:4" customFormat="1" ht="19.95" customHeight="1">
      <c r="A5847" s="852">
        <v>5914692</v>
      </c>
      <c r="B5847" s="853" t="s">
        <v>16674</v>
      </c>
      <c r="C5847" s="852" t="s">
        <v>15118</v>
      </c>
      <c r="D5847" s="854">
        <v>28.71</v>
      </c>
    </row>
    <row r="5848" spans="1:4" customFormat="1" ht="19.95" customHeight="1">
      <c r="A5848" s="852">
        <v>5914699</v>
      </c>
      <c r="B5848" s="853" t="s">
        <v>16675</v>
      </c>
      <c r="C5848" s="852" t="s">
        <v>15118</v>
      </c>
      <c r="D5848" s="854">
        <v>30.18</v>
      </c>
    </row>
    <row r="5849" spans="1:4" customFormat="1" ht="19.95" customHeight="1">
      <c r="A5849" s="852">
        <v>5914693</v>
      </c>
      <c r="B5849" s="853" t="s">
        <v>16676</v>
      </c>
      <c r="C5849" s="852" t="s">
        <v>15118</v>
      </c>
      <c r="D5849" s="854">
        <v>29.81</v>
      </c>
    </row>
    <row r="5850" spans="1:4" customFormat="1" ht="19.95" customHeight="1">
      <c r="A5850" s="852">
        <v>5914700</v>
      </c>
      <c r="B5850" s="853" t="s">
        <v>16677</v>
      </c>
      <c r="C5850" s="852" t="s">
        <v>15118</v>
      </c>
      <c r="D5850" s="854">
        <v>33.24</v>
      </c>
    </row>
    <row r="5851" spans="1:4" customFormat="1" ht="19.95" customHeight="1">
      <c r="A5851" s="852">
        <v>5914694</v>
      </c>
      <c r="B5851" s="853" t="s">
        <v>16678</v>
      </c>
      <c r="C5851" s="852" t="s">
        <v>15118</v>
      </c>
      <c r="D5851" s="854">
        <v>32.15</v>
      </c>
    </row>
    <row r="5852" spans="1:4" customFormat="1" ht="19.95" customHeight="1">
      <c r="A5852" s="852">
        <v>5915441</v>
      </c>
      <c r="B5852" s="853" t="s">
        <v>16679</v>
      </c>
      <c r="C5852" s="852" t="s">
        <v>15118</v>
      </c>
      <c r="D5852" s="854">
        <v>99.42</v>
      </c>
    </row>
    <row r="5853" spans="1:4" customFormat="1" ht="19.95" customHeight="1">
      <c r="A5853" s="852">
        <v>5901639</v>
      </c>
      <c r="B5853" s="853" t="s">
        <v>16680</v>
      </c>
      <c r="C5853" s="852" t="s">
        <v>16681</v>
      </c>
      <c r="D5853" s="854">
        <v>0.89</v>
      </c>
    </row>
    <row r="5854" spans="1:4" customFormat="1" ht="19.95" customHeight="1">
      <c r="A5854" s="852">
        <v>5901638</v>
      </c>
      <c r="B5854" s="853" t="s">
        <v>16682</v>
      </c>
      <c r="C5854" s="852" t="s">
        <v>16681</v>
      </c>
      <c r="D5854" s="854">
        <v>0.71</v>
      </c>
    </row>
    <row r="5855" spans="1:4" customFormat="1" ht="19.95" customHeight="1">
      <c r="A5855" s="852">
        <v>5901640</v>
      </c>
      <c r="B5855" s="853" t="s">
        <v>16683</v>
      </c>
      <c r="C5855" s="852" t="s">
        <v>16681</v>
      </c>
      <c r="D5855" s="854">
        <v>0.64</v>
      </c>
    </row>
    <row r="5856" spans="1:4" customFormat="1" ht="19.95" customHeight="1">
      <c r="A5856" s="852">
        <v>5914359</v>
      </c>
      <c r="B5856" s="853" t="s">
        <v>16684</v>
      </c>
      <c r="C5856" s="852" t="s">
        <v>16681</v>
      </c>
      <c r="D5856" s="854">
        <v>1.24</v>
      </c>
    </row>
    <row r="5857" spans="1:4" customFormat="1" ht="19.95" customHeight="1">
      <c r="A5857" s="852">
        <v>5914374</v>
      </c>
      <c r="B5857" s="853" t="s">
        <v>16685</v>
      </c>
      <c r="C5857" s="852" t="s">
        <v>16681</v>
      </c>
      <c r="D5857" s="854">
        <v>1</v>
      </c>
    </row>
    <row r="5858" spans="1:4" customFormat="1" ht="19.95" customHeight="1">
      <c r="A5858" s="852">
        <v>5914389</v>
      </c>
      <c r="B5858" s="853" t="s">
        <v>16686</v>
      </c>
      <c r="C5858" s="852" t="s">
        <v>16681</v>
      </c>
      <c r="D5858" s="854">
        <v>0.8</v>
      </c>
    </row>
    <row r="5859" spans="1:4" customFormat="1" ht="19.95" customHeight="1">
      <c r="A5859" s="852">
        <v>5915319</v>
      </c>
      <c r="B5859" s="853" t="s">
        <v>16687</v>
      </c>
      <c r="C5859" s="852" t="s">
        <v>16681</v>
      </c>
      <c r="D5859" s="854">
        <v>0.89</v>
      </c>
    </row>
    <row r="5860" spans="1:4" customFormat="1" ht="19.95" customHeight="1">
      <c r="A5860" s="852">
        <v>5915320</v>
      </c>
      <c r="B5860" s="853" t="s">
        <v>16688</v>
      </c>
      <c r="C5860" s="852" t="s">
        <v>16681</v>
      </c>
      <c r="D5860" s="854">
        <v>0.71</v>
      </c>
    </row>
    <row r="5861" spans="1:4" customFormat="1" ht="19.95" customHeight="1">
      <c r="A5861" s="852">
        <v>5915321</v>
      </c>
      <c r="B5861" s="853" t="s">
        <v>16689</v>
      </c>
      <c r="C5861" s="852" t="s">
        <v>16681</v>
      </c>
      <c r="D5861" s="854">
        <v>0.64</v>
      </c>
    </row>
    <row r="5862" spans="1:4" customFormat="1" ht="19.95" customHeight="1">
      <c r="A5862" s="852">
        <v>5914314</v>
      </c>
      <c r="B5862" s="853" t="s">
        <v>16690</v>
      </c>
      <c r="C5862" s="852" t="s">
        <v>16681</v>
      </c>
      <c r="D5862" s="854">
        <v>1.27</v>
      </c>
    </row>
    <row r="5863" spans="1:4" customFormat="1" ht="19.95" customHeight="1">
      <c r="A5863" s="852">
        <v>5914329</v>
      </c>
      <c r="B5863" s="853" t="s">
        <v>16691</v>
      </c>
      <c r="C5863" s="852" t="s">
        <v>16681</v>
      </c>
      <c r="D5863" s="854">
        <v>1.02</v>
      </c>
    </row>
    <row r="5864" spans="1:4" customFormat="1" ht="19.95" customHeight="1">
      <c r="A5864" s="852">
        <v>5914344</v>
      </c>
      <c r="B5864" s="853" t="s">
        <v>16692</v>
      </c>
      <c r="C5864" s="852" t="s">
        <v>16681</v>
      </c>
      <c r="D5864" s="854">
        <v>0.82</v>
      </c>
    </row>
    <row r="5865" spans="1:4" customFormat="1" ht="19.95" customHeight="1">
      <c r="A5865" s="852">
        <v>5914539</v>
      </c>
      <c r="B5865" s="853" t="s">
        <v>16693</v>
      </c>
      <c r="C5865" s="852" t="s">
        <v>16681</v>
      </c>
      <c r="D5865" s="854">
        <v>1</v>
      </c>
    </row>
    <row r="5866" spans="1:4" customFormat="1" ht="19.95" customHeight="1">
      <c r="A5866" s="852">
        <v>5914554</v>
      </c>
      <c r="B5866" s="853" t="s">
        <v>16694</v>
      </c>
      <c r="C5866" s="852" t="s">
        <v>16681</v>
      </c>
      <c r="D5866" s="854">
        <v>0.8</v>
      </c>
    </row>
    <row r="5867" spans="1:4" customFormat="1" ht="19.95" customHeight="1">
      <c r="A5867" s="852">
        <v>5914569</v>
      </c>
      <c r="B5867" s="853" t="s">
        <v>16695</v>
      </c>
      <c r="C5867" s="852" t="s">
        <v>16681</v>
      </c>
      <c r="D5867" s="854">
        <v>0.65</v>
      </c>
    </row>
    <row r="5868" spans="1:4" customFormat="1" ht="19.95" customHeight="1">
      <c r="A5868" s="852">
        <v>5915012</v>
      </c>
      <c r="B5868" s="853" t="s">
        <v>16696</v>
      </c>
      <c r="C5868" s="852" t="s">
        <v>16681</v>
      </c>
      <c r="D5868" s="854">
        <v>2.2000000000000002</v>
      </c>
    </row>
    <row r="5869" spans="1:4" customFormat="1" ht="19.95" customHeight="1">
      <c r="A5869" s="852">
        <v>5915013</v>
      </c>
      <c r="B5869" s="853" t="s">
        <v>16697</v>
      </c>
      <c r="C5869" s="852" t="s">
        <v>16681</v>
      </c>
      <c r="D5869" s="854">
        <v>1.76</v>
      </c>
    </row>
    <row r="5870" spans="1:4" customFormat="1" ht="19.95" customHeight="1">
      <c r="A5870" s="852">
        <v>5915014</v>
      </c>
      <c r="B5870" s="853" t="s">
        <v>16698</v>
      </c>
      <c r="C5870" s="852" t="s">
        <v>16681</v>
      </c>
      <c r="D5870" s="854">
        <v>1.42</v>
      </c>
    </row>
    <row r="5871" spans="1:4" customFormat="1" ht="19.95" customHeight="1">
      <c r="A5871" s="852">
        <v>5914584</v>
      </c>
      <c r="B5871" s="853" t="s">
        <v>16699</v>
      </c>
      <c r="C5871" s="852" t="s">
        <v>16681</v>
      </c>
      <c r="D5871" s="854">
        <v>2.74</v>
      </c>
    </row>
    <row r="5872" spans="1:4" customFormat="1" ht="19.95" customHeight="1">
      <c r="A5872" s="852">
        <v>5914599</v>
      </c>
      <c r="B5872" s="853" t="s">
        <v>16700</v>
      </c>
      <c r="C5872" s="852" t="s">
        <v>16681</v>
      </c>
      <c r="D5872" s="854">
        <v>2.19</v>
      </c>
    </row>
    <row r="5873" spans="1:4" customFormat="1" ht="19.95" customHeight="1">
      <c r="A5873" s="852">
        <v>5914614</v>
      </c>
      <c r="B5873" s="853" t="s">
        <v>16701</v>
      </c>
      <c r="C5873" s="852" t="s">
        <v>16681</v>
      </c>
      <c r="D5873" s="854">
        <v>1.77</v>
      </c>
    </row>
    <row r="5874" spans="1:4" customFormat="1" ht="19.95" customHeight="1">
      <c r="A5874" s="852">
        <v>5914581</v>
      </c>
      <c r="B5874" s="853" t="s">
        <v>16702</v>
      </c>
      <c r="C5874" s="852" t="s">
        <v>16681</v>
      </c>
      <c r="D5874" s="854">
        <v>2.4700000000000002</v>
      </c>
    </row>
    <row r="5875" spans="1:4" customFormat="1" ht="19.95" customHeight="1">
      <c r="A5875" s="852">
        <v>5914582</v>
      </c>
      <c r="B5875" s="853" t="s">
        <v>16703</v>
      </c>
      <c r="C5875" s="852" t="s">
        <v>16681</v>
      </c>
      <c r="D5875" s="854">
        <v>1.97</v>
      </c>
    </row>
    <row r="5876" spans="1:4" customFormat="1" ht="19.95" customHeight="1">
      <c r="A5876" s="852">
        <v>5914583</v>
      </c>
      <c r="B5876" s="853" t="s">
        <v>16704</v>
      </c>
      <c r="C5876" s="852" t="s">
        <v>16681</v>
      </c>
      <c r="D5876" s="854">
        <v>1.59</v>
      </c>
    </row>
    <row r="5877" spans="1:4" customFormat="1" ht="19.95" customHeight="1">
      <c r="A5877" s="852">
        <v>5914449</v>
      </c>
      <c r="B5877" s="853" t="s">
        <v>16705</v>
      </c>
      <c r="C5877" s="852" t="s">
        <v>16681</v>
      </c>
      <c r="D5877" s="854">
        <v>1.1100000000000001</v>
      </c>
    </row>
    <row r="5878" spans="1:4" customFormat="1" ht="19.95" customHeight="1">
      <c r="A5878" s="852">
        <v>5914464</v>
      </c>
      <c r="B5878" s="853" t="s">
        <v>16706</v>
      </c>
      <c r="C5878" s="852" t="s">
        <v>16681</v>
      </c>
      <c r="D5878" s="854">
        <v>0.89</v>
      </c>
    </row>
    <row r="5879" spans="1:4" customFormat="1" ht="19.95" customHeight="1">
      <c r="A5879" s="852">
        <v>5914479</v>
      </c>
      <c r="B5879" s="853" t="s">
        <v>16707</v>
      </c>
      <c r="C5879" s="852" t="s">
        <v>16681</v>
      </c>
      <c r="D5879" s="854">
        <v>0.71</v>
      </c>
    </row>
    <row r="5880" spans="1:4" customFormat="1" ht="19.95" customHeight="1">
      <c r="A5880" s="852">
        <v>5915322</v>
      </c>
      <c r="B5880" s="853" t="s">
        <v>16708</v>
      </c>
      <c r="C5880" s="852" t="s">
        <v>16681</v>
      </c>
      <c r="D5880" s="854">
        <v>1.86</v>
      </c>
    </row>
    <row r="5881" spans="1:4" customFormat="1" ht="19.95" customHeight="1">
      <c r="A5881" s="852">
        <v>5915323</v>
      </c>
      <c r="B5881" s="853" t="s">
        <v>16709</v>
      </c>
      <c r="C5881" s="852" t="s">
        <v>16681</v>
      </c>
      <c r="D5881" s="854">
        <v>1.49</v>
      </c>
    </row>
    <row r="5882" spans="1:4" customFormat="1" ht="19.95" customHeight="1">
      <c r="A5882" s="852">
        <v>5915324</v>
      </c>
      <c r="B5882" s="853" t="s">
        <v>16710</v>
      </c>
      <c r="C5882" s="852" t="s">
        <v>16681</v>
      </c>
      <c r="D5882" s="854">
        <v>1.2</v>
      </c>
    </row>
    <row r="5883" spans="1:4" customFormat="1" ht="19.95" customHeight="1">
      <c r="A5883" s="852">
        <v>5914404</v>
      </c>
      <c r="B5883" s="853" t="s">
        <v>16711</v>
      </c>
      <c r="C5883" s="852" t="s">
        <v>16681</v>
      </c>
      <c r="D5883" s="854">
        <v>1.18</v>
      </c>
    </row>
    <row r="5884" spans="1:4" customFormat="1" ht="19.95" customHeight="1">
      <c r="A5884" s="852">
        <v>5914419</v>
      </c>
      <c r="B5884" s="853" t="s">
        <v>16712</v>
      </c>
      <c r="C5884" s="852" t="s">
        <v>16681</v>
      </c>
      <c r="D5884" s="854">
        <v>0.94</v>
      </c>
    </row>
    <row r="5885" spans="1:4" customFormat="1" ht="19.95" customHeight="1">
      <c r="A5885" s="852">
        <v>5914434</v>
      </c>
      <c r="B5885" s="853" t="s">
        <v>16713</v>
      </c>
      <c r="C5885" s="852" t="s">
        <v>16681</v>
      </c>
      <c r="D5885" s="854">
        <v>0.76</v>
      </c>
    </row>
    <row r="5886" spans="1:4" customFormat="1" ht="19.95" customHeight="1">
      <c r="A5886" s="852">
        <v>5914635</v>
      </c>
      <c r="B5886" s="853" t="s">
        <v>16714</v>
      </c>
      <c r="C5886" s="852" t="s">
        <v>16681</v>
      </c>
      <c r="D5886" s="854">
        <v>1.1100000000000001</v>
      </c>
    </row>
    <row r="5887" spans="1:4" customFormat="1" ht="19.95" customHeight="1">
      <c r="A5887" s="852">
        <v>5914636</v>
      </c>
      <c r="B5887" s="853" t="s">
        <v>16715</v>
      </c>
      <c r="C5887" s="852" t="s">
        <v>16681</v>
      </c>
      <c r="D5887" s="854">
        <v>0.89</v>
      </c>
    </row>
    <row r="5888" spans="1:4" customFormat="1" ht="19.95" customHeight="1">
      <c r="A5888" s="852">
        <v>5914637</v>
      </c>
      <c r="B5888" s="853" t="s">
        <v>16716</v>
      </c>
      <c r="C5888" s="852" t="s">
        <v>16681</v>
      </c>
      <c r="D5888" s="854">
        <v>0.72</v>
      </c>
    </row>
    <row r="5889" spans="1:4" customFormat="1" ht="19.95" customHeight="1">
      <c r="A5889" s="852">
        <v>5914638</v>
      </c>
      <c r="B5889" s="853" t="s">
        <v>16717</v>
      </c>
      <c r="C5889" s="852" t="s">
        <v>16681</v>
      </c>
      <c r="D5889" s="854">
        <v>0.88</v>
      </c>
    </row>
    <row r="5890" spans="1:4" customFormat="1" ht="19.95" customHeight="1">
      <c r="A5890" s="852">
        <v>5914639</v>
      </c>
      <c r="B5890" s="853" t="s">
        <v>16718</v>
      </c>
      <c r="C5890" s="852" t="s">
        <v>16681</v>
      </c>
      <c r="D5890" s="854">
        <v>0.71</v>
      </c>
    </row>
    <row r="5891" spans="1:4" customFormat="1" ht="19.95" customHeight="1">
      <c r="A5891" s="852">
        <v>5914640</v>
      </c>
      <c r="B5891" s="853" t="s">
        <v>16719</v>
      </c>
      <c r="C5891" s="852" t="s">
        <v>16681</v>
      </c>
      <c r="D5891" s="854">
        <v>0.56999999999999995</v>
      </c>
    </row>
    <row r="5892" spans="1:4" customFormat="1" ht="19.95" customHeight="1">
      <c r="A5892" s="852">
        <v>5915466</v>
      </c>
      <c r="B5892" s="853" t="s">
        <v>16720</v>
      </c>
      <c r="C5892" s="852" t="s">
        <v>16681</v>
      </c>
      <c r="D5892" s="854">
        <v>2.0299999999999998</v>
      </c>
    </row>
    <row r="5893" spans="1:4" customFormat="1" ht="19.95" customHeight="1">
      <c r="A5893" s="852">
        <v>5915467</v>
      </c>
      <c r="B5893" s="853" t="s">
        <v>16721</v>
      </c>
      <c r="C5893" s="852" t="s">
        <v>16681</v>
      </c>
      <c r="D5893" s="854">
        <v>1.63</v>
      </c>
    </row>
    <row r="5894" spans="1:4" customFormat="1" ht="19.95" customHeight="1">
      <c r="A5894" s="852">
        <v>5915468</v>
      </c>
      <c r="B5894" s="853" t="s">
        <v>16722</v>
      </c>
      <c r="C5894" s="852" t="s">
        <v>16681</v>
      </c>
      <c r="D5894" s="854">
        <v>1.31</v>
      </c>
    </row>
    <row r="5895" spans="1:4" customFormat="1" ht="19.95" customHeight="1">
      <c r="A5895" s="852">
        <v>5914617</v>
      </c>
      <c r="B5895" s="853" t="s">
        <v>16723</v>
      </c>
      <c r="C5895" s="852" t="s">
        <v>16681</v>
      </c>
      <c r="D5895" s="854">
        <v>1.58</v>
      </c>
    </row>
    <row r="5896" spans="1:4" customFormat="1" ht="19.95" customHeight="1">
      <c r="A5896" s="852">
        <v>5914618</v>
      </c>
      <c r="B5896" s="853" t="s">
        <v>16724</v>
      </c>
      <c r="C5896" s="852" t="s">
        <v>16681</v>
      </c>
      <c r="D5896" s="854">
        <v>1.26</v>
      </c>
    </row>
    <row r="5897" spans="1:4" customFormat="1" ht="19.95" customHeight="1">
      <c r="A5897" s="852">
        <v>5914619</v>
      </c>
      <c r="B5897" s="853" t="s">
        <v>16725</v>
      </c>
      <c r="C5897" s="852" t="s">
        <v>16681</v>
      </c>
      <c r="D5897" s="854">
        <v>1.02</v>
      </c>
    </row>
    <row r="5898" spans="1:4" customFormat="1" ht="19.95" customHeight="1">
      <c r="A5898" s="852">
        <v>5915451</v>
      </c>
      <c r="B5898" s="853" t="s">
        <v>16726</v>
      </c>
      <c r="C5898" s="852" t="s">
        <v>16681</v>
      </c>
      <c r="D5898" s="854">
        <v>2.59</v>
      </c>
    </row>
    <row r="5899" spans="1:4" customFormat="1" ht="19.95" customHeight="1">
      <c r="A5899" s="852">
        <v>5915452</v>
      </c>
      <c r="B5899" s="853" t="s">
        <v>16727</v>
      </c>
      <c r="C5899" s="852" t="s">
        <v>16681</v>
      </c>
      <c r="D5899" s="854">
        <v>2.0699999999999998</v>
      </c>
    </row>
    <row r="5900" spans="1:4" customFormat="1" ht="19.95" customHeight="1">
      <c r="A5900" s="852">
        <v>5915453</v>
      </c>
      <c r="B5900" s="853" t="s">
        <v>16728</v>
      </c>
      <c r="C5900" s="852" t="s">
        <v>16681</v>
      </c>
      <c r="D5900" s="854">
        <v>1.67</v>
      </c>
    </row>
    <row r="5901" spans="1:4" customFormat="1" ht="19.95" customHeight="1">
      <c r="A5901" s="852">
        <v>5915448</v>
      </c>
      <c r="B5901" s="853" t="s">
        <v>16729</v>
      </c>
      <c r="C5901" s="852" t="s">
        <v>16681</v>
      </c>
      <c r="D5901" s="854">
        <v>2.0099999999999998</v>
      </c>
    </row>
    <row r="5902" spans="1:4" customFormat="1" ht="19.95" customHeight="1">
      <c r="A5902" s="852">
        <v>5915449</v>
      </c>
      <c r="B5902" s="853" t="s">
        <v>16730</v>
      </c>
      <c r="C5902" s="852" t="s">
        <v>16681</v>
      </c>
      <c r="D5902" s="854">
        <v>1.61</v>
      </c>
    </row>
    <row r="5903" spans="1:4" customFormat="1" ht="19.95" customHeight="1">
      <c r="A5903" s="852">
        <v>5915450</v>
      </c>
      <c r="B5903" s="853" t="s">
        <v>16731</v>
      </c>
      <c r="C5903" s="852" t="s">
        <v>16681</v>
      </c>
      <c r="D5903" s="854">
        <v>1.29</v>
      </c>
    </row>
    <row r="5904" spans="1:4" customFormat="1" ht="19.95" customHeight="1">
      <c r="A5904" s="852">
        <v>5901641</v>
      </c>
      <c r="B5904" s="853" t="s">
        <v>16732</v>
      </c>
      <c r="C5904" s="852" t="s">
        <v>16733</v>
      </c>
      <c r="D5904" s="854">
        <v>0.87</v>
      </c>
    </row>
    <row r="5905" spans="1:4" customFormat="1" ht="19.95" customHeight="1">
      <c r="A5905" s="852">
        <v>5901642</v>
      </c>
      <c r="B5905" s="853" t="s">
        <v>16734</v>
      </c>
      <c r="C5905" s="852" t="s">
        <v>16733</v>
      </c>
      <c r="D5905" s="854">
        <v>0.26</v>
      </c>
    </row>
    <row r="5906" spans="1:4" customFormat="1" ht="19.95" customHeight="1">
      <c r="A5906" s="852">
        <v>5901643</v>
      </c>
      <c r="B5906" s="853" t="s">
        <v>16735</v>
      </c>
      <c r="C5906" s="852" t="s">
        <v>16733</v>
      </c>
      <c r="D5906" s="854">
        <v>0.25</v>
      </c>
    </row>
    <row r="5907" spans="1:4" customFormat="1" ht="19.95" customHeight="1">
      <c r="A5907" s="852">
        <v>5901644</v>
      </c>
      <c r="B5907" s="853" t="s">
        <v>16736</v>
      </c>
      <c r="C5907" s="852" t="s">
        <v>16733</v>
      </c>
      <c r="D5907" s="854">
        <v>0.55000000000000004</v>
      </c>
    </row>
    <row r="5908" spans="1:4" customFormat="1" ht="19.95" customHeight="1">
      <c r="A5908" s="852">
        <v>5901645</v>
      </c>
      <c r="B5908" s="853" t="s">
        <v>16737</v>
      </c>
      <c r="C5908" s="852" t="s">
        <v>16733</v>
      </c>
      <c r="D5908" s="854">
        <v>0.24</v>
      </c>
    </row>
    <row r="5909" spans="1:4" customFormat="1" ht="19.95" customHeight="1">
      <c r="A5909" s="852">
        <v>5901646</v>
      </c>
      <c r="B5909" s="853" t="s">
        <v>16738</v>
      </c>
      <c r="C5909" s="852" t="s">
        <v>16733</v>
      </c>
      <c r="D5909" s="854">
        <v>0.45</v>
      </c>
    </row>
    <row r="5910" spans="1:4" customFormat="1" ht="19.95" customHeight="1">
      <c r="A5910" s="852">
        <v>5901647</v>
      </c>
      <c r="B5910" s="853" t="s">
        <v>16739</v>
      </c>
      <c r="C5910" s="852" t="s">
        <v>16733</v>
      </c>
      <c r="D5910" s="854">
        <v>0.4</v>
      </c>
    </row>
    <row r="5911" spans="1:4" customFormat="1" ht="19.95" customHeight="1">
      <c r="A5911" s="852">
        <v>5901648</v>
      </c>
      <c r="B5911" s="853" t="s">
        <v>16740</v>
      </c>
      <c r="C5911" s="852" t="s">
        <v>16733</v>
      </c>
      <c r="D5911" s="854">
        <v>0.35</v>
      </c>
    </row>
    <row r="5912" spans="1:4" customFormat="1" ht="19.95" customHeight="1">
      <c r="A5912" s="852">
        <v>5901649</v>
      </c>
      <c r="B5912" s="853" t="s">
        <v>16741</v>
      </c>
      <c r="C5912" s="852" t="s">
        <v>16733</v>
      </c>
      <c r="D5912" s="854">
        <v>1.24</v>
      </c>
    </row>
    <row r="5913" spans="1:4" customFormat="1" ht="19.95" customHeight="1">
      <c r="A5913" s="852">
        <v>5901650</v>
      </c>
      <c r="B5913" s="853" t="s">
        <v>16742</v>
      </c>
      <c r="C5913" s="852" t="s">
        <v>16733</v>
      </c>
      <c r="D5913" s="854">
        <v>0.85</v>
      </c>
    </row>
    <row r="5914" spans="1:4" customFormat="1" ht="19.95" customHeight="1">
      <c r="A5914" s="852">
        <v>5901651</v>
      </c>
      <c r="B5914" s="853" t="s">
        <v>16743</v>
      </c>
      <c r="C5914" s="852" t="s">
        <v>16733</v>
      </c>
      <c r="D5914" s="854">
        <v>0.25</v>
      </c>
    </row>
    <row r="5915" spans="1:4" customFormat="1" ht="19.95" customHeight="1">
      <c r="A5915" s="852">
        <v>5901652</v>
      </c>
      <c r="B5915" s="853" t="s">
        <v>16744</v>
      </c>
      <c r="C5915" s="852" t="s">
        <v>16733</v>
      </c>
      <c r="D5915" s="854">
        <v>0.24</v>
      </c>
    </row>
    <row r="5916" spans="1:4" customFormat="1" ht="19.95" customHeight="1">
      <c r="A5916" s="852">
        <v>5901653</v>
      </c>
      <c r="B5916" s="853" t="s">
        <v>16745</v>
      </c>
      <c r="C5916" s="852" t="s">
        <v>16733</v>
      </c>
      <c r="D5916" s="854">
        <v>0.53</v>
      </c>
    </row>
    <row r="5917" spans="1:4" customFormat="1" ht="19.95" customHeight="1">
      <c r="A5917" s="852">
        <v>5901654</v>
      </c>
      <c r="B5917" s="853" t="s">
        <v>16746</v>
      </c>
      <c r="C5917" s="852" t="s">
        <v>16733</v>
      </c>
      <c r="D5917" s="854">
        <v>0.24</v>
      </c>
    </row>
    <row r="5918" spans="1:4" customFormat="1" ht="19.95" customHeight="1">
      <c r="A5918" s="852">
        <v>5901655</v>
      </c>
      <c r="B5918" s="853" t="s">
        <v>16747</v>
      </c>
      <c r="C5918" s="852" t="s">
        <v>16733</v>
      </c>
      <c r="D5918" s="854">
        <v>0.44</v>
      </c>
    </row>
    <row r="5919" spans="1:4" customFormat="1" ht="19.95" customHeight="1">
      <c r="A5919" s="852">
        <v>5901656</v>
      </c>
      <c r="B5919" s="853" t="s">
        <v>16748</v>
      </c>
      <c r="C5919" s="852" t="s">
        <v>16733</v>
      </c>
      <c r="D5919" s="854">
        <v>0.39</v>
      </c>
    </row>
    <row r="5920" spans="1:4" customFormat="1" ht="19.95" customHeight="1">
      <c r="A5920" s="852">
        <v>5901657</v>
      </c>
      <c r="B5920" s="853" t="s">
        <v>16749</v>
      </c>
      <c r="C5920" s="852" t="s">
        <v>16733</v>
      </c>
      <c r="D5920" s="854">
        <v>0.34</v>
      </c>
    </row>
    <row r="5921" spans="1:4" customFormat="1" ht="19.95" customHeight="1">
      <c r="A5921" s="852">
        <v>5901658</v>
      </c>
      <c r="B5921" s="853" t="s">
        <v>16750</v>
      </c>
      <c r="C5921" s="852" t="s">
        <v>16733</v>
      </c>
      <c r="D5921" s="854">
        <v>1.21</v>
      </c>
    </row>
    <row r="5922" spans="1:4" customFormat="1" ht="19.95" customHeight="1">
      <c r="A5922" s="852">
        <v>5901659</v>
      </c>
      <c r="B5922" s="853" t="s">
        <v>16751</v>
      </c>
      <c r="C5922" s="852" t="s">
        <v>16733</v>
      </c>
      <c r="D5922" s="854">
        <v>0.86</v>
      </c>
    </row>
    <row r="5923" spans="1:4" customFormat="1" ht="19.95" customHeight="1">
      <c r="A5923" s="852">
        <v>5901660</v>
      </c>
      <c r="B5923" s="853" t="s">
        <v>16752</v>
      </c>
      <c r="C5923" s="852" t="s">
        <v>16733</v>
      </c>
      <c r="D5923" s="854">
        <v>0.26</v>
      </c>
    </row>
    <row r="5924" spans="1:4" customFormat="1" ht="19.95" customHeight="1">
      <c r="A5924" s="852">
        <v>5901661</v>
      </c>
      <c r="B5924" s="853" t="s">
        <v>16753</v>
      </c>
      <c r="C5924" s="852" t="s">
        <v>16733</v>
      </c>
      <c r="D5924" s="854">
        <v>0.24</v>
      </c>
    </row>
    <row r="5925" spans="1:4" customFormat="1" ht="19.95" customHeight="1">
      <c r="A5925" s="852">
        <v>5901662</v>
      </c>
      <c r="B5925" s="853" t="s">
        <v>16754</v>
      </c>
      <c r="C5925" s="852" t="s">
        <v>16733</v>
      </c>
      <c r="D5925" s="854">
        <v>0.54</v>
      </c>
    </row>
    <row r="5926" spans="1:4" customFormat="1" ht="19.95" customHeight="1">
      <c r="A5926" s="852">
        <v>5901663</v>
      </c>
      <c r="B5926" s="853" t="s">
        <v>16755</v>
      </c>
      <c r="C5926" s="852" t="s">
        <v>16733</v>
      </c>
      <c r="D5926" s="854">
        <v>0.24</v>
      </c>
    </row>
    <row r="5927" spans="1:4" customFormat="1" ht="19.95" customHeight="1">
      <c r="A5927" s="852">
        <v>5901664</v>
      </c>
      <c r="B5927" s="853" t="s">
        <v>16756</v>
      </c>
      <c r="C5927" s="852" t="s">
        <v>16733</v>
      </c>
      <c r="D5927" s="854">
        <v>0.44</v>
      </c>
    </row>
    <row r="5928" spans="1:4" customFormat="1" ht="19.95" customHeight="1">
      <c r="A5928" s="852">
        <v>5901665</v>
      </c>
      <c r="B5928" s="853" t="s">
        <v>16757</v>
      </c>
      <c r="C5928" s="852" t="s">
        <v>16733</v>
      </c>
      <c r="D5928" s="854">
        <v>0.39</v>
      </c>
    </row>
    <row r="5929" spans="1:4" customFormat="1" ht="19.95" customHeight="1">
      <c r="A5929" s="852">
        <v>5901666</v>
      </c>
      <c r="B5929" s="853" t="s">
        <v>16758</v>
      </c>
      <c r="C5929" s="852" t="s">
        <v>16733</v>
      </c>
      <c r="D5929" s="854">
        <v>0.35</v>
      </c>
    </row>
    <row r="5930" spans="1:4" customFormat="1" ht="19.95" customHeight="1">
      <c r="A5930" s="852">
        <v>5901667</v>
      </c>
      <c r="B5930" s="853" t="s">
        <v>16759</v>
      </c>
      <c r="C5930" s="852" t="s">
        <v>16733</v>
      </c>
      <c r="D5930" s="854">
        <v>1.22</v>
      </c>
    </row>
    <row r="5931" spans="1:4" customFormat="1" ht="19.95" customHeight="1">
      <c r="A5931" s="852">
        <v>5914511</v>
      </c>
      <c r="B5931" s="853" t="s">
        <v>16760</v>
      </c>
      <c r="C5931" s="852" t="s">
        <v>16681</v>
      </c>
      <c r="D5931" s="854">
        <v>0.27</v>
      </c>
    </row>
    <row r="5932" spans="1:4" customFormat="1" ht="19.95" customHeight="1">
      <c r="A5932" s="852">
        <v>5914510</v>
      </c>
      <c r="B5932" s="853" t="s">
        <v>16761</v>
      </c>
      <c r="C5932" s="852" t="s">
        <v>16681</v>
      </c>
      <c r="D5932" s="854">
        <v>0.24</v>
      </c>
    </row>
    <row r="5933" spans="1:4" customFormat="1" ht="19.95" customHeight="1">
      <c r="A5933" s="852">
        <v>5906597</v>
      </c>
      <c r="B5933" s="853" t="s">
        <v>16762</v>
      </c>
      <c r="C5933" s="852" t="s">
        <v>16763</v>
      </c>
      <c r="D5933" s="854">
        <v>12.97</v>
      </c>
    </row>
    <row r="5934" spans="1:4" customFormat="1" ht="19.95" customHeight="1">
      <c r="A5934" s="852">
        <v>5906598</v>
      </c>
      <c r="B5934" s="853" t="s">
        <v>16764</v>
      </c>
      <c r="C5934" s="852" t="s">
        <v>16763</v>
      </c>
      <c r="D5934" s="854">
        <v>10.38</v>
      </c>
    </row>
    <row r="5935" spans="1:4" customFormat="1" ht="19.95" customHeight="1">
      <c r="A5935" s="852">
        <v>5906599</v>
      </c>
      <c r="B5935" s="853" t="s">
        <v>16765</v>
      </c>
      <c r="C5935" s="852" t="s">
        <v>16763</v>
      </c>
      <c r="D5935" s="854">
        <v>8.35</v>
      </c>
    </row>
    <row r="5936" spans="1:4" customFormat="1" ht="19.95" customHeight="1">
      <c r="A5936" s="852">
        <v>5906594</v>
      </c>
      <c r="B5936" s="853" t="s">
        <v>16766</v>
      </c>
      <c r="C5936" s="852" t="s">
        <v>16763</v>
      </c>
      <c r="D5936" s="854">
        <v>8.65</v>
      </c>
    </row>
    <row r="5937" spans="1:4" customFormat="1" ht="19.95" customHeight="1">
      <c r="A5937" s="852">
        <v>5906595</v>
      </c>
      <c r="B5937" s="853" t="s">
        <v>16767</v>
      </c>
      <c r="C5937" s="852" t="s">
        <v>16763</v>
      </c>
      <c r="D5937" s="854">
        <v>6.92</v>
      </c>
    </row>
    <row r="5938" spans="1:4" customFormat="1" ht="19.95" customHeight="1">
      <c r="A5938" s="852">
        <v>5906596</v>
      </c>
      <c r="B5938" s="853" t="s">
        <v>16768</v>
      </c>
      <c r="C5938" s="852" t="s">
        <v>16763</v>
      </c>
      <c r="D5938" s="854">
        <v>5.57</v>
      </c>
    </row>
    <row r="5939" spans="1:4" customFormat="1" ht="19.95" customHeight="1">
      <c r="A5939" s="852">
        <v>5901668</v>
      </c>
      <c r="B5939" s="853" t="s">
        <v>16769</v>
      </c>
      <c r="C5939" s="852" t="s">
        <v>16733</v>
      </c>
      <c r="D5939" s="854">
        <v>0.88</v>
      </c>
    </row>
    <row r="5940" spans="1:4" customFormat="1" ht="19.95" customHeight="1">
      <c r="A5940" s="852">
        <v>5901669</v>
      </c>
      <c r="B5940" s="853" t="s">
        <v>16770</v>
      </c>
      <c r="C5940" s="852" t="s">
        <v>16733</v>
      </c>
      <c r="D5940" s="854">
        <v>0.26</v>
      </c>
    </row>
    <row r="5941" spans="1:4" customFormat="1" ht="19.95" customHeight="1">
      <c r="A5941" s="852">
        <v>5901670</v>
      </c>
      <c r="B5941" s="853" t="s">
        <v>16771</v>
      </c>
      <c r="C5941" s="852" t="s">
        <v>16733</v>
      </c>
      <c r="D5941" s="854">
        <v>0.25</v>
      </c>
    </row>
    <row r="5942" spans="1:4" customFormat="1" ht="19.95" customHeight="1">
      <c r="A5942" s="852">
        <v>5901671</v>
      </c>
      <c r="B5942" s="853" t="s">
        <v>16772</v>
      </c>
      <c r="C5942" s="852" t="s">
        <v>16733</v>
      </c>
      <c r="D5942" s="854">
        <v>0.55000000000000004</v>
      </c>
    </row>
    <row r="5943" spans="1:4" customFormat="1" ht="19.95" customHeight="1">
      <c r="A5943" s="852">
        <v>5901672</v>
      </c>
      <c r="B5943" s="853" t="s">
        <v>16773</v>
      </c>
      <c r="C5943" s="852" t="s">
        <v>16733</v>
      </c>
      <c r="D5943" s="854">
        <v>0.24</v>
      </c>
    </row>
    <row r="5944" spans="1:4" customFormat="1" ht="19.95" customHeight="1">
      <c r="A5944" s="852">
        <v>5901673</v>
      </c>
      <c r="B5944" s="853" t="s">
        <v>16774</v>
      </c>
      <c r="C5944" s="852" t="s">
        <v>16733</v>
      </c>
      <c r="D5944" s="854">
        <v>0.45</v>
      </c>
    </row>
    <row r="5945" spans="1:4" customFormat="1" ht="19.95" customHeight="1">
      <c r="A5945" s="852">
        <v>5901674</v>
      </c>
      <c r="B5945" s="853" t="s">
        <v>16775</v>
      </c>
      <c r="C5945" s="852" t="s">
        <v>16733</v>
      </c>
      <c r="D5945" s="854">
        <v>0.4</v>
      </c>
    </row>
    <row r="5946" spans="1:4" customFormat="1" ht="19.95" customHeight="1">
      <c r="A5946" s="852">
        <v>5901675</v>
      </c>
      <c r="B5946" s="853" t="s">
        <v>16776</v>
      </c>
      <c r="C5946" s="852" t="s">
        <v>16733</v>
      </c>
      <c r="D5946" s="854">
        <v>0.35</v>
      </c>
    </row>
    <row r="5947" spans="1:4" customFormat="1" ht="19.95" customHeight="1">
      <c r="A5947" s="852">
        <v>5901676</v>
      </c>
      <c r="B5947" s="853" t="s">
        <v>16777</v>
      </c>
      <c r="C5947" s="852" t="s">
        <v>16733</v>
      </c>
      <c r="D5947" s="854">
        <v>1.25</v>
      </c>
    </row>
    <row r="5948" spans="1:4" customFormat="1" ht="19.95" customHeight="1">
      <c r="A5948" s="852">
        <v>5901677</v>
      </c>
      <c r="B5948" s="853" t="s">
        <v>16778</v>
      </c>
      <c r="C5948" s="852" t="s">
        <v>16733</v>
      </c>
      <c r="D5948" s="854">
        <v>0.87</v>
      </c>
    </row>
    <row r="5949" spans="1:4" customFormat="1" ht="19.95" customHeight="1">
      <c r="A5949" s="852">
        <v>5901678</v>
      </c>
      <c r="B5949" s="853" t="s">
        <v>16779</v>
      </c>
      <c r="C5949" s="852" t="s">
        <v>16733</v>
      </c>
      <c r="D5949" s="854">
        <v>0.26</v>
      </c>
    </row>
    <row r="5950" spans="1:4" customFormat="1" ht="19.95" customHeight="1">
      <c r="A5950" s="852">
        <v>5901679</v>
      </c>
      <c r="B5950" s="853" t="s">
        <v>16780</v>
      </c>
      <c r="C5950" s="852" t="s">
        <v>16733</v>
      </c>
      <c r="D5950" s="854">
        <v>0.25</v>
      </c>
    </row>
    <row r="5951" spans="1:4" customFormat="1" ht="19.95" customHeight="1">
      <c r="A5951" s="852">
        <v>5901680</v>
      </c>
      <c r="B5951" s="853" t="s">
        <v>16781</v>
      </c>
      <c r="C5951" s="852" t="s">
        <v>16733</v>
      </c>
      <c r="D5951" s="854">
        <v>0.54</v>
      </c>
    </row>
    <row r="5952" spans="1:4" customFormat="1" ht="19.95" customHeight="1">
      <c r="A5952" s="852">
        <v>5901681</v>
      </c>
      <c r="B5952" s="853" t="s">
        <v>16782</v>
      </c>
      <c r="C5952" s="852" t="s">
        <v>16733</v>
      </c>
      <c r="D5952" s="854">
        <v>0.24</v>
      </c>
    </row>
    <row r="5953" spans="1:4" customFormat="1" ht="19.95" customHeight="1">
      <c r="A5953" s="852">
        <v>5901682</v>
      </c>
      <c r="B5953" s="853" t="s">
        <v>16783</v>
      </c>
      <c r="C5953" s="852" t="s">
        <v>16733</v>
      </c>
      <c r="D5953" s="854">
        <v>0.44</v>
      </c>
    </row>
    <row r="5954" spans="1:4" customFormat="1" ht="19.95" customHeight="1">
      <c r="A5954" s="852">
        <v>5901683</v>
      </c>
      <c r="B5954" s="853" t="s">
        <v>16784</v>
      </c>
      <c r="C5954" s="852" t="s">
        <v>16733</v>
      </c>
      <c r="D5954" s="854">
        <v>0.39</v>
      </c>
    </row>
    <row r="5955" spans="1:4" customFormat="1" ht="19.95" customHeight="1">
      <c r="A5955" s="852">
        <v>5901684</v>
      </c>
      <c r="B5955" s="853" t="s">
        <v>16785</v>
      </c>
      <c r="C5955" s="852" t="s">
        <v>16733</v>
      </c>
      <c r="D5955" s="854">
        <v>0.35</v>
      </c>
    </row>
    <row r="5956" spans="1:4" customFormat="1" ht="19.95" customHeight="1">
      <c r="A5956" s="852">
        <v>5901685</v>
      </c>
      <c r="B5956" s="853" t="s">
        <v>16786</v>
      </c>
      <c r="C5956" s="852" t="s">
        <v>16733</v>
      </c>
      <c r="D5956" s="854">
        <v>1.23</v>
      </c>
    </row>
    <row r="5957" spans="1:4" customFormat="1" ht="19.95" customHeight="1">
      <c r="A5957" s="852">
        <v>5914360</v>
      </c>
      <c r="B5957" s="853" t="s">
        <v>16787</v>
      </c>
      <c r="C5957" s="852" t="s">
        <v>16681</v>
      </c>
      <c r="D5957" s="854">
        <v>1.1499999999999999</v>
      </c>
    </row>
    <row r="5958" spans="1:4" customFormat="1" ht="19.95" customHeight="1">
      <c r="A5958" s="852">
        <v>5914361</v>
      </c>
      <c r="B5958" s="853" t="s">
        <v>16788</v>
      </c>
      <c r="C5958" s="852" t="s">
        <v>16681</v>
      </c>
      <c r="D5958" s="854">
        <v>0.92</v>
      </c>
    </row>
    <row r="5959" spans="1:4" customFormat="1" ht="19.95" customHeight="1">
      <c r="A5959" s="852">
        <v>5914362</v>
      </c>
      <c r="B5959" s="853" t="s">
        <v>16789</v>
      </c>
      <c r="C5959" s="852" t="s">
        <v>16681</v>
      </c>
      <c r="D5959" s="854">
        <v>0.74</v>
      </c>
    </row>
    <row r="5960" spans="1:4" customFormat="1" ht="19.95" customHeight="1">
      <c r="A5960" s="852">
        <v>5914364</v>
      </c>
      <c r="B5960" s="853" t="s">
        <v>16790</v>
      </c>
      <c r="C5960" s="852" t="s">
        <v>16681</v>
      </c>
      <c r="D5960" s="854">
        <v>0.91</v>
      </c>
    </row>
    <row r="5961" spans="1:4" customFormat="1" ht="19.95" customHeight="1">
      <c r="A5961" s="852">
        <v>5914365</v>
      </c>
      <c r="B5961" s="853" t="s">
        <v>16791</v>
      </c>
      <c r="C5961" s="852" t="s">
        <v>16681</v>
      </c>
      <c r="D5961" s="854">
        <v>0.73</v>
      </c>
    </row>
    <row r="5962" spans="1:4" customFormat="1" ht="19.95" customHeight="1">
      <c r="A5962" s="852">
        <v>5914366</v>
      </c>
      <c r="B5962" s="853" t="s">
        <v>16792</v>
      </c>
      <c r="C5962" s="852" t="s">
        <v>16681</v>
      </c>
      <c r="D5962" s="854">
        <v>0.57999999999999996</v>
      </c>
    </row>
    <row r="5963" spans="1:4" customFormat="1" ht="19.95" customHeight="1">
      <c r="A5963" s="852">
        <v>5914315</v>
      </c>
      <c r="B5963" s="853" t="s">
        <v>16793</v>
      </c>
      <c r="C5963" s="852" t="s">
        <v>16681</v>
      </c>
      <c r="D5963" s="854">
        <v>1.1000000000000001</v>
      </c>
    </row>
    <row r="5964" spans="1:4" customFormat="1" ht="19.95" customHeight="1">
      <c r="A5964" s="852">
        <v>5914330</v>
      </c>
      <c r="B5964" s="853" t="s">
        <v>16794</v>
      </c>
      <c r="C5964" s="852" t="s">
        <v>16681</v>
      </c>
      <c r="D5964" s="854">
        <v>0.88</v>
      </c>
    </row>
    <row r="5965" spans="1:4" customFormat="1" ht="19.95" customHeight="1">
      <c r="A5965" s="852">
        <v>5914345</v>
      </c>
      <c r="B5965" s="853" t="s">
        <v>16795</v>
      </c>
      <c r="C5965" s="852" t="s">
        <v>16681</v>
      </c>
      <c r="D5965" s="854">
        <v>0.71</v>
      </c>
    </row>
    <row r="5966" spans="1:4" customFormat="1" ht="19.95" customHeight="1">
      <c r="A5966" s="852">
        <v>5914367</v>
      </c>
      <c r="B5966" s="853" t="s">
        <v>16796</v>
      </c>
      <c r="C5966" s="852" t="s">
        <v>16681</v>
      </c>
      <c r="D5966" s="854">
        <v>1.76</v>
      </c>
    </row>
    <row r="5967" spans="1:4" customFormat="1" ht="19.95" customHeight="1">
      <c r="A5967" s="852">
        <v>5914368</v>
      </c>
      <c r="B5967" s="853" t="s">
        <v>16797</v>
      </c>
      <c r="C5967" s="852" t="s">
        <v>16681</v>
      </c>
      <c r="D5967" s="854">
        <v>1.41</v>
      </c>
    </row>
    <row r="5968" spans="1:4" customFormat="1" ht="19.95" customHeight="1">
      <c r="A5968" s="852">
        <v>5914369</v>
      </c>
      <c r="B5968" s="853" t="s">
        <v>16798</v>
      </c>
      <c r="C5968" s="852" t="s">
        <v>16681</v>
      </c>
      <c r="D5968" s="854">
        <v>1.1299999999999999</v>
      </c>
    </row>
    <row r="5969" spans="1:4" customFormat="1" ht="19.95" customHeight="1">
      <c r="A5969" s="852">
        <v>5914489</v>
      </c>
      <c r="B5969" s="853" t="s">
        <v>16799</v>
      </c>
      <c r="C5969" s="852" t="s">
        <v>16681</v>
      </c>
      <c r="D5969" s="854">
        <v>0.24</v>
      </c>
    </row>
    <row r="5970" spans="1:4" customFormat="1" ht="19.95" customHeight="1">
      <c r="A5970" s="852">
        <v>5914491</v>
      </c>
      <c r="B5970" s="853" t="s">
        <v>16800</v>
      </c>
      <c r="C5970" s="852" t="s">
        <v>16681</v>
      </c>
      <c r="D5970" s="854">
        <v>0.27</v>
      </c>
    </row>
    <row r="5971" spans="1:4" customFormat="1" ht="19.95" customHeight="1">
      <c r="A5971" s="852">
        <v>5914490</v>
      </c>
      <c r="B5971" s="853" t="s">
        <v>16801</v>
      </c>
      <c r="C5971" s="852" t="s">
        <v>16681</v>
      </c>
      <c r="D5971" s="854">
        <v>0.24</v>
      </c>
    </row>
    <row r="5972" spans="1:4" customFormat="1" ht="19.95" customHeight="1">
      <c r="A5972" s="852">
        <v>5914495</v>
      </c>
      <c r="B5972" s="853" t="s">
        <v>16802</v>
      </c>
      <c r="C5972" s="852" t="s">
        <v>16681</v>
      </c>
      <c r="D5972" s="854">
        <v>1.56</v>
      </c>
    </row>
    <row r="5973" spans="1:4" customFormat="1" ht="19.95" customHeight="1">
      <c r="A5973" s="852">
        <v>5914494</v>
      </c>
      <c r="B5973" s="853" t="s">
        <v>16803</v>
      </c>
      <c r="C5973" s="852" t="s">
        <v>16681</v>
      </c>
      <c r="D5973" s="854">
        <v>3.48</v>
      </c>
    </row>
    <row r="5974" spans="1:4" customFormat="1" ht="19.95" customHeight="1">
      <c r="A5974" s="852">
        <v>5914487</v>
      </c>
      <c r="B5974" s="853" t="s">
        <v>16804</v>
      </c>
      <c r="C5974" s="852" t="s">
        <v>16681</v>
      </c>
      <c r="D5974" s="854">
        <v>0.24</v>
      </c>
    </row>
    <row r="5975" spans="1:4" customFormat="1" ht="19.95" customHeight="1">
      <c r="A5975" s="852">
        <v>5914488</v>
      </c>
      <c r="B5975" s="853" t="s">
        <v>16805</v>
      </c>
      <c r="C5975" s="852" t="s">
        <v>16681</v>
      </c>
      <c r="D5975" s="854">
        <v>0.27</v>
      </c>
    </row>
    <row r="5976" spans="1:4" customFormat="1" ht="19.95" customHeight="1">
      <c r="A5976" s="852">
        <v>5914493</v>
      </c>
      <c r="B5976" s="853" t="s">
        <v>16806</v>
      </c>
      <c r="C5976" s="852" t="s">
        <v>16681</v>
      </c>
      <c r="D5976" s="854">
        <v>5.79</v>
      </c>
    </row>
    <row r="5977" spans="1:4" customFormat="1" ht="19.95" customHeight="1">
      <c r="A5977" s="852">
        <v>5914492</v>
      </c>
      <c r="B5977" s="853" t="s">
        <v>16807</v>
      </c>
      <c r="C5977" s="852" t="s">
        <v>16681</v>
      </c>
      <c r="D5977" s="854">
        <v>13.85</v>
      </c>
    </row>
    <row r="5978" spans="1:4" customFormat="1" ht="19.95" customHeight="1">
      <c r="A5978" s="852">
        <v>5914482</v>
      </c>
      <c r="B5978" s="853" t="s">
        <v>16808</v>
      </c>
      <c r="C5978" s="852" t="s">
        <v>16681</v>
      </c>
      <c r="D5978" s="854">
        <v>0.62</v>
      </c>
    </row>
    <row r="5979" spans="1:4" customFormat="1" ht="19.95" customHeight="1">
      <c r="A5979" s="852">
        <v>5914483</v>
      </c>
      <c r="B5979" s="853" t="s">
        <v>16809</v>
      </c>
      <c r="C5979" s="852" t="s">
        <v>16681</v>
      </c>
      <c r="D5979" s="854">
        <v>0.44</v>
      </c>
    </row>
    <row r="5980" spans="1:4" customFormat="1" ht="19.95" customHeight="1">
      <c r="A5980" s="852">
        <v>5914480</v>
      </c>
      <c r="B5980" s="853" t="s">
        <v>16810</v>
      </c>
      <c r="C5980" s="852" t="s">
        <v>16681</v>
      </c>
      <c r="D5980" s="854">
        <v>0.64</v>
      </c>
    </row>
    <row r="5981" spans="1:4" customFormat="1" ht="19.95" customHeight="1">
      <c r="A5981" s="852">
        <v>5914481</v>
      </c>
      <c r="B5981" s="853" t="s">
        <v>16811</v>
      </c>
      <c r="C5981" s="852" t="s">
        <v>16681</v>
      </c>
      <c r="D5981" s="854">
        <v>0.42</v>
      </c>
    </row>
    <row r="5982" spans="1:4" customFormat="1" ht="19.95" customHeight="1">
      <c r="A5982" s="852">
        <v>5914485</v>
      </c>
      <c r="B5982" s="853" t="s">
        <v>16812</v>
      </c>
      <c r="C5982" s="852" t="s">
        <v>16681</v>
      </c>
      <c r="D5982" s="854">
        <v>3.98</v>
      </c>
    </row>
    <row r="5983" spans="1:4" customFormat="1" ht="19.95" customHeight="1">
      <c r="A5983" s="852">
        <v>5914486</v>
      </c>
      <c r="B5983" s="853" t="s">
        <v>16813</v>
      </c>
      <c r="C5983" s="852" t="s">
        <v>16681</v>
      </c>
      <c r="D5983" s="854">
        <v>4.9800000000000004</v>
      </c>
    </row>
    <row r="5984" spans="1:4" customFormat="1" ht="19.95" customHeight="1">
      <c r="A5984" s="852">
        <v>5914484</v>
      </c>
      <c r="B5984" s="853" t="s">
        <v>16814</v>
      </c>
      <c r="C5984" s="852" t="s">
        <v>16681</v>
      </c>
      <c r="D5984" s="854">
        <v>3.45</v>
      </c>
    </row>
    <row r="5985" spans="1:4" customFormat="1" ht="19.95" customHeight="1">
      <c r="A5985" s="852">
        <v>5914620</v>
      </c>
      <c r="B5985" s="853" t="s">
        <v>16815</v>
      </c>
      <c r="C5985" s="852" t="s">
        <v>16681</v>
      </c>
      <c r="D5985" s="854">
        <v>2.7</v>
      </c>
    </row>
    <row r="5986" spans="1:4" customFormat="1" ht="19.95" customHeight="1">
      <c r="A5986" s="852">
        <v>5914621</v>
      </c>
      <c r="B5986" s="853" t="s">
        <v>16816</v>
      </c>
      <c r="C5986" s="852" t="s">
        <v>16681</v>
      </c>
      <c r="D5986" s="854">
        <v>2.16</v>
      </c>
    </row>
    <row r="5987" spans="1:4" customFormat="1" ht="19.95" customHeight="1">
      <c r="A5987" s="852">
        <v>5914622</v>
      </c>
      <c r="B5987" s="853" t="s">
        <v>16817</v>
      </c>
      <c r="C5987" s="852" t="s">
        <v>16681</v>
      </c>
      <c r="D5987" s="854">
        <v>1.74</v>
      </c>
    </row>
    <row r="5988" spans="1:4" customFormat="1" ht="19.95" customHeight="1">
      <c r="A5988" s="852">
        <v>5901695</v>
      </c>
      <c r="B5988" s="853" t="s">
        <v>16818</v>
      </c>
      <c r="C5988" s="852" t="s">
        <v>16733</v>
      </c>
      <c r="D5988" s="854">
        <v>0.72</v>
      </c>
    </row>
    <row r="5989" spans="1:4" customFormat="1" ht="19.95" customHeight="1">
      <c r="A5989" s="852">
        <v>5901696</v>
      </c>
      <c r="B5989" s="853" t="s">
        <v>16819</v>
      </c>
      <c r="C5989" s="852" t="s">
        <v>16733</v>
      </c>
      <c r="D5989" s="854">
        <v>0.53</v>
      </c>
    </row>
    <row r="5990" spans="1:4" customFormat="1" ht="19.95" customHeight="1">
      <c r="A5990" s="852">
        <v>5901697</v>
      </c>
      <c r="B5990" s="853" t="s">
        <v>16820</v>
      </c>
      <c r="C5990" s="852" t="s">
        <v>16733</v>
      </c>
      <c r="D5990" s="854">
        <v>2.29</v>
      </c>
    </row>
    <row r="5991" spans="1:4" customFormat="1" ht="19.95" customHeight="1">
      <c r="A5991" s="852">
        <v>5901698</v>
      </c>
      <c r="B5991" s="853" t="s">
        <v>16821</v>
      </c>
      <c r="C5991" s="852" t="s">
        <v>16733</v>
      </c>
      <c r="D5991" s="854">
        <v>2.29</v>
      </c>
    </row>
    <row r="5992" spans="1:4" customFormat="1" ht="19.95" customHeight="1">
      <c r="A5992" s="852">
        <v>5916654</v>
      </c>
      <c r="B5992" s="853" t="s">
        <v>16822</v>
      </c>
      <c r="C5992" s="852" t="s">
        <v>16733</v>
      </c>
      <c r="D5992" s="854">
        <v>1.29</v>
      </c>
    </row>
    <row r="5993" spans="1:4" customFormat="1" ht="19.95" customHeight="1">
      <c r="A5993" s="852">
        <v>5916637</v>
      </c>
      <c r="B5993" s="853" t="s">
        <v>16823</v>
      </c>
      <c r="C5993" s="852" t="s">
        <v>16733</v>
      </c>
      <c r="D5993" s="854">
        <v>6.75</v>
      </c>
    </row>
    <row r="5994" spans="1:4" customFormat="1" ht="19.95" customHeight="1">
      <c r="A5994" s="852">
        <v>5916618</v>
      </c>
      <c r="B5994" s="853" t="s">
        <v>16824</v>
      </c>
      <c r="C5994" s="852" t="s">
        <v>16733</v>
      </c>
      <c r="D5994" s="854">
        <v>6.75</v>
      </c>
    </row>
    <row r="5995" spans="1:4" customFormat="1" ht="19.95" customHeight="1">
      <c r="A5995" s="852">
        <v>5914334</v>
      </c>
      <c r="B5995" s="853" t="s">
        <v>16825</v>
      </c>
      <c r="C5995" s="852" t="s">
        <v>16681</v>
      </c>
      <c r="D5995" s="854">
        <v>1.2</v>
      </c>
    </row>
    <row r="5996" spans="1:4" customFormat="1" ht="19.95" customHeight="1">
      <c r="A5996" s="852">
        <v>5914335</v>
      </c>
      <c r="B5996" s="853" t="s">
        <v>16826</v>
      </c>
      <c r="C5996" s="852" t="s">
        <v>16681</v>
      </c>
      <c r="D5996" s="854">
        <v>0.96</v>
      </c>
    </row>
    <row r="5997" spans="1:4" customFormat="1" ht="19.95" customHeight="1">
      <c r="A5997" s="852">
        <v>5914336</v>
      </c>
      <c r="B5997" s="853" t="s">
        <v>16827</v>
      </c>
      <c r="C5997" s="852" t="s">
        <v>16681</v>
      </c>
      <c r="D5997" s="854">
        <v>0.77</v>
      </c>
    </row>
    <row r="5998" spans="1:4" customFormat="1" ht="19.95" customHeight="1">
      <c r="A5998" s="852">
        <v>5914346</v>
      </c>
      <c r="B5998" s="853" t="s">
        <v>16828</v>
      </c>
      <c r="C5998" s="852" t="s">
        <v>16681</v>
      </c>
      <c r="D5998" s="854">
        <v>1.73</v>
      </c>
    </row>
    <row r="5999" spans="1:4" customFormat="1" ht="19.95" customHeight="1">
      <c r="A5999" s="852">
        <v>5914347</v>
      </c>
      <c r="B5999" s="853" t="s">
        <v>16829</v>
      </c>
      <c r="C5999" s="852" t="s">
        <v>16681</v>
      </c>
      <c r="D5999" s="854">
        <v>1.39</v>
      </c>
    </row>
    <row r="6000" spans="1:4" customFormat="1" ht="19.95" customHeight="1">
      <c r="A6000" s="852">
        <v>5914348</v>
      </c>
      <c r="B6000" s="853" t="s">
        <v>16830</v>
      </c>
      <c r="C6000" s="852" t="s">
        <v>16681</v>
      </c>
      <c r="D6000" s="854">
        <v>1.1200000000000001</v>
      </c>
    </row>
    <row r="6001" spans="1:4" customFormat="1" ht="19.95" customHeight="1">
      <c r="A6001" s="852">
        <v>5914611</v>
      </c>
      <c r="B6001" s="853" t="s">
        <v>16831</v>
      </c>
      <c r="C6001" s="852" t="s">
        <v>16681</v>
      </c>
      <c r="D6001" s="854">
        <v>1.88</v>
      </c>
    </row>
    <row r="6002" spans="1:4" customFormat="1" ht="19.95" customHeight="1">
      <c r="A6002" s="852">
        <v>5914613</v>
      </c>
      <c r="B6002" s="853" t="s">
        <v>16832</v>
      </c>
      <c r="C6002" s="852" t="s">
        <v>16681</v>
      </c>
      <c r="D6002" s="854">
        <v>1.5</v>
      </c>
    </row>
    <row r="6003" spans="1:4" customFormat="1" ht="19.95" customHeight="1">
      <c r="A6003" s="852">
        <v>5914612</v>
      </c>
      <c r="B6003" s="853" t="s">
        <v>16833</v>
      </c>
      <c r="C6003" s="852" t="s">
        <v>16681</v>
      </c>
      <c r="D6003" s="854">
        <v>1.21</v>
      </c>
    </row>
    <row r="6004" spans="1:4" customFormat="1" ht="19.95" customHeight="1">
      <c r="A6004" s="852">
        <v>5901686</v>
      </c>
      <c r="B6004" s="853" t="s">
        <v>16834</v>
      </c>
      <c r="C6004" s="852" t="s">
        <v>16733</v>
      </c>
      <c r="D6004" s="854">
        <v>2.5</v>
      </c>
    </row>
    <row r="6005" spans="1:4" customFormat="1" ht="19.95" customHeight="1">
      <c r="A6005" s="852">
        <v>5901687</v>
      </c>
      <c r="B6005" s="853" t="s">
        <v>16835</v>
      </c>
      <c r="C6005" s="852" t="s">
        <v>16733</v>
      </c>
      <c r="D6005" s="854">
        <v>0.75</v>
      </c>
    </row>
    <row r="6006" spans="1:4" customFormat="1" ht="19.95" customHeight="1">
      <c r="A6006" s="852">
        <v>5901688</v>
      </c>
      <c r="B6006" s="853" t="s">
        <v>16836</v>
      </c>
      <c r="C6006" s="852" t="s">
        <v>16733</v>
      </c>
      <c r="D6006" s="854">
        <v>0.71</v>
      </c>
    </row>
    <row r="6007" spans="1:4" customFormat="1" ht="19.95" customHeight="1">
      <c r="A6007" s="852">
        <v>5901689</v>
      </c>
      <c r="B6007" s="853" t="s">
        <v>16837</v>
      </c>
      <c r="C6007" s="852" t="s">
        <v>16733</v>
      </c>
      <c r="D6007" s="854">
        <v>1.57</v>
      </c>
    </row>
    <row r="6008" spans="1:4" customFormat="1" ht="19.95" customHeight="1">
      <c r="A6008" s="852">
        <v>5901690</v>
      </c>
      <c r="B6008" s="853" t="s">
        <v>16838</v>
      </c>
      <c r="C6008" s="852" t="s">
        <v>16733</v>
      </c>
      <c r="D6008" s="854">
        <v>0.69</v>
      </c>
    </row>
    <row r="6009" spans="1:4" customFormat="1" ht="19.95" customHeight="1">
      <c r="A6009" s="852">
        <v>5901691</v>
      </c>
      <c r="B6009" s="853" t="s">
        <v>16839</v>
      </c>
      <c r="C6009" s="852" t="s">
        <v>16733</v>
      </c>
      <c r="D6009" s="854">
        <v>1.28</v>
      </c>
    </row>
    <row r="6010" spans="1:4" customFormat="1" ht="19.95" customHeight="1">
      <c r="A6010" s="852">
        <v>5901692</v>
      </c>
      <c r="B6010" s="853" t="s">
        <v>16840</v>
      </c>
      <c r="C6010" s="852" t="s">
        <v>16733</v>
      </c>
      <c r="D6010" s="854">
        <v>1.1299999999999999</v>
      </c>
    </row>
    <row r="6011" spans="1:4" customFormat="1" ht="19.95" customHeight="1">
      <c r="A6011" s="852">
        <v>5901693</v>
      </c>
      <c r="B6011" s="853" t="s">
        <v>16841</v>
      </c>
      <c r="C6011" s="852" t="s">
        <v>16733</v>
      </c>
      <c r="D6011" s="854">
        <v>1.01</v>
      </c>
    </row>
    <row r="6012" spans="1:4" customFormat="1" ht="19.95" customHeight="1">
      <c r="A6012" s="852">
        <v>5901694</v>
      </c>
      <c r="B6012" s="853" t="s">
        <v>16842</v>
      </c>
      <c r="C6012" s="852" t="s">
        <v>16733</v>
      </c>
      <c r="D6012" s="854">
        <v>3.56</v>
      </c>
    </row>
    <row r="6013" spans="1:4" customFormat="1" ht="19.95" customHeight="1">
      <c r="A6013" s="852">
        <v>5914512</v>
      </c>
      <c r="B6013" s="853" t="s">
        <v>16843</v>
      </c>
      <c r="C6013" s="852" t="s">
        <v>16681</v>
      </c>
      <c r="D6013" s="854">
        <v>1.47</v>
      </c>
    </row>
    <row r="6014" spans="1:4" customFormat="1" ht="19.95" customHeight="1">
      <c r="A6014" s="852">
        <v>5914496</v>
      </c>
      <c r="B6014" s="853" t="s">
        <v>16844</v>
      </c>
      <c r="C6014" s="852" t="s">
        <v>16681</v>
      </c>
      <c r="D6014" s="854">
        <v>1.1299999999999999</v>
      </c>
    </row>
    <row r="6015" spans="1:4" customFormat="1" ht="19.95" customHeight="1">
      <c r="A6015" s="852">
        <v>5914513</v>
      </c>
      <c r="B6015" s="853" t="s">
        <v>16845</v>
      </c>
      <c r="C6015" s="852" t="s">
        <v>16681</v>
      </c>
      <c r="D6015" s="854">
        <v>0.82</v>
      </c>
    </row>
    <row r="6016" spans="1:4" customFormat="1" ht="19.95" customHeight="1">
      <c r="A6016" s="852">
        <v>5914497</v>
      </c>
      <c r="B6016" s="853" t="s">
        <v>16846</v>
      </c>
      <c r="C6016" s="852" t="s">
        <v>16681</v>
      </c>
      <c r="D6016" s="854">
        <v>0.62</v>
      </c>
    </row>
    <row r="6017" spans="1:4" customFormat="1" ht="19.95" customHeight="1">
      <c r="A6017" s="852">
        <v>5914500</v>
      </c>
      <c r="B6017" s="853" t="s">
        <v>16847</v>
      </c>
      <c r="C6017" s="852" t="s">
        <v>16681</v>
      </c>
      <c r="D6017" s="854">
        <v>1.1499999999999999</v>
      </c>
    </row>
    <row r="6018" spans="1:4" customFormat="1" ht="19.95" customHeight="1">
      <c r="A6018" s="852">
        <v>5914498</v>
      </c>
      <c r="B6018" s="853" t="s">
        <v>16848</v>
      </c>
      <c r="C6018" s="852" t="s">
        <v>16681</v>
      </c>
      <c r="D6018" s="854">
        <v>0.89</v>
      </c>
    </row>
    <row r="6019" spans="1:4" customFormat="1" ht="19.95" customHeight="1">
      <c r="A6019" s="852">
        <v>5914501</v>
      </c>
      <c r="B6019" s="853" t="s">
        <v>16849</v>
      </c>
      <c r="C6019" s="852" t="s">
        <v>16681</v>
      </c>
      <c r="D6019" s="854">
        <v>0.65</v>
      </c>
    </row>
    <row r="6020" spans="1:4" customFormat="1" ht="19.95" customHeight="1">
      <c r="A6020" s="852">
        <v>5914499</v>
      </c>
      <c r="B6020" s="853" t="s">
        <v>16850</v>
      </c>
      <c r="C6020" s="852" t="s">
        <v>16681</v>
      </c>
      <c r="D6020" s="854">
        <v>0.49</v>
      </c>
    </row>
    <row r="6021" spans="1:4" customFormat="1" ht="19.95" customHeight="1">
      <c r="A6021" s="852">
        <v>5914504</v>
      </c>
      <c r="B6021" s="853" t="s">
        <v>16851</v>
      </c>
      <c r="C6021" s="852" t="s">
        <v>16681</v>
      </c>
      <c r="D6021" s="854">
        <v>0.97</v>
      </c>
    </row>
    <row r="6022" spans="1:4" customFormat="1" ht="19.95" customHeight="1">
      <c r="A6022" s="852">
        <v>5914502</v>
      </c>
      <c r="B6022" s="853" t="s">
        <v>16852</v>
      </c>
      <c r="C6022" s="852" t="s">
        <v>16681</v>
      </c>
      <c r="D6022" s="854">
        <v>0.75</v>
      </c>
    </row>
    <row r="6023" spans="1:4" customFormat="1" ht="19.95" customHeight="1">
      <c r="A6023" s="852">
        <v>5914505</v>
      </c>
      <c r="B6023" s="853" t="s">
        <v>16853</v>
      </c>
      <c r="C6023" s="852" t="s">
        <v>16681</v>
      </c>
      <c r="D6023" s="854">
        <v>0.55000000000000004</v>
      </c>
    </row>
    <row r="6024" spans="1:4" customFormat="1" ht="19.95" customHeight="1">
      <c r="A6024" s="852">
        <v>5914503</v>
      </c>
      <c r="B6024" s="853" t="s">
        <v>16854</v>
      </c>
      <c r="C6024" s="852" t="s">
        <v>16681</v>
      </c>
      <c r="D6024" s="854">
        <v>0.41</v>
      </c>
    </row>
    <row r="6025" spans="1:4" customFormat="1" ht="19.95" customHeight="1">
      <c r="A6025" s="852">
        <v>5914508</v>
      </c>
      <c r="B6025" s="853" t="s">
        <v>16855</v>
      </c>
      <c r="C6025" s="852" t="s">
        <v>16681</v>
      </c>
      <c r="D6025" s="854">
        <v>1.0900000000000001</v>
      </c>
    </row>
    <row r="6026" spans="1:4" customFormat="1" ht="19.95" customHeight="1">
      <c r="A6026" s="852">
        <v>5914506</v>
      </c>
      <c r="B6026" s="853" t="s">
        <v>16856</v>
      </c>
      <c r="C6026" s="852" t="s">
        <v>16681</v>
      </c>
      <c r="D6026" s="854">
        <v>0.84</v>
      </c>
    </row>
    <row r="6027" spans="1:4" customFormat="1" ht="19.95" customHeight="1">
      <c r="A6027" s="852">
        <v>5914509</v>
      </c>
      <c r="B6027" s="853" t="s">
        <v>16857</v>
      </c>
      <c r="C6027" s="852" t="s">
        <v>16681</v>
      </c>
      <c r="D6027" s="854">
        <v>0.61</v>
      </c>
    </row>
    <row r="6028" spans="1:4" customFormat="1" ht="19.95" customHeight="1">
      <c r="A6028" s="852">
        <v>5914507</v>
      </c>
      <c r="B6028" s="853" t="s">
        <v>16858</v>
      </c>
      <c r="C6028" s="852" t="s">
        <v>16681</v>
      </c>
      <c r="D6028" s="854">
        <v>0.46</v>
      </c>
    </row>
    <row r="6029" spans="1:4" customFormat="1" ht="19.95" customHeight="1">
      <c r="A6029" s="852">
        <v>5915491</v>
      </c>
      <c r="B6029" s="853" t="s">
        <v>16859</v>
      </c>
      <c r="C6029" s="852" t="s">
        <v>12685</v>
      </c>
      <c r="D6029" s="854">
        <v>18.600000000000001</v>
      </c>
    </row>
    <row r="6030" spans="1:4" customFormat="1" ht="19.95" customHeight="1">
      <c r="A6030" s="852">
        <v>5915492</v>
      </c>
      <c r="B6030" s="853" t="s">
        <v>16860</v>
      </c>
      <c r="C6030" s="852" t="s">
        <v>12685</v>
      </c>
      <c r="D6030" s="854">
        <v>14.88</v>
      </c>
    </row>
    <row r="6031" spans="1:4" customFormat="1" ht="19.95" customHeight="1">
      <c r="A6031" s="852">
        <v>5915493</v>
      </c>
      <c r="B6031" s="853" t="s">
        <v>16861</v>
      </c>
      <c r="C6031" s="852" t="s">
        <v>12685</v>
      </c>
      <c r="D6031" s="854">
        <v>11.98</v>
      </c>
    </row>
    <row r="6032" spans="1:4" customFormat="1" ht="19.95" customHeight="1">
      <c r="A6032" s="852">
        <v>5915488</v>
      </c>
      <c r="B6032" s="853" t="s">
        <v>16862</v>
      </c>
      <c r="C6032" s="852" t="s">
        <v>12685</v>
      </c>
      <c r="D6032" s="854">
        <v>13.54</v>
      </c>
    </row>
    <row r="6033" spans="1:4" customFormat="1" ht="19.95" customHeight="1">
      <c r="A6033" s="852">
        <v>5915489</v>
      </c>
      <c r="B6033" s="853" t="s">
        <v>16863</v>
      </c>
      <c r="C6033" s="852" t="s">
        <v>12685</v>
      </c>
      <c r="D6033" s="854">
        <v>10.83</v>
      </c>
    </row>
    <row r="6034" spans="1:4" customFormat="1" ht="19.95" customHeight="1">
      <c r="A6034" s="852">
        <v>5915490</v>
      </c>
      <c r="B6034" s="853" t="s">
        <v>16864</v>
      </c>
      <c r="C6034" s="852" t="s">
        <v>12685</v>
      </c>
      <c r="D6034" s="854">
        <v>8.7200000000000006</v>
      </c>
    </row>
    <row r="6035" spans="1:4" customFormat="1" ht="19.95" customHeight="1">
      <c r="A6035" s="852">
        <v>5915494</v>
      </c>
      <c r="B6035" s="853" t="s">
        <v>16865</v>
      </c>
      <c r="C6035" s="852" t="s">
        <v>12685</v>
      </c>
      <c r="D6035" s="854">
        <v>31.2</v>
      </c>
    </row>
    <row r="6036" spans="1:4" customFormat="1" ht="19.95" customHeight="1">
      <c r="A6036" s="852">
        <v>5915495</v>
      </c>
      <c r="B6036" s="853" t="s">
        <v>16866</v>
      </c>
      <c r="C6036" s="852" t="s">
        <v>12685</v>
      </c>
      <c r="D6036" s="854">
        <v>24.96</v>
      </c>
    </row>
    <row r="6037" spans="1:4" customFormat="1" ht="19.95" customHeight="1">
      <c r="A6037" s="852">
        <v>5915496</v>
      </c>
      <c r="B6037" s="853" t="s">
        <v>16867</v>
      </c>
      <c r="C6037" s="852" t="s">
        <v>12685</v>
      </c>
      <c r="D6037" s="854">
        <v>20.100000000000001</v>
      </c>
    </row>
    <row r="6038" spans="1:4" customFormat="1" ht="19.95" customHeight="1">
      <c r="A6038" s="852">
        <v>5915325</v>
      </c>
      <c r="B6038" s="853" t="s">
        <v>16868</v>
      </c>
      <c r="C6038" s="852" t="s">
        <v>12685</v>
      </c>
      <c r="D6038" s="854">
        <v>69.430000000000007</v>
      </c>
    </row>
    <row r="6039" spans="1:4" customFormat="1" ht="19.95" customHeight="1">
      <c r="A6039" s="852">
        <v>5915326</v>
      </c>
      <c r="B6039" s="853" t="s">
        <v>16869</v>
      </c>
      <c r="C6039" s="852" t="s">
        <v>12685</v>
      </c>
      <c r="D6039" s="854">
        <v>55.52</v>
      </c>
    </row>
    <row r="6040" spans="1:4" customFormat="1" ht="19.95" customHeight="1">
      <c r="A6040" s="852">
        <v>5915327</v>
      </c>
      <c r="B6040" s="853" t="s">
        <v>16870</v>
      </c>
      <c r="C6040" s="852" t="s">
        <v>12685</v>
      </c>
      <c r="D6040" s="854">
        <v>44.72</v>
      </c>
    </row>
    <row r="6041" spans="1:4" customFormat="1" ht="19.95" customHeight="1">
      <c r="A6041" s="852">
        <v>5915328</v>
      </c>
      <c r="B6041" s="853" t="s">
        <v>16871</v>
      </c>
      <c r="C6041" s="852" t="s">
        <v>12685</v>
      </c>
      <c r="D6041" s="854">
        <v>80.89</v>
      </c>
    </row>
    <row r="6042" spans="1:4" customFormat="1" ht="19.95" customHeight="1">
      <c r="A6042" s="852">
        <v>5915329</v>
      </c>
      <c r="B6042" s="853" t="s">
        <v>16872</v>
      </c>
      <c r="C6042" s="852" t="s">
        <v>12685</v>
      </c>
      <c r="D6042" s="854">
        <v>64.680000000000007</v>
      </c>
    </row>
    <row r="6043" spans="1:4" customFormat="1" ht="19.95" customHeight="1">
      <c r="A6043" s="852">
        <v>5915330</v>
      </c>
      <c r="B6043" s="853" t="s">
        <v>16873</v>
      </c>
      <c r="C6043" s="852" t="s">
        <v>12685</v>
      </c>
      <c r="D6043" s="854">
        <v>52.09</v>
      </c>
    </row>
    <row r="6044" spans="1:4" customFormat="1" ht="19.95" customHeight="1">
      <c r="A6044" s="852">
        <v>5915331</v>
      </c>
      <c r="B6044" s="853" t="s">
        <v>16874</v>
      </c>
      <c r="C6044" s="852" t="s">
        <v>12685</v>
      </c>
      <c r="D6044" s="854">
        <v>158.15</v>
      </c>
    </row>
    <row r="6045" spans="1:4" customFormat="1" ht="19.95" customHeight="1">
      <c r="A6045" s="852">
        <v>5915332</v>
      </c>
      <c r="B6045" s="853" t="s">
        <v>16875</v>
      </c>
      <c r="C6045" s="852" t="s">
        <v>12685</v>
      </c>
      <c r="D6045" s="854">
        <v>126.46</v>
      </c>
    </row>
    <row r="6046" spans="1:4" customFormat="1" ht="19.95" customHeight="1">
      <c r="A6046" s="852">
        <v>5915333</v>
      </c>
      <c r="B6046" s="853" t="s">
        <v>16876</v>
      </c>
      <c r="C6046" s="852" t="s">
        <v>12685</v>
      </c>
      <c r="D6046" s="854">
        <v>101.85</v>
      </c>
    </row>
    <row r="6047" spans="1:4" customFormat="1" ht="19.95" customHeight="1">
      <c r="A6047" s="852">
        <v>5915364</v>
      </c>
      <c r="B6047" s="853" t="s">
        <v>16877</v>
      </c>
      <c r="C6047" s="852" t="s">
        <v>12685</v>
      </c>
      <c r="D6047" s="854">
        <v>181.21</v>
      </c>
    </row>
    <row r="6048" spans="1:4" customFormat="1" ht="19.95" customHeight="1">
      <c r="A6048" s="852">
        <v>5915365</v>
      </c>
      <c r="B6048" s="853" t="s">
        <v>16878</v>
      </c>
      <c r="C6048" s="852" t="s">
        <v>12685</v>
      </c>
      <c r="D6048" s="854">
        <v>144.9</v>
      </c>
    </row>
    <row r="6049" spans="1:4" customFormat="1" ht="19.95" customHeight="1">
      <c r="A6049" s="852">
        <v>5915361</v>
      </c>
      <c r="B6049" s="853" t="s">
        <v>16879</v>
      </c>
      <c r="C6049" s="852" t="s">
        <v>12685</v>
      </c>
      <c r="D6049" s="854">
        <v>116.71</v>
      </c>
    </row>
    <row r="6050" spans="1:4" customFormat="1" ht="19.95" customHeight="1">
      <c r="A6050" s="852">
        <v>5919716</v>
      </c>
      <c r="B6050" s="853" t="s">
        <v>16880</v>
      </c>
      <c r="C6050" s="852" t="s">
        <v>12685</v>
      </c>
      <c r="D6050" s="854">
        <v>198.85</v>
      </c>
    </row>
    <row r="6051" spans="1:4" customFormat="1" ht="19.95" customHeight="1">
      <c r="A6051" s="852">
        <v>5919717</v>
      </c>
      <c r="B6051" s="853" t="s">
        <v>16881</v>
      </c>
      <c r="C6051" s="852" t="s">
        <v>12685</v>
      </c>
      <c r="D6051" s="854">
        <v>171.75</v>
      </c>
    </row>
    <row r="6052" spans="1:4" customFormat="1" ht="19.95" customHeight="1">
      <c r="A6052" s="852">
        <v>6106220</v>
      </c>
      <c r="B6052" s="853" t="s">
        <v>16882</v>
      </c>
      <c r="C6052" s="852" t="s">
        <v>10969</v>
      </c>
      <c r="D6052" s="854">
        <v>12.22</v>
      </c>
    </row>
    <row r="6053" spans="1:4" customFormat="1" ht="19.95" customHeight="1">
      <c r="A6053" s="852">
        <v>6106183</v>
      </c>
      <c r="B6053" s="853" t="s">
        <v>16883</v>
      </c>
      <c r="C6053" s="852" t="s">
        <v>4</v>
      </c>
      <c r="D6053" s="854">
        <v>327.96</v>
      </c>
    </row>
    <row r="6054" spans="1:4" customFormat="1" ht="19.95" customHeight="1">
      <c r="A6054" s="852">
        <v>6106182</v>
      </c>
      <c r="B6054" s="853" t="s">
        <v>16884</v>
      </c>
      <c r="C6054" s="852" t="s">
        <v>4</v>
      </c>
      <c r="D6054" s="854">
        <v>281.11</v>
      </c>
    </row>
    <row r="6055" spans="1:4" customFormat="1" ht="19.95" customHeight="1">
      <c r="A6055" s="852">
        <v>6106194</v>
      </c>
      <c r="B6055" s="853" t="s">
        <v>16885</v>
      </c>
      <c r="C6055" s="852" t="s">
        <v>4</v>
      </c>
      <c r="D6055" s="854">
        <v>744.51</v>
      </c>
    </row>
    <row r="6056" spans="1:4" customFormat="1" ht="19.95" customHeight="1">
      <c r="A6056" s="852">
        <v>6106195</v>
      </c>
      <c r="B6056" s="853" t="s">
        <v>16886</v>
      </c>
      <c r="C6056" s="852" t="s">
        <v>4</v>
      </c>
      <c r="D6056" s="854">
        <v>825.35</v>
      </c>
    </row>
    <row r="6057" spans="1:4" customFormat="1" ht="19.95" customHeight="1">
      <c r="A6057" s="852">
        <v>6106331</v>
      </c>
      <c r="B6057" s="853" t="s">
        <v>16887</v>
      </c>
      <c r="C6057" s="852" t="s">
        <v>4</v>
      </c>
      <c r="D6057" s="854">
        <v>1886.31</v>
      </c>
    </row>
    <row r="6058" spans="1:4" customFormat="1" ht="19.95" customHeight="1">
      <c r="A6058" s="852">
        <v>6106332</v>
      </c>
      <c r="B6058" s="853" t="s">
        <v>16888</v>
      </c>
      <c r="C6058" s="852" t="s">
        <v>4</v>
      </c>
      <c r="D6058" s="854">
        <v>2008.38</v>
      </c>
    </row>
    <row r="6059" spans="1:4" customFormat="1" ht="19.95" customHeight="1">
      <c r="A6059" s="852">
        <v>6106206</v>
      </c>
      <c r="B6059" s="853" t="s">
        <v>16889</v>
      </c>
      <c r="C6059" s="852" t="s">
        <v>4</v>
      </c>
      <c r="D6059" s="854">
        <v>2118.91</v>
      </c>
    </row>
    <row r="6060" spans="1:4" customFormat="1" ht="19.95" customHeight="1">
      <c r="A6060" s="852">
        <v>6106207</v>
      </c>
      <c r="B6060" s="853" t="s">
        <v>16890</v>
      </c>
      <c r="C6060" s="852" t="s">
        <v>4</v>
      </c>
      <c r="D6060" s="854">
        <v>2259.23</v>
      </c>
    </row>
    <row r="6061" spans="1:4" customFormat="1" ht="19.95" customHeight="1">
      <c r="A6061" s="852">
        <v>6106222</v>
      </c>
      <c r="B6061" s="853" t="s">
        <v>16891</v>
      </c>
      <c r="C6061" s="852" t="s">
        <v>4</v>
      </c>
      <c r="D6061" s="854">
        <v>327.96</v>
      </c>
    </row>
    <row r="6062" spans="1:4" customFormat="1" ht="19.95" customHeight="1">
      <c r="A6062" s="852">
        <v>6106221</v>
      </c>
      <c r="B6062" s="853" t="s">
        <v>16892</v>
      </c>
      <c r="C6062" s="852" t="s">
        <v>4</v>
      </c>
      <c r="D6062" s="854">
        <v>281.11</v>
      </c>
    </row>
    <row r="6063" spans="1:4" customFormat="1" ht="19.95" customHeight="1">
      <c r="A6063" s="852">
        <v>6106224</v>
      </c>
      <c r="B6063" s="853" t="s">
        <v>16893</v>
      </c>
      <c r="C6063" s="852" t="s">
        <v>4</v>
      </c>
      <c r="D6063" s="854">
        <v>744.51</v>
      </c>
    </row>
    <row r="6064" spans="1:4" customFormat="1" ht="19.95" customHeight="1">
      <c r="A6064" s="852">
        <v>6106225</v>
      </c>
      <c r="B6064" s="853" t="s">
        <v>16894</v>
      </c>
      <c r="C6064" s="852" t="s">
        <v>4</v>
      </c>
      <c r="D6064" s="854">
        <v>825.35</v>
      </c>
    </row>
    <row r="6065" spans="1:4" customFormat="1" ht="19.95" customHeight="1">
      <c r="A6065" s="852">
        <v>6106228</v>
      </c>
      <c r="B6065" s="853" t="s">
        <v>16895</v>
      </c>
      <c r="C6065" s="852" t="s">
        <v>4</v>
      </c>
      <c r="D6065" s="854">
        <v>1867.59</v>
      </c>
    </row>
    <row r="6066" spans="1:4" customFormat="1" ht="19.95" customHeight="1">
      <c r="A6066" s="852">
        <v>6106229</v>
      </c>
      <c r="B6066" s="853" t="s">
        <v>16896</v>
      </c>
      <c r="C6066" s="852" t="s">
        <v>4</v>
      </c>
      <c r="D6066" s="854">
        <v>1989.98</v>
      </c>
    </row>
    <row r="6067" spans="1:4" customFormat="1" ht="19.95" customHeight="1">
      <c r="A6067" s="852">
        <v>6106328</v>
      </c>
      <c r="B6067" s="853" t="s">
        <v>16897</v>
      </c>
      <c r="C6067" s="852" t="s">
        <v>4</v>
      </c>
      <c r="D6067" s="854">
        <v>134.05000000000001</v>
      </c>
    </row>
    <row r="6068" spans="1:4" customFormat="1" ht="19.95" customHeight="1">
      <c r="A6068" s="852">
        <v>6106330</v>
      </c>
      <c r="B6068" s="853" t="s">
        <v>16898</v>
      </c>
      <c r="C6068" s="852" t="s">
        <v>4</v>
      </c>
      <c r="D6068" s="854">
        <v>666.53</v>
      </c>
    </row>
    <row r="6069" spans="1:4" customFormat="1" ht="19.95" customHeight="1">
      <c r="A6069" s="852">
        <v>6106326</v>
      </c>
      <c r="B6069" s="853" t="s">
        <v>16899</v>
      </c>
      <c r="C6069" s="852" t="s">
        <v>4</v>
      </c>
      <c r="D6069" s="854">
        <v>55.34</v>
      </c>
    </row>
    <row r="6070" spans="1:4" customFormat="1" ht="19.95" customHeight="1">
      <c r="A6070" s="852">
        <v>6106324</v>
      </c>
      <c r="B6070" s="853" t="s">
        <v>16900</v>
      </c>
      <c r="C6070" s="852" t="s">
        <v>4</v>
      </c>
      <c r="D6070" s="854">
        <v>33</v>
      </c>
    </row>
    <row r="6071" spans="1:4" customFormat="1" ht="19.95" customHeight="1">
      <c r="A6071" s="852">
        <v>6106327</v>
      </c>
      <c r="B6071" s="853" t="s">
        <v>16901</v>
      </c>
      <c r="C6071" s="852" t="s">
        <v>4</v>
      </c>
      <c r="D6071" s="854">
        <v>134.04</v>
      </c>
    </row>
    <row r="6072" spans="1:4" customFormat="1" ht="19.95" customHeight="1">
      <c r="A6072" s="852">
        <v>6106329</v>
      </c>
      <c r="B6072" s="853" t="s">
        <v>16902</v>
      </c>
      <c r="C6072" s="852" t="s">
        <v>4</v>
      </c>
      <c r="D6072" s="854">
        <v>667.53</v>
      </c>
    </row>
    <row r="6073" spans="1:4" customFormat="1" ht="19.95" customHeight="1">
      <c r="A6073" s="852">
        <v>6106325</v>
      </c>
      <c r="B6073" s="853" t="s">
        <v>16903</v>
      </c>
      <c r="C6073" s="852" t="s">
        <v>4</v>
      </c>
      <c r="D6073" s="854">
        <v>55.48</v>
      </c>
    </row>
    <row r="6074" spans="1:4" customFormat="1" ht="19.95" customHeight="1">
      <c r="A6074" s="852">
        <v>6208126</v>
      </c>
      <c r="B6074" s="853" t="s">
        <v>16904</v>
      </c>
      <c r="C6074" s="852" t="s">
        <v>10969</v>
      </c>
      <c r="D6074" s="854">
        <v>21.42</v>
      </c>
    </row>
    <row r="6075" spans="1:4" customFormat="1" ht="19.95" customHeight="1">
      <c r="A6075" s="852">
        <v>6205797</v>
      </c>
      <c r="B6075" s="853" t="s">
        <v>16905</v>
      </c>
      <c r="C6075" s="852" t="s">
        <v>10969</v>
      </c>
      <c r="D6075" s="854">
        <v>13.05</v>
      </c>
    </row>
    <row r="6076" spans="1:4" customFormat="1" ht="19.95" customHeight="1">
      <c r="A6076" s="852">
        <v>6205791</v>
      </c>
      <c r="B6076" s="853" t="s">
        <v>16906</v>
      </c>
      <c r="C6076" s="852" t="s">
        <v>8</v>
      </c>
      <c r="D6076" s="854">
        <v>354.72</v>
      </c>
    </row>
    <row r="6077" spans="1:4" customFormat="1" ht="19.95" customHeight="1">
      <c r="A6077" s="852">
        <v>6205792</v>
      </c>
      <c r="B6077" s="853" t="s">
        <v>16907</v>
      </c>
      <c r="C6077" s="852" t="s">
        <v>8</v>
      </c>
      <c r="D6077" s="854">
        <v>426.53</v>
      </c>
    </row>
    <row r="6078" spans="1:4" customFormat="1" ht="19.95" customHeight="1">
      <c r="A6078" s="852">
        <v>6205793</v>
      </c>
      <c r="B6078" s="853" t="s">
        <v>16908</v>
      </c>
      <c r="C6078" s="852" t="s">
        <v>8</v>
      </c>
      <c r="D6078" s="854">
        <v>502.52</v>
      </c>
    </row>
    <row r="6079" spans="1:4" customFormat="1" ht="19.95" customHeight="1">
      <c r="A6079" s="852">
        <v>6205796</v>
      </c>
      <c r="B6079" s="853" t="s">
        <v>16909</v>
      </c>
      <c r="C6079" s="852" t="s">
        <v>8</v>
      </c>
      <c r="D6079" s="854">
        <v>900.27</v>
      </c>
    </row>
    <row r="6080" spans="1:4" customFormat="1" ht="19.95" customHeight="1">
      <c r="A6080" s="852">
        <v>6219451</v>
      </c>
      <c r="B6080" s="853" t="s">
        <v>16910</v>
      </c>
      <c r="C6080" s="852" t="s">
        <v>8</v>
      </c>
      <c r="D6080" s="854">
        <v>970.62</v>
      </c>
    </row>
    <row r="6081" spans="1:4" customFormat="1" ht="19.95" customHeight="1">
      <c r="A6081" s="852">
        <v>6219452</v>
      </c>
      <c r="B6081" s="853" t="s">
        <v>16911</v>
      </c>
      <c r="C6081" s="852" t="s">
        <v>8</v>
      </c>
      <c r="D6081" s="854">
        <v>1045.1500000000001</v>
      </c>
    </row>
    <row r="6082" spans="1:4" customFormat="1" ht="19.95" customHeight="1">
      <c r="A6082" s="852">
        <v>6205794</v>
      </c>
      <c r="B6082" s="853" t="s">
        <v>16912</v>
      </c>
      <c r="C6082" s="852" t="s">
        <v>8</v>
      </c>
      <c r="D6082" s="854">
        <v>772.1</v>
      </c>
    </row>
    <row r="6083" spans="1:4" customFormat="1" ht="19.95" customHeight="1">
      <c r="A6083" s="852">
        <v>6205795</v>
      </c>
      <c r="B6083" s="853" t="s">
        <v>16913</v>
      </c>
      <c r="C6083" s="852" t="s">
        <v>8</v>
      </c>
      <c r="D6083" s="854">
        <v>834.09</v>
      </c>
    </row>
    <row r="6084" spans="1:4" customFormat="1" ht="19.95" customHeight="1">
      <c r="A6084" s="852">
        <v>6219521</v>
      </c>
      <c r="B6084" s="853" t="s">
        <v>16914</v>
      </c>
      <c r="C6084" s="852" t="s">
        <v>4</v>
      </c>
      <c r="D6084" s="854">
        <v>165.79</v>
      </c>
    </row>
    <row r="6085" spans="1:4" customFormat="1" ht="19.95" customHeight="1">
      <c r="A6085" s="852">
        <v>6219527</v>
      </c>
      <c r="B6085" s="853" t="s">
        <v>16915</v>
      </c>
      <c r="C6085" s="852" t="s">
        <v>6</v>
      </c>
      <c r="D6085" s="854">
        <v>428.1</v>
      </c>
    </row>
    <row r="6086" spans="1:4" customFormat="1" ht="19.95" customHeight="1">
      <c r="A6086" s="852">
        <v>6219526</v>
      </c>
      <c r="B6086" s="853" t="s">
        <v>16916</v>
      </c>
      <c r="C6086" s="852" t="s">
        <v>8</v>
      </c>
      <c r="D6086" s="854">
        <v>55.05</v>
      </c>
    </row>
    <row r="6087" spans="1:4" customFormat="1" ht="19.95" customHeight="1">
      <c r="A6087" s="852">
        <v>6219525</v>
      </c>
      <c r="B6087" s="853" t="s">
        <v>16917</v>
      </c>
      <c r="C6087" s="852" t="s">
        <v>8</v>
      </c>
      <c r="D6087" s="854">
        <v>50.98</v>
      </c>
    </row>
    <row r="6088" spans="1:4" customFormat="1" ht="19.95" customHeight="1">
      <c r="A6088" s="852">
        <v>6219508</v>
      </c>
      <c r="B6088" s="853" t="s">
        <v>16918</v>
      </c>
      <c r="C6088" s="852" t="s">
        <v>8</v>
      </c>
      <c r="D6088" s="854">
        <v>358.66</v>
      </c>
    </row>
    <row r="6089" spans="1:4" customFormat="1" ht="19.95" customHeight="1">
      <c r="A6089" s="852">
        <v>6219511</v>
      </c>
      <c r="B6089" s="853" t="s">
        <v>16919</v>
      </c>
      <c r="C6089" s="852" t="s">
        <v>8</v>
      </c>
      <c r="D6089" s="854">
        <v>264.73</v>
      </c>
    </row>
    <row r="6090" spans="1:4" customFormat="1" ht="19.95" customHeight="1">
      <c r="A6090" s="852">
        <v>6219500</v>
      </c>
      <c r="B6090" s="853" t="s">
        <v>16920</v>
      </c>
      <c r="C6090" s="852" t="s">
        <v>4</v>
      </c>
      <c r="D6090" s="854">
        <v>139.91</v>
      </c>
    </row>
    <row r="6091" spans="1:4" customFormat="1" ht="19.95" customHeight="1">
      <c r="A6091" s="852">
        <v>6219418</v>
      </c>
      <c r="B6091" s="853" t="s">
        <v>16921</v>
      </c>
      <c r="C6091" s="852" t="s">
        <v>4</v>
      </c>
      <c r="D6091" s="854">
        <v>304.12</v>
      </c>
    </row>
    <row r="6092" spans="1:4" customFormat="1" ht="19.95" customHeight="1">
      <c r="A6092" s="852">
        <v>6219412</v>
      </c>
      <c r="B6092" s="853" t="s">
        <v>16922</v>
      </c>
      <c r="C6092" s="852" t="s">
        <v>4</v>
      </c>
      <c r="D6092" s="854">
        <v>213.33</v>
      </c>
    </row>
    <row r="6093" spans="1:4" customFormat="1" ht="19.95" customHeight="1">
      <c r="A6093" s="852">
        <v>6219406</v>
      </c>
      <c r="B6093" s="853" t="s">
        <v>16923</v>
      </c>
      <c r="C6093" s="852" t="s">
        <v>4</v>
      </c>
      <c r="D6093" s="854">
        <v>150.26</v>
      </c>
    </row>
    <row r="6094" spans="1:4" customFormat="1" ht="19.95" customHeight="1">
      <c r="A6094" s="852">
        <v>6219501</v>
      </c>
      <c r="B6094" s="853" t="s">
        <v>16924</v>
      </c>
      <c r="C6094" s="852" t="s">
        <v>4</v>
      </c>
      <c r="D6094" s="854">
        <v>151.51</v>
      </c>
    </row>
    <row r="6095" spans="1:4" customFormat="1" ht="19.95" customHeight="1">
      <c r="A6095" s="852">
        <v>6219419</v>
      </c>
      <c r="B6095" s="853" t="s">
        <v>16925</v>
      </c>
      <c r="C6095" s="852" t="s">
        <v>4</v>
      </c>
      <c r="D6095" s="854">
        <v>334.99</v>
      </c>
    </row>
    <row r="6096" spans="1:4" customFormat="1" ht="19.95" customHeight="1">
      <c r="A6096" s="852">
        <v>6219413</v>
      </c>
      <c r="B6096" s="853" t="s">
        <v>16926</v>
      </c>
      <c r="C6096" s="852" t="s">
        <v>4</v>
      </c>
      <c r="D6096" s="854">
        <v>233.09</v>
      </c>
    </row>
    <row r="6097" spans="1:4" customFormat="1" ht="19.95" customHeight="1">
      <c r="A6097" s="852">
        <v>6219407</v>
      </c>
      <c r="B6097" s="853" t="s">
        <v>16927</v>
      </c>
      <c r="C6097" s="852" t="s">
        <v>4</v>
      </c>
      <c r="D6097" s="854">
        <v>162.94</v>
      </c>
    </row>
    <row r="6098" spans="1:4" customFormat="1" ht="19.95" customHeight="1">
      <c r="A6098" s="852">
        <v>6219502</v>
      </c>
      <c r="B6098" s="853" t="s">
        <v>16928</v>
      </c>
      <c r="C6098" s="852" t="s">
        <v>4</v>
      </c>
      <c r="D6098" s="854">
        <v>163.69</v>
      </c>
    </row>
    <row r="6099" spans="1:4" customFormat="1" ht="19.95" customHeight="1">
      <c r="A6099" s="852">
        <v>6219420</v>
      </c>
      <c r="B6099" s="853" t="s">
        <v>16929</v>
      </c>
      <c r="C6099" s="852" t="s">
        <v>4</v>
      </c>
      <c r="D6099" s="854">
        <v>375.23</v>
      </c>
    </row>
    <row r="6100" spans="1:4" customFormat="1" ht="19.95" customHeight="1">
      <c r="A6100" s="852">
        <v>6219414</v>
      </c>
      <c r="B6100" s="853" t="s">
        <v>16930</v>
      </c>
      <c r="C6100" s="852" t="s">
        <v>4</v>
      </c>
      <c r="D6100" s="854">
        <v>256.45</v>
      </c>
    </row>
    <row r="6101" spans="1:4" customFormat="1" ht="19.95" customHeight="1">
      <c r="A6101" s="852">
        <v>6219408</v>
      </c>
      <c r="B6101" s="853" t="s">
        <v>16931</v>
      </c>
      <c r="C6101" s="852" t="s">
        <v>4</v>
      </c>
      <c r="D6101" s="854">
        <v>176.03</v>
      </c>
    </row>
    <row r="6102" spans="1:4" customFormat="1" ht="19.95" customHeight="1">
      <c r="A6102" s="852">
        <v>6219503</v>
      </c>
      <c r="B6102" s="853" t="s">
        <v>16932</v>
      </c>
      <c r="C6102" s="852" t="s">
        <v>4</v>
      </c>
      <c r="D6102" s="854">
        <v>189.59</v>
      </c>
    </row>
    <row r="6103" spans="1:4" customFormat="1" ht="19.95" customHeight="1">
      <c r="A6103" s="852">
        <v>6219421</v>
      </c>
      <c r="B6103" s="853" t="s">
        <v>16933</v>
      </c>
      <c r="C6103" s="852" t="s">
        <v>4</v>
      </c>
      <c r="D6103" s="854">
        <v>446.43</v>
      </c>
    </row>
    <row r="6104" spans="1:4" customFormat="1" ht="19.95" customHeight="1">
      <c r="A6104" s="852">
        <v>6219415</v>
      </c>
      <c r="B6104" s="853" t="s">
        <v>16934</v>
      </c>
      <c r="C6104" s="852" t="s">
        <v>4</v>
      </c>
      <c r="D6104" s="854">
        <v>299.82</v>
      </c>
    </row>
    <row r="6105" spans="1:4" customFormat="1" ht="19.95" customHeight="1">
      <c r="A6105" s="852">
        <v>6219409</v>
      </c>
      <c r="B6105" s="853" t="s">
        <v>16935</v>
      </c>
      <c r="C6105" s="852" t="s">
        <v>4</v>
      </c>
      <c r="D6105" s="854">
        <v>205.37</v>
      </c>
    </row>
    <row r="6106" spans="1:4" customFormat="1" ht="19.95" customHeight="1">
      <c r="A6106" s="852">
        <v>6219518</v>
      </c>
      <c r="B6106" s="853" t="s">
        <v>16936</v>
      </c>
      <c r="C6106" s="852" t="s">
        <v>4</v>
      </c>
      <c r="D6106" s="854">
        <v>52.69</v>
      </c>
    </row>
    <row r="6107" spans="1:4" customFormat="1" ht="19.95" customHeight="1">
      <c r="A6107" s="852">
        <v>6219504</v>
      </c>
      <c r="B6107" s="853" t="s">
        <v>16937</v>
      </c>
      <c r="C6107" s="852" t="s">
        <v>4</v>
      </c>
      <c r="D6107" s="854">
        <v>112.28</v>
      </c>
    </row>
    <row r="6108" spans="1:4" customFormat="1" ht="19.95" customHeight="1">
      <c r="A6108" s="852">
        <v>6219422</v>
      </c>
      <c r="B6108" s="853" t="s">
        <v>16938</v>
      </c>
      <c r="C6108" s="852" t="s">
        <v>4</v>
      </c>
      <c r="D6108" s="854">
        <v>250.66</v>
      </c>
    </row>
    <row r="6109" spans="1:4" customFormat="1" ht="19.95" customHeight="1">
      <c r="A6109" s="852">
        <v>6219416</v>
      </c>
      <c r="B6109" s="853" t="s">
        <v>16939</v>
      </c>
      <c r="C6109" s="852" t="s">
        <v>4</v>
      </c>
      <c r="D6109" s="854">
        <v>192.38</v>
      </c>
    </row>
    <row r="6110" spans="1:4" customFormat="1" ht="19.95" customHeight="1">
      <c r="A6110" s="852">
        <v>6219410</v>
      </c>
      <c r="B6110" s="853" t="s">
        <v>16940</v>
      </c>
      <c r="C6110" s="852" t="s">
        <v>4</v>
      </c>
      <c r="D6110" s="854">
        <v>134.07</v>
      </c>
    </row>
    <row r="6111" spans="1:4" customFormat="1" ht="19.95" customHeight="1">
      <c r="A6111" s="852">
        <v>6219505</v>
      </c>
      <c r="B6111" s="853" t="s">
        <v>16941</v>
      </c>
      <c r="C6111" s="852" t="s">
        <v>4</v>
      </c>
      <c r="D6111" s="854">
        <v>101.69</v>
      </c>
    </row>
    <row r="6112" spans="1:4" customFormat="1" ht="19.95" customHeight="1">
      <c r="A6112" s="852">
        <v>6219423</v>
      </c>
      <c r="B6112" s="853" t="s">
        <v>16942</v>
      </c>
      <c r="C6112" s="852" t="s">
        <v>4</v>
      </c>
      <c r="D6112" s="854">
        <v>238.99</v>
      </c>
    </row>
    <row r="6113" spans="1:4" customFormat="1" ht="19.95" customHeight="1">
      <c r="A6113" s="852">
        <v>6219417</v>
      </c>
      <c r="B6113" s="853" t="s">
        <v>16943</v>
      </c>
      <c r="C6113" s="852" t="s">
        <v>4</v>
      </c>
      <c r="D6113" s="854">
        <v>181.03</v>
      </c>
    </row>
    <row r="6114" spans="1:4" customFormat="1" ht="19.95" customHeight="1">
      <c r="A6114" s="852">
        <v>6219411</v>
      </c>
      <c r="B6114" s="853" t="s">
        <v>16944</v>
      </c>
      <c r="C6114" s="852" t="s">
        <v>4</v>
      </c>
      <c r="D6114" s="854">
        <v>123.13</v>
      </c>
    </row>
    <row r="6115" spans="1:4" customFormat="1" ht="19.95" customHeight="1">
      <c r="A6115" s="852">
        <v>6219520</v>
      </c>
      <c r="B6115" s="853" t="s">
        <v>16945</v>
      </c>
      <c r="C6115" s="852" t="s">
        <v>6</v>
      </c>
      <c r="D6115" s="854">
        <v>59.27</v>
      </c>
    </row>
    <row r="6116" spans="1:4" customFormat="1" ht="19.95" customHeight="1">
      <c r="A6116" s="852">
        <v>6219433</v>
      </c>
      <c r="B6116" s="853" t="s">
        <v>16946</v>
      </c>
      <c r="C6116" s="852" t="s">
        <v>8</v>
      </c>
      <c r="D6116" s="854">
        <v>113.32</v>
      </c>
    </row>
    <row r="6117" spans="1:4" customFormat="1" ht="19.95" customHeight="1">
      <c r="A6117" s="852">
        <v>6205801</v>
      </c>
      <c r="B6117" s="853" t="s">
        <v>16947</v>
      </c>
      <c r="C6117" s="852" t="s">
        <v>8</v>
      </c>
      <c r="D6117" s="854">
        <v>72.680000000000007</v>
      </c>
    </row>
    <row r="6118" spans="1:4" customFormat="1" ht="19.95" customHeight="1">
      <c r="A6118" s="852">
        <v>6219524</v>
      </c>
      <c r="B6118" s="853" t="s">
        <v>16948</v>
      </c>
      <c r="C6118" s="852" t="s">
        <v>116</v>
      </c>
      <c r="D6118" s="854">
        <v>11.48</v>
      </c>
    </row>
    <row r="6119" spans="1:4" customFormat="1" ht="19.95" customHeight="1">
      <c r="A6119" s="852">
        <v>6416036</v>
      </c>
      <c r="B6119" s="853" t="s">
        <v>16949</v>
      </c>
      <c r="C6119" s="852" t="s">
        <v>4</v>
      </c>
      <c r="D6119" s="854">
        <v>154</v>
      </c>
    </row>
    <row r="6120" spans="1:4" customFormat="1" ht="19.95" customHeight="1">
      <c r="A6120" s="852">
        <v>6416038</v>
      </c>
      <c r="B6120" s="853" t="s">
        <v>16950</v>
      </c>
      <c r="C6120" s="852" t="s">
        <v>4</v>
      </c>
      <c r="D6120" s="854">
        <v>68.91</v>
      </c>
    </row>
    <row r="6121" spans="1:4" customFormat="1" ht="19.95" customHeight="1">
      <c r="A6121" s="852">
        <v>6416037</v>
      </c>
      <c r="B6121" s="853" t="s">
        <v>16951</v>
      </c>
      <c r="C6121" s="852" t="s">
        <v>4</v>
      </c>
      <c r="D6121" s="854">
        <v>163.80000000000001</v>
      </c>
    </row>
    <row r="6122" spans="1:4" customFormat="1" ht="19.95" customHeight="1">
      <c r="A6122" s="852">
        <v>6416035</v>
      </c>
      <c r="B6122" s="853" t="s">
        <v>16952</v>
      </c>
      <c r="C6122" s="852" t="s">
        <v>4</v>
      </c>
      <c r="D6122" s="854">
        <v>77.97</v>
      </c>
    </row>
    <row r="6123" spans="1:4" customFormat="1" ht="19.95" customHeight="1">
      <c r="A6123" s="852">
        <v>6416076</v>
      </c>
      <c r="B6123" s="853" t="s">
        <v>16953</v>
      </c>
      <c r="C6123" s="852" t="s">
        <v>15118</v>
      </c>
      <c r="D6123" s="854">
        <v>154.43</v>
      </c>
    </row>
    <row r="6124" spans="1:4" customFormat="1" ht="19.95" customHeight="1">
      <c r="A6124" s="852">
        <v>6416075</v>
      </c>
      <c r="B6124" s="853" t="s">
        <v>16954</v>
      </c>
      <c r="C6124" s="852" t="s">
        <v>15118</v>
      </c>
      <c r="D6124" s="854">
        <v>100.05</v>
      </c>
    </row>
    <row r="6125" spans="1:4" customFormat="1" ht="19.95" customHeight="1">
      <c r="A6125" s="852">
        <v>6416226</v>
      </c>
      <c r="B6125" s="853" t="s">
        <v>16955</v>
      </c>
      <c r="C6125" s="852" t="s">
        <v>15118</v>
      </c>
      <c r="D6125" s="854">
        <v>146.76</v>
      </c>
    </row>
    <row r="6126" spans="1:4" customFormat="1" ht="19.95" customHeight="1">
      <c r="A6126" s="852">
        <v>6416225</v>
      </c>
      <c r="B6126" s="853" t="s">
        <v>16956</v>
      </c>
      <c r="C6126" s="852" t="s">
        <v>15118</v>
      </c>
      <c r="D6126" s="854">
        <v>91.18</v>
      </c>
    </row>
    <row r="6127" spans="1:4" customFormat="1" ht="19.95" customHeight="1">
      <c r="A6127" s="852">
        <v>6416084</v>
      </c>
      <c r="B6127" s="853" t="s">
        <v>16957</v>
      </c>
      <c r="C6127" s="852" t="s">
        <v>15118</v>
      </c>
      <c r="D6127" s="854">
        <v>148.97999999999999</v>
      </c>
    </row>
    <row r="6128" spans="1:4" customFormat="1" ht="19.95" customHeight="1">
      <c r="A6128" s="852">
        <v>6416083</v>
      </c>
      <c r="B6128" s="853" t="s">
        <v>16958</v>
      </c>
      <c r="C6128" s="852" t="s">
        <v>15118</v>
      </c>
      <c r="D6128" s="854">
        <v>91.84</v>
      </c>
    </row>
    <row r="6129" spans="1:4" customFormat="1" ht="19.95" customHeight="1">
      <c r="A6129" s="852">
        <v>6416234</v>
      </c>
      <c r="B6129" s="853" t="s">
        <v>16959</v>
      </c>
      <c r="C6129" s="852" t="s">
        <v>15118</v>
      </c>
      <c r="D6129" s="854">
        <v>153.26</v>
      </c>
    </row>
    <row r="6130" spans="1:4" customFormat="1" ht="19.95" customHeight="1">
      <c r="A6130" s="852">
        <v>6416233</v>
      </c>
      <c r="B6130" s="853" t="s">
        <v>16960</v>
      </c>
      <c r="C6130" s="852" t="s">
        <v>15118</v>
      </c>
      <c r="D6130" s="854">
        <v>97.14</v>
      </c>
    </row>
    <row r="6131" spans="1:4" customFormat="1" ht="19.95" customHeight="1">
      <c r="A6131" s="852">
        <v>6416236</v>
      </c>
      <c r="B6131" s="853" t="s">
        <v>16961</v>
      </c>
      <c r="C6131" s="852" t="s">
        <v>15118</v>
      </c>
      <c r="D6131" s="854">
        <v>156.03</v>
      </c>
    </row>
    <row r="6132" spans="1:4" customFormat="1" ht="19.95" customHeight="1">
      <c r="A6132" s="852">
        <v>6416235</v>
      </c>
      <c r="B6132" s="853" t="s">
        <v>16962</v>
      </c>
      <c r="C6132" s="852" t="s">
        <v>15118</v>
      </c>
      <c r="D6132" s="854">
        <v>100.64</v>
      </c>
    </row>
    <row r="6133" spans="1:4" customFormat="1" ht="19.95" customHeight="1">
      <c r="A6133" s="852">
        <v>6416040</v>
      </c>
      <c r="B6133" s="853" t="s">
        <v>16963</v>
      </c>
      <c r="C6133" s="852" t="s">
        <v>4</v>
      </c>
      <c r="D6133" s="854">
        <v>233.77</v>
      </c>
    </row>
    <row r="6134" spans="1:4" customFormat="1" ht="19.95" customHeight="1">
      <c r="A6134" s="852">
        <v>6416039</v>
      </c>
      <c r="B6134" s="853" t="s">
        <v>16964</v>
      </c>
      <c r="C6134" s="852" t="s">
        <v>4</v>
      </c>
      <c r="D6134" s="854">
        <v>95.38</v>
      </c>
    </row>
    <row r="6135" spans="1:4" customFormat="1" ht="19.95" customHeight="1">
      <c r="A6135" s="852">
        <v>6416042</v>
      </c>
      <c r="B6135" s="853" t="s">
        <v>16965</v>
      </c>
      <c r="C6135" s="852" t="s">
        <v>4</v>
      </c>
      <c r="D6135" s="854">
        <v>278.45</v>
      </c>
    </row>
    <row r="6136" spans="1:4" customFormat="1" ht="19.95" customHeight="1">
      <c r="A6136" s="852">
        <v>6416041</v>
      </c>
      <c r="B6136" s="853" t="s">
        <v>16966</v>
      </c>
      <c r="C6136" s="852" t="s">
        <v>4</v>
      </c>
      <c r="D6136" s="854">
        <v>141.31</v>
      </c>
    </row>
    <row r="6137" spans="1:4" customFormat="1" ht="19.95" customHeight="1">
      <c r="A6137" s="852">
        <v>6416080</v>
      </c>
      <c r="B6137" s="853" t="s">
        <v>16967</v>
      </c>
      <c r="C6137" s="852" t="s">
        <v>15118</v>
      </c>
      <c r="D6137" s="854">
        <v>171.47</v>
      </c>
    </row>
    <row r="6138" spans="1:4" customFormat="1" ht="19.95" customHeight="1">
      <c r="A6138" s="852">
        <v>6416079</v>
      </c>
      <c r="B6138" s="853" t="s">
        <v>16968</v>
      </c>
      <c r="C6138" s="852" t="s">
        <v>15118</v>
      </c>
      <c r="D6138" s="854">
        <v>112.7</v>
      </c>
    </row>
    <row r="6139" spans="1:4" customFormat="1" ht="19.95" customHeight="1">
      <c r="A6139" s="852">
        <v>6416143</v>
      </c>
      <c r="B6139" s="853" t="s">
        <v>16969</v>
      </c>
      <c r="C6139" s="852" t="s">
        <v>15118</v>
      </c>
      <c r="D6139" s="854">
        <v>172.85</v>
      </c>
    </row>
    <row r="6140" spans="1:4" customFormat="1" ht="19.95" customHeight="1">
      <c r="A6140" s="852">
        <v>6416262</v>
      </c>
      <c r="B6140" s="853" t="s">
        <v>16970</v>
      </c>
      <c r="C6140" s="852" t="s">
        <v>15118</v>
      </c>
      <c r="D6140" s="854">
        <v>114.32</v>
      </c>
    </row>
    <row r="6141" spans="1:4" customFormat="1" ht="19.95" customHeight="1">
      <c r="A6141" s="852">
        <v>6416078</v>
      </c>
      <c r="B6141" s="853" t="s">
        <v>16971</v>
      </c>
      <c r="C6141" s="852" t="s">
        <v>15118</v>
      </c>
      <c r="D6141" s="854">
        <v>170.17</v>
      </c>
    </row>
    <row r="6142" spans="1:4" customFormat="1" ht="19.95" customHeight="1">
      <c r="A6142" s="852">
        <v>6416077</v>
      </c>
      <c r="B6142" s="853" t="s">
        <v>16972</v>
      </c>
      <c r="C6142" s="852" t="s">
        <v>15118</v>
      </c>
      <c r="D6142" s="854">
        <v>112.01</v>
      </c>
    </row>
    <row r="6143" spans="1:4" customFormat="1" ht="19.95" customHeight="1">
      <c r="A6143" s="852">
        <v>6416088</v>
      </c>
      <c r="B6143" s="853" t="s">
        <v>16973</v>
      </c>
      <c r="C6143" s="852" t="s">
        <v>15118</v>
      </c>
      <c r="D6143" s="854">
        <v>174.11</v>
      </c>
    </row>
    <row r="6144" spans="1:4" customFormat="1" ht="19.95" customHeight="1">
      <c r="A6144" s="852">
        <v>6416087</v>
      </c>
      <c r="B6144" s="853" t="s">
        <v>16974</v>
      </c>
      <c r="C6144" s="852" t="s">
        <v>15118</v>
      </c>
      <c r="D6144" s="854">
        <v>112.91</v>
      </c>
    </row>
    <row r="6145" spans="1:4" customFormat="1" ht="19.95" customHeight="1">
      <c r="A6145" s="852">
        <v>6416246</v>
      </c>
      <c r="B6145" s="853" t="s">
        <v>16975</v>
      </c>
      <c r="C6145" s="852" t="s">
        <v>15118</v>
      </c>
      <c r="D6145" s="854">
        <v>173.35</v>
      </c>
    </row>
    <row r="6146" spans="1:4" customFormat="1" ht="19.95" customHeight="1">
      <c r="A6146" s="852">
        <v>6416245</v>
      </c>
      <c r="B6146" s="853" t="s">
        <v>16976</v>
      </c>
      <c r="C6146" s="852" t="s">
        <v>15118</v>
      </c>
      <c r="D6146" s="854">
        <v>114.55</v>
      </c>
    </row>
    <row r="6147" spans="1:4" customFormat="1" ht="19.95" customHeight="1">
      <c r="A6147" s="852">
        <v>6416248</v>
      </c>
      <c r="B6147" s="853" t="s">
        <v>16977</v>
      </c>
      <c r="C6147" s="852" t="s">
        <v>15118</v>
      </c>
      <c r="D6147" s="854">
        <v>171.81</v>
      </c>
    </row>
    <row r="6148" spans="1:4" customFormat="1" ht="19.95" customHeight="1">
      <c r="A6148" s="852">
        <v>6416247</v>
      </c>
      <c r="B6148" s="853" t="s">
        <v>16978</v>
      </c>
      <c r="C6148" s="852" t="s">
        <v>15118</v>
      </c>
      <c r="D6148" s="854">
        <v>115.03</v>
      </c>
    </row>
    <row r="6149" spans="1:4" customFormat="1" ht="19.95" customHeight="1">
      <c r="A6149" s="852">
        <v>6416214</v>
      </c>
      <c r="B6149" s="853" t="s">
        <v>16979</v>
      </c>
      <c r="C6149" s="852" t="s">
        <v>15118</v>
      </c>
      <c r="D6149" s="854">
        <v>218.97</v>
      </c>
    </row>
    <row r="6150" spans="1:4" customFormat="1" ht="19.95" customHeight="1">
      <c r="A6150" s="852">
        <v>6416218</v>
      </c>
      <c r="B6150" s="853" t="s">
        <v>16980</v>
      </c>
      <c r="C6150" s="852" t="s">
        <v>15118</v>
      </c>
      <c r="D6150" s="854">
        <v>160.87</v>
      </c>
    </row>
    <row r="6151" spans="1:4" customFormat="1" ht="19.95" customHeight="1">
      <c r="A6151" s="852">
        <v>6416211</v>
      </c>
      <c r="B6151" s="853" t="s">
        <v>16981</v>
      </c>
      <c r="C6151" s="852" t="s">
        <v>15118</v>
      </c>
      <c r="D6151" s="854">
        <v>217.05</v>
      </c>
    </row>
    <row r="6152" spans="1:4" customFormat="1" ht="19.95" customHeight="1">
      <c r="A6152" s="852">
        <v>6416215</v>
      </c>
      <c r="B6152" s="853" t="s">
        <v>16982</v>
      </c>
      <c r="C6152" s="852" t="s">
        <v>15118</v>
      </c>
      <c r="D6152" s="854">
        <v>161.37</v>
      </c>
    </row>
    <row r="6153" spans="1:4" customFormat="1" ht="19.95" customHeight="1">
      <c r="A6153" s="852">
        <v>6416212</v>
      </c>
      <c r="B6153" s="853" t="s">
        <v>16983</v>
      </c>
      <c r="C6153" s="852" t="s">
        <v>15118</v>
      </c>
      <c r="D6153" s="854">
        <v>219.39</v>
      </c>
    </row>
    <row r="6154" spans="1:4" customFormat="1" ht="19.95" customHeight="1">
      <c r="A6154" s="852">
        <v>6416216</v>
      </c>
      <c r="B6154" s="853" t="s">
        <v>16984</v>
      </c>
      <c r="C6154" s="852" t="s">
        <v>15118</v>
      </c>
      <c r="D6154" s="854">
        <v>164.45</v>
      </c>
    </row>
    <row r="6155" spans="1:4" customFormat="1" ht="19.95" customHeight="1">
      <c r="A6155" s="852">
        <v>6416213</v>
      </c>
      <c r="B6155" s="853" t="s">
        <v>16985</v>
      </c>
      <c r="C6155" s="852" t="s">
        <v>15118</v>
      </c>
      <c r="D6155" s="854">
        <v>219.57</v>
      </c>
    </row>
    <row r="6156" spans="1:4" customFormat="1" ht="19.95" customHeight="1">
      <c r="A6156" s="852">
        <v>6416217</v>
      </c>
      <c r="B6156" s="853" t="s">
        <v>16986</v>
      </c>
      <c r="C6156" s="852" t="s">
        <v>15118</v>
      </c>
      <c r="D6156" s="854">
        <v>165.97</v>
      </c>
    </row>
    <row r="6157" spans="1:4" customFormat="1" ht="19.95" customHeight="1">
      <c r="A6157" s="852">
        <v>6416289</v>
      </c>
      <c r="B6157" s="853" t="s">
        <v>16987</v>
      </c>
      <c r="C6157" s="852" t="s">
        <v>4</v>
      </c>
      <c r="D6157" s="854">
        <v>123.95</v>
      </c>
    </row>
    <row r="6158" spans="1:4" customFormat="1" ht="19.95" customHeight="1">
      <c r="A6158" s="852">
        <v>6416288</v>
      </c>
      <c r="B6158" s="853" t="s">
        <v>22727</v>
      </c>
      <c r="C6158" s="852" t="s">
        <v>4</v>
      </c>
      <c r="D6158" s="854">
        <v>78.430000000000007</v>
      </c>
    </row>
    <row r="6159" spans="1:4" customFormat="1" ht="19.95" customHeight="1">
      <c r="A6159" s="852">
        <v>6416098</v>
      </c>
      <c r="B6159" s="853" t="s">
        <v>16988</v>
      </c>
      <c r="C6159" s="852" t="s">
        <v>15118</v>
      </c>
      <c r="D6159" s="854">
        <v>158.33000000000001</v>
      </c>
    </row>
    <row r="6160" spans="1:4" customFormat="1" ht="19.95" customHeight="1">
      <c r="A6160" s="852">
        <v>6416097</v>
      </c>
      <c r="B6160" s="853" t="s">
        <v>16989</v>
      </c>
      <c r="C6160" s="852" t="s">
        <v>15118</v>
      </c>
      <c r="D6160" s="854">
        <v>121.32</v>
      </c>
    </row>
    <row r="6161" spans="1:4" customFormat="1" ht="19.95" customHeight="1">
      <c r="A6161" s="852">
        <v>6416258</v>
      </c>
      <c r="B6161" s="853" t="s">
        <v>16990</v>
      </c>
      <c r="C6161" s="852" t="s">
        <v>15118</v>
      </c>
      <c r="D6161" s="854">
        <v>169.98</v>
      </c>
    </row>
    <row r="6162" spans="1:4" customFormat="1" ht="19.95" customHeight="1">
      <c r="A6162" s="852">
        <v>6416259</v>
      </c>
      <c r="B6162" s="853" t="s">
        <v>16991</v>
      </c>
      <c r="C6162" s="852" t="s">
        <v>15118</v>
      </c>
      <c r="D6162" s="854">
        <v>117.06</v>
      </c>
    </row>
    <row r="6163" spans="1:4" customFormat="1" ht="19.95" customHeight="1">
      <c r="A6163" s="852">
        <v>6416074</v>
      </c>
      <c r="B6163" s="853" t="s">
        <v>16992</v>
      </c>
      <c r="C6163" s="852" t="s">
        <v>4</v>
      </c>
      <c r="D6163" s="854">
        <v>256.95999999999998</v>
      </c>
    </row>
    <row r="6164" spans="1:4" customFormat="1" ht="19.95" customHeight="1">
      <c r="A6164" s="852">
        <v>6416073</v>
      </c>
      <c r="B6164" s="853" t="s">
        <v>16993</v>
      </c>
      <c r="C6164" s="852" t="s">
        <v>4</v>
      </c>
      <c r="D6164" s="854">
        <v>114.86</v>
      </c>
    </row>
    <row r="6165" spans="1:4" customFormat="1" ht="19.95" customHeight="1">
      <c r="A6165" s="852">
        <v>6416220</v>
      </c>
      <c r="B6165" s="853" t="s">
        <v>16994</v>
      </c>
      <c r="C6165" s="852" t="s">
        <v>4</v>
      </c>
      <c r="D6165" s="854">
        <v>260.38</v>
      </c>
    </row>
    <row r="6166" spans="1:4" customFormat="1" ht="19.95" customHeight="1">
      <c r="A6166" s="852">
        <v>6416219</v>
      </c>
      <c r="B6166" s="853" t="s">
        <v>16995</v>
      </c>
      <c r="C6166" s="852" t="s">
        <v>4</v>
      </c>
      <c r="D6166" s="854">
        <v>111.72</v>
      </c>
    </row>
    <row r="6167" spans="1:4" customFormat="1" ht="19.95" customHeight="1">
      <c r="A6167" s="852">
        <v>6416222</v>
      </c>
      <c r="B6167" s="853" t="s">
        <v>16996</v>
      </c>
      <c r="C6167" s="852" t="s">
        <v>4</v>
      </c>
      <c r="D6167" s="854">
        <v>263.06</v>
      </c>
    </row>
    <row r="6168" spans="1:4" customFormat="1" ht="19.95" customHeight="1">
      <c r="A6168" s="852">
        <v>6416221</v>
      </c>
      <c r="B6168" s="853" t="s">
        <v>16997</v>
      </c>
      <c r="C6168" s="852" t="s">
        <v>4</v>
      </c>
      <c r="D6168" s="854">
        <v>122.66</v>
      </c>
    </row>
    <row r="6169" spans="1:4" customFormat="1" ht="19.95" customHeight="1">
      <c r="A6169" s="852">
        <v>6416224</v>
      </c>
      <c r="B6169" s="853" t="s">
        <v>16998</v>
      </c>
      <c r="C6169" s="852" t="s">
        <v>4</v>
      </c>
      <c r="D6169" s="854">
        <v>267.22000000000003</v>
      </c>
    </row>
    <row r="6170" spans="1:4" customFormat="1" ht="19.95" customHeight="1">
      <c r="A6170" s="852">
        <v>6416223</v>
      </c>
      <c r="B6170" s="853" t="s">
        <v>16999</v>
      </c>
      <c r="C6170" s="852" t="s">
        <v>4</v>
      </c>
      <c r="D6170" s="854">
        <v>119.51</v>
      </c>
    </row>
    <row r="6171" spans="1:4" customFormat="1" ht="19.95" customHeight="1">
      <c r="A6171" s="852">
        <v>6416082</v>
      </c>
      <c r="B6171" s="853" t="s">
        <v>17000</v>
      </c>
      <c r="C6171" s="852" t="s">
        <v>4</v>
      </c>
      <c r="D6171" s="854">
        <v>256.95999999999998</v>
      </c>
    </row>
    <row r="6172" spans="1:4" customFormat="1" ht="19.95" customHeight="1">
      <c r="A6172" s="852">
        <v>6416081</v>
      </c>
      <c r="B6172" s="853" t="s">
        <v>17001</v>
      </c>
      <c r="C6172" s="852" t="s">
        <v>4</v>
      </c>
      <c r="D6172" s="854">
        <v>114.86</v>
      </c>
    </row>
    <row r="6173" spans="1:4" customFormat="1" ht="19.95" customHeight="1">
      <c r="A6173" s="852">
        <v>6416228</v>
      </c>
      <c r="B6173" s="853" t="s">
        <v>17002</v>
      </c>
      <c r="C6173" s="852" t="s">
        <v>4</v>
      </c>
      <c r="D6173" s="854">
        <v>260.38</v>
      </c>
    </row>
    <row r="6174" spans="1:4" customFormat="1" ht="19.95" customHeight="1">
      <c r="A6174" s="852">
        <v>6416227</v>
      </c>
      <c r="B6174" s="853" t="s">
        <v>17003</v>
      </c>
      <c r="C6174" s="852" t="s">
        <v>4</v>
      </c>
      <c r="D6174" s="854">
        <v>111.72</v>
      </c>
    </row>
    <row r="6175" spans="1:4" customFormat="1" ht="19.95" customHeight="1">
      <c r="A6175" s="852">
        <v>6416230</v>
      </c>
      <c r="B6175" s="853" t="s">
        <v>17004</v>
      </c>
      <c r="C6175" s="852" t="s">
        <v>4</v>
      </c>
      <c r="D6175" s="854">
        <v>261.89999999999998</v>
      </c>
    </row>
    <row r="6176" spans="1:4" customFormat="1" ht="19.95" customHeight="1">
      <c r="A6176" s="852">
        <v>6416229</v>
      </c>
      <c r="B6176" s="853" t="s">
        <v>17005</v>
      </c>
      <c r="C6176" s="852" t="s">
        <v>4</v>
      </c>
      <c r="D6176" s="854">
        <v>122.17</v>
      </c>
    </row>
    <row r="6177" spans="1:4" customFormat="1" ht="19.95" customHeight="1">
      <c r="A6177" s="852">
        <v>6416232</v>
      </c>
      <c r="B6177" s="853" t="s">
        <v>17006</v>
      </c>
      <c r="C6177" s="852" t="s">
        <v>4</v>
      </c>
      <c r="D6177" s="854">
        <v>266.04000000000002</v>
      </c>
    </row>
    <row r="6178" spans="1:4" customFormat="1" ht="19.95" customHeight="1">
      <c r="A6178" s="852">
        <v>6416231</v>
      </c>
      <c r="B6178" s="853" t="s">
        <v>17007</v>
      </c>
      <c r="C6178" s="852" t="s">
        <v>4</v>
      </c>
      <c r="D6178" s="854">
        <v>119.04</v>
      </c>
    </row>
    <row r="6179" spans="1:4" customFormat="1" ht="19.95" customHeight="1">
      <c r="A6179" s="852">
        <v>6416086</v>
      </c>
      <c r="B6179" s="853" t="s">
        <v>17008</v>
      </c>
      <c r="C6179" s="852" t="s">
        <v>15118</v>
      </c>
      <c r="D6179" s="854">
        <v>175.88</v>
      </c>
    </row>
    <row r="6180" spans="1:4" customFormat="1" ht="19.95" customHeight="1">
      <c r="A6180" s="852">
        <v>6416085</v>
      </c>
      <c r="B6180" s="853" t="s">
        <v>17009</v>
      </c>
      <c r="C6180" s="852" t="s">
        <v>15118</v>
      </c>
      <c r="D6180" s="854">
        <v>113.14</v>
      </c>
    </row>
    <row r="6181" spans="1:4" customFormat="1" ht="19.95" customHeight="1">
      <c r="A6181" s="852">
        <v>6416238</v>
      </c>
      <c r="B6181" s="853" t="s">
        <v>17010</v>
      </c>
      <c r="C6181" s="852" t="s">
        <v>15118</v>
      </c>
      <c r="D6181" s="854">
        <v>170.14</v>
      </c>
    </row>
    <row r="6182" spans="1:4" customFormat="1" ht="19.95" customHeight="1">
      <c r="A6182" s="852">
        <v>6416237</v>
      </c>
      <c r="B6182" s="853" t="s">
        <v>17011</v>
      </c>
      <c r="C6182" s="852" t="s">
        <v>15118</v>
      </c>
      <c r="D6182" s="854">
        <v>105.88</v>
      </c>
    </row>
    <row r="6183" spans="1:4" customFormat="1" ht="19.95" customHeight="1">
      <c r="A6183" s="852">
        <v>6416240</v>
      </c>
      <c r="B6183" s="853" t="s">
        <v>17012</v>
      </c>
      <c r="C6183" s="852" t="s">
        <v>15118</v>
      </c>
      <c r="D6183" s="854">
        <v>172.68</v>
      </c>
    </row>
    <row r="6184" spans="1:4" customFormat="1" ht="19.95" customHeight="1">
      <c r="A6184" s="852">
        <v>6416239</v>
      </c>
      <c r="B6184" s="853" t="s">
        <v>17013</v>
      </c>
      <c r="C6184" s="852" t="s">
        <v>15118</v>
      </c>
      <c r="D6184" s="854">
        <v>110.86</v>
      </c>
    </row>
    <row r="6185" spans="1:4" customFormat="1" ht="19.95" customHeight="1">
      <c r="A6185" s="852">
        <v>6416242</v>
      </c>
      <c r="B6185" s="853" t="s">
        <v>17014</v>
      </c>
      <c r="C6185" s="852" t="s">
        <v>15118</v>
      </c>
      <c r="D6185" s="854">
        <v>180.58</v>
      </c>
    </row>
    <row r="6186" spans="1:4" customFormat="1" ht="19.95" customHeight="1">
      <c r="A6186" s="852">
        <v>6416241</v>
      </c>
      <c r="B6186" s="853" t="s">
        <v>17015</v>
      </c>
      <c r="C6186" s="852" t="s">
        <v>15118</v>
      </c>
      <c r="D6186" s="854">
        <v>117.02</v>
      </c>
    </row>
    <row r="6187" spans="1:4" customFormat="1" ht="19.95" customHeight="1">
      <c r="A6187" s="852">
        <v>6416244</v>
      </c>
      <c r="B6187" s="853" t="s">
        <v>17016</v>
      </c>
      <c r="C6187" s="852" t="s">
        <v>15118</v>
      </c>
      <c r="D6187" s="854">
        <v>179.12</v>
      </c>
    </row>
    <row r="6188" spans="1:4" customFormat="1" ht="19.95" customHeight="1">
      <c r="A6188" s="852">
        <v>6416243</v>
      </c>
      <c r="B6188" s="853" t="s">
        <v>17017</v>
      </c>
      <c r="C6188" s="852" t="s">
        <v>15118</v>
      </c>
      <c r="D6188" s="854">
        <v>116.6</v>
      </c>
    </row>
    <row r="6189" spans="1:4" customFormat="1" ht="19.95" customHeight="1">
      <c r="A6189" s="852">
        <v>6416250</v>
      </c>
      <c r="B6189" s="853" t="s">
        <v>17018</v>
      </c>
      <c r="C6189" s="852" t="s">
        <v>4</v>
      </c>
      <c r="D6189" s="854">
        <v>55.59</v>
      </c>
    </row>
    <row r="6190" spans="1:4" customFormat="1" ht="19.95" customHeight="1">
      <c r="A6190" s="852">
        <v>6416153</v>
      </c>
      <c r="B6190" s="853" t="s">
        <v>17019</v>
      </c>
      <c r="C6190" s="852" t="s">
        <v>4</v>
      </c>
      <c r="D6190" s="854">
        <v>17.32</v>
      </c>
    </row>
    <row r="6191" spans="1:4" customFormat="1" ht="19.95" customHeight="1">
      <c r="A6191" s="852">
        <v>6416185</v>
      </c>
      <c r="B6191" s="853" t="s">
        <v>17020</v>
      </c>
      <c r="C6191" s="852" t="s">
        <v>4</v>
      </c>
      <c r="D6191" s="854">
        <v>112.12</v>
      </c>
    </row>
    <row r="6192" spans="1:4" customFormat="1" ht="19.95" customHeight="1">
      <c r="A6192" s="852">
        <v>6416184</v>
      </c>
      <c r="B6192" s="853" t="s">
        <v>17021</v>
      </c>
      <c r="C6192" s="852" t="s">
        <v>4</v>
      </c>
      <c r="D6192" s="854">
        <v>75.040000000000006</v>
      </c>
    </row>
    <row r="6193" spans="1:4" customFormat="1" ht="19.95" customHeight="1">
      <c r="A6193" s="852">
        <v>6416030</v>
      </c>
      <c r="B6193" s="853" t="s">
        <v>17022</v>
      </c>
      <c r="C6193" s="852" t="s">
        <v>4</v>
      </c>
      <c r="D6193" s="854">
        <v>72.989999999999995</v>
      </c>
    </row>
    <row r="6194" spans="1:4" customFormat="1" ht="19.95" customHeight="1">
      <c r="A6194" s="852">
        <v>6416029</v>
      </c>
      <c r="B6194" s="853" t="s">
        <v>17023</v>
      </c>
      <c r="C6194" s="852" t="s">
        <v>4</v>
      </c>
      <c r="D6194" s="854">
        <v>34.76</v>
      </c>
    </row>
    <row r="6195" spans="1:4" customFormat="1" ht="19.95" customHeight="1">
      <c r="A6195" s="852">
        <v>6416056</v>
      </c>
      <c r="B6195" s="853" t="s">
        <v>17024</v>
      </c>
      <c r="C6195" s="852" t="s">
        <v>4</v>
      </c>
      <c r="D6195" s="854">
        <v>92.73</v>
      </c>
    </row>
    <row r="6196" spans="1:4" customFormat="1" ht="19.95" customHeight="1">
      <c r="A6196" s="852">
        <v>6416278</v>
      </c>
      <c r="B6196" s="853" t="s">
        <v>17025</v>
      </c>
      <c r="C6196" s="852" t="s">
        <v>4</v>
      </c>
      <c r="D6196" s="854">
        <v>24.25</v>
      </c>
    </row>
    <row r="6197" spans="1:4" customFormat="1" ht="19.95" customHeight="1">
      <c r="A6197" s="852">
        <v>6416047</v>
      </c>
      <c r="B6197" s="853" t="s">
        <v>17026</v>
      </c>
      <c r="C6197" s="852" t="s">
        <v>4</v>
      </c>
      <c r="D6197" s="854">
        <v>46.65</v>
      </c>
    </row>
    <row r="6198" spans="1:4" customFormat="1" ht="19.95" customHeight="1">
      <c r="A6198" s="852">
        <v>6416090</v>
      </c>
      <c r="B6198" s="853" t="s">
        <v>17027</v>
      </c>
      <c r="C6198" s="852" t="s">
        <v>4</v>
      </c>
      <c r="D6198" s="854">
        <v>383.81</v>
      </c>
    </row>
    <row r="6199" spans="1:4" customFormat="1" ht="19.95" customHeight="1">
      <c r="A6199" s="852">
        <v>6416089</v>
      </c>
      <c r="B6199" s="853" t="s">
        <v>17028</v>
      </c>
      <c r="C6199" s="852" t="s">
        <v>4</v>
      </c>
      <c r="D6199" s="854">
        <v>268.42</v>
      </c>
    </row>
    <row r="6200" spans="1:4" customFormat="1" ht="19.95" customHeight="1">
      <c r="A6200" s="852">
        <v>6416094</v>
      </c>
      <c r="B6200" s="853" t="s">
        <v>17029</v>
      </c>
      <c r="C6200" s="852" t="s">
        <v>4</v>
      </c>
      <c r="D6200" s="854">
        <v>343.14</v>
      </c>
    </row>
    <row r="6201" spans="1:4" customFormat="1" ht="19.95" customHeight="1">
      <c r="A6201" s="852">
        <v>6416093</v>
      </c>
      <c r="B6201" s="853" t="s">
        <v>17030</v>
      </c>
      <c r="C6201" s="852" t="s">
        <v>4</v>
      </c>
      <c r="D6201" s="854">
        <v>210.26</v>
      </c>
    </row>
    <row r="6202" spans="1:4" customFormat="1" ht="19.95" customHeight="1">
      <c r="A6202" s="852">
        <v>6416092</v>
      </c>
      <c r="B6202" s="853" t="s">
        <v>17031</v>
      </c>
      <c r="C6202" s="852" t="s">
        <v>4</v>
      </c>
      <c r="D6202" s="854">
        <v>297.01</v>
      </c>
    </row>
    <row r="6203" spans="1:4" customFormat="1" ht="19.95" customHeight="1">
      <c r="A6203" s="852">
        <v>6416091</v>
      </c>
      <c r="B6203" s="853" t="s">
        <v>17032</v>
      </c>
      <c r="C6203" s="852" t="s">
        <v>4</v>
      </c>
      <c r="D6203" s="854">
        <v>158.09</v>
      </c>
    </row>
    <row r="6204" spans="1:4" customFormat="1" ht="19.95" customHeight="1">
      <c r="A6204" s="852">
        <v>6817809</v>
      </c>
      <c r="B6204" s="853" t="s">
        <v>17033</v>
      </c>
      <c r="C6204" s="852" t="s">
        <v>8</v>
      </c>
      <c r="D6204" s="854">
        <v>1063.4100000000001</v>
      </c>
    </row>
    <row r="6205" spans="1:4" customFormat="1" ht="19.95" customHeight="1">
      <c r="A6205" s="852">
        <v>6817810</v>
      </c>
      <c r="B6205" s="853" t="s">
        <v>17034</v>
      </c>
      <c r="C6205" s="852" t="s">
        <v>8</v>
      </c>
      <c r="D6205" s="854">
        <v>957.52</v>
      </c>
    </row>
    <row r="6206" spans="1:4" customFormat="1" ht="19.95" customHeight="1">
      <c r="A6206" s="852">
        <v>6817811</v>
      </c>
      <c r="B6206" s="853" t="s">
        <v>17035</v>
      </c>
      <c r="C6206" s="852" t="s">
        <v>8</v>
      </c>
      <c r="D6206" s="854">
        <v>1136.5</v>
      </c>
    </row>
    <row r="6207" spans="1:4" customFormat="1" ht="19.95" customHeight="1">
      <c r="A6207" s="852">
        <v>6817812</v>
      </c>
      <c r="B6207" s="853" t="s">
        <v>17036</v>
      </c>
      <c r="C6207" s="852" t="s">
        <v>8</v>
      </c>
      <c r="D6207" s="854">
        <v>1019.47</v>
      </c>
    </row>
    <row r="6208" spans="1:4" customFormat="1" ht="19.95" customHeight="1">
      <c r="A6208" s="852">
        <v>6817813</v>
      </c>
      <c r="B6208" s="853" t="s">
        <v>17037</v>
      </c>
      <c r="C6208" s="852" t="s">
        <v>8</v>
      </c>
      <c r="D6208" s="854">
        <v>1782.22</v>
      </c>
    </row>
    <row r="6209" spans="1:4" customFormat="1" ht="19.95" customHeight="1">
      <c r="A6209" s="852">
        <v>6817814</v>
      </c>
      <c r="B6209" s="853" t="s">
        <v>17038</v>
      </c>
      <c r="C6209" s="852" t="s">
        <v>8</v>
      </c>
      <c r="D6209" s="854">
        <v>1598.32</v>
      </c>
    </row>
    <row r="6210" spans="1:4" customFormat="1" ht="19.95" customHeight="1">
      <c r="A6210" s="852">
        <v>6817815</v>
      </c>
      <c r="B6210" s="853" t="s">
        <v>17039</v>
      </c>
      <c r="C6210" s="852" t="s">
        <v>8</v>
      </c>
      <c r="D6210" s="854">
        <v>1500.44</v>
      </c>
    </row>
    <row r="6211" spans="1:4" customFormat="1" ht="19.95" customHeight="1">
      <c r="A6211" s="852">
        <v>6817816</v>
      </c>
      <c r="B6211" s="853" t="s">
        <v>17040</v>
      </c>
      <c r="C6211" s="852" t="s">
        <v>8</v>
      </c>
      <c r="D6211" s="854">
        <v>1316.54</v>
      </c>
    </row>
    <row r="6212" spans="1:4" customFormat="1" ht="19.95" customHeight="1">
      <c r="A6212" s="852">
        <v>6817817</v>
      </c>
      <c r="B6212" s="853" t="s">
        <v>17041</v>
      </c>
      <c r="C6212" s="852" t="s">
        <v>8</v>
      </c>
      <c r="D6212" s="854">
        <v>1221.0899999999999</v>
      </c>
    </row>
    <row r="6213" spans="1:4" customFormat="1" ht="19.95" customHeight="1">
      <c r="A6213" s="852">
        <v>6817818</v>
      </c>
      <c r="B6213" s="853" t="s">
        <v>17042</v>
      </c>
      <c r="C6213" s="852" t="s">
        <v>8</v>
      </c>
      <c r="D6213" s="854">
        <v>1094.31</v>
      </c>
    </row>
    <row r="6214" spans="1:4" customFormat="1" ht="19.95" customHeight="1">
      <c r="A6214" s="852">
        <v>6817819</v>
      </c>
      <c r="B6214" s="853" t="s">
        <v>17043</v>
      </c>
      <c r="C6214" s="852" t="s">
        <v>8</v>
      </c>
      <c r="D6214" s="854">
        <v>1871.94</v>
      </c>
    </row>
    <row r="6215" spans="1:4" customFormat="1" ht="19.95" customHeight="1">
      <c r="A6215" s="852">
        <v>6817820</v>
      </c>
      <c r="B6215" s="853" t="s">
        <v>17044</v>
      </c>
      <c r="C6215" s="852" t="s">
        <v>8</v>
      </c>
      <c r="D6215" s="854">
        <v>1674.11</v>
      </c>
    </row>
    <row r="6216" spans="1:4" customFormat="1" ht="19.95" customHeight="1">
      <c r="A6216" s="852">
        <v>6817821</v>
      </c>
      <c r="B6216" s="853" t="s">
        <v>17045</v>
      </c>
      <c r="C6216" s="852" t="s">
        <v>8</v>
      </c>
      <c r="D6216" s="854">
        <v>1599.47</v>
      </c>
    </row>
    <row r="6217" spans="1:4" customFormat="1" ht="19.95" customHeight="1">
      <c r="A6217" s="852">
        <v>6817822</v>
      </c>
      <c r="B6217" s="853" t="s">
        <v>17046</v>
      </c>
      <c r="C6217" s="852" t="s">
        <v>8</v>
      </c>
      <c r="D6217" s="854">
        <v>1401.63</v>
      </c>
    </row>
    <row r="6218" spans="1:4" customFormat="1" ht="19.95" customHeight="1">
      <c r="A6218" s="852">
        <v>6817823</v>
      </c>
      <c r="B6218" s="853" t="s">
        <v>17047</v>
      </c>
      <c r="C6218" s="852" t="s">
        <v>8</v>
      </c>
      <c r="D6218" s="854">
        <v>1310.27</v>
      </c>
    </row>
    <row r="6219" spans="1:4" customFormat="1" ht="19.95" customHeight="1">
      <c r="A6219" s="852">
        <v>6817824</v>
      </c>
      <c r="B6219" s="853" t="s">
        <v>17048</v>
      </c>
      <c r="C6219" s="852" t="s">
        <v>8</v>
      </c>
      <c r="D6219" s="854">
        <v>1172.3399999999999</v>
      </c>
    </row>
    <row r="6220" spans="1:4" customFormat="1" ht="19.95" customHeight="1">
      <c r="A6220" s="852">
        <v>6817825</v>
      </c>
      <c r="B6220" s="853" t="s">
        <v>17049</v>
      </c>
      <c r="C6220" s="852" t="s">
        <v>8</v>
      </c>
      <c r="D6220" s="854">
        <v>1899.93</v>
      </c>
    </row>
    <row r="6221" spans="1:4" customFormat="1" ht="19.95" customHeight="1">
      <c r="A6221" s="852">
        <v>6817826</v>
      </c>
      <c r="B6221" s="853" t="s">
        <v>17050</v>
      </c>
      <c r="C6221" s="852" t="s">
        <v>8</v>
      </c>
      <c r="D6221" s="854">
        <v>1688.17</v>
      </c>
    </row>
    <row r="6222" spans="1:4" customFormat="1" ht="19.95" customHeight="1">
      <c r="A6222" s="852">
        <v>6817827</v>
      </c>
      <c r="B6222" s="853" t="s">
        <v>17051</v>
      </c>
      <c r="C6222" s="852" t="s">
        <v>8</v>
      </c>
      <c r="D6222" s="854">
        <v>1698.49</v>
      </c>
    </row>
    <row r="6223" spans="1:4" customFormat="1" ht="19.95" customHeight="1">
      <c r="A6223" s="852">
        <v>6817828</v>
      </c>
      <c r="B6223" s="853" t="s">
        <v>17052</v>
      </c>
      <c r="C6223" s="852" t="s">
        <v>8</v>
      </c>
      <c r="D6223" s="854">
        <v>1486.72</v>
      </c>
    </row>
    <row r="6224" spans="1:4" customFormat="1" ht="19.95" customHeight="1">
      <c r="A6224" s="852">
        <v>6817753</v>
      </c>
      <c r="B6224" s="853" t="s">
        <v>17053</v>
      </c>
      <c r="C6224" s="852" t="s">
        <v>8</v>
      </c>
      <c r="D6224" s="854">
        <v>1440.67</v>
      </c>
    </row>
    <row r="6225" spans="1:4" customFormat="1" ht="19.95" customHeight="1">
      <c r="A6225" s="852">
        <v>6817754</v>
      </c>
      <c r="B6225" s="853" t="s">
        <v>17054</v>
      </c>
      <c r="C6225" s="852" t="s">
        <v>8</v>
      </c>
      <c r="D6225" s="854">
        <v>1291.5999999999999</v>
      </c>
    </row>
    <row r="6226" spans="1:4" customFormat="1" ht="19.95" customHeight="1">
      <c r="A6226" s="852">
        <v>6817755</v>
      </c>
      <c r="B6226" s="853" t="s">
        <v>17055</v>
      </c>
      <c r="C6226" s="852" t="s">
        <v>8</v>
      </c>
      <c r="D6226" s="854">
        <v>1378.42</v>
      </c>
    </row>
    <row r="6227" spans="1:4" customFormat="1" ht="19.95" customHeight="1">
      <c r="A6227" s="852">
        <v>6817756</v>
      </c>
      <c r="B6227" s="853" t="s">
        <v>17056</v>
      </c>
      <c r="C6227" s="852" t="s">
        <v>8</v>
      </c>
      <c r="D6227" s="854">
        <v>1229.3499999999999</v>
      </c>
    </row>
    <row r="6228" spans="1:4" customFormat="1" ht="19.95" customHeight="1">
      <c r="A6228" s="852">
        <v>6817763</v>
      </c>
      <c r="B6228" s="853" t="s">
        <v>17057</v>
      </c>
      <c r="C6228" s="852" t="s">
        <v>8</v>
      </c>
      <c r="D6228" s="854">
        <v>1738.59</v>
      </c>
    </row>
    <row r="6229" spans="1:4" customFormat="1" ht="19.95" customHeight="1">
      <c r="A6229" s="852">
        <v>6817764</v>
      </c>
      <c r="B6229" s="853" t="s">
        <v>17058</v>
      </c>
      <c r="C6229" s="852" t="s">
        <v>8</v>
      </c>
      <c r="D6229" s="854">
        <v>1540.78</v>
      </c>
    </row>
    <row r="6230" spans="1:4" customFormat="1" ht="19.95" customHeight="1">
      <c r="A6230" s="852">
        <v>6817765</v>
      </c>
      <c r="B6230" s="853" t="s">
        <v>17059</v>
      </c>
      <c r="C6230" s="852" t="s">
        <v>8</v>
      </c>
      <c r="D6230" s="854">
        <v>2018.45</v>
      </c>
    </row>
    <row r="6231" spans="1:4" customFormat="1" ht="19.95" customHeight="1">
      <c r="A6231" s="852">
        <v>6817766</v>
      </c>
      <c r="B6231" s="853" t="s">
        <v>17060</v>
      </c>
      <c r="C6231" s="852" t="s">
        <v>8</v>
      </c>
      <c r="D6231" s="854">
        <v>1835.89</v>
      </c>
    </row>
    <row r="6232" spans="1:4" customFormat="1" ht="19.95" customHeight="1">
      <c r="A6232" s="852">
        <v>6817757</v>
      </c>
      <c r="B6232" s="853" t="s">
        <v>17061</v>
      </c>
      <c r="C6232" s="852" t="s">
        <v>8</v>
      </c>
      <c r="D6232" s="854">
        <v>1378.42</v>
      </c>
    </row>
    <row r="6233" spans="1:4" customFormat="1" ht="19.95" customHeight="1">
      <c r="A6233" s="852">
        <v>6817758</v>
      </c>
      <c r="B6233" s="853" t="s">
        <v>17062</v>
      </c>
      <c r="C6233" s="852" t="s">
        <v>8</v>
      </c>
      <c r="D6233" s="854">
        <v>1229.3499999999999</v>
      </c>
    </row>
    <row r="6234" spans="1:4" customFormat="1" ht="19.95" customHeight="1">
      <c r="A6234" s="852">
        <v>6817759</v>
      </c>
      <c r="B6234" s="853" t="s">
        <v>17063</v>
      </c>
      <c r="C6234" s="852" t="s">
        <v>8</v>
      </c>
      <c r="D6234" s="854">
        <v>1501.35</v>
      </c>
    </row>
    <row r="6235" spans="1:4" customFormat="1" ht="19.95" customHeight="1">
      <c r="A6235" s="852">
        <v>6817760</v>
      </c>
      <c r="B6235" s="853" t="s">
        <v>17064</v>
      </c>
      <c r="C6235" s="852" t="s">
        <v>8</v>
      </c>
      <c r="D6235" s="854">
        <v>1354.37</v>
      </c>
    </row>
    <row r="6236" spans="1:4" customFormat="1" ht="19.95" customHeight="1">
      <c r="A6236" s="852">
        <v>6817761</v>
      </c>
      <c r="B6236" s="853" t="s">
        <v>17065</v>
      </c>
      <c r="C6236" s="852" t="s">
        <v>8</v>
      </c>
      <c r="D6236" s="854">
        <v>1841.9</v>
      </c>
    </row>
    <row r="6237" spans="1:4" customFormat="1" ht="19.95" customHeight="1">
      <c r="A6237" s="852">
        <v>6817762</v>
      </c>
      <c r="B6237" s="853" t="s">
        <v>17066</v>
      </c>
      <c r="C6237" s="852" t="s">
        <v>8</v>
      </c>
      <c r="D6237" s="854">
        <v>1644.09</v>
      </c>
    </row>
    <row r="6238" spans="1:4" customFormat="1" ht="19.95" customHeight="1">
      <c r="A6238" s="852">
        <v>6817767</v>
      </c>
      <c r="B6238" s="853" t="s">
        <v>17067</v>
      </c>
      <c r="C6238" s="852" t="s">
        <v>8</v>
      </c>
      <c r="D6238" s="854">
        <v>2105.27</v>
      </c>
    </row>
    <row r="6239" spans="1:4" customFormat="1" ht="19.95" customHeight="1">
      <c r="A6239" s="852">
        <v>6817768</v>
      </c>
      <c r="B6239" s="853" t="s">
        <v>17068</v>
      </c>
      <c r="C6239" s="852" t="s">
        <v>8</v>
      </c>
      <c r="D6239" s="854">
        <v>1914.4</v>
      </c>
    </row>
    <row r="6240" spans="1:4" customFormat="1" ht="19.95" customHeight="1">
      <c r="A6240" s="852">
        <v>6817769</v>
      </c>
      <c r="B6240" s="853" t="s">
        <v>17069</v>
      </c>
      <c r="C6240" s="852" t="s">
        <v>8</v>
      </c>
      <c r="D6240" s="854">
        <v>1770.81</v>
      </c>
    </row>
    <row r="6241" spans="1:4" customFormat="1" ht="19.95" customHeight="1">
      <c r="A6241" s="852">
        <v>6817770</v>
      </c>
      <c r="B6241" s="853" t="s">
        <v>17070</v>
      </c>
      <c r="C6241" s="852" t="s">
        <v>8</v>
      </c>
      <c r="D6241" s="854">
        <v>1579.94</v>
      </c>
    </row>
    <row r="6242" spans="1:4" customFormat="1" ht="19.95" customHeight="1">
      <c r="A6242" s="852">
        <v>6817777</v>
      </c>
      <c r="B6242" s="853" t="s">
        <v>17071</v>
      </c>
      <c r="C6242" s="852" t="s">
        <v>8</v>
      </c>
      <c r="D6242" s="854">
        <v>2912.26</v>
      </c>
    </row>
    <row r="6243" spans="1:4" customFormat="1" ht="19.95" customHeight="1">
      <c r="A6243" s="852">
        <v>6817778</v>
      </c>
      <c r="B6243" s="853" t="s">
        <v>17072</v>
      </c>
      <c r="C6243" s="852" t="s">
        <v>8</v>
      </c>
      <c r="D6243" s="854">
        <v>2684.97</v>
      </c>
    </row>
    <row r="6244" spans="1:4" customFormat="1" ht="19.95" customHeight="1">
      <c r="A6244" s="852">
        <v>6817779</v>
      </c>
      <c r="B6244" s="853" t="s">
        <v>17073</v>
      </c>
      <c r="C6244" s="852" t="s">
        <v>8</v>
      </c>
      <c r="D6244" s="854">
        <v>3439.66</v>
      </c>
    </row>
    <row r="6245" spans="1:4" customFormat="1" ht="19.95" customHeight="1">
      <c r="A6245" s="852">
        <v>6817780</v>
      </c>
      <c r="B6245" s="853" t="s">
        <v>17074</v>
      </c>
      <c r="C6245" s="852" t="s">
        <v>8</v>
      </c>
      <c r="D6245" s="854">
        <v>3151.83</v>
      </c>
    </row>
    <row r="6246" spans="1:4" customFormat="1" ht="19.95" customHeight="1">
      <c r="A6246" s="852">
        <v>6817771</v>
      </c>
      <c r="B6246" s="853" t="s">
        <v>17075</v>
      </c>
      <c r="C6246" s="852" t="s">
        <v>8</v>
      </c>
      <c r="D6246" s="854">
        <v>2032.31</v>
      </c>
    </row>
    <row r="6247" spans="1:4" customFormat="1" ht="19.95" customHeight="1">
      <c r="A6247" s="852">
        <v>6817772</v>
      </c>
      <c r="B6247" s="853" t="s">
        <v>17076</v>
      </c>
      <c r="C6247" s="852" t="s">
        <v>8</v>
      </c>
      <c r="D6247" s="854">
        <v>1844.12</v>
      </c>
    </row>
    <row r="6248" spans="1:4" customFormat="1" ht="19.95" customHeight="1">
      <c r="A6248" s="852">
        <v>6817773</v>
      </c>
      <c r="B6248" s="853" t="s">
        <v>17077</v>
      </c>
      <c r="C6248" s="852" t="s">
        <v>8</v>
      </c>
      <c r="D6248" s="854">
        <v>2442.36</v>
      </c>
    </row>
    <row r="6249" spans="1:4" customFormat="1" ht="19.95" customHeight="1">
      <c r="A6249" s="852">
        <v>6817774</v>
      </c>
      <c r="B6249" s="853" t="s">
        <v>17078</v>
      </c>
      <c r="C6249" s="852" t="s">
        <v>8</v>
      </c>
      <c r="D6249" s="854">
        <v>2189.6</v>
      </c>
    </row>
    <row r="6250" spans="1:4" customFormat="1" ht="19.95" customHeight="1">
      <c r="A6250" s="852">
        <v>6817775</v>
      </c>
      <c r="B6250" s="853" t="s">
        <v>17079</v>
      </c>
      <c r="C6250" s="852" t="s">
        <v>8</v>
      </c>
      <c r="D6250" s="854">
        <v>2676.58</v>
      </c>
    </row>
    <row r="6251" spans="1:4" customFormat="1" ht="19.95" customHeight="1">
      <c r="A6251" s="852">
        <v>6817776</v>
      </c>
      <c r="B6251" s="853" t="s">
        <v>17080</v>
      </c>
      <c r="C6251" s="852" t="s">
        <v>8</v>
      </c>
      <c r="D6251" s="854">
        <v>2443.3000000000002</v>
      </c>
    </row>
    <row r="6252" spans="1:4" customFormat="1" ht="19.95" customHeight="1">
      <c r="A6252" s="852">
        <v>6817781</v>
      </c>
      <c r="B6252" s="853" t="s">
        <v>17081</v>
      </c>
      <c r="C6252" s="852" t="s">
        <v>8</v>
      </c>
      <c r="D6252" s="854">
        <v>2876.88</v>
      </c>
    </row>
    <row r="6253" spans="1:4" customFormat="1" ht="19.95" customHeight="1">
      <c r="A6253" s="852">
        <v>6817782</v>
      </c>
      <c r="B6253" s="853" t="s">
        <v>17082</v>
      </c>
      <c r="C6253" s="852" t="s">
        <v>8</v>
      </c>
      <c r="D6253" s="854">
        <v>2644.22</v>
      </c>
    </row>
    <row r="6254" spans="1:4" customFormat="1" ht="19.95" customHeight="1">
      <c r="A6254" s="852">
        <v>6817783</v>
      </c>
      <c r="B6254" s="853" t="s">
        <v>17083</v>
      </c>
      <c r="C6254" s="852" t="s">
        <v>8</v>
      </c>
      <c r="D6254" s="854">
        <v>2346.1799999999998</v>
      </c>
    </row>
    <row r="6255" spans="1:4" customFormat="1" ht="19.95" customHeight="1">
      <c r="A6255" s="852">
        <v>6817784</v>
      </c>
      <c r="B6255" s="853" t="s">
        <v>17084</v>
      </c>
      <c r="C6255" s="852" t="s">
        <v>8</v>
      </c>
      <c r="D6255" s="854">
        <v>2113.52</v>
      </c>
    </row>
    <row r="6256" spans="1:4" customFormat="1" ht="19.95" customHeight="1">
      <c r="A6256" s="852">
        <v>6817791</v>
      </c>
      <c r="B6256" s="853" t="s">
        <v>17085</v>
      </c>
      <c r="C6256" s="852" t="s">
        <v>8</v>
      </c>
      <c r="D6256" s="854">
        <v>4262.2700000000004</v>
      </c>
    </row>
    <row r="6257" spans="1:4" customFormat="1" ht="19.95" customHeight="1">
      <c r="A6257" s="852">
        <v>6817792</v>
      </c>
      <c r="B6257" s="853" t="s">
        <v>17086</v>
      </c>
      <c r="C6257" s="852" t="s">
        <v>8</v>
      </c>
      <c r="D6257" s="854">
        <v>3912.68</v>
      </c>
    </row>
    <row r="6258" spans="1:4" customFormat="1" ht="19.95" customHeight="1">
      <c r="A6258" s="852">
        <v>6817793</v>
      </c>
      <c r="B6258" s="853" t="s">
        <v>17087</v>
      </c>
      <c r="C6258" s="852" t="s">
        <v>8</v>
      </c>
      <c r="D6258" s="854">
        <v>4848.7</v>
      </c>
    </row>
    <row r="6259" spans="1:4" customFormat="1" ht="19.95" customHeight="1">
      <c r="A6259" s="852">
        <v>6817794</v>
      </c>
      <c r="B6259" s="853" t="s">
        <v>17088</v>
      </c>
      <c r="C6259" s="852" t="s">
        <v>8</v>
      </c>
      <c r="D6259" s="854">
        <v>4499.1099999999997</v>
      </c>
    </row>
    <row r="6260" spans="1:4" customFormat="1" ht="19.95" customHeight="1">
      <c r="A6260" s="852">
        <v>6817785</v>
      </c>
      <c r="B6260" s="853" t="s">
        <v>17089</v>
      </c>
      <c r="C6260" s="852" t="s">
        <v>8</v>
      </c>
      <c r="D6260" s="854">
        <v>2992.95</v>
      </c>
    </row>
    <row r="6261" spans="1:4" customFormat="1" ht="19.95" customHeight="1">
      <c r="A6261" s="852">
        <v>6817786</v>
      </c>
      <c r="B6261" s="853" t="s">
        <v>17090</v>
      </c>
      <c r="C6261" s="852" t="s">
        <v>8</v>
      </c>
      <c r="D6261" s="854">
        <v>2685.24</v>
      </c>
    </row>
    <row r="6262" spans="1:4" customFormat="1" ht="19.95" customHeight="1">
      <c r="A6262" s="852">
        <v>6817787</v>
      </c>
      <c r="B6262" s="853" t="s">
        <v>17091</v>
      </c>
      <c r="C6262" s="852" t="s">
        <v>8</v>
      </c>
      <c r="D6262" s="854">
        <v>3462.75</v>
      </c>
    </row>
    <row r="6263" spans="1:4" customFormat="1" ht="19.95" customHeight="1">
      <c r="A6263" s="852">
        <v>6817788</v>
      </c>
      <c r="B6263" s="853" t="s">
        <v>17092</v>
      </c>
      <c r="C6263" s="852" t="s">
        <v>8</v>
      </c>
      <c r="D6263" s="854">
        <v>3178.76</v>
      </c>
    </row>
    <row r="6264" spans="1:4" customFormat="1" ht="19.95" customHeight="1">
      <c r="A6264" s="852">
        <v>6817789</v>
      </c>
      <c r="B6264" s="853" t="s">
        <v>17093</v>
      </c>
      <c r="C6264" s="852" t="s">
        <v>8</v>
      </c>
      <c r="D6264" s="854">
        <v>3872.24</v>
      </c>
    </row>
    <row r="6265" spans="1:4" customFormat="1" ht="19.95" customHeight="1">
      <c r="A6265" s="852">
        <v>6817790</v>
      </c>
      <c r="B6265" s="853" t="s">
        <v>17094</v>
      </c>
      <c r="C6265" s="852" t="s">
        <v>8</v>
      </c>
      <c r="D6265" s="854">
        <v>3595.53</v>
      </c>
    </row>
    <row r="6266" spans="1:4" customFormat="1" ht="19.95" customHeight="1">
      <c r="A6266" s="852">
        <v>6817795</v>
      </c>
      <c r="B6266" s="853" t="s">
        <v>17095</v>
      </c>
      <c r="C6266" s="852" t="s">
        <v>8</v>
      </c>
      <c r="D6266" s="854">
        <v>3706.21</v>
      </c>
    </row>
    <row r="6267" spans="1:4" customFormat="1" ht="19.95" customHeight="1">
      <c r="A6267" s="852">
        <v>6817796</v>
      </c>
      <c r="B6267" s="853" t="s">
        <v>17096</v>
      </c>
      <c r="C6267" s="852" t="s">
        <v>8</v>
      </c>
      <c r="D6267" s="854">
        <v>3435.6</v>
      </c>
    </row>
    <row r="6268" spans="1:4" customFormat="1" ht="19.95" customHeight="1">
      <c r="A6268" s="852">
        <v>6817797</v>
      </c>
      <c r="B6268" s="853" t="s">
        <v>17097</v>
      </c>
      <c r="C6268" s="852" t="s">
        <v>8</v>
      </c>
      <c r="D6268" s="854">
        <v>3152.81</v>
      </c>
    </row>
    <row r="6269" spans="1:4" customFormat="1" ht="19.95" customHeight="1">
      <c r="A6269" s="852">
        <v>6817798</v>
      </c>
      <c r="B6269" s="853" t="s">
        <v>17098</v>
      </c>
      <c r="C6269" s="852" t="s">
        <v>8</v>
      </c>
      <c r="D6269" s="854">
        <v>2882.19</v>
      </c>
    </row>
    <row r="6270" spans="1:4" customFormat="1" ht="19.95" customHeight="1">
      <c r="A6270" s="852">
        <v>6817805</v>
      </c>
      <c r="B6270" s="853" t="s">
        <v>17099</v>
      </c>
      <c r="C6270" s="852" t="s">
        <v>8</v>
      </c>
      <c r="D6270" s="854">
        <v>6006.07</v>
      </c>
    </row>
    <row r="6271" spans="1:4" customFormat="1" ht="19.95" customHeight="1">
      <c r="A6271" s="852">
        <v>6817806</v>
      </c>
      <c r="B6271" s="853" t="s">
        <v>17100</v>
      </c>
      <c r="C6271" s="852" t="s">
        <v>8</v>
      </c>
      <c r="D6271" s="854">
        <v>5594.71</v>
      </c>
    </row>
    <row r="6272" spans="1:4" customFormat="1" ht="19.95" customHeight="1">
      <c r="A6272" s="852">
        <v>6817807</v>
      </c>
      <c r="B6272" s="853" t="s">
        <v>17101</v>
      </c>
      <c r="C6272" s="852" t="s">
        <v>8</v>
      </c>
      <c r="D6272" s="854">
        <v>6655.22</v>
      </c>
    </row>
    <row r="6273" spans="1:4" customFormat="1" ht="19.95" customHeight="1">
      <c r="A6273" s="852">
        <v>6817808</v>
      </c>
      <c r="B6273" s="853" t="s">
        <v>17102</v>
      </c>
      <c r="C6273" s="852" t="s">
        <v>8</v>
      </c>
      <c r="D6273" s="854">
        <v>6243.87</v>
      </c>
    </row>
    <row r="6274" spans="1:4" customFormat="1" ht="19.95" customHeight="1">
      <c r="A6274" s="852">
        <v>6817799</v>
      </c>
      <c r="B6274" s="853" t="s">
        <v>17103</v>
      </c>
      <c r="C6274" s="852" t="s">
        <v>8</v>
      </c>
      <c r="D6274" s="854">
        <v>3946.97</v>
      </c>
    </row>
    <row r="6275" spans="1:4" customFormat="1" ht="19.95" customHeight="1">
      <c r="A6275" s="852">
        <v>6817800</v>
      </c>
      <c r="B6275" s="853" t="s">
        <v>17104</v>
      </c>
      <c r="C6275" s="852" t="s">
        <v>8</v>
      </c>
      <c r="D6275" s="854">
        <v>3584.32</v>
      </c>
    </row>
    <row r="6276" spans="1:4" customFormat="1" ht="19.95" customHeight="1">
      <c r="A6276" s="852">
        <v>6817801</v>
      </c>
      <c r="B6276" s="853" t="s">
        <v>17105</v>
      </c>
      <c r="C6276" s="852" t="s">
        <v>8</v>
      </c>
      <c r="D6276" s="854">
        <v>4799.22</v>
      </c>
    </row>
    <row r="6277" spans="1:4" customFormat="1" ht="19.95" customHeight="1">
      <c r="A6277" s="852">
        <v>6817802</v>
      </c>
      <c r="B6277" s="853" t="s">
        <v>17106</v>
      </c>
      <c r="C6277" s="852" t="s">
        <v>8</v>
      </c>
      <c r="D6277" s="854">
        <v>4473.1000000000004</v>
      </c>
    </row>
    <row r="6278" spans="1:4" customFormat="1" ht="19.95" customHeight="1">
      <c r="A6278" s="852">
        <v>6817803</v>
      </c>
      <c r="B6278" s="853" t="s">
        <v>17107</v>
      </c>
      <c r="C6278" s="852" t="s">
        <v>8</v>
      </c>
      <c r="D6278" s="854">
        <v>5427.76</v>
      </c>
    </row>
    <row r="6279" spans="1:4" customFormat="1" ht="19.95" customHeight="1">
      <c r="A6279" s="852">
        <v>6817804</v>
      </c>
      <c r="B6279" s="853" t="s">
        <v>17108</v>
      </c>
      <c r="C6279" s="852" t="s">
        <v>8</v>
      </c>
      <c r="D6279" s="854">
        <v>5016.41</v>
      </c>
    </row>
    <row r="6280" spans="1:4" customFormat="1" ht="19.95" customHeight="1">
      <c r="A6280" s="852">
        <v>6817885</v>
      </c>
      <c r="B6280" s="853" t="s">
        <v>17109</v>
      </c>
      <c r="C6280" s="852" t="s">
        <v>8</v>
      </c>
      <c r="D6280" s="854">
        <v>1322.2</v>
      </c>
    </row>
    <row r="6281" spans="1:4" customFormat="1" ht="19.95" customHeight="1">
      <c r="A6281" s="852">
        <v>6817886</v>
      </c>
      <c r="B6281" s="853" t="s">
        <v>17110</v>
      </c>
      <c r="C6281" s="852" t="s">
        <v>8</v>
      </c>
      <c r="D6281" s="854">
        <v>1177.6600000000001</v>
      </c>
    </row>
    <row r="6282" spans="1:4" customFormat="1" ht="19.95" customHeight="1">
      <c r="A6282" s="852">
        <v>6817887</v>
      </c>
      <c r="B6282" s="853" t="s">
        <v>17111</v>
      </c>
      <c r="C6282" s="852" t="s">
        <v>8</v>
      </c>
      <c r="D6282" s="854">
        <v>1438.32</v>
      </c>
    </row>
    <row r="6283" spans="1:4" customFormat="1" ht="19.95" customHeight="1">
      <c r="A6283" s="852">
        <v>6817888</v>
      </c>
      <c r="B6283" s="853" t="s">
        <v>17112</v>
      </c>
      <c r="C6283" s="852" t="s">
        <v>8</v>
      </c>
      <c r="D6283" s="854">
        <v>1273.49</v>
      </c>
    </row>
    <row r="6284" spans="1:4" customFormat="1" ht="19.95" customHeight="1">
      <c r="A6284" s="852">
        <v>6817889</v>
      </c>
      <c r="B6284" s="853" t="s">
        <v>17113</v>
      </c>
      <c r="C6284" s="852" t="s">
        <v>8</v>
      </c>
      <c r="D6284" s="854">
        <v>2125.91</v>
      </c>
    </row>
    <row r="6285" spans="1:4" customFormat="1" ht="19.95" customHeight="1">
      <c r="A6285" s="852">
        <v>6817890</v>
      </c>
      <c r="B6285" s="853" t="s">
        <v>17114</v>
      </c>
      <c r="C6285" s="852" t="s">
        <v>8</v>
      </c>
      <c r="D6285" s="854">
        <v>1892.61</v>
      </c>
    </row>
    <row r="6286" spans="1:4" customFormat="1" ht="19.95" customHeight="1">
      <c r="A6286" s="852">
        <v>6817891</v>
      </c>
      <c r="B6286" s="853" t="s">
        <v>17115</v>
      </c>
      <c r="C6286" s="852" t="s">
        <v>8</v>
      </c>
      <c r="D6286" s="854">
        <v>1844.13</v>
      </c>
    </row>
    <row r="6287" spans="1:4" customFormat="1" ht="19.95" customHeight="1">
      <c r="A6287" s="852">
        <v>6817892</v>
      </c>
      <c r="B6287" s="853" t="s">
        <v>17116</v>
      </c>
      <c r="C6287" s="852" t="s">
        <v>8</v>
      </c>
      <c r="D6287" s="854">
        <v>1610.83</v>
      </c>
    </row>
    <row r="6288" spans="1:4" customFormat="1" ht="19.95" customHeight="1">
      <c r="A6288" s="852">
        <v>6817893</v>
      </c>
      <c r="B6288" s="853" t="s">
        <v>17117</v>
      </c>
      <c r="C6288" s="852" t="s">
        <v>8</v>
      </c>
      <c r="D6288" s="854">
        <v>1606.12</v>
      </c>
    </row>
    <row r="6289" spans="1:4" customFormat="1" ht="19.95" customHeight="1">
      <c r="A6289" s="852">
        <v>6817894</v>
      </c>
      <c r="B6289" s="853" t="s">
        <v>17118</v>
      </c>
      <c r="C6289" s="852" t="s">
        <v>8</v>
      </c>
      <c r="D6289" s="854">
        <v>1419.88</v>
      </c>
    </row>
    <row r="6290" spans="1:4" customFormat="1" ht="19.95" customHeight="1">
      <c r="A6290" s="852">
        <v>6817895</v>
      </c>
      <c r="B6290" s="853" t="s">
        <v>17119</v>
      </c>
      <c r="C6290" s="852" t="s">
        <v>8</v>
      </c>
      <c r="D6290" s="854">
        <v>2284.12</v>
      </c>
    </row>
    <row r="6291" spans="1:4" customFormat="1" ht="19.95" customHeight="1">
      <c r="A6291" s="852">
        <v>6817896</v>
      </c>
      <c r="B6291" s="853" t="s">
        <v>17120</v>
      </c>
      <c r="C6291" s="852" t="s">
        <v>8</v>
      </c>
      <c r="D6291" s="854">
        <v>2026.58</v>
      </c>
    </row>
    <row r="6292" spans="1:4" customFormat="1" ht="19.95" customHeight="1">
      <c r="A6292" s="852">
        <v>6817897</v>
      </c>
      <c r="B6292" s="853" t="s">
        <v>17121</v>
      </c>
      <c r="C6292" s="852" t="s">
        <v>8</v>
      </c>
      <c r="D6292" s="854">
        <v>2011.65</v>
      </c>
    </row>
    <row r="6293" spans="1:4" customFormat="1" ht="19.95" customHeight="1">
      <c r="A6293" s="852">
        <v>6817898</v>
      </c>
      <c r="B6293" s="853" t="s">
        <v>17122</v>
      </c>
      <c r="C6293" s="852" t="s">
        <v>8</v>
      </c>
      <c r="D6293" s="854">
        <v>1754.1</v>
      </c>
    </row>
    <row r="6294" spans="1:4" customFormat="1" ht="19.95" customHeight="1">
      <c r="A6294" s="852">
        <v>6817899</v>
      </c>
      <c r="B6294" s="853" t="s">
        <v>17123</v>
      </c>
      <c r="C6294" s="852" t="s">
        <v>8</v>
      </c>
      <c r="D6294" s="854">
        <v>1763.29</v>
      </c>
    </row>
    <row r="6295" spans="1:4" customFormat="1" ht="19.95" customHeight="1">
      <c r="A6295" s="852">
        <v>6817900</v>
      </c>
      <c r="B6295" s="853" t="s">
        <v>17124</v>
      </c>
      <c r="C6295" s="852" t="s">
        <v>8</v>
      </c>
      <c r="D6295" s="854">
        <v>1555.38</v>
      </c>
    </row>
    <row r="6296" spans="1:4" customFormat="1" ht="19.95" customHeight="1">
      <c r="A6296" s="852">
        <v>6817901</v>
      </c>
      <c r="B6296" s="853" t="s">
        <v>17125</v>
      </c>
      <c r="C6296" s="852" t="s">
        <v>8</v>
      </c>
      <c r="D6296" s="854">
        <v>2384.61</v>
      </c>
    </row>
    <row r="6297" spans="1:4" customFormat="1" ht="19.95" customHeight="1">
      <c r="A6297" s="852">
        <v>6817902</v>
      </c>
      <c r="B6297" s="853" t="s">
        <v>17126</v>
      </c>
      <c r="C6297" s="852" t="s">
        <v>8</v>
      </c>
      <c r="D6297" s="854">
        <v>2101.2600000000002</v>
      </c>
    </row>
    <row r="6298" spans="1:4" customFormat="1" ht="19.95" customHeight="1">
      <c r="A6298" s="852">
        <v>6817903</v>
      </c>
      <c r="B6298" s="853" t="s">
        <v>17127</v>
      </c>
      <c r="C6298" s="852" t="s">
        <v>8</v>
      </c>
      <c r="D6298" s="854">
        <v>2183.17</v>
      </c>
    </row>
    <row r="6299" spans="1:4" customFormat="1" ht="19.95" customHeight="1">
      <c r="A6299" s="852">
        <v>6817904</v>
      </c>
      <c r="B6299" s="853" t="s">
        <v>17128</v>
      </c>
      <c r="C6299" s="852" t="s">
        <v>8</v>
      </c>
      <c r="D6299" s="854">
        <v>1899.81</v>
      </c>
    </row>
    <row r="6300" spans="1:4" customFormat="1" ht="19.95" customHeight="1">
      <c r="A6300" s="852">
        <v>6817829</v>
      </c>
      <c r="B6300" s="853" t="s">
        <v>17129</v>
      </c>
      <c r="C6300" s="852" t="s">
        <v>8</v>
      </c>
      <c r="D6300" s="854">
        <v>1762.81</v>
      </c>
    </row>
    <row r="6301" spans="1:4" customFormat="1" ht="19.95" customHeight="1">
      <c r="A6301" s="852">
        <v>6817830</v>
      </c>
      <c r="B6301" s="853" t="s">
        <v>17130</v>
      </c>
      <c r="C6301" s="852" t="s">
        <v>8</v>
      </c>
      <c r="D6301" s="854">
        <v>1574.75</v>
      </c>
    </row>
    <row r="6302" spans="1:4" customFormat="1" ht="19.95" customHeight="1">
      <c r="A6302" s="852">
        <v>6817831</v>
      </c>
      <c r="B6302" s="853" t="s">
        <v>17131</v>
      </c>
      <c r="C6302" s="852" t="s">
        <v>8</v>
      </c>
      <c r="D6302" s="854">
        <v>1700.56</v>
      </c>
    </row>
    <row r="6303" spans="1:4" customFormat="1" ht="19.95" customHeight="1">
      <c r="A6303" s="852">
        <v>6817832</v>
      </c>
      <c r="B6303" s="853" t="s">
        <v>17132</v>
      </c>
      <c r="C6303" s="852" t="s">
        <v>8</v>
      </c>
      <c r="D6303" s="854">
        <v>1512.5</v>
      </c>
    </row>
    <row r="6304" spans="1:4" customFormat="1" ht="19.95" customHeight="1">
      <c r="A6304" s="852">
        <v>6817839</v>
      </c>
      <c r="B6304" s="853" t="s">
        <v>17133</v>
      </c>
      <c r="C6304" s="852" t="s">
        <v>8</v>
      </c>
      <c r="D6304" s="854">
        <v>2066.91</v>
      </c>
    </row>
    <row r="6305" spans="1:4" customFormat="1" ht="19.95" customHeight="1">
      <c r="A6305" s="852">
        <v>6817840</v>
      </c>
      <c r="B6305" s="853" t="s">
        <v>17134</v>
      </c>
      <c r="C6305" s="852" t="s">
        <v>8</v>
      </c>
      <c r="D6305" s="854">
        <v>1828.73</v>
      </c>
    </row>
    <row r="6306" spans="1:4" customFormat="1" ht="19.95" customHeight="1">
      <c r="A6306" s="852">
        <v>6817841</v>
      </c>
      <c r="B6306" s="853" t="s">
        <v>17135</v>
      </c>
      <c r="C6306" s="852" t="s">
        <v>8</v>
      </c>
      <c r="D6306" s="854">
        <v>2346.77</v>
      </c>
    </row>
    <row r="6307" spans="1:4" customFormat="1" ht="19.95" customHeight="1">
      <c r="A6307" s="852">
        <v>6817842</v>
      </c>
      <c r="B6307" s="853" t="s">
        <v>17136</v>
      </c>
      <c r="C6307" s="852" t="s">
        <v>8</v>
      </c>
      <c r="D6307" s="854">
        <v>2123.84</v>
      </c>
    </row>
    <row r="6308" spans="1:4" customFormat="1" ht="19.95" customHeight="1">
      <c r="A6308" s="852">
        <v>6817833</v>
      </c>
      <c r="B6308" s="853" t="s">
        <v>17137</v>
      </c>
      <c r="C6308" s="852" t="s">
        <v>8</v>
      </c>
      <c r="D6308" s="854">
        <v>1700.56</v>
      </c>
    </row>
    <row r="6309" spans="1:4" customFormat="1" ht="19.95" customHeight="1">
      <c r="A6309" s="852">
        <v>6817834</v>
      </c>
      <c r="B6309" s="853" t="s">
        <v>17138</v>
      </c>
      <c r="C6309" s="852" t="s">
        <v>8</v>
      </c>
      <c r="D6309" s="854">
        <v>1512.5</v>
      </c>
    </row>
    <row r="6310" spans="1:4" customFormat="1" ht="19.95" customHeight="1">
      <c r="A6310" s="852">
        <v>6817835</v>
      </c>
      <c r="B6310" s="853" t="s">
        <v>17139</v>
      </c>
      <c r="C6310" s="852" t="s">
        <v>8</v>
      </c>
      <c r="D6310" s="854">
        <v>1823.49</v>
      </c>
    </row>
    <row r="6311" spans="1:4" customFormat="1" ht="19.95" customHeight="1">
      <c r="A6311" s="852">
        <v>6817836</v>
      </c>
      <c r="B6311" s="853" t="s">
        <v>17140</v>
      </c>
      <c r="C6311" s="852" t="s">
        <v>8</v>
      </c>
      <c r="D6311" s="854">
        <v>1637.52</v>
      </c>
    </row>
    <row r="6312" spans="1:4" customFormat="1" ht="19.95" customHeight="1">
      <c r="A6312" s="852">
        <v>6817837</v>
      </c>
      <c r="B6312" s="853" t="s">
        <v>17141</v>
      </c>
      <c r="C6312" s="852" t="s">
        <v>8</v>
      </c>
      <c r="D6312" s="854">
        <v>2170.2199999999998</v>
      </c>
    </row>
    <row r="6313" spans="1:4" customFormat="1" ht="19.95" customHeight="1">
      <c r="A6313" s="852">
        <v>6817838</v>
      </c>
      <c r="B6313" s="853" t="s">
        <v>17142</v>
      </c>
      <c r="C6313" s="852" t="s">
        <v>8</v>
      </c>
      <c r="D6313" s="854">
        <v>1932.04</v>
      </c>
    </row>
    <row r="6314" spans="1:4" customFormat="1" ht="19.95" customHeight="1">
      <c r="A6314" s="852">
        <v>6817843</v>
      </c>
      <c r="B6314" s="853" t="s">
        <v>17143</v>
      </c>
      <c r="C6314" s="852" t="s">
        <v>8</v>
      </c>
      <c r="D6314" s="854">
        <v>2494.91</v>
      </c>
    </row>
    <row r="6315" spans="1:4" customFormat="1" ht="19.95" customHeight="1">
      <c r="A6315" s="852">
        <v>6817844</v>
      </c>
      <c r="B6315" s="853" t="s">
        <v>17144</v>
      </c>
      <c r="C6315" s="852" t="s">
        <v>8</v>
      </c>
      <c r="D6315" s="854">
        <v>2255.56</v>
      </c>
    </row>
    <row r="6316" spans="1:4" customFormat="1" ht="19.95" customHeight="1">
      <c r="A6316" s="852">
        <v>6817845</v>
      </c>
      <c r="B6316" s="853" t="s">
        <v>17145</v>
      </c>
      <c r="C6316" s="852" t="s">
        <v>8</v>
      </c>
      <c r="D6316" s="854">
        <v>2160.4499999999998</v>
      </c>
    </row>
    <row r="6317" spans="1:4" customFormat="1" ht="19.95" customHeight="1">
      <c r="A6317" s="852">
        <v>6817846</v>
      </c>
      <c r="B6317" s="853" t="s">
        <v>17146</v>
      </c>
      <c r="C6317" s="852" t="s">
        <v>8</v>
      </c>
      <c r="D6317" s="854">
        <v>1921.1</v>
      </c>
    </row>
    <row r="6318" spans="1:4" customFormat="1" ht="19.95" customHeight="1">
      <c r="A6318" s="852">
        <v>6817853</v>
      </c>
      <c r="B6318" s="853" t="s">
        <v>17147</v>
      </c>
      <c r="C6318" s="852" t="s">
        <v>8</v>
      </c>
      <c r="D6318" s="854">
        <v>3312.59</v>
      </c>
    </row>
    <row r="6319" spans="1:4" customFormat="1" ht="19.95" customHeight="1">
      <c r="A6319" s="852">
        <v>6817854</v>
      </c>
      <c r="B6319" s="853" t="s">
        <v>17148</v>
      </c>
      <c r="C6319" s="852" t="s">
        <v>8</v>
      </c>
      <c r="D6319" s="854">
        <v>3034.07</v>
      </c>
    </row>
    <row r="6320" spans="1:4" customFormat="1" ht="19.95" customHeight="1">
      <c r="A6320" s="852">
        <v>6817855</v>
      </c>
      <c r="B6320" s="853" t="s">
        <v>17149</v>
      </c>
      <c r="C6320" s="852" t="s">
        <v>8</v>
      </c>
      <c r="D6320" s="854">
        <v>3841.68</v>
      </c>
    </row>
    <row r="6321" spans="1:4" customFormat="1" ht="19.95" customHeight="1">
      <c r="A6321" s="852">
        <v>6817856</v>
      </c>
      <c r="B6321" s="853" t="s">
        <v>17150</v>
      </c>
      <c r="C6321" s="852" t="s">
        <v>8</v>
      </c>
      <c r="D6321" s="854">
        <v>3502.59</v>
      </c>
    </row>
    <row r="6322" spans="1:4" customFormat="1" ht="19.95" customHeight="1">
      <c r="A6322" s="852">
        <v>6817847</v>
      </c>
      <c r="B6322" s="853" t="s">
        <v>17151</v>
      </c>
      <c r="C6322" s="852" t="s">
        <v>8</v>
      </c>
      <c r="D6322" s="854">
        <v>2426.46</v>
      </c>
    </row>
    <row r="6323" spans="1:4" customFormat="1" ht="19.95" customHeight="1">
      <c r="A6323" s="852">
        <v>6817848</v>
      </c>
      <c r="B6323" s="853" t="s">
        <v>17152</v>
      </c>
      <c r="C6323" s="852" t="s">
        <v>8</v>
      </c>
      <c r="D6323" s="854">
        <v>2188.4299999999998</v>
      </c>
    </row>
    <row r="6324" spans="1:4" customFormat="1" ht="19.95" customHeight="1">
      <c r="A6324" s="852">
        <v>6817849</v>
      </c>
      <c r="B6324" s="853" t="s">
        <v>17153</v>
      </c>
      <c r="C6324" s="852" t="s">
        <v>8</v>
      </c>
      <c r="D6324" s="854">
        <v>2838.19</v>
      </c>
    </row>
    <row r="6325" spans="1:4" customFormat="1" ht="19.95" customHeight="1">
      <c r="A6325" s="852">
        <v>6817850</v>
      </c>
      <c r="B6325" s="853" t="s">
        <v>17154</v>
      </c>
      <c r="C6325" s="852" t="s">
        <v>8</v>
      </c>
      <c r="D6325" s="854">
        <v>2535.5500000000002</v>
      </c>
    </row>
    <row r="6326" spans="1:4" customFormat="1" ht="19.95" customHeight="1">
      <c r="A6326" s="852">
        <v>6817851</v>
      </c>
      <c r="B6326" s="853" t="s">
        <v>17155</v>
      </c>
      <c r="C6326" s="852" t="s">
        <v>8</v>
      </c>
      <c r="D6326" s="854">
        <v>3076.91</v>
      </c>
    </row>
    <row r="6327" spans="1:4" customFormat="1" ht="19.95" customHeight="1">
      <c r="A6327" s="852">
        <v>6817852</v>
      </c>
      <c r="B6327" s="853" t="s">
        <v>17156</v>
      </c>
      <c r="C6327" s="852" t="s">
        <v>8</v>
      </c>
      <c r="D6327" s="854">
        <v>2792.4</v>
      </c>
    </row>
    <row r="6328" spans="1:4" customFormat="1" ht="19.95" customHeight="1">
      <c r="A6328" s="852">
        <v>6817857</v>
      </c>
      <c r="B6328" s="853" t="s">
        <v>17157</v>
      </c>
      <c r="C6328" s="852" t="s">
        <v>8</v>
      </c>
      <c r="D6328" s="854">
        <v>3343.54</v>
      </c>
    </row>
    <row r="6329" spans="1:4" customFormat="1" ht="19.95" customHeight="1">
      <c r="A6329" s="852">
        <v>6817858</v>
      </c>
      <c r="B6329" s="853" t="s">
        <v>17158</v>
      </c>
      <c r="C6329" s="852" t="s">
        <v>8</v>
      </c>
      <c r="D6329" s="854">
        <v>3050.39</v>
      </c>
    </row>
    <row r="6330" spans="1:4" customFormat="1" ht="19.95" customHeight="1">
      <c r="A6330" s="852">
        <v>6817859</v>
      </c>
      <c r="B6330" s="853" t="s">
        <v>17159</v>
      </c>
      <c r="C6330" s="852" t="s">
        <v>8</v>
      </c>
      <c r="D6330" s="854">
        <v>2812.84</v>
      </c>
    </row>
    <row r="6331" spans="1:4" customFormat="1" ht="19.95" customHeight="1">
      <c r="A6331" s="852">
        <v>6817860</v>
      </c>
      <c r="B6331" s="853" t="s">
        <v>17160</v>
      </c>
      <c r="C6331" s="852" t="s">
        <v>8</v>
      </c>
      <c r="D6331" s="854">
        <v>2519.69</v>
      </c>
    </row>
    <row r="6332" spans="1:4" customFormat="1" ht="19.95" customHeight="1">
      <c r="A6332" s="852">
        <v>6817867</v>
      </c>
      <c r="B6332" s="853" t="s">
        <v>17161</v>
      </c>
      <c r="C6332" s="852" t="s">
        <v>8</v>
      </c>
      <c r="D6332" s="854">
        <v>4741.3100000000004</v>
      </c>
    </row>
    <row r="6333" spans="1:4" customFormat="1" ht="19.95" customHeight="1">
      <c r="A6333" s="852">
        <v>6817868</v>
      </c>
      <c r="B6333" s="853" t="s">
        <v>17162</v>
      </c>
      <c r="C6333" s="852" t="s">
        <v>8</v>
      </c>
      <c r="D6333" s="854">
        <v>4328.45</v>
      </c>
    </row>
    <row r="6334" spans="1:4" customFormat="1" ht="19.95" customHeight="1">
      <c r="A6334" s="852">
        <v>6817869</v>
      </c>
      <c r="B6334" s="853" t="s">
        <v>17163</v>
      </c>
      <c r="C6334" s="852" t="s">
        <v>8</v>
      </c>
      <c r="D6334" s="854">
        <v>5332.25</v>
      </c>
    </row>
    <row r="6335" spans="1:4" customFormat="1" ht="19.95" customHeight="1">
      <c r="A6335" s="852">
        <v>6817870</v>
      </c>
      <c r="B6335" s="853" t="s">
        <v>17164</v>
      </c>
      <c r="C6335" s="852" t="s">
        <v>8</v>
      </c>
      <c r="D6335" s="854">
        <v>4918.03</v>
      </c>
    </row>
    <row r="6336" spans="1:4" customFormat="1" ht="19.95" customHeight="1">
      <c r="A6336" s="852">
        <v>6817861</v>
      </c>
      <c r="B6336" s="853" t="s">
        <v>17165</v>
      </c>
      <c r="C6336" s="852" t="s">
        <v>8</v>
      </c>
      <c r="D6336" s="854">
        <v>3461.3</v>
      </c>
    </row>
    <row r="6337" spans="1:4" customFormat="1" ht="19.95" customHeight="1">
      <c r="A6337" s="852">
        <v>6817862</v>
      </c>
      <c r="B6337" s="853" t="s">
        <v>17166</v>
      </c>
      <c r="C6337" s="852" t="s">
        <v>8</v>
      </c>
      <c r="D6337" s="854">
        <v>3093.06</v>
      </c>
    </row>
    <row r="6338" spans="1:4" customFormat="1" ht="19.95" customHeight="1">
      <c r="A6338" s="852">
        <v>6817863</v>
      </c>
      <c r="B6338" s="853" t="s">
        <v>17167</v>
      </c>
      <c r="C6338" s="852" t="s">
        <v>8</v>
      </c>
      <c r="D6338" s="854">
        <v>3935.6</v>
      </c>
    </row>
    <row r="6339" spans="1:4" customFormat="1" ht="19.95" customHeight="1">
      <c r="A6339" s="852">
        <v>6817864</v>
      </c>
      <c r="B6339" s="853" t="s">
        <v>17168</v>
      </c>
      <c r="C6339" s="852" t="s">
        <v>8</v>
      </c>
      <c r="D6339" s="854">
        <v>3589.74</v>
      </c>
    </row>
    <row r="6340" spans="1:4" customFormat="1" ht="19.95" customHeight="1">
      <c r="A6340" s="852">
        <v>6817865</v>
      </c>
      <c r="B6340" s="853" t="s">
        <v>17169</v>
      </c>
      <c r="C6340" s="852" t="s">
        <v>8</v>
      </c>
      <c r="D6340" s="854">
        <v>4345.09</v>
      </c>
    </row>
    <row r="6341" spans="1:4" customFormat="1" ht="19.95" customHeight="1">
      <c r="A6341" s="852">
        <v>6817866</v>
      </c>
      <c r="B6341" s="853" t="s">
        <v>17170</v>
      </c>
      <c r="C6341" s="852" t="s">
        <v>8</v>
      </c>
      <c r="D6341" s="854">
        <v>4006.51</v>
      </c>
    </row>
    <row r="6342" spans="1:4" customFormat="1" ht="19.95" customHeight="1">
      <c r="A6342" s="852">
        <v>6817871</v>
      </c>
      <c r="B6342" s="853" t="s">
        <v>17171</v>
      </c>
      <c r="C6342" s="852" t="s">
        <v>8</v>
      </c>
      <c r="D6342" s="854">
        <v>4270.4399999999996</v>
      </c>
    </row>
    <row r="6343" spans="1:4" customFormat="1" ht="19.95" customHeight="1">
      <c r="A6343" s="852">
        <v>6817872</v>
      </c>
      <c r="B6343" s="853" t="s">
        <v>17172</v>
      </c>
      <c r="C6343" s="852" t="s">
        <v>8</v>
      </c>
      <c r="D6343" s="854">
        <v>3928.49</v>
      </c>
    </row>
    <row r="6344" spans="1:4" customFormat="1" ht="19.95" customHeight="1">
      <c r="A6344" s="852">
        <v>6817873</v>
      </c>
      <c r="B6344" s="853" t="s">
        <v>17173</v>
      </c>
      <c r="C6344" s="852" t="s">
        <v>8</v>
      </c>
      <c r="D6344" s="854">
        <v>3717.04</v>
      </c>
    </row>
    <row r="6345" spans="1:4" customFormat="1" ht="19.95" customHeight="1">
      <c r="A6345" s="852">
        <v>6817874</v>
      </c>
      <c r="B6345" s="853" t="s">
        <v>17174</v>
      </c>
      <c r="C6345" s="852" t="s">
        <v>8</v>
      </c>
      <c r="D6345" s="854">
        <v>3375.08</v>
      </c>
    </row>
    <row r="6346" spans="1:4" customFormat="1" ht="19.95" customHeight="1">
      <c r="A6346" s="852">
        <v>6817881</v>
      </c>
      <c r="B6346" s="853" t="s">
        <v>17175</v>
      </c>
      <c r="C6346" s="852" t="s">
        <v>8</v>
      </c>
      <c r="D6346" s="854">
        <v>6582.56</v>
      </c>
    </row>
    <row r="6347" spans="1:4" customFormat="1" ht="19.95" customHeight="1">
      <c r="A6347" s="852">
        <v>6817882</v>
      </c>
      <c r="B6347" s="853" t="s">
        <v>17176</v>
      </c>
      <c r="C6347" s="852" t="s">
        <v>8</v>
      </c>
      <c r="D6347" s="854">
        <v>6097.11</v>
      </c>
    </row>
    <row r="6348" spans="1:4" customFormat="1" ht="19.95" customHeight="1">
      <c r="A6348" s="852">
        <v>6817883</v>
      </c>
      <c r="B6348" s="853" t="s">
        <v>17177</v>
      </c>
      <c r="C6348" s="852" t="s">
        <v>8</v>
      </c>
      <c r="D6348" s="854">
        <v>7236.22</v>
      </c>
    </row>
    <row r="6349" spans="1:4" customFormat="1" ht="19.95" customHeight="1">
      <c r="A6349" s="852">
        <v>6817884</v>
      </c>
      <c r="B6349" s="853" t="s">
        <v>17178</v>
      </c>
      <c r="C6349" s="852" t="s">
        <v>8</v>
      </c>
      <c r="D6349" s="854">
        <v>6749.42</v>
      </c>
    </row>
    <row r="6350" spans="1:4" customFormat="1" ht="19.95" customHeight="1">
      <c r="A6350" s="852">
        <v>6817875</v>
      </c>
      <c r="B6350" s="853" t="s">
        <v>17179</v>
      </c>
      <c r="C6350" s="852" t="s">
        <v>8</v>
      </c>
      <c r="D6350" s="854">
        <v>4517.3900000000003</v>
      </c>
    </row>
    <row r="6351" spans="1:4" customFormat="1" ht="19.95" customHeight="1">
      <c r="A6351" s="852">
        <v>6817876</v>
      </c>
      <c r="B6351" s="853" t="s">
        <v>17180</v>
      </c>
      <c r="C6351" s="852" t="s">
        <v>8</v>
      </c>
      <c r="D6351" s="854">
        <v>4082.01</v>
      </c>
    </row>
    <row r="6352" spans="1:4" customFormat="1" ht="19.95" customHeight="1">
      <c r="A6352" s="852">
        <v>6817877</v>
      </c>
      <c r="B6352" s="853" t="s">
        <v>17181</v>
      </c>
      <c r="C6352" s="852" t="s">
        <v>8</v>
      </c>
      <c r="D6352" s="854">
        <v>5369.64</v>
      </c>
    </row>
    <row r="6353" spans="1:4" customFormat="1" ht="19.95" customHeight="1">
      <c r="A6353" s="852">
        <v>6817878</v>
      </c>
      <c r="B6353" s="853" t="s">
        <v>17182</v>
      </c>
      <c r="C6353" s="852" t="s">
        <v>8</v>
      </c>
      <c r="D6353" s="854">
        <v>4970.79</v>
      </c>
    </row>
    <row r="6354" spans="1:4" customFormat="1" ht="19.95" customHeight="1">
      <c r="A6354" s="852">
        <v>6817879</v>
      </c>
      <c r="B6354" s="853" t="s">
        <v>17183</v>
      </c>
      <c r="C6354" s="852" t="s">
        <v>8</v>
      </c>
      <c r="D6354" s="854">
        <v>6004.37</v>
      </c>
    </row>
    <row r="6355" spans="1:4" customFormat="1" ht="19.95" customHeight="1">
      <c r="A6355" s="852">
        <v>6817880</v>
      </c>
      <c r="B6355" s="853" t="s">
        <v>17184</v>
      </c>
      <c r="C6355" s="852" t="s">
        <v>8</v>
      </c>
      <c r="D6355" s="854">
        <v>5518.9</v>
      </c>
    </row>
    <row r="6356" spans="1:4" customFormat="1" ht="19.95" customHeight="1">
      <c r="A6356" s="852">
        <v>7119788</v>
      </c>
      <c r="B6356" s="853" t="s">
        <v>17185</v>
      </c>
      <c r="C6356" s="852" t="s">
        <v>53</v>
      </c>
      <c r="D6356" s="854">
        <v>278411.28999999998</v>
      </c>
    </row>
    <row r="6357" spans="1:4" customFormat="1" ht="19.95" customHeight="1">
      <c r="A6357" s="852">
        <v>7119714</v>
      </c>
      <c r="B6357" s="853" t="s">
        <v>17186</v>
      </c>
      <c r="C6357" s="852" t="s">
        <v>116</v>
      </c>
      <c r="D6357" s="854">
        <v>2146.13</v>
      </c>
    </row>
    <row r="6358" spans="1:4" customFormat="1" ht="19.95" customHeight="1">
      <c r="A6358" s="852">
        <v>7119715</v>
      </c>
      <c r="B6358" s="853" t="s">
        <v>17187</v>
      </c>
      <c r="C6358" s="852" t="s">
        <v>116</v>
      </c>
      <c r="D6358" s="854">
        <v>1589.16</v>
      </c>
    </row>
    <row r="6359" spans="1:4" customFormat="1" ht="19.95" customHeight="1">
      <c r="A6359" s="852">
        <v>7119678</v>
      </c>
      <c r="B6359" s="853" t="s">
        <v>17188</v>
      </c>
      <c r="C6359" s="852" t="s">
        <v>15118</v>
      </c>
      <c r="D6359" s="854">
        <v>9033.5499999999993</v>
      </c>
    </row>
    <row r="6360" spans="1:4" customFormat="1" ht="19.95" customHeight="1">
      <c r="A6360" s="852">
        <v>7119712</v>
      </c>
      <c r="B6360" s="853" t="s">
        <v>17189</v>
      </c>
      <c r="C6360" s="852" t="s">
        <v>116</v>
      </c>
      <c r="D6360" s="854">
        <v>12293.09</v>
      </c>
    </row>
    <row r="6361" spans="1:4" customFormat="1" ht="19.95" customHeight="1">
      <c r="A6361" s="852">
        <v>7119694</v>
      </c>
      <c r="B6361" s="853" t="s">
        <v>17190</v>
      </c>
      <c r="C6361" s="852" t="s">
        <v>116</v>
      </c>
      <c r="D6361" s="854">
        <v>7906.08</v>
      </c>
    </row>
    <row r="6362" spans="1:4" customFormat="1" ht="19.95" customHeight="1">
      <c r="A6362" s="852">
        <v>7119695</v>
      </c>
      <c r="B6362" s="853" t="s">
        <v>17191</v>
      </c>
      <c r="C6362" s="852" t="s">
        <v>116</v>
      </c>
      <c r="D6362" s="854">
        <v>8599.4599999999991</v>
      </c>
    </row>
    <row r="6363" spans="1:4" customFormat="1" ht="19.95" customHeight="1">
      <c r="A6363" s="852">
        <v>7119696</v>
      </c>
      <c r="B6363" s="853" t="s">
        <v>17192</v>
      </c>
      <c r="C6363" s="852" t="s">
        <v>116</v>
      </c>
      <c r="D6363" s="854">
        <v>13797.9</v>
      </c>
    </row>
    <row r="6364" spans="1:4" customFormat="1" ht="19.95" customHeight="1">
      <c r="A6364" s="852">
        <v>7119697</v>
      </c>
      <c r="B6364" s="853" t="s">
        <v>17193</v>
      </c>
      <c r="C6364" s="852" t="s">
        <v>116</v>
      </c>
      <c r="D6364" s="854">
        <v>22001.08</v>
      </c>
    </row>
    <row r="6365" spans="1:4" customFormat="1" ht="19.95" customHeight="1">
      <c r="A6365" s="852">
        <v>7119698</v>
      </c>
      <c r="B6365" s="853" t="s">
        <v>17194</v>
      </c>
      <c r="C6365" s="852" t="s">
        <v>116</v>
      </c>
      <c r="D6365" s="854">
        <v>28059.45</v>
      </c>
    </row>
    <row r="6366" spans="1:4" customFormat="1" ht="19.95" customHeight="1">
      <c r="A6366" s="852">
        <v>7119688</v>
      </c>
      <c r="B6366" s="853" t="s">
        <v>17195</v>
      </c>
      <c r="C6366" s="852" t="s">
        <v>116</v>
      </c>
      <c r="D6366" s="854">
        <v>8421.08</v>
      </c>
    </row>
    <row r="6367" spans="1:4" customFormat="1" ht="19.95" customHeight="1">
      <c r="A6367" s="852">
        <v>7119689</v>
      </c>
      <c r="B6367" s="853" t="s">
        <v>17196</v>
      </c>
      <c r="C6367" s="852" t="s">
        <v>116</v>
      </c>
      <c r="D6367" s="854">
        <v>16199.38</v>
      </c>
    </row>
    <row r="6368" spans="1:4" customFormat="1" ht="19.95" customHeight="1">
      <c r="A6368" s="852">
        <v>7119690</v>
      </c>
      <c r="B6368" s="853" t="s">
        <v>17197</v>
      </c>
      <c r="C6368" s="852" t="s">
        <v>116</v>
      </c>
      <c r="D6368" s="854">
        <v>19334.990000000002</v>
      </c>
    </row>
    <row r="6369" spans="1:4" customFormat="1" ht="19.95" customHeight="1">
      <c r="A6369" s="852">
        <v>7119691</v>
      </c>
      <c r="B6369" s="853" t="s">
        <v>17198</v>
      </c>
      <c r="C6369" s="852" t="s">
        <v>116</v>
      </c>
      <c r="D6369" s="854">
        <v>26790.080000000002</v>
      </c>
    </row>
    <row r="6370" spans="1:4" customFormat="1" ht="19.95" customHeight="1">
      <c r="A6370" s="852">
        <v>7119692</v>
      </c>
      <c r="B6370" s="853" t="s">
        <v>17199</v>
      </c>
      <c r="C6370" s="852" t="s">
        <v>116</v>
      </c>
      <c r="D6370" s="854">
        <v>29450.37</v>
      </c>
    </row>
    <row r="6371" spans="1:4" customFormat="1" ht="19.95" customHeight="1">
      <c r="A6371" s="852">
        <v>7119693</v>
      </c>
      <c r="B6371" s="853" t="s">
        <v>17200</v>
      </c>
      <c r="C6371" s="852" t="s">
        <v>116</v>
      </c>
      <c r="D6371" s="854">
        <v>37422.949999999997</v>
      </c>
    </row>
    <row r="6372" spans="1:4" customFormat="1" ht="19.95" customHeight="1">
      <c r="A6372" s="852">
        <v>7119687</v>
      </c>
      <c r="B6372" s="853" t="s">
        <v>17201</v>
      </c>
      <c r="C6372" s="852" t="s">
        <v>116</v>
      </c>
      <c r="D6372" s="854">
        <v>4424.91</v>
      </c>
    </row>
    <row r="6373" spans="1:4" customFormat="1" ht="19.95" customHeight="1">
      <c r="A6373" s="852">
        <v>7119681</v>
      </c>
      <c r="B6373" s="853" t="s">
        <v>17202</v>
      </c>
      <c r="C6373" s="852" t="s">
        <v>116</v>
      </c>
      <c r="D6373" s="854">
        <v>9231.32</v>
      </c>
    </row>
    <row r="6374" spans="1:4" customFormat="1" ht="19.95" customHeight="1">
      <c r="A6374" s="852">
        <v>7119682</v>
      </c>
      <c r="B6374" s="853" t="s">
        <v>17203</v>
      </c>
      <c r="C6374" s="852" t="s">
        <v>116</v>
      </c>
      <c r="D6374" s="854">
        <v>17673.810000000001</v>
      </c>
    </row>
    <row r="6375" spans="1:4" customFormat="1" ht="19.95" customHeight="1">
      <c r="A6375" s="852">
        <v>7119683</v>
      </c>
      <c r="B6375" s="853" t="s">
        <v>17204</v>
      </c>
      <c r="C6375" s="852" t="s">
        <v>116</v>
      </c>
      <c r="D6375" s="854">
        <v>21093.78</v>
      </c>
    </row>
    <row r="6376" spans="1:4" customFormat="1" ht="19.95" customHeight="1">
      <c r="A6376" s="852">
        <v>7119684</v>
      </c>
      <c r="B6376" s="853" t="s">
        <v>17205</v>
      </c>
      <c r="C6376" s="852" t="s">
        <v>116</v>
      </c>
      <c r="D6376" s="854">
        <v>29203.34</v>
      </c>
    </row>
    <row r="6377" spans="1:4" customFormat="1" ht="19.95" customHeight="1">
      <c r="A6377" s="852">
        <v>7119685</v>
      </c>
      <c r="B6377" s="853" t="s">
        <v>17206</v>
      </c>
      <c r="C6377" s="852" t="s">
        <v>116</v>
      </c>
      <c r="D6377" s="854">
        <v>32096.71</v>
      </c>
    </row>
    <row r="6378" spans="1:4" customFormat="1" ht="19.95" customHeight="1">
      <c r="A6378" s="852">
        <v>7119686</v>
      </c>
      <c r="B6378" s="853" t="s">
        <v>17207</v>
      </c>
      <c r="C6378" s="852" t="s">
        <v>116</v>
      </c>
      <c r="D6378" s="854">
        <v>40771.64</v>
      </c>
    </row>
    <row r="6379" spans="1:4" customFormat="1" ht="19.95" customHeight="1">
      <c r="A6379" s="852">
        <v>7119680</v>
      </c>
      <c r="B6379" s="853" t="s">
        <v>17208</v>
      </c>
      <c r="C6379" s="852" t="s">
        <v>116</v>
      </c>
      <c r="D6379" s="854">
        <v>4843.91</v>
      </c>
    </row>
    <row r="6380" spans="1:4" customFormat="1" ht="19.95" customHeight="1">
      <c r="A6380" s="852">
        <v>7119710</v>
      </c>
      <c r="B6380" s="853" t="s">
        <v>17209</v>
      </c>
      <c r="C6380" s="852" t="s">
        <v>116</v>
      </c>
      <c r="D6380" s="854">
        <v>708.85</v>
      </c>
    </row>
    <row r="6381" spans="1:4" customFormat="1" ht="19.95" customHeight="1">
      <c r="A6381" s="852">
        <v>7107375</v>
      </c>
      <c r="B6381" s="853" t="s">
        <v>17210</v>
      </c>
      <c r="C6381" s="852" t="s">
        <v>116</v>
      </c>
      <c r="D6381" s="854">
        <v>26988.65</v>
      </c>
    </row>
    <row r="6382" spans="1:4" customFormat="1" ht="19.95" customHeight="1">
      <c r="A6382" s="852">
        <v>7107376</v>
      </c>
      <c r="B6382" s="853" t="s">
        <v>17211</v>
      </c>
      <c r="C6382" s="852" t="s">
        <v>116</v>
      </c>
      <c r="D6382" s="854">
        <v>44968.639999999999</v>
      </c>
    </row>
    <row r="6383" spans="1:4" customFormat="1" ht="19.95" customHeight="1">
      <c r="A6383" s="852">
        <v>7107377</v>
      </c>
      <c r="B6383" s="853" t="s">
        <v>17212</v>
      </c>
      <c r="C6383" s="852" t="s">
        <v>116</v>
      </c>
      <c r="D6383" s="854">
        <v>60554.54</v>
      </c>
    </row>
    <row r="6384" spans="1:4" customFormat="1" ht="19.95" customHeight="1">
      <c r="A6384" s="852">
        <v>7107374</v>
      </c>
      <c r="B6384" s="853" t="s">
        <v>17213</v>
      </c>
      <c r="C6384" s="852" t="s">
        <v>116</v>
      </c>
      <c r="D6384" s="854">
        <v>19092.64</v>
      </c>
    </row>
    <row r="6385" spans="1:4" customFormat="1" ht="19.95" customHeight="1">
      <c r="A6385" s="852">
        <v>7119708</v>
      </c>
      <c r="B6385" s="853" t="s">
        <v>17214</v>
      </c>
      <c r="C6385" s="852" t="s">
        <v>116</v>
      </c>
      <c r="D6385" s="854">
        <v>164834.62</v>
      </c>
    </row>
    <row r="6386" spans="1:4" customFormat="1" ht="19.95" customHeight="1">
      <c r="A6386" s="852">
        <v>7119709</v>
      </c>
      <c r="B6386" s="853" t="s">
        <v>17215</v>
      </c>
      <c r="C6386" s="852" t="s">
        <v>116</v>
      </c>
      <c r="D6386" s="854">
        <v>229210.14</v>
      </c>
    </row>
    <row r="6387" spans="1:4" customFormat="1" ht="19.95" customHeight="1">
      <c r="A6387" s="852">
        <v>7119706</v>
      </c>
      <c r="B6387" s="853" t="s">
        <v>17216</v>
      </c>
      <c r="C6387" s="852" t="s">
        <v>116</v>
      </c>
      <c r="D6387" s="854">
        <v>50900.58</v>
      </c>
    </row>
    <row r="6388" spans="1:4" customFormat="1" ht="19.95" customHeight="1">
      <c r="A6388" s="852">
        <v>7119707</v>
      </c>
      <c r="B6388" s="853" t="s">
        <v>17217</v>
      </c>
      <c r="C6388" s="852" t="s">
        <v>116</v>
      </c>
      <c r="D6388" s="854">
        <v>120254.44</v>
      </c>
    </row>
    <row r="6389" spans="1:4" customFormat="1" ht="19.95" customHeight="1">
      <c r="A6389" s="852">
        <v>7119787</v>
      </c>
      <c r="B6389" s="853" t="s">
        <v>17218</v>
      </c>
      <c r="C6389" s="852" t="s">
        <v>6</v>
      </c>
      <c r="D6389" s="854">
        <v>385.98</v>
      </c>
    </row>
    <row r="6390" spans="1:4" customFormat="1" ht="19.95" customHeight="1">
      <c r="A6390" s="852">
        <v>7119647</v>
      </c>
      <c r="B6390" s="853" t="s">
        <v>17219</v>
      </c>
      <c r="C6390" s="852" t="s">
        <v>116</v>
      </c>
      <c r="D6390" s="854">
        <v>2606.67</v>
      </c>
    </row>
    <row r="6391" spans="1:4" customFormat="1" ht="19.95" customHeight="1">
      <c r="A6391" s="852">
        <v>7119679</v>
      </c>
      <c r="B6391" s="853" t="s">
        <v>17220</v>
      </c>
      <c r="C6391" s="852" t="s">
        <v>15118</v>
      </c>
      <c r="D6391" s="854">
        <v>45.83</v>
      </c>
    </row>
    <row r="6392" spans="1:4" customFormat="1" ht="19.95" customHeight="1">
      <c r="A6392" s="852">
        <v>7119711</v>
      </c>
      <c r="B6392" s="853" t="s">
        <v>17221</v>
      </c>
      <c r="C6392" s="852" t="s">
        <v>116</v>
      </c>
      <c r="D6392" s="854">
        <v>910.26</v>
      </c>
    </row>
    <row r="6393" spans="1:4" customFormat="1" ht="19.95" customHeight="1">
      <c r="A6393" s="852">
        <v>7107379</v>
      </c>
      <c r="B6393" s="853" t="s">
        <v>24169</v>
      </c>
      <c r="C6393" s="852" t="s">
        <v>6</v>
      </c>
      <c r="D6393" s="854">
        <v>51.52</v>
      </c>
    </row>
    <row r="6394" spans="1:4" customFormat="1" ht="19.95" customHeight="1">
      <c r="A6394" s="852">
        <v>7107381</v>
      </c>
      <c r="B6394" s="853" t="s">
        <v>24170</v>
      </c>
      <c r="C6394" s="852" t="s">
        <v>6</v>
      </c>
      <c r="D6394" s="854">
        <v>53.58</v>
      </c>
    </row>
    <row r="6395" spans="1:4" customFormat="1" ht="19.95" customHeight="1">
      <c r="A6395" s="852">
        <v>7107380</v>
      </c>
      <c r="B6395" s="853" t="s">
        <v>24171</v>
      </c>
      <c r="C6395" s="852" t="s">
        <v>6</v>
      </c>
      <c r="D6395" s="854">
        <v>58.18</v>
      </c>
    </row>
    <row r="6396" spans="1:4" customFormat="1" ht="19.95" customHeight="1">
      <c r="A6396" s="852">
        <v>7107382</v>
      </c>
      <c r="B6396" s="853" t="s">
        <v>24172</v>
      </c>
      <c r="C6396" s="852" t="s">
        <v>6</v>
      </c>
      <c r="D6396" s="854">
        <v>138.16</v>
      </c>
    </row>
    <row r="6397" spans="1:4" customFormat="1" ht="19.95" customHeight="1">
      <c r="A6397" s="852">
        <v>7119713</v>
      </c>
      <c r="B6397" s="853" t="s">
        <v>17222</v>
      </c>
      <c r="C6397" s="852" t="s">
        <v>116</v>
      </c>
      <c r="D6397" s="854">
        <v>255272.14</v>
      </c>
    </row>
    <row r="6398" spans="1:4" customFormat="1" ht="19.95" customHeight="1">
      <c r="A6398" s="852">
        <v>7119646</v>
      </c>
      <c r="B6398" s="853" t="s">
        <v>17223</v>
      </c>
      <c r="C6398" s="852" t="s">
        <v>15118</v>
      </c>
      <c r="D6398" s="854">
        <v>1112.76</v>
      </c>
    </row>
    <row r="6399" spans="1:4" customFormat="1" ht="19.95" customHeight="1">
      <c r="A6399" s="852">
        <v>7107384</v>
      </c>
      <c r="B6399" s="853" t="s">
        <v>24173</v>
      </c>
      <c r="C6399" s="852" t="s">
        <v>6</v>
      </c>
      <c r="D6399" s="854">
        <v>92.44</v>
      </c>
    </row>
    <row r="6400" spans="1:4" customFormat="1" ht="19.95" customHeight="1">
      <c r="A6400" s="852">
        <v>7107378</v>
      </c>
      <c r="B6400" s="853" t="s">
        <v>24174</v>
      </c>
      <c r="C6400" s="852" t="s">
        <v>6</v>
      </c>
      <c r="D6400" s="854">
        <v>162.18</v>
      </c>
    </row>
  </sheetData>
  <autoFilter ref="A1:D3985" xr:uid="{00000000-0009-0000-0000-000002000000}"/>
  <printOptions horizontalCentered="1"/>
  <pageMargins left="0.59055118110236227" right="0.59055118110236227" top="1.5748031496062993" bottom="0.78740157480314965" header="0" footer="0.19685039370078741"/>
  <pageSetup paperSize="9" scale="79" fitToHeight="100" orientation="landscape" r:id="rId1"/>
  <headerFooter scaleWithDoc="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A58DF-9D97-4F5C-A0CB-EA1083730518}">
  <sheetPr>
    <tabColor rgb="FF92D050"/>
  </sheetPr>
  <dimension ref="A1:AG532"/>
  <sheetViews>
    <sheetView zoomScale="70" zoomScaleNormal="70" workbookViewId="0">
      <selection activeCell="A3" sqref="A3"/>
    </sheetView>
  </sheetViews>
  <sheetFormatPr defaultColWidth="9.109375" defaultRowHeight="14.4"/>
  <cols>
    <col min="1" max="1" width="11" style="104" bestFit="1" customWidth="1"/>
    <col min="2" max="2" width="100.44140625" style="104" customWidth="1"/>
    <col min="3" max="3" width="16.88671875" style="104" bestFit="1" customWidth="1"/>
    <col min="4" max="4" width="12.6640625" style="104" bestFit="1" customWidth="1"/>
    <col min="5" max="5" width="12.33203125" style="104" bestFit="1" customWidth="1"/>
    <col min="6" max="6" width="11.33203125" style="104" bestFit="1" customWidth="1"/>
    <col min="7" max="7" width="12.44140625" style="104" bestFit="1" customWidth="1"/>
    <col min="8" max="9" width="11.33203125" style="104" bestFit="1" customWidth="1"/>
    <col min="10" max="10" width="11.6640625" style="104" bestFit="1" customWidth="1"/>
    <col min="11" max="11" width="12.44140625" style="104" bestFit="1" customWidth="1"/>
    <col min="12" max="12" width="15.6640625" style="104" bestFit="1" customWidth="1"/>
    <col min="13" max="13" width="12.5546875" style="104" bestFit="1" customWidth="1"/>
    <col min="14" max="14" width="12.109375" style="104" bestFit="1" customWidth="1"/>
    <col min="15" max="15" width="11.109375" style="104" bestFit="1" customWidth="1"/>
    <col min="16" max="16" width="12.33203125" style="104" bestFit="1" customWidth="1"/>
    <col min="17" max="18" width="11.109375" style="104" bestFit="1" customWidth="1"/>
    <col min="19" max="19" width="11.6640625" style="104" bestFit="1" customWidth="1"/>
    <col min="20" max="20" width="12.33203125" style="104" bestFit="1" customWidth="1"/>
    <col min="21" max="22" width="9.109375" style="104"/>
    <col min="23" max="23" width="15.6640625" style="104" bestFit="1" customWidth="1"/>
    <col min="24" max="24" width="12.5546875" style="104" bestFit="1" customWidth="1"/>
    <col min="25" max="25" width="12.109375" style="104" bestFit="1" customWidth="1"/>
    <col min="26" max="26" width="11.109375" style="104" bestFit="1" customWidth="1"/>
    <col min="27" max="27" width="12.33203125" style="104" bestFit="1" customWidth="1"/>
    <col min="28" max="29" width="11.109375" style="104" bestFit="1" customWidth="1"/>
    <col min="30" max="30" width="11.6640625" style="104" bestFit="1" customWidth="1"/>
    <col min="31" max="31" width="12.33203125" style="104" bestFit="1" customWidth="1"/>
    <col min="32" max="32" width="9.109375" style="104"/>
    <col min="33" max="33" width="28.44140625" style="104" customWidth="1"/>
    <col min="34" max="16384" width="9.109375" style="104"/>
  </cols>
  <sheetData>
    <row r="1" spans="1:33">
      <c r="L1" s="1529" t="s">
        <v>17224</v>
      </c>
      <c r="M1" s="1529"/>
      <c r="N1" s="1529"/>
      <c r="O1" s="1529"/>
      <c r="P1" s="1529"/>
      <c r="Q1" s="1529"/>
      <c r="R1" s="1529"/>
      <c r="S1" s="1529"/>
      <c r="T1" s="1529"/>
      <c r="W1" s="1529" t="s">
        <v>398</v>
      </c>
      <c r="X1" s="1529"/>
      <c r="Y1" s="1529"/>
      <c r="Z1" s="1529"/>
      <c r="AA1" s="1529"/>
      <c r="AB1" s="1529"/>
      <c r="AC1" s="1529"/>
      <c r="AD1" s="1529"/>
      <c r="AE1" s="1529"/>
    </row>
    <row r="2" spans="1:33" s="107" customFormat="1" ht="72">
      <c r="A2" s="105" t="s">
        <v>17</v>
      </c>
      <c r="B2" s="105" t="s">
        <v>17225</v>
      </c>
      <c r="C2" s="106" t="s">
        <v>17226</v>
      </c>
      <c r="D2" s="106" t="s">
        <v>17227</v>
      </c>
      <c r="E2" s="106" t="s">
        <v>17228</v>
      </c>
      <c r="F2" s="106" t="s">
        <v>17229</v>
      </c>
      <c r="G2" s="106" t="s">
        <v>17230</v>
      </c>
      <c r="H2" s="106" t="s">
        <v>17231</v>
      </c>
      <c r="I2" s="106" t="s">
        <v>17232</v>
      </c>
      <c r="J2" s="106" t="s">
        <v>17233</v>
      </c>
      <c r="K2" s="106" t="s">
        <v>17234</v>
      </c>
      <c r="L2" s="106" t="s">
        <v>17226</v>
      </c>
      <c r="M2" s="106" t="s">
        <v>17227</v>
      </c>
      <c r="N2" s="106" t="s">
        <v>17228</v>
      </c>
      <c r="O2" s="106" t="s">
        <v>17229</v>
      </c>
      <c r="P2" s="106" t="s">
        <v>17230</v>
      </c>
      <c r="Q2" s="106" t="s">
        <v>17231</v>
      </c>
      <c r="R2" s="106" t="s">
        <v>17232</v>
      </c>
      <c r="S2" s="106" t="s">
        <v>17233</v>
      </c>
      <c r="T2" s="106" t="s">
        <v>17234</v>
      </c>
      <c r="W2" s="106" t="s">
        <v>17226</v>
      </c>
      <c r="X2" s="106" t="s">
        <v>17227</v>
      </c>
      <c r="Y2" s="106" t="s">
        <v>17228</v>
      </c>
      <c r="Z2" s="106" t="s">
        <v>17229</v>
      </c>
      <c r="AA2" s="106" t="s">
        <v>17230</v>
      </c>
      <c r="AB2" s="106" t="s">
        <v>17231</v>
      </c>
      <c r="AC2" s="106" t="s">
        <v>17232</v>
      </c>
      <c r="AD2" s="106" t="s">
        <v>17233</v>
      </c>
      <c r="AE2" s="106" t="s">
        <v>17234</v>
      </c>
      <c r="AG2" s="107" t="str">
        <f>[16]ORÇAMENTO!K2</f>
        <v>NÃO DESONERADO</v>
      </c>
    </row>
    <row r="3" spans="1:33">
      <c r="A3" s="104" t="s">
        <v>17235</v>
      </c>
      <c r="B3" s="104" t="s">
        <v>17236</v>
      </c>
      <c r="C3" s="108">
        <v>75816.021500000003</v>
      </c>
      <c r="D3" s="108">
        <v>10.1088</v>
      </c>
      <c r="E3" s="108">
        <v>2.3389000000000002</v>
      </c>
      <c r="F3" s="108">
        <v>0</v>
      </c>
      <c r="G3" s="108">
        <v>7.5815999999999999</v>
      </c>
      <c r="H3" s="108">
        <v>0</v>
      </c>
      <c r="I3" s="108">
        <v>0</v>
      </c>
      <c r="J3" s="108">
        <v>20.029299999999999</v>
      </c>
      <c r="K3" s="108">
        <v>12.447699999999999</v>
      </c>
      <c r="L3" s="109">
        <v>75816.021500000003</v>
      </c>
      <c r="M3" s="104">
        <v>10.1088</v>
      </c>
      <c r="N3" s="104">
        <v>2.3389000000000002</v>
      </c>
      <c r="O3" s="104">
        <v>0</v>
      </c>
      <c r="P3" s="104">
        <v>7.5815999999999999</v>
      </c>
      <c r="Q3" s="104">
        <v>0</v>
      </c>
      <c r="R3" s="104">
        <v>0</v>
      </c>
      <c r="S3" s="104">
        <v>20.029299999999999</v>
      </c>
      <c r="T3" s="104">
        <v>12.447699999999999</v>
      </c>
      <c r="W3" s="109">
        <v>75816.021500000003</v>
      </c>
      <c r="X3" s="104">
        <v>10.1088</v>
      </c>
      <c r="Y3" s="104">
        <v>2.3389000000000002</v>
      </c>
      <c r="Z3" s="104">
        <v>0</v>
      </c>
      <c r="AA3" s="104">
        <v>7.5815999999999999</v>
      </c>
      <c r="AB3" s="104">
        <v>0</v>
      </c>
      <c r="AC3" s="104">
        <v>0</v>
      </c>
      <c r="AD3" s="104">
        <v>20.029299999999999</v>
      </c>
      <c r="AE3" s="104">
        <v>12.447699999999999</v>
      </c>
      <c r="AG3" s="104" t="str">
        <f>UPPER(B3)</f>
        <v>CONJUNTO VIBRATÓRIO PARA TUBOS DE CONCRETO COM ENCAIXE PB E 3 JOGOS DE FÔRMAS - D = 0,60 M - 2,20 KW</v>
      </c>
    </row>
    <row r="4" spans="1:33">
      <c r="A4" s="104" t="s">
        <v>17237</v>
      </c>
      <c r="B4" s="104" t="s">
        <v>17238</v>
      </c>
      <c r="C4" s="108">
        <v>83553.672099999996</v>
      </c>
      <c r="D4" s="108">
        <v>11.140499999999999</v>
      </c>
      <c r="E4" s="108">
        <v>2.5775999999999999</v>
      </c>
      <c r="F4" s="108">
        <v>0</v>
      </c>
      <c r="G4" s="108">
        <v>8.3553999999999995</v>
      </c>
      <c r="H4" s="108">
        <v>0</v>
      </c>
      <c r="I4" s="108">
        <v>0</v>
      </c>
      <c r="J4" s="108">
        <v>22.073499999999999</v>
      </c>
      <c r="K4" s="108">
        <v>13.7181</v>
      </c>
      <c r="L4" s="109">
        <v>83553.672099999996</v>
      </c>
      <c r="M4" s="104">
        <v>11.140499999999999</v>
      </c>
      <c r="N4" s="104">
        <v>2.5775999999999999</v>
      </c>
      <c r="O4" s="104">
        <v>0</v>
      </c>
      <c r="P4" s="104">
        <v>8.3553999999999995</v>
      </c>
      <c r="Q4" s="104">
        <v>0</v>
      </c>
      <c r="R4" s="104">
        <v>0</v>
      </c>
      <c r="S4" s="104">
        <v>22.073499999999999</v>
      </c>
      <c r="T4" s="104">
        <v>13.7181</v>
      </c>
      <c r="W4" s="109">
        <v>83553.672099999996</v>
      </c>
      <c r="X4" s="104">
        <v>11.140499999999999</v>
      </c>
      <c r="Y4" s="104">
        <v>2.5775999999999999</v>
      </c>
      <c r="Z4" s="104">
        <v>0</v>
      </c>
      <c r="AA4" s="104">
        <v>8.3553999999999995</v>
      </c>
      <c r="AB4" s="104">
        <v>0</v>
      </c>
      <c r="AC4" s="104">
        <v>0</v>
      </c>
      <c r="AD4" s="104">
        <v>22.073499999999999</v>
      </c>
      <c r="AE4" s="104">
        <v>13.7181</v>
      </c>
      <c r="AG4" s="104" t="str">
        <f t="shared" ref="AG4:AG67" si="0">UPPER(B4)</f>
        <v>CONJUNTO VIBRATÓRIO PARA TUBOS DE CONCRETO COM ENCAIXE PB E 3 JOGOS DE FÔRMAS - D = 0,80 M - 2,20 KW</v>
      </c>
    </row>
    <row r="5" spans="1:33">
      <c r="A5" s="104" t="s">
        <v>17239</v>
      </c>
      <c r="B5" s="104" t="s">
        <v>17240</v>
      </c>
      <c r="C5" s="108">
        <v>90711.019700000004</v>
      </c>
      <c r="D5" s="108">
        <v>12.094799999999999</v>
      </c>
      <c r="E5" s="108">
        <v>2.7984</v>
      </c>
      <c r="F5" s="108">
        <v>0</v>
      </c>
      <c r="G5" s="108">
        <v>9.0710999999999995</v>
      </c>
      <c r="H5" s="108">
        <v>0</v>
      </c>
      <c r="I5" s="108">
        <v>0</v>
      </c>
      <c r="J5" s="108">
        <v>23.964300000000001</v>
      </c>
      <c r="K5" s="108">
        <v>14.8932</v>
      </c>
      <c r="L5" s="109">
        <v>90711.019700000004</v>
      </c>
      <c r="M5" s="104">
        <v>12.094799999999999</v>
      </c>
      <c r="N5" s="104">
        <v>2.7984</v>
      </c>
      <c r="O5" s="104">
        <v>0</v>
      </c>
      <c r="P5" s="104">
        <v>9.0710999999999995</v>
      </c>
      <c r="Q5" s="104">
        <v>0</v>
      </c>
      <c r="R5" s="104">
        <v>0</v>
      </c>
      <c r="S5" s="104">
        <v>23.964300000000001</v>
      </c>
      <c r="T5" s="104">
        <v>14.8932</v>
      </c>
      <c r="W5" s="109">
        <v>90711.019700000004</v>
      </c>
      <c r="X5" s="104">
        <v>12.094799999999999</v>
      </c>
      <c r="Y5" s="104">
        <v>2.7984</v>
      </c>
      <c r="Z5" s="104">
        <v>0</v>
      </c>
      <c r="AA5" s="104">
        <v>9.0710999999999995</v>
      </c>
      <c r="AB5" s="104">
        <v>0</v>
      </c>
      <c r="AC5" s="104">
        <v>0</v>
      </c>
      <c r="AD5" s="104">
        <v>23.964300000000001</v>
      </c>
      <c r="AE5" s="104">
        <v>14.8932</v>
      </c>
      <c r="AG5" s="104" t="str">
        <f t="shared" si="0"/>
        <v>CONJUNTO VIBRATÓRIO PARA TUBOS DE CONCRETO COM ENCAIXE PB E 3 JOGOS DE FÔRMAS - D = 1,00 M - 2,20 KW</v>
      </c>
    </row>
    <row r="6" spans="1:33">
      <c r="A6" s="104" t="s">
        <v>17241</v>
      </c>
      <c r="B6" s="104" t="s">
        <v>17242</v>
      </c>
      <c r="C6" s="108">
        <v>91230.878899999996</v>
      </c>
      <c r="D6" s="108">
        <v>12.164099999999999</v>
      </c>
      <c r="E6" s="108">
        <v>2.8144999999999998</v>
      </c>
      <c r="F6" s="108">
        <v>0</v>
      </c>
      <c r="G6" s="108">
        <v>9.1231000000000009</v>
      </c>
      <c r="H6" s="108">
        <v>0</v>
      </c>
      <c r="I6" s="108">
        <v>0</v>
      </c>
      <c r="J6" s="108">
        <v>24.101700000000001</v>
      </c>
      <c r="K6" s="108">
        <v>14.9786</v>
      </c>
      <c r="L6" s="109">
        <v>91230.878899999996</v>
      </c>
      <c r="M6" s="104">
        <v>12.164099999999999</v>
      </c>
      <c r="N6" s="104">
        <v>2.8144999999999998</v>
      </c>
      <c r="O6" s="104">
        <v>0</v>
      </c>
      <c r="P6" s="104">
        <v>9.1231000000000009</v>
      </c>
      <c r="Q6" s="104">
        <v>0</v>
      </c>
      <c r="R6" s="104">
        <v>0</v>
      </c>
      <c r="S6" s="104">
        <v>24.101700000000001</v>
      </c>
      <c r="T6" s="104">
        <v>14.9786</v>
      </c>
      <c r="W6" s="109">
        <v>91230.878899999996</v>
      </c>
      <c r="X6" s="104">
        <v>12.164099999999999</v>
      </c>
      <c r="Y6" s="104">
        <v>2.8144999999999998</v>
      </c>
      <c r="Z6" s="104">
        <v>0</v>
      </c>
      <c r="AA6" s="104">
        <v>9.1231000000000009</v>
      </c>
      <c r="AB6" s="104">
        <v>0</v>
      </c>
      <c r="AC6" s="104">
        <v>0</v>
      </c>
      <c r="AD6" s="104">
        <v>24.101700000000001</v>
      </c>
      <c r="AE6" s="104">
        <v>14.9786</v>
      </c>
      <c r="AG6" s="104" t="str">
        <f t="shared" si="0"/>
        <v>CONJUNTO VIBRATÓRIO PARA TUBOS DE CONCRETO COM ENCAIXE PB E 3 JOGOS DE FÔRMAS - D = 1,20 M - 2,20 KW</v>
      </c>
    </row>
    <row r="7" spans="1:33">
      <c r="A7" s="104" t="s">
        <v>17243</v>
      </c>
      <c r="B7" s="104" t="s">
        <v>17244</v>
      </c>
      <c r="C7" s="108">
        <v>93224.679900000003</v>
      </c>
      <c r="D7" s="108">
        <v>12.43</v>
      </c>
      <c r="E7" s="108">
        <v>2.8759999999999999</v>
      </c>
      <c r="F7" s="108">
        <v>0</v>
      </c>
      <c r="G7" s="108">
        <v>9.3224999999999998</v>
      </c>
      <c r="H7" s="108">
        <v>0</v>
      </c>
      <c r="I7" s="108">
        <v>0</v>
      </c>
      <c r="J7" s="108">
        <v>24.628499999999999</v>
      </c>
      <c r="K7" s="108">
        <v>15.305999999999999</v>
      </c>
      <c r="L7" s="109">
        <v>93224.679900000003</v>
      </c>
      <c r="M7" s="104">
        <v>12.43</v>
      </c>
      <c r="N7" s="104">
        <v>2.8759999999999999</v>
      </c>
      <c r="O7" s="104">
        <v>0</v>
      </c>
      <c r="P7" s="104">
        <v>9.3224999999999998</v>
      </c>
      <c r="Q7" s="104">
        <v>0</v>
      </c>
      <c r="R7" s="104">
        <v>0</v>
      </c>
      <c r="S7" s="104">
        <v>24.628499999999999</v>
      </c>
      <c r="T7" s="104">
        <v>15.305999999999999</v>
      </c>
      <c r="W7" s="109">
        <v>93224.679900000003</v>
      </c>
      <c r="X7" s="104">
        <v>12.43</v>
      </c>
      <c r="Y7" s="104">
        <v>2.8759999999999999</v>
      </c>
      <c r="Z7" s="104">
        <v>0</v>
      </c>
      <c r="AA7" s="104">
        <v>9.3224999999999998</v>
      </c>
      <c r="AB7" s="104">
        <v>0</v>
      </c>
      <c r="AC7" s="104">
        <v>0</v>
      </c>
      <c r="AD7" s="104">
        <v>24.628499999999999</v>
      </c>
      <c r="AE7" s="104">
        <v>15.305999999999999</v>
      </c>
      <c r="AG7" s="104" t="str">
        <f t="shared" si="0"/>
        <v>CONJUNTO VIBRATÓRIO PARA TUBOS DE CONCRETO COM ENCAIXE PB E 3 JOGOS DE FÔRMAS - D = 1,50 M - 2,20 KW</v>
      </c>
    </row>
    <row r="8" spans="1:33">
      <c r="A8" s="104" t="s">
        <v>17245</v>
      </c>
      <c r="B8" s="104" t="s">
        <v>17246</v>
      </c>
      <c r="C8" s="108">
        <v>2724.6095</v>
      </c>
      <c r="D8" s="108">
        <v>0.4632</v>
      </c>
      <c r="E8" s="108">
        <v>0.1009</v>
      </c>
      <c r="F8" s="108">
        <v>0</v>
      </c>
      <c r="G8" s="108">
        <v>0.27250000000000002</v>
      </c>
      <c r="H8" s="108">
        <v>0</v>
      </c>
      <c r="I8" s="108">
        <v>0</v>
      </c>
      <c r="J8" s="108">
        <v>0.83660000000000001</v>
      </c>
      <c r="K8" s="108">
        <v>0.56410000000000005</v>
      </c>
      <c r="L8" s="109">
        <v>2724.6095</v>
      </c>
      <c r="M8" s="104">
        <v>0.4632</v>
      </c>
      <c r="N8" s="104">
        <v>0.1009</v>
      </c>
      <c r="O8" s="104">
        <v>0</v>
      </c>
      <c r="P8" s="104">
        <v>0.27250000000000002</v>
      </c>
      <c r="Q8" s="104">
        <v>0</v>
      </c>
      <c r="R8" s="104">
        <v>0</v>
      </c>
      <c r="S8" s="104">
        <v>0.83660000000000001</v>
      </c>
      <c r="T8" s="104">
        <v>0.56410000000000005</v>
      </c>
      <c r="W8" s="109">
        <v>2724.6095</v>
      </c>
      <c r="X8" s="104">
        <v>0.4632</v>
      </c>
      <c r="Y8" s="104">
        <v>0.1009</v>
      </c>
      <c r="Z8" s="104">
        <v>0</v>
      </c>
      <c r="AA8" s="104">
        <v>0.27250000000000002</v>
      </c>
      <c r="AB8" s="104">
        <v>0</v>
      </c>
      <c r="AC8" s="104">
        <v>0</v>
      </c>
      <c r="AD8" s="104">
        <v>0.83660000000000001</v>
      </c>
      <c r="AE8" s="104">
        <v>0.56410000000000005</v>
      </c>
      <c r="AG8" s="104" t="str">
        <f t="shared" si="0"/>
        <v>EQUIPAMENTO PARA SONDAGEM MANUAL</v>
      </c>
    </row>
    <row r="9" spans="1:33">
      <c r="A9" s="104" t="s">
        <v>17247</v>
      </c>
      <c r="B9" s="104" t="s">
        <v>17248</v>
      </c>
      <c r="C9" s="108">
        <v>134820.83040000001</v>
      </c>
      <c r="D9" s="108">
        <v>10.7857</v>
      </c>
      <c r="E9" s="108">
        <v>2.4954999999999998</v>
      </c>
      <c r="F9" s="108">
        <v>0</v>
      </c>
      <c r="G9" s="108">
        <v>9.4375</v>
      </c>
      <c r="H9" s="108">
        <v>8.0737000000000005</v>
      </c>
      <c r="I9" s="108">
        <v>0</v>
      </c>
      <c r="J9" s="108">
        <v>30.792400000000001</v>
      </c>
      <c r="K9" s="108">
        <v>13.2812</v>
      </c>
      <c r="L9" s="109">
        <v>134820.83040000001</v>
      </c>
      <c r="M9" s="104">
        <v>10.7857</v>
      </c>
      <c r="N9" s="104">
        <v>2.4954999999999998</v>
      </c>
      <c r="O9" s="104">
        <v>0</v>
      </c>
      <c r="P9" s="104">
        <v>9.4375</v>
      </c>
      <c r="Q9" s="104">
        <v>8.0737000000000005</v>
      </c>
      <c r="R9" s="104">
        <v>0</v>
      </c>
      <c r="S9" s="104">
        <v>30.792400000000001</v>
      </c>
      <c r="T9" s="104">
        <v>13.2812</v>
      </c>
      <c r="W9" s="109">
        <v>134820.83040000001</v>
      </c>
      <c r="X9" s="104">
        <v>10.7857</v>
      </c>
      <c r="Y9" s="104">
        <v>2.4954999999999998</v>
      </c>
      <c r="Z9" s="104">
        <v>0</v>
      </c>
      <c r="AA9" s="104">
        <v>9.4375</v>
      </c>
      <c r="AB9" s="104">
        <v>8.0737000000000005</v>
      </c>
      <c r="AC9" s="104">
        <v>0</v>
      </c>
      <c r="AD9" s="104">
        <v>30.792400000000001</v>
      </c>
      <c r="AE9" s="104">
        <v>13.2812</v>
      </c>
      <c r="AG9" s="104" t="str">
        <f t="shared" si="0"/>
        <v>BOMBA DE PISTÃO TRIPLEX COM CAPACIDADE DE 7,80 M³/H (130 L/MIN) - 8,20 KW</v>
      </c>
    </row>
    <row r="10" spans="1:33">
      <c r="A10" s="104" t="s">
        <v>17249</v>
      </c>
      <c r="B10" s="104" t="s">
        <v>17250</v>
      </c>
      <c r="C10" s="108">
        <v>2334.3087999999998</v>
      </c>
      <c r="D10" s="108">
        <v>2.1009000000000002</v>
      </c>
      <c r="E10" s="108">
        <v>0.14399999999999999</v>
      </c>
      <c r="F10" s="108">
        <v>0</v>
      </c>
      <c r="G10" s="108">
        <v>1.1672</v>
      </c>
      <c r="H10" s="108">
        <v>0</v>
      </c>
      <c r="I10" s="108">
        <v>0</v>
      </c>
      <c r="J10" s="108">
        <v>3.4121000000000001</v>
      </c>
      <c r="K10" s="108">
        <v>2.2448999999999999</v>
      </c>
      <c r="L10" s="109">
        <v>2334.3087999999998</v>
      </c>
      <c r="M10" s="104">
        <v>2.1009000000000002</v>
      </c>
      <c r="N10" s="104">
        <v>0.14399999999999999</v>
      </c>
      <c r="O10" s="104">
        <v>0</v>
      </c>
      <c r="P10" s="104">
        <v>1.1672</v>
      </c>
      <c r="Q10" s="104">
        <v>0</v>
      </c>
      <c r="R10" s="104">
        <v>0</v>
      </c>
      <c r="S10" s="104">
        <v>3.4121000000000001</v>
      </c>
      <c r="T10" s="104">
        <v>2.2448999999999999</v>
      </c>
      <c r="W10" s="109">
        <v>2334.3087999999998</v>
      </c>
      <c r="X10" s="104">
        <v>2.1009000000000002</v>
      </c>
      <c r="Y10" s="104">
        <v>0.14399999999999999</v>
      </c>
      <c r="Z10" s="104">
        <v>0</v>
      </c>
      <c r="AA10" s="104">
        <v>1.1672</v>
      </c>
      <c r="AB10" s="104">
        <v>0</v>
      </c>
      <c r="AC10" s="104">
        <v>0</v>
      </c>
      <c r="AD10" s="104">
        <v>3.4121000000000001</v>
      </c>
      <c r="AE10" s="104">
        <v>2.2448999999999999</v>
      </c>
      <c r="AG10" s="104" t="str">
        <f t="shared" si="0"/>
        <v>TRANSPORTADOR MANUAL DE TUBOS DE CONCRETO COM CAPACIDADE DE 1 T</v>
      </c>
    </row>
    <row r="11" spans="1:33">
      <c r="A11" s="104" t="s">
        <v>17251</v>
      </c>
      <c r="B11" s="104" t="s">
        <v>17252</v>
      </c>
      <c r="C11" s="108">
        <v>629008.5943</v>
      </c>
      <c r="D11" s="108">
        <v>8.1902000000000008</v>
      </c>
      <c r="E11" s="108">
        <v>3.6497000000000002</v>
      </c>
      <c r="F11" s="108">
        <v>0</v>
      </c>
      <c r="G11" s="108">
        <v>18.200500000000002</v>
      </c>
      <c r="H11" s="108">
        <v>263.8725</v>
      </c>
      <c r="I11" s="108">
        <v>133.2141</v>
      </c>
      <c r="J11" s="108">
        <v>427.12700000000001</v>
      </c>
      <c r="K11" s="108">
        <v>145.054</v>
      </c>
      <c r="L11" s="109">
        <v>629008.5943</v>
      </c>
      <c r="M11" s="104">
        <v>8.1902000000000008</v>
      </c>
      <c r="N11" s="104">
        <v>3.6497000000000002</v>
      </c>
      <c r="O11" s="104">
        <v>0</v>
      </c>
      <c r="P11" s="104">
        <v>18.200500000000002</v>
      </c>
      <c r="Q11" s="104">
        <v>263.8725</v>
      </c>
      <c r="R11" s="104">
        <v>133.2141</v>
      </c>
      <c r="S11" s="104">
        <v>427.12700000000001</v>
      </c>
      <c r="T11" s="104">
        <v>145.054</v>
      </c>
      <c r="W11" s="109">
        <v>629008.5943</v>
      </c>
      <c r="X11" s="104">
        <v>8.1902000000000008</v>
      </c>
      <c r="Y11" s="104">
        <v>3.6497000000000002</v>
      </c>
      <c r="Z11" s="104">
        <v>0</v>
      </c>
      <c r="AA11" s="104">
        <v>18.200500000000002</v>
      </c>
      <c r="AB11" s="104">
        <v>263.8725</v>
      </c>
      <c r="AC11" s="104">
        <v>118.2557</v>
      </c>
      <c r="AD11" s="104">
        <v>412.16860000000003</v>
      </c>
      <c r="AE11" s="104">
        <v>130.09559999999999</v>
      </c>
      <c r="AG11" s="104" t="str">
        <f t="shared" si="0"/>
        <v>EMBARCAÇÃO REBOCADORA - 268 KW</v>
      </c>
    </row>
    <row r="12" spans="1:33">
      <c r="A12" s="104" t="s">
        <v>17253</v>
      </c>
      <c r="B12" s="104" t="s">
        <v>17254</v>
      </c>
      <c r="C12" s="108">
        <v>4731.87</v>
      </c>
      <c r="D12" s="108">
        <v>0.70979999999999999</v>
      </c>
      <c r="E12" s="108">
        <v>9.7299999999999998E-2</v>
      </c>
      <c r="F12" s="108">
        <v>0</v>
      </c>
      <c r="G12" s="108">
        <v>0.39429999999999998</v>
      </c>
      <c r="H12" s="108">
        <v>0</v>
      </c>
      <c r="I12" s="108">
        <v>0</v>
      </c>
      <c r="J12" s="108">
        <v>1.2014</v>
      </c>
      <c r="K12" s="108">
        <v>0.80710000000000004</v>
      </c>
      <c r="L12" s="109">
        <v>4731.87</v>
      </c>
      <c r="M12" s="104">
        <v>0.70979999999999999</v>
      </c>
      <c r="N12" s="104">
        <v>9.7299999999999998E-2</v>
      </c>
      <c r="O12" s="104">
        <v>0</v>
      </c>
      <c r="P12" s="104">
        <v>0.39429999999999998</v>
      </c>
      <c r="Q12" s="104">
        <v>0</v>
      </c>
      <c r="R12" s="104">
        <v>0</v>
      </c>
      <c r="S12" s="104">
        <v>1.2014</v>
      </c>
      <c r="T12" s="104">
        <v>0.80710000000000004</v>
      </c>
      <c r="W12" s="109">
        <v>4731.87</v>
      </c>
      <c r="X12" s="104">
        <v>0.70979999999999999</v>
      </c>
      <c r="Y12" s="104">
        <v>9.7299999999999998E-2</v>
      </c>
      <c r="Z12" s="104">
        <v>0</v>
      </c>
      <c r="AA12" s="104">
        <v>0.39429999999999998</v>
      </c>
      <c r="AB12" s="104">
        <v>0</v>
      </c>
      <c r="AC12" s="104">
        <v>0</v>
      </c>
      <c r="AD12" s="104">
        <v>1.2014</v>
      </c>
      <c r="AE12" s="104">
        <v>0.80710000000000004</v>
      </c>
      <c r="AG12" s="104" t="str">
        <f t="shared" si="0"/>
        <v>BALANÇA PLATAFORMA DIGITAL À BATERIA, COM MESA DE 75 X 75 CM E CAPACIDADE DE 500 KG</v>
      </c>
    </row>
    <row r="13" spans="1:33">
      <c r="A13" s="104" t="s">
        <v>17255</v>
      </c>
      <c r="B13" s="104" t="s">
        <v>17256</v>
      </c>
      <c r="C13" s="108">
        <v>2045.4373000000001</v>
      </c>
      <c r="D13" s="108">
        <v>0.36820000000000003</v>
      </c>
      <c r="E13" s="108">
        <v>7.5700000000000003E-2</v>
      </c>
      <c r="F13" s="108">
        <v>0</v>
      </c>
      <c r="G13" s="108">
        <v>0.20449999999999999</v>
      </c>
      <c r="H13" s="108">
        <v>0</v>
      </c>
      <c r="I13" s="108">
        <v>0</v>
      </c>
      <c r="J13" s="108">
        <v>0.64839999999999998</v>
      </c>
      <c r="K13" s="108">
        <v>0.44390000000000002</v>
      </c>
      <c r="L13" s="109">
        <v>2045.4373000000001</v>
      </c>
      <c r="M13" s="104">
        <v>0.36820000000000003</v>
      </c>
      <c r="N13" s="104">
        <v>7.5700000000000003E-2</v>
      </c>
      <c r="O13" s="104">
        <v>0</v>
      </c>
      <c r="P13" s="104">
        <v>0.20449999999999999</v>
      </c>
      <c r="Q13" s="104">
        <v>0</v>
      </c>
      <c r="R13" s="104">
        <v>0</v>
      </c>
      <c r="S13" s="104">
        <v>0.64839999999999998</v>
      </c>
      <c r="T13" s="104">
        <v>0.44390000000000002</v>
      </c>
      <c r="W13" s="109">
        <v>2045.4373000000001</v>
      </c>
      <c r="X13" s="104">
        <v>0.36820000000000003</v>
      </c>
      <c r="Y13" s="104">
        <v>7.5700000000000003E-2</v>
      </c>
      <c r="Z13" s="104">
        <v>0</v>
      </c>
      <c r="AA13" s="104">
        <v>0.20449999999999999</v>
      </c>
      <c r="AB13" s="104">
        <v>0</v>
      </c>
      <c r="AC13" s="104">
        <v>0</v>
      </c>
      <c r="AD13" s="104">
        <v>0.64839999999999998</v>
      </c>
      <c r="AE13" s="104">
        <v>0.44390000000000002</v>
      </c>
      <c r="AG13" s="104" t="str">
        <f t="shared" si="0"/>
        <v>CARRO MANUAL MODELO PLATAFORMA DE 200 X 80 CM COM CAPACIDADE DE 800 KG</v>
      </c>
    </row>
    <row r="14" spans="1:33">
      <c r="A14" s="104" t="s">
        <v>17257</v>
      </c>
      <c r="B14" s="104" t="s">
        <v>17258</v>
      </c>
      <c r="C14" s="108">
        <v>2204429.8489999999</v>
      </c>
      <c r="D14" s="108">
        <v>176.3544</v>
      </c>
      <c r="E14" s="108">
        <v>40.804000000000002</v>
      </c>
      <c r="F14" s="108">
        <v>0</v>
      </c>
      <c r="G14" s="108">
        <v>110.22150000000001</v>
      </c>
      <c r="H14" s="108">
        <v>0</v>
      </c>
      <c r="I14" s="108">
        <v>32.8401</v>
      </c>
      <c r="J14" s="108">
        <v>360.22</v>
      </c>
      <c r="K14" s="108">
        <v>249.99850000000001</v>
      </c>
      <c r="L14" s="109">
        <v>2204429.8489999999</v>
      </c>
      <c r="M14" s="104">
        <v>176.3544</v>
      </c>
      <c r="N14" s="104">
        <v>40.804000000000002</v>
      </c>
      <c r="O14" s="104">
        <v>0</v>
      </c>
      <c r="P14" s="104">
        <v>110.22150000000001</v>
      </c>
      <c r="Q14" s="104">
        <v>0</v>
      </c>
      <c r="R14" s="104">
        <v>32.8401</v>
      </c>
      <c r="S14" s="104">
        <v>360.22</v>
      </c>
      <c r="T14" s="104">
        <v>249.99850000000001</v>
      </c>
      <c r="W14" s="109">
        <v>2204429.8489999999</v>
      </c>
      <c r="X14" s="104">
        <v>176.3544</v>
      </c>
      <c r="Y14" s="104">
        <v>40.804000000000002</v>
      </c>
      <c r="Z14" s="104">
        <v>0</v>
      </c>
      <c r="AA14" s="104">
        <v>110.22150000000001</v>
      </c>
      <c r="AB14" s="104">
        <v>0</v>
      </c>
      <c r="AC14" s="104">
        <v>29.301300000000001</v>
      </c>
      <c r="AD14" s="104">
        <v>356.68119999999999</v>
      </c>
      <c r="AE14" s="104">
        <v>246.4597</v>
      </c>
      <c r="AG14" s="104" t="str">
        <f t="shared" si="0"/>
        <v>DEFLECTÔMETRO DE IMPACTO (FWD) INSTALADO EM PICAPE COM REBOQUE E FAIXA DE CARGA DE 7 A 120 KN - 147 KW</v>
      </c>
    </row>
    <row r="15" spans="1:33">
      <c r="A15" s="104" t="s">
        <v>17259</v>
      </c>
      <c r="B15" s="104" t="s">
        <v>17260</v>
      </c>
      <c r="C15" s="108">
        <v>64516.682200000003</v>
      </c>
      <c r="D15" s="108">
        <v>5.1612999999999998</v>
      </c>
      <c r="E15" s="108">
        <v>1.1941999999999999</v>
      </c>
      <c r="F15" s="108">
        <v>0</v>
      </c>
      <c r="G15" s="108">
        <v>4.5162000000000004</v>
      </c>
      <c r="H15" s="108">
        <v>0</v>
      </c>
      <c r="I15" s="108">
        <v>24.167200000000001</v>
      </c>
      <c r="J15" s="108">
        <v>35.038899999999998</v>
      </c>
      <c r="K15" s="108">
        <v>30.5227</v>
      </c>
      <c r="L15" s="109">
        <v>64516.682200000003</v>
      </c>
      <c r="M15" s="104">
        <v>5.1612999999999998</v>
      </c>
      <c r="N15" s="104">
        <v>1.1941999999999999</v>
      </c>
      <c r="O15" s="104">
        <v>0</v>
      </c>
      <c r="P15" s="104">
        <v>4.5162000000000004</v>
      </c>
      <c r="Q15" s="104">
        <v>0</v>
      </c>
      <c r="R15" s="104">
        <v>24.167200000000001</v>
      </c>
      <c r="S15" s="104">
        <v>35.038899999999998</v>
      </c>
      <c r="T15" s="104">
        <v>30.5227</v>
      </c>
      <c r="W15" s="109">
        <v>64516.682200000003</v>
      </c>
      <c r="X15" s="104">
        <v>5.1612999999999998</v>
      </c>
      <c r="Y15" s="104">
        <v>1.1941999999999999</v>
      </c>
      <c r="Z15" s="104">
        <v>0</v>
      </c>
      <c r="AA15" s="104">
        <v>4.5162000000000004</v>
      </c>
      <c r="AB15" s="104">
        <v>0</v>
      </c>
      <c r="AC15" s="104">
        <v>21.8232</v>
      </c>
      <c r="AD15" s="104">
        <v>32.694899999999997</v>
      </c>
      <c r="AE15" s="104">
        <v>28.178699999999999</v>
      </c>
      <c r="AG15" s="104" t="str">
        <f t="shared" si="0"/>
        <v>ELEVADOR DE OBRA COM CAPACIDADE DE 1.000 KG - 9 KW</v>
      </c>
    </row>
    <row r="16" spans="1:33">
      <c r="A16" s="104" t="s">
        <v>17261</v>
      </c>
      <c r="B16" s="104" t="s">
        <v>17262</v>
      </c>
      <c r="C16" s="108">
        <v>10083902.4</v>
      </c>
      <c r="D16" s="108">
        <v>588.22760000000005</v>
      </c>
      <c r="E16" s="108">
        <v>181.4682</v>
      </c>
      <c r="F16" s="108">
        <v>73.528499999999994</v>
      </c>
      <c r="G16" s="108">
        <v>756.29269999999997</v>
      </c>
      <c r="H16" s="108">
        <v>93.588700000000003</v>
      </c>
      <c r="I16" s="108">
        <v>41.832700000000003</v>
      </c>
      <c r="J16" s="108">
        <v>1734.9384</v>
      </c>
      <c r="K16" s="108">
        <v>885.05700000000002</v>
      </c>
      <c r="L16" s="109">
        <v>10083902.4</v>
      </c>
      <c r="M16" s="104">
        <v>588.22760000000005</v>
      </c>
      <c r="N16" s="104">
        <v>181.4682</v>
      </c>
      <c r="O16" s="104">
        <v>73.528499999999994</v>
      </c>
      <c r="P16" s="104">
        <v>756.29269999999997</v>
      </c>
      <c r="Q16" s="104">
        <v>93.588700000000003</v>
      </c>
      <c r="R16" s="104">
        <v>41.832700000000003</v>
      </c>
      <c r="S16" s="109">
        <v>1734.9384</v>
      </c>
      <c r="T16" s="104">
        <v>885.05700000000002</v>
      </c>
      <c r="W16" s="109">
        <v>10083902.4</v>
      </c>
      <c r="X16" s="104">
        <v>588.22760000000005</v>
      </c>
      <c r="Y16" s="104">
        <v>181.4682</v>
      </c>
      <c r="Z16" s="104">
        <v>73.528499999999994</v>
      </c>
      <c r="AA16" s="104">
        <v>756.29269999999997</v>
      </c>
      <c r="AB16" s="104">
        <v>93.588700000000003</v>
      </c>
      <c r="AC16" s="104">
        <v>37.115099999999998</v>
      </c>
      <c r="AD16" s="109">
        <v>1730.2208000000001</v>
      </c>
      <c r="AE16" s="104">
        <v>880.33939999999996</v>
      </c>
      <c r="AG16" s="104" t="str">
        <f t="shared" si="0"/>
        <v>USINA MISTURADORA MÓVEL DE RECICLAGEM A FRIO COM SISTEMA DE ESPUMA DE ASFALTO - 129 KW</v>
      </c>
    </row>
    <row r="17" spans="1:33">
      <c r="A17" s="104" t="s">
        <v>17263</v>
      </c>
      <c r="B17" s="104" t="s">
        <v>17264</v>
      </c>
      <c r="C17" s="108">
        <v>855410.29040000006</v>
      </c>
      <c r="D17" s="108">
        <v>59.878700000000002</v>
      </c>
      <c r="E17" s="108">
        <v>15.833600000000001</v>
      </c>
      <c r="F17" s="108">
        <v>0</v>
      </c>
      <c r="G17" s="108">
        <v>59.878700000000002</v>
      </c>
      <c r="H17" s="108">
        <v>43.115099999999998</v>
      </c>
      <c r="I17" s="108">
        <v>31.643999999999998</v>
      </c>
      <c r="J17" s="108">
        <v>210.3501</v>
      </c>
      <c r="K17" s="108">
        <v>107.3563</v>
      </c>
      <c r="L17" s="109">
        <v>855410.29040000006</v>
      </c>
      <c r="M17" s="104">
        <v>59.878700000000002</v>
      </c>
      <c r="N17" s="104">
        <v>15.833600000000001</v>
      </c>
      <c r="O17" s="104">
        <v>0</v>
      </c>
      <c r="P17" s="104">
        <v>59.878700000000002</v>
      </c>
      <c r="Q17" s="104">
        <v>43.115099999999998</v>
      </c>
      <c r="R17" s="104">
        <v>31.643999999999998</v>
      </c>
      <c r="S17" s="104">
        <v>210.3501</v>
      </c>
      <c r="T17" s="104">
        <v>107.3563</v>
      </c>
      <c r="W17" s="109">
        <v>855410.29040000006</v>
      </c>
      <c r="X17" s="104">
        <v>59.878700000000002</v>
      </c>
      <c r="Y17" s="104">
        <v>15.833600000000001</v>
      </c>
      <c r="Z17" s="104">
        <v>0</v>
      </c>
      <c r="AA17" s="104">
        <v>59.878700000000002</v>
      </c>
      <c r="AB17" s="104">
        <v>43.115099999999998</v>
      </c>
      <c r="AC17" s="104">
        <v>28.306100000000001</v>
      </c>
      <c r="AD17" s="104">
        <v>207.01220000000001</v>
      </c>
      <c r="AE17" s="104">
        <v>104.0184</v>
      </c>
      <c r="AG17" s="104" t="str">
        <f t="shared" si="0"/>
        <v>ESCAVADEIRA HIDRÁULICA SOBRE ESTEIRA COM CAPACIDADE DE 0,4 M³ - 64 KW</v>
      </c>
    </row>
    <row r="18" spans="1:33">
      <c r="A18" s="104" t="s">
        <v>17265</v>
      </c>
      <c r="B18" s="104" t="s">
        <v>17266</v>
      </c>
      <c r="C18" s="108">
        <v>4992119.0702</v>
      </c>
      <c r="D18" s="108">
        <v>291.20690000000002</v>
      </c>
      <c r="E18" s="108">
        <v>89.837299999999999</v>
      </c>
      <c r="F18" s="108">
        <v>0</v>
      </c>
      <c r="G18" s="108">
        <v>416.00990000000002</v>
      </c>
      <c r="H18" s="108">
        <v>471.5711</v>
      </c>
      <c r="I18" s="108">
        <v>41.832700000000003</v>
      </c>
      <c r="J18" s="108">
        <v>1310.4579000000001</v>
      </c>
      <c r="K18" s="108">
        <v>422.87689999999998</v>
      </c>
      <c r="L18" s="109">
        <v>4992119.0702</v>
      </c>
      <c r="M18" s="104">
        <v>291.20690000000002</v>
      </c>
      <c r="N18" s="104">
        <v>89.837299999999999</v>
      </c>
      <c r="O18" s="104">
        <v>0</v>
      </c>
      <c r="P18" s="104">
        <v>416.00990000000002</v>
      </c>
      <c r="Q18" s="104">
        <v>471.5711</v>
      </c>
      <c r="R18" s="104">
        <v>41.832700000000003</v>
      </c>
      <c r="S18" s="104">
        <v>1310.4579000000001</v>
      </c>
      <c r="T18" s="104">
        <v>422.87689999999998</v>
      </c>
      <c r="W18" s="109">
        <v>4992119.0702</v>
      </c>
      <c r="X18" s="104">
        <v>291.20690000000002</v>
      </c>
      <c r="Y18" s="104">
        <v>89.837299999999999</v>
      </c>
      <c r="Z18" s="104">
        <v>0</v>
      </c>
      <c r="AA18" s="104">
        <v>416.00990000000002</v>
      </c>
      <c r="AB18" s="104">
        <v>471.5711</v>
      </c>
      <c r="AC18" s="104">
        <v>37.115099999999998</v>
      </c>
      <c r="AD18" s="104">
        <v>1305.7402999999999</v>
      </c>
      <c r="AE18" s="104">
        <v>418.15929999999997</v>
      </c>
      <c r="AG18" s="104" t="str">
        <f t="shared" si="0"/>
        <v>RECICLADORA A FRIO - 455 KW</v>
      </c>
    </row>
    <row r="19" spans="1:33">
      <c r="A19" s="104" t="s">
        <v>17267</v>
      </c>
      <c r="B19" s="104" t="s">
        <v>17268</v>
      </c>
      <c r="C19" s="108">
        <v>337331.37819999998</v>
      </c>
      <c r="D19" s="108">
        <v>16.866599999999998</v>
      </c>
      <c r="E19" s="108">
        <v>5.9466999999999999</v>
      </c>
      <c r="F19" s="108">
        <v>0</v>
      </c>
      <c r="G19" s="108">
        <v>12.047499999999999</v>
      </c>
      <c r="H19" s="108">
        <v>359.37860000000001</v>
      </c>
      <c r="I19" s="108">
        <v>0</v>
      </c>
      <c r="J19" s="108">
        <v>394.23939999999999</v>
      </c>
      <c r="K19" s="108">
        <v>22.813300000000002</v>
      </c>
      <c r="L19" s="109">
        <v>337331.37819999998</v>
      </c>
      <c r="M19" s="104">
        <v>16.866599999999998</v>
      </c>
      <c r="N19" s="104">
        <v>5.9466999999999999</v>
      </c>
      <c r="O19" s="104">
        <v>0</v>
      </c>
      <c r="P19" s="104">
        <v>12.047499999999999</v>
      </c>
      <c r="Q19" s="104">
        <v>359.37860000000001</v>
      </c>
      <c r="R19" s="104">
        <v>0</v>
      </c>
      <c r="S19" s="109">
        <v>394.23939999999999</v>
      </c>
      <c r="T19" s="104">
        <v>22.813300000000002</v>
      </c>
      <c r="W19" s="109">
        <v>337331.37819999998</v>
      </c>
      <c r="X19" s="104">
        <v>16.866599999999998</v>
      </c>
      <c r="Y19" s="104">
        <v>5.9466999999999999</v>
      </c>
      <c r="Z19" s="104">
        <v>0</v>
      </c>
      <c r="AA19" s="104">
        <v>12.047499999999999</v>
      </c>
      <c r="AB19" s="104">
        <v>359.37860000000001</v>
      </c>
      <c r="AC19" s="104">
        <v>0</v>
      </c>
      <c r="AD19" s="109">
        <v>394.23939999999999</v>
      </c>
      <c r="AE19" s="104">
        <v>22.813300000000002</v>
      </c>
      <c r="AG19" s="104" t="str">
        <f t="shared" si="0"/>
        <v>GRUPO GERADOR - 456 KVA</v>
      </c>
    </row>
    <row r="20" spans="1:33">
      <c r="A20" s="104" t="s">
        <v>17269</v>
      </c>
      <c r="B20" s="104" t="s">
        <v>17270</v>
      </c>
      <c r="C20" s="108">
        <v>853620.72580000001</v>
      </c>
      <c r="D20" s="108">
        <v>38.4129</v>
      </c>
      <c r="E20" s="108">
        <v>14.4838</v>
      </c>
      <c r="F20" s="108">
        <v>0</v>
      </c>
      <c r="G20" s="108">
        <v>29.8767</v>
      </c>
      <c r="H20" s="108">
        <v>0</v>
      </c>
      <c r="I20" s="108">
        <v>24.167200000000001</v>
      </c>
      <c r="J20" s="108">
        <v>106.9406</v>
      </c>
      <c r="K20" s="108">
        <v>77.063900000000004</v>
      </c>
      <c r="L20" s="109">
        <v>853620.72580000001</v>
      </c>
      <c r="M20" s="104">
        <v>38.4129</v>
      </c>
      <c r="N20" s="104">
        <v>14.4838</v>
      </c>
      <c r="O20" s="104">
        <v>0</v>
      </c>
      <c r="P20" s="104">
        <v>29.8767</v>
      </c>
      <c r="Q20" s="104">
        <v>0</v>
      </c>
      <c r="R20" s="104">
        <v>24.167200000000001</v>
      </c>
      <c r="S20" s="104">
        <v>106.9406</v>
      </c>
      <c r="T20" s="104">
        <v>77.063900000000004</v>
      </c>
      <c r="W20" s="109">
        <v>853620.72580000001</v>
      </c>
      <c r="X20" s="104">
        <v>38.4129</v>
      </c>
      <c r="Y20" s="104">
        <v>14.4838</v>
      </c>
      <c r="Z20" s="104">
        <v>0</v>
      </c>
      <c r="AA20" s="104">
        <v>29.8767</v>
      </c>
      <c r="AB20" s="104">
        <v>0</v>
      </c>
      <c r="AC20" s="104">
        <v>21.8232</v>
      </c>
      <c r="AD20" s="104">
        <v>104.5966</v>
      </c>
      <c r="AE20" s="104">
        <v>74.719899999999996</v>
      </c>
      <c r="AG20" s="104" t="str">
        <f t="shared" si="0"/>
        <v>PÓRTICO METÁLICO ROLANTE COM CAPACIDADE DE 25 T - 30 KW</v>
      </c>
    </row>
    <row r="21" spans="1:33">
      <c r="A21" s="104" t="s">
        <v>17271</v>
      </c>
      <c r="B21" s="104" t="s">
        <v>17272</v>
      </c>
      <c r="C21" s="108">
        <v>3505495.0647</v>
      </c>
      <c r="D21" s="108">
        <v>122.6923</v>
      </c>
      <c r="E21" s="108">
        <v>59.479500000000002</v>
      </c>
      <c r="F21" s="108">
        <v>0</v>
      </c>
      <c r="G21" s="108">
        <v>175.2748</v>
      </c>
      <c r="H21" s="108">
        <v>69.958399999999997</v>
      </c>
      <c r="I21" s="108">
        <v>41.832700000000003</v>
      </c>
      <c r="J21" s="108">
        <v>469.23770000000002</v>
      </c>
      <c r="K21" s="108">
        <v>224.00450000000001</v>
      </c>
      <c r="L21" s="109">
        <v>3505495.0647</v>
      </c>
      <c r="M21" s="104">
        <v>122.6923</v>
      </c>
      <c r="N21" s="104">
        <v>59.479500000000002</v>
      </c>
      <c r="O21" s="104">
        <v>0</v>
      </c>
      <c r="P21" s="104">
        <v>175.2748</v>
      </c>
      <c r="Q21" s="104">
        <v>69.958399999999997</v>
      </c>
      <c r="R21" s="104">
        <v>41.832700000000003</v>
      </c>
      <c r="S21" s="104">
        <v>469.23770000000002</v>
      </c>
      <c r="T21" s="104">
        <v>224.00450000000001</v>
      </c>
      <c r="W21" s="109">
        <v>3505495.0647</v>
      </c>
      <c r="X21" s="104">
        <v>122.6923</v>
      </c>
      <c r="Y21" s="104">
        <v>59.479500000000002</v>
      </c>
      <c r="Z21" s="104">
        <v>0</v>
      </c>
      <c r="AA21" s="104">
        <v>175.2748</v>
      </c>
      <c r="AB21" s="104">
        <v>69.958399999999997</v>
      </c>
      <c r="AC21" s="104">
        <v>37.115099999999998</v>
      </c>
      <c r="AD21" s="104">
        <v>464.52010000000001</v>
      </c>
      <c r="AE21" s="104">
        <v>219.2869</v>
      </c>
      <c r="AG21" s="104" t="str">
        <f t="shared" si="0"/>
        <v>GUINDASTE MÓVEL SOBRE ESTEIRAS COM DRAGLINE COM CAPACIDADE DE 1,9 A 2,3 M³ - 270 KW</v>
      </c>
    </row>
    <row r="22" spans="1:33">
      <c r="A22" s="104" t="s">
        <v>17273</v>
      </c>
      <c r="B22" s="104" t="s">
        <v>17274</v>
      </c>
      <c r="C22" s="108">
        <v>7257.3248999999996</v>
      </c>
      <c r="D22" s="108">
        <v>0.5806</v>
      </c>
      <c r="E22" s="108">
        <v>0.1343</v>
      </c>
      <c r="F22" s="108">
        <v>0</v>
      </c>
      <c r="G22" s="108">
        <v>0.50800000000000001</v>
      </c>
      <c r="H22" s="108">
        <v>0</v>
      </c>
      <c r="I22" s="108">
        <v>24.167200000000001</v>
      </c>
      <c r="J22" s="108">
        <v>25.3901</v>
      </c>
      <c r="K22" s="108">
        <v>24.882100000000001</v>
      </c>
      <c r="L22" s="109">
        <v>7257.3248999999996</v>
      </c>
      <c r="M22" s="104">
        <v>0.5806</v>
      </c>
      <c r="N22" s="104">
        <v>0.1343</v>
      </c>
      <c r="O22" s="104">
        <v>0</v>
      </c>
      <c r="P22" s="104">
        <v>0.50800000000000001</v>
      </c>
      <c r="Q22" s="104">
        <v>0</v>
      </c>
      <c r="R22" s="104">
        <v>24.167200000000001</v>
      </c>
      <c r="S22" s="104">
        <v>25.3901</v>
      </c>
      <c r="T22" s="104">
        <v>24.882100000000001</v>
      </c>
      <c r="W22" s="109">
        <v>7257.3248999999996</v>
      </c>
      <c r="X22" s="104">
        <v>0.5806</v>
      </c>
      <c r="Y22" s="104">
        <v>0.1343</v>
      </c>
      <c r="Z22" s="104">
        <v>0</v>
      </c>
      <c r="AA22" s="104">
        <v>0.50800000000000001</v>
      </c>
      <c r="AB22" s="104">
        <v>0</v>
      </c>
      <c r="AC22" s="104">
        <v>21.8232</v>
      </c>
      <c r="AD22" s="104">
        <v>23.046099999999999</v>
      </c>
      <c r="AE22" s="104">
        <v>22.5381</v>
      </c>
      <c r="AG22" s="104" t="str">
        <f t="shared" si="0"/>
        <v>MISTURADOR DE NATA CIMENTO - 1,50 KW</v>
      </c>
    </row>
    <row r="23" spans="1:33">
      <c r="A23" s="104" t="s">
        <v>17275</v>
      </c>
      <c r="B23" s="104" t="s">
        <v>17276</v>
      </c>
      <c r="C23" s="108">
        <v>102218.8092</v>
      </c>
      <c r="D23" s="108">
        <v>5.8411</v>
      </c>
      <c r="E23" s="108">
        <v>1.802</v>
      </c>
      <c r="F23" s="108">
        <v>0</v>
      </c>
      <c r="G23" s="108">
        <v>5.8411</v>
      </c>
      <c r="H23" s="108">
        <v>0</v>
      </c>
      <c r="I23" s="108">
        <v>41.832700000000003</v>
      </c>
      <c r="J23" s="108">
        <v>55.316899999999997</v>
      </c>
      <c r="K23" s="108">
        <v>49.4758</v>
      </c>
      <c r="L23" s="109">
        <v>102218.8092</v>
      </c>
      <c r="M23" s="104">
        <v>5.8411</v>
      </c>
      <c r="N23" s="104">
        <v>1.802</v>
      </c>
      <c r="O23" s="104">
        <v>0</v>
      </c>
      <c r="P23" s="104">
        <v>5.8411</v>
      </c>
      <c r="Q23" s="104">
        <v>0</v>
      </c>
      <c r="R23" s="104">
        <v>41.832700000000003</v>
      </c>
      <c r="S23" s="104">
        <v>55.316899999999997</v>
      </c>
      <c r="T23" s="104">
        <v>49.4758</v>
      </c>
      <c r="W23" s="109">
        <v>102218.8092</v>
      </c>
      <c r="X23" s="104">
        <v>5.8411</v>
      </c>
      <c r="Y23" s="104">
        <v>1.802</v>
      </c>
      <c r="Z23" s="104">
        <v>0</v>
      </c>
      <c r="AA23" s="104">
        <v>5.8411</v>
      </c>
      <c r="AB23" s="104">
        <v>0</v>
      </c>
      <c r="AC23" s="104">
        <v>37.115099999999998</v>
      </c>
      <c r="AD23" s="104">
        <v>50.599299999999999</v>
      </c>
      <c r="AE23" s="104">
        <v>44.758200000000002</v>
      </c>
      <c r="AG23" s="104" t="str">
        <f t="shared" si="0"/>
        <v>CONJUNTO BOMBA E MACACO HIDRÁULICO PARA PROTENSÃO COM CAPACIDADE DE 7.000 KN - 15 KW</v>
      </c>
    </row>
    <row r="24" spans="1:33">
      <c r="A24" s="104" t="s">
        <v>17277</v>
      </c>
      <c r="B24" s="104" t="s">
        <v>17278</v>
      </c>
      <c r="C24" s="108">
        <v>29776.205999999998</v>
      </c>
      <c r="D24" s="108">
        <v>2.3820999999999999</v>
      </c>
      <c r="E24" s="108">
        <v>0.55120000000000002</v>
      </c>
      <c r="F24" s="108">
        <v>0</v>
      </c>
      <c r="G24" s="108">
        <v>2.0842999999999998</v>
      </c>
      <c r="H24" s="108">
        <v>0</v>
      </c>
      <c r="I24" s="108">
        <v>0</v>
      </c>
      <c r="J24" s="108">
        <v>5.0175999999999998</v>
      </c>
      <c r="K24" s="108">
        <v>2.9333</v>
      </c>
      <c r="L24" s="109">
        <v>29776.205999999998</v>
      </c>
      <c r="M24" s="104">
        <v>2.3820999999999999</v>
      </c>
      <c r="N24" s="104">
        <v>0.55120000000000002</v>
      </c>
      <c r="O24" s="104">
        <v>0</v>
      </c>
      <c r="P24" s="104">
        <v>2.0842999999999998</v>
      </c>
      <c r="Q24" s="104">
        <v>0</v>
      </c>
      <c r="R24" s="104">
        <v>0</v>
      </c>
      <c r="S24" s="104">
        <v>5.0175999999999998</v>
      </c>
      <c r="T24" s="104">
        <v>2.9333</v>
      </c>
      <c r="W24" s="109">
        <v>29776.205999999998</v>
      </c>
      <c r="X24" s="104">
        <v>2.3820999999999999</v>
      </c>
      <c r="Y24" s="104">
        <v>0.55120000000000002</v>
      </c>
      <c r="Z24" s="104">
        <v>0</v>
      </c>
      <c r="AA24" s="104">
        <v>2.0842999999999998</v>
      </c>
      <c r="AB24" s="104">
        <v>0</v>
      </c>
      <c r="AC24" s="104">
        <v>0</v>
      </c>
      <c r="AD24" s="104">
        <v>5.0175999999999998</v>
      </c>
      <c r="AE24" s="104">
        <v>2.9333</v>
      </c>
      <c r="AG24" s="104" t="str">
        <f t="shared" si="0"/>
        <v>BOMBA PARA INJEÇÃO DE NATA DE CIMENTO COM CAPACIDADE DE 2 MPA - 2,20 KW</v>
      </c>
    </row>
    <row r="25" spans="1:33">
      <c r="A25" s="104" t="s">
        <v>17279</v>
      </c>
      <c r="B25" s="104" t="s">
        <v>17280</v>
      </c>
      <c r="C25" s="108">
        <v>4802.2696999999998</v>
      </c>
      <c r="D25" s="108">
        <v>0.38419999999999999</v>
      </c>
      <c r="E25" s="108">
        <v>8.8900000000000007E-2</v>
      </c>
      <c r="F25" s="108">
        <v>0</v>
      </c>
      <c r="G25" s="108">
        <v>0.43219999999999997</v>
      </c>
      <c r="H25" s="108">
        <v>8.8130000000000006</v>
      </c>
      <c r="I25" s="108">
        <v>24.167200000000001</v>
      </c>
      <c r="J25" s="108">
        <v>33.8855</v>
      </c>
      <c r="K25" s="108">
        <v>24.6403</v>
      </c>
      <c r="L25" s="109">
        <v>4802.2696999999998</v>
      </c>
      <c r="M25" s="104">
        <v>0.38419999999999999</v>
      </c>
      <c r="N25" s="104">
        <v>8.8900000000000007E-2</v>
      </c>
      <c r="O25" s="104">
        <v>0</v>
      </c>
      <c r="P25" s="104">
        <v>0.43219999999999997</v>
      </c>
      <c r="Q25" s="104">
        <v>8.8130000000000006</v>
      </c>
      <c r="R25" s="104">
        <v>24.167200000000001</v>
      </c>
      <c r="S25" s="104">
        <v>33.8855</v>
      </c>
      <c r="T25" s="104">
        <v>24.6403</v>
      </c>
      <c r="W25" s="109">
        <v>4802.2696999999998</v>
      </c>
      <c r="X25" s="104">
        <v>0.38419999999999999</v>
      </c>
      <c r="Y25" s="104">
        <v>8.8900000000000007E-2</v>
      </c>
      <c r="Z25" s="104">
        <v>0</v>
      </c>
      <c r="AA25" s="104">
        <v>0.43219999999999997</v>
      </c>
      <c r="AB25" s="104">
        <v>8.8130000000000006</v>
      </c>
      <c r="AC25" s="104">
        <v>21.8232</v>
      </c>
      <c r="AD25" s="104">
        <v>31.541499999999999</v>
      </c>
      <c r="AE25" s="104">
        <v>22.296299999999999</v>
      </c>
      <c r="AG25" s="104" t="str">
        <f t="shared" si="0"/>
        <v>BOMBA DE ALTA PRESSÃO PARA HIDROJATEAMENTO COM CAPACIDADE DE 18 MPA - 5,20 KW</v>
      </c>
    </row>
    <row r="26" spans="1:33">
      <c r="A26" s="104" t="s">
        <v>17281</v>
      </c>
      <c r="B26" s="104" t="s">
        <v>17282</v>
      </c>
      <c r="C26" s="108">
        <v>129964.5512</v>
      </c>
      <c r="D26" s="108">
        <v>7.4264999999999999</v>
      </c>
      <c r="E26" s="108">
        <v>2.2911000000000001</v>
      </c>
      <c r="F26" s="108">
        <v>0</v>
      </c>
      <c r="G26" s="108">
        <v>7.4264999999999999</v>
      </c>
      <c r="H26" s="108">
        <v>0</v>
      </c>
      <c r="I26" s="108">
        <v>41.832700000000003</v>
      </c>
      <c r="J26" s="108">
        <v>58.976799999999997</v>
      </c>
      <c r="K26" s="108">
        <v>51.5503</v>
      </c>
      <c r="L26" s="109">
        <v>129964.5512</v>
      </c>
      <c r="M26" s="104">
        <v>7.4264999999999999</v>
      </c>
      <c r="N26" s="104">
        <v>2.2911000000000001</v>
      </c>
      <c r="O26" s="104">
        <v>0</v>
      </c>
      <c r="P26" s="104">
        <v>7.4264999999999999</v>
      </c>
      <c r="Q26" s="104">
        <v>0</v>
      </c>
      <c r="R26" s="104">
        <v>41.832700000000003</v>
      </c>
      <c r="S26" s="104">
        <v>58.976799999999997</v>
      </c>
      <c r="T26" s="104">
        <v>51.5503</v>
      </c>
      <c r="W26" s="109">
        <v>129964.5512</v>
      </c>
      <c r="X26" s="104">
        <v>7.4264999999999999</v>
      </c>
      <c r="Y26" s="104">
        <v>2.2911000000000001</v>
      </c>
      <c r="Z26" s="104">
        <v>0</v>
      </c>
      <c r="AA26" s="104">
        <v>7.4264999999999999</v>
      </c>
      <c r="AB26" s="104">
        <v>0</v>
      </c>
      <c r="AC26" s="104">
        <v>37.115099999999998</v>
      </c>
      <c r="AD26" s="104">
        <v>54.2592</v>
      </c>
      <c r="AE26" s="104">
        <v>46.832700000000003</v>
      </c>
      <c r="AG26" s="104" t="str">
        <f t="shared" si="0"/>
        <v>CONJUNTO BOMBA E MACACO HIDRÁULICO PARA PROTENSÃO COM CAPACIDADE DE 8.000 KN - 20 KW</v>
      </c>
    </row>
    <row r="27" spans="1:33">
      <c r="A27" s="104" t="s">
        <v>17283</v>
      </c>
      <c r="B27" s="104" t="s">
        <v>17284</v>
      </c>
      <c r="C27" s="108">
        <v>13766.357599999999</v>
      </c>
      <c r="D27" s="108">
        <v>0.78659999999999997</v>
      </c>
      <c r="E27" s="108">
        <v>0.2427</v>
      </c>
      <c r="F27" s="108">
        <v>0</v>
      </c>
      <c r="G27" s="108">
        <v>0.78659999999999997</v>
      </c>
      <c r="H27" s="108">
        <v>0</v>
      </c>
      <c r="I27" s="108">
        <v>0</v>
      </c>
      <c r="J27" s="108">
        <v>1.8159000000000001</v>
      </c>
      <c r="K27" s="108">
        <v>1.0293000000000001</v>
      </c>
      <c r="L27" s="109">
        <v>13766.357599999999</v>
      </c>
      <c r="M27" s="104">
        <v>0.78659999999999997</v>
      </c>
      <c r="N27" s="104">
        <v>0.2427</v>
      </c>
      <c r="O27" s="104">
        <v>0</v>
      </c>
      <c r="P27" s="104">
        <v>0.78659999999999997</v>
      </c>
      <c r="Q27" s="104">
        <v>0</v>
      </c>
      <c r="R27" s="104">
        <v>0</v>
      </c>
      <c r="S27" s="104">
        <v>1.8159000000000001</v>
      </c>
      <c r="T27" s="104">
        <v>1.0293000000000001</v>
      </c>
      <c r="W27" s="109">
        <v>13766.357599999999</v>
      </c>
      <c r="X27" s="104">
        <v>0.78659999999999997</v>
      </c>
      <c r="Y27" s="104">
        <v>0.2427</v>
      </c>
      <c r="Z27" s="104">
        <v>0</v>
      </c>
      <c r="AA27" s="104">
        <v>0.78659999999999997</v>
      </c>
      <c r="AB27" s="104">
        <v>0</v>
      </c>
      <c r="AC27" s="104">
        <v>0</v>
      </c>
      <c r="AD27" s="104">
        <v>1.8159000000000001</v>
      </c>
      <c r="AE27" s="104">
        <v>1.0293000000000001</v>
      </c>
      <c r="AG27" s="104" t="str">
        <f t="shared" si="0"/>
        <v>BOMBA DE PROTENSÃO COM LEITURA DIGITAL PARA TENSIONAMENTO DE ESTAIS - 3 KW</v>
      </c>
    </row>
    <row r="28" spans="1:33">
      <c r="A28" s="104" t="s">
        <v>17285</v>
      </c>
      <c r="B28" s="104" t="s">
        <v>17286</v>
      </c>
      <c r="C28" s="108">
        <v>299262.70549999998</v>
      </c>
      <c r="D28" s="108">
        <v>23.940999999999999</v>
      </c>
      <c r="E28" s="108">
        <v>5.5393999999999997</v>
      </c>
      <c r="F28" s="108">
        <v>0</v>
      </c>
      <c r="G28" s="108">
        <v>20.948399999999999</v>
      </c>
      <c r="H28" s="108">
        <v>0</v>
      </c>
      <c r="I28" s="108">
        <v>24.167200000000001</v>
      </c>
      <c r="J28" s="108">
        <v>74.596000000000004</v>
      </c>
      <c r="K28" s="108">
        <v>53.647599999999997</v>
      </c>
      <c r="L28" s="109">
        <v>299262.70549999998</v>
      </c>
      <c r="M28" s="104">
        <v>23.940999999999999</v>
      </c>
      <c r="N28" s="104">
        <v>5.5393999999999997</v>
      </c>
      <c r="O28" s="104">
        <v>0</v>
      </c>
      <c r="P28" s="104">
        <v>20.948399999999999</v>
      </c>
      <c r="Q28" s="104">
        <v>0</v>
      </c>
      <c r="R28" s="104">
        <v>24.167200000000001</v>
      </c>
      <c r="S28" s="104">
        <v>74.596000000000004</v>
      </c>
      <c r="T28" s="104">
        <v>53.647599999999997</v>
      </c>
      <c r="W28" s="109">
        <v>299262.70549999998</v>
      </c>
      <c r="X28" s="104">
        <v>23.940999999999999</v>
      </c>
      <c r="Y28" s="104">
        <v>5.5393999999999997</v>
      </c>
      <c r="Z28" s="104">
        <v>0</v>
      </c>
      <c r="AA28" s="104">
        <v>20.948399999999999</v>
      </c>
      <c r="AB28" s="104">
        <v>0</v>
      </c>
      <c r="AC28" s="104">
        <v>21.8232</v>
      </c>
      <c r="AD28" s="104">
        <v>72.251999999999995</v>
      </c>
      <c r="AE28" s="104">
        <v>51.303600000000003</v>
      </c>
      <c r="AG28" s="104" t="str">
        <f t="shared" si="0"/>
        <v>ELEVADOR DE CREMALHEIRA COM CABINE SIMPLES, COM CAPACIDADE DE 1.500 KG E ALTURA DE ATÉ 100 M - 15 KW</v>
      </c>
    </row>
    <row r="29" spans="1:33">
      <c r="A29" s="104" t="s">
        <v>17287</v>
      </c>
      <c r="B29" s="104" t="s">
        <v>17288</v>
      </c>
      <c r="C29" s="108">
        <v>86536.270799999998</v>
      </c>
      <c r="D29" s="108">
        <v>4.9448999999999996</v>
      </c>
      <c r="E29" s="108">
        <v>1.5255000000000001</v>
      </c>
      <c r="F29" s="108">
        <v>0</v>
      </c>
      <c r="G29" s="108">
        <v>4.9448999999999996</v>
      </c>
      <c r="H29" s="108">
        <v>0</v>
      </c>
      <c r="I29" s="108">
        <v>41.832700000000003</v>
      </c>
      <c r="J29" s="108">
        <v>53.247999999999998</v>
      </c>
      <c r="K29" s="108">
        <v>48.303100000000001</v>
      </c>
      <c r="L29" s="109">
        <v>86536.270799999998</v>
      </c>
      <c r="M29" s="104">
        <v>4.9448999999999996</v>
      </c>
      <c r="N29" s="104">
        <v>1.5255000000000001</v>
      </c>
      <c r="O29" s="104">
        <v>0</v>
      </c>
      <c r="P29" s="104">
        <v>4.9448999999999996</v>
      </c>
      <c r="Q29" s="104">
        <v>0</v>
      </c>
      <c r="R29" s="104">
        <v>41.832700000000003</v>
      </c>
      <c r="S29" s="104">
        <v>53.247999999999998</v>
      </c>
      <c r="T29" s="104">
        <v>48.303100000000001</v>
      </c>
      <c r="W29" s="109">
        <v>86536.270799999998</v>
      </c>
      <c r="X29" s="104">
        <v>4.9448999999999996</v>
      </c>
      <c r="Y29" s="104">
        <v>1.5255000000000001</v>
      </c>
      <c r="Z29" s="104">
        <v>0</v>
      </c>
      <c r="AA29" s="104">
        <v>4.9448999999999996</v>
      </c>
      <c r="AB29" s="104">
        <v>0</v>
      </c>
      <c r="AC29" s="104">
        <v>37.115099999999998</v>
      </c>
      <c r="AD29" s="104">
        <v>48.5304</v>
      </c>
      <c r="AE29" s="104">
        <v>43.585500000000003</v>
      </c>
      <c r="AG29" s="104" t="str">
        <f t="shared" si="0"/>
        <v>EQUIPAMENTO PARA REGULAGEM FINAL DE ESTAIS COM ATÉ 37 CORDOALHAS - D = 15,7 MM - 20 KW</v>
      </c>
    </row>
    <row r="30" spans="1:33">
      <c r="A30" s="104" t="s">
        <v>17289</v>
      </c>
      <c r="B30" s="104" t="s">
        <v>17290</v>
      </c>
      <c r="C30" s="108">
        <v>123623.2441</v>
      </c>
      <c r="D30" s="108">
        <v>7.0641999999999996</v>
      </c>
      <c r="E30" s="108">
        <v>2.1793</v>
      </c>
      <c r="F30" s="108">
        <v>0</v>
      </c>
      <c r="G30" s="108">
        <v>7.0641999999999996</v>
      </c>
      <c r="H30" s="108">
        <v>0</v>
      </c>
      <c r="I30" s="108">
        <v>41.832700000000003</v>
      </c>
      <c r="J30" s="108">
        <v>58.1404</v>
      </c>
      <c r="K30" s="108">
        <v>51.0762</v>
      </c>
      <c r="L30" s="109">
        <v>123623.2441</v>
      </c>
      <c r="M30" s="104">
        <v>7.0641999999999996</v>
      </c>
      <c r="N30" s="104">
        <v>2.1793</v>
      </c>
      <c r="O30" s="104">
        <v>0</v>
      </c>
      <c r="P30" s="104">
        <v>7.0641999999999996</v>
      </c>
      <c r="Q30" s="104">
        <v>0</v>
      </c>
      <c r="R30" s="104">
        <v>41.832700000000003</v>
      </c>
      <c r="S30" s="104">
        <v>58.1404</v>
      </c>
      <c r="T30" s="104">
        <v>51.0762</v>
      </c>
      <c r="W30" s="109">
        <v>123623.2441</v>
      </c>
      <c r="X30" s="104">
        <v>7.0641999999999996</v>
      </c>
      <c r="Y30" s="104">
        <v>2.1793</v>
      </c>
      <c r="Z30" s="104">
        <v>0</v>
      </c>
      <c r="AA30" s="104">
        <v>7.0641999999999996</v>
      </c>
      <c r="AB30" s="104">
        <v>0</v>
      </c>
      <c r="AC30" s="104">
        <v>37.115099999999998</v>
      </c>
      <c r="AD30" s="104">
        <v>53.422800000000002</v>
      </c>
      <c r="AE30" s="104">
        <v>46.358600000000003</v>
      </c>
      <c r="AG30" s="104" t="str">
        <f t="shared" si="0"/>
        <v>EQUIPAMENTO PARA REGULAGEM FINAL DE ESTAIS DE 38 A 55 CORDOALHAS - D = 15,7 MM - 30 KW</v>
      </c>
    </row>
    <row r="31" spans="1:33">
      <c r="A31" s="104" t="s">
        <v>17291</v>
      </c>
      <c r="B31" s="104" t="s">
        <v>17292</v>
      </c>
      <c r="C31" s="108">
        <v>185434.86610000001</v>
      </c>
      <c r="D31" s="108">
        <v>10.596299999999999</v>
      </c>
      <c r="E31" s="108">
        <v>3.2690000000000001</v>
      </c>
      <c r="F31" s="108">
        <v>0</v>
      </c>
      <c r="G31" s="108">
        <v>10.596299999999999</v>
      </c>
      <c r="H31" s="108">
        <v>0</v>
      </c>
      <c r="I31" s="108">
        <v>41.832700000000003</v>
      </c>
      <c r="J31" s="108">
        <v>66.294300000000007</v>
      </c>
      <c r="K31" s="108">
        <v>55.698</v>
      </c>
      <c r="L31" s="109">
        <v>185434.86610000001</v>
      </c>
      <c r="M31" s="104">
        <v>10.596299999999999</v>
      </c>
      <c r="N31" s="104">
        <v>3.2690000000000001</v>
      </c>
      <c r="O31" s="104">
        <v>0</v>
      </c>
      <c r="P31" s="104">
        <v>10.596299999999999</v>
      </c>
      <c r="Q31" s="104">
        <v>0</v>
      </c>
      <c r="R31" s="104">
        <v>41.832700000000003</v>
      </c>
      <c r="S31" s="104">
        <v>66.294300000000007</v>
      </c>
      <c r="T31" s="104">
        <v>55.698</v>
      </c>
      <c r="W31" s="109">
        <v>185434.86610000001</v>
      </c>
      <c r="X31" s="104">
        <v>10.596299999999999</v>
      </c>
      <c r="Y31" s="104">
        <v>3.2690000000000001</v>
      </c>
      <c r="Z31" s="104">
        <v>0</v>
      </c>
      <c r="AA31" s="104">
        <v>10.596299999999999</v>
      </c>
      <c r="AB31" s="104">
        <v>0</v>
      </c>
      <c r="AC31" s="104">
        <v>37.115099999999998</v>
      </c>
      <c r="AD31" s="104">
        <v>61.576700000000002</v>
      </c>
      <c r="AE31" s="104">
        <v>50.980400000000003</v>
      </c>
      <c r="AG31" s="104" t="str">
        <f t="shared" si="0"/>
        <v>EQUIPAMENTO PARA REGULAGEM FINAL DE ESTAIS DE 56 A 73 CORDOALHAS - D = 15,7 MM - 40 KW</v>
      </c>
    </row>
    <row r="32" spans="1:33">
      <c r="A32" s="104" t="s">
        <v>17293</v>
      </c>
      <c r="B32" s="104" t="s">
        <v>17294</v>
      </c>
      <c r="C32" s="108">
        <v>247246.48819999999</v>
      </c>
      <c r="D32" s="108">
        <v>14.128399999999999</v>
      </c>
      <c r="E32" s="108">
        <v>4.3586</v>
      </c>
      <c r="F32" s="108">
        <v>0</v>
      </c>
      <c r="G32" s="108">
        <v>14.128399999999999</v>
      </c>
      <c r="H32" s="108">
        <v>0</v>
      </c>
      <c r="I32" s="108">
        <v>41.832700000000003</v>
      </c>
      <c r="J32" s="108">
        <v>74.448099999999997</v>
      </c>
      <c r="K32" s="108">
        <v>60.319699999999997</v>
      </c>
      <c r="L32" s="109">
        <v>247246.48819999999</v>
      </c>
      <c r="M32" s="104">
        <v>14.128399999999999</v>
      </c>
      <c r="N32" s="104">
        <v>4.3586</v>
      </c>
      <c r="O32" s="104">
        <v>0</v>
      </c>
      <c r="P32" s="104">
        <v>14.128399999999999</v>
      </c>
      <c r="Q32" s="104">
        <v>0</v>
      </c>
      <c r="R32" s="104">
        <v>41.832700000000003</v>
      </c>
      <c r="S32" s="104">
        <v>74.448099999999997</v>
      </c>
      <c r="T32" s="104">
        <v>60.319699999999997</v>
      </c>
      <c r="W32" s="109">
        <v>247246.48819999999</v>
      </c>
      <c r="X32" s="104">
        <v>14.128399999999999</v>
      </c>
      <c r="Y32" s="104">
        <v>4.3586</v>
      </c>
      <c r="Z32" s="104">
        <v>0</v>
      </c>
      <c r="AA32" s="104">
        <v>14.128399999999999</v>
      </c>
      <c r="AB32" s="104">
        <v>0</v>
      </c>
      <c r="AC32" s="104">
        <v>37.115099999999998</v>
      </c>
      <c r="AD32" s="104">
        <v>69.730500000000006</v>
      </c>
      <c r="AE32" s="104">
        <v>55.6021</v>
      </c>
      <c r="AG32" s="104" t="str">
        <f t="shared" si="0"/>
        <v>EQUIPAMENTO PARA REGULAGEM FINAL DE ESTAIS DE 74 A 91 CORDOALHAS - D = 15,7 MM - 50 KW</v>
      </c>
    </row>
    <row r="33" spans="1:33">
      <c r="A33" s="104" t="s">
        <v>17295</v>
      </c>
      <c r="B33" s="104" t="s">
        <v>17296</v>
      </c>
      <c r="C33" s="108">
        <v>3248417.6638000002</v>
      </c>
      <c r="D33" s="108">
        <v>162.42089999999999</v>
      </c>
      <c r="E33" s="108">
        <v>57.265000000000001</v>
      </c>
      <c r="F33" s="108">
        <v>0</v>
      </c>
      <c r="G33" s="108">
        <v>185.62389999999999</v>
      </c>
      <c r="H33" s="108">
        <v>0</v>
      </c>
      <c r="I33" s="108">
        <v>41.832700000000003</v>
      </c>
      <c r="J33" s="108">
        <v>447.14249999999998</v>
      </c>
      <c r="K33" s="108">
        <v>261.51859999999999</v>
      </c>
      <c r="L33" s="109">
        <v>3248417.6638000002</v>
      </c>
      <c r="M33" s="104">
        <v>162.42089999999999</v>
      </c>
      <c r="N33" s="104">
        <v>57.265000000000001</v>
      </c>
      <c r="O33" s="104">
        <v>0</v>
      </c>
      <c r="P33" s="104">
        <v>185.62389999999999</v>
      </c>
      <c r="Q33" s="104">
        <v>0</v>
      </c>
      <c r="R33" s="104">
        <v>41.832700000000003</v>
      </c>
      <c r="S33" s="104">
        <v>447.14249999999998</v>
      </c>
      <c r="T33" s="104">
        <v>261.51859999999999</v>
      </c>
      <c r="W33" s="109">
        <v>3248417.6638000002</v>
      </c>
      <c r="X33" s="104">
        <v>162.42089999999999</v>
      </c>
      <c r="Y33" s="104">
        <v>57.265000000000001</v>
      </c>
      <c r="Z33" s="104">
        <v>0</v>
      </c>
      <c r="AA33" s="104">
        <v>185.62389999999999</v>
      </c>
      <c r="AB33" s="104">
        <v>0</v>
      </c>
      <c r="AC33" s="104">
        <v>37.115099999999998</v>
      </c>
      <c r="AD33" s="104">
        <v>442.42489999999998</v>
      </c>
      <c r="AE33" s="104">
        <v>256.80099999999999</v>
      </c>
      <c r="AG33" s="104" t="str">
        <f t="shared" si="0"/>
        <v>GRUA FIXA PARA ALTURAS DE 60 A 102 M, COM ALCANCE DE 60 M COM CAPACIDADE DE 1.500 KG NA PONTA DA LANÇA - 37 KW</v>
      </c>
    </row>
    <row r="34" spans="1:33">
      <c r="A34" s="104" t="s">
        <v>17297</v>
      </c>
      <c r="B34" s="104" t="s">
        <v>17298</v>
      </c>
      <c r="C34" s="108">
        <v>17746.5851</v>
      </c>
      <c r="D34" s="108">
        <v>1.0141</v>
      </c>
      <c r="E34" s="108">
        <v>0.31280000000000002</v>
      </c>
      <c r="F34" s="108">
        <v>0</v>
      </c>
      <c r="G34" s="108">
        <v>1.0141</v>
      </c>
      <c r="H34" s="108">
        <v>0</v>
      </c>
      <c r="I34" s="108">
        <v>41.832700000000003</v>
      </c>
      <c r="J34" s="108">
        <v>44.173699999999997</v>
      </c>
      <c r="K34" s="108">
        <v>43.159599999999998</v>
      </c>
      <c r="L34" s="109">
        <v>17746.5851</v>
      </c>
      <c r="M34" s="104">
        <v>1.0141</v>
      </c>
      <c r="N34" s="104">
        <v>0.31280000000000002</v>
      </c>
      <c r="O34" s="104">
        <v>0</v>
      </c>
      <c r="P34" s="104">
        <v>1.0141</v>
      </c>
      <c r="Q34" s="104">
        <v>0</v>
      </c>
      <c r="R34" s="104">
        <v>41.832700000000003</v>
      </c>
      <c r="S34" s="104">
        <v>44.173699999999997</v>
      </c>
      <c r="T34" s="104">
        <v>43.159599999999998</v>
      </c>
      <c r="W34" s="109">
        <v>17746.5851</v>
      </c>
      <c r="X34" s="104">
        <v>1.0141</v>
      </c>
      <c r="Y34" s="104">
        <v>0.31280000000000002</v>
      </c>
      <c r="Z34" s="104">
        <v>0</v>
      </c>
      <c r="AA34" s="104">
        <v>1.0141</v>
      </c>
      <c r="AB34" s="104">
        <v>0</v>
      </c>
      <c r="AC34" s="104">
        <v>37.115099999999998</v>
      </c>
      <c r="AD34" s="104">
        <v>39.456099999999999</v>
      </c>
      <c r="AE34" s="104">
        <v>38.442</v>
      </c>
      <c r="AG34" s="104" t="str">
        <f t="shared" si="0"/>
        <v>MACACO HIDRÁULICO MONOCORDOALHA PARA TENSIONAMENTO DE ESTAIS - 3 KW</v>
      </c>
    </row>
    <row r="35" spans="1:33">
      <c r="A35" s="104" t="s">
        <v>17299</v>
      </c>
      <c r="B35" s="104" t="s">
        <v>17300</v>
      </c>
      <c r="C35" s="108">
        <v>116485.842</v>
      </c>
      <c r="D35" s="108">
        <v>6.6562999999999999</v>
      </c>
      <c r="E35" s="108">
        <v>2.0535000000000001</v>
      </c>
      <c r="F35" s="108">
        <v>0</v>
      </c>
      <c r="G35" s="108">
        <v>6.6562999999999999</v>
      </c>
      <c r="H35" s="108">
        <v>3.9384000000000001</v>
      </c>
      <c r="I35" s="108">
        <v>41.832700000000003</v>
      </c>
      <c r="J35" s="108">
        <v>61.1372</v>
      </c>
      <c r="K35" s="108">
        <v>50.542499999999997</v>
      </c>
      <c r="L35" s="109">
        <v>116485.842</v>
      </c>
      <c r="M35" s="104">
        <v>6.6562999999999999</v>
      </c>
      <c r="N35" s="104">
        <v>2.0535000000000001</v>
      </c>
      <c r="O35" s="104">
        <v>0</v>
      </c>
      <c r="P35" s="104">
        <v>6.6562999999999999</v>
      </c>
      <c r="Q35" s="104">
        <v>3.9384000000000001</v>
      </c>
      <c r="R35" s="104">
        <v>41.832700000000003</v>
      </c>
      <c r="S35" s="104">
        <v>61.1372</v>
      </c>
      <c r="T35" s="104">
        <v>50.542499999999997</v>
      </c>
      <c r="W35" s="109">
        <v>116485.842</v>
      </c>
      <c r="X35" s="104">
        <v>6.6562999999999999</v>
      </c>
      <c r="Y35" s="104">
        <v>2.0535000000000001</v>
      </c>
      <c r="Z35" s="104">
        <v>0</v>
      </c>
      <c r="AA35" s="104">
        <v>6.6562999999999999</v>
      </c>
      <c r="AB35" s="104">
        <v>3.9384000000000001</v>
      </c>
      <c r="AC35" s="104">
        <v>37.115099999999998</v>
      </c>
      <c r="AD35" s="104">
        <v>56.419600000000003</v>
      </c>
      <c r="AE35" s="104">
        <v>45.8249</v>
      </c>
      <c r="AG35" s="104" t="str">
        <f t="shared" si="0"/>
        <v>MÁQUINA DE SOLDA POR TERMOFUSÃO PARA TUBOS PEAD COM GERADOR DE 4 KW</v>
      </c>
    </row>
    <row r="36" spans="1:33">
      <c r="A36" s="104" t="s">
        <v>17301</v>
      </c>
      <c r="B36" s="104" t="s">
        <v>17302</v>
      </c>
      <c r="C36" s="108">
        <v>445.02210000000002</v>
      </c>
      <c r="D36" s="108">
        <v>4.0099999999999997E-2</v>
      </c>
      <c r="E36" s="108">
        <v>8.2000000000000007E-3</v>
      </c>
      <c r="F36" s="108">
        <v>0</v>
      </c>
      <c r="G36" s="108">
        <v>2.23E-2</v>
      </c>
      <c r="H36" s="108">
        <v>0</v>
      </c>
      <c r="I36" s="108">
        <v>0</v>
      </c>
      <c r="J36" s="108">
        <v>7.0599999999999996E-2</v>
      </c>
      <c r="K36" s="108">
        <v>4.8300000000000003E-2</v>
      </c>
      <c r="L36" s="109">
        <v>445.02210000000002</v>
      </c>
      <c r="M36" s="104">
        <v>4.0099999999999997E-2</v>
      </c>
      <c r="N36" s="104">
        <v>8.2000000000000007E-3</v>
      </c>
      <c r="O36" s="104">
        <v>0</v>
      </c>
      <c r="P36" s="104">
        <v>2.23E-2</v>
      </c>
      <c r="Q36" s="104">
        <v>0</v>
      </c>
      <c r="R36" s="104">
        <v>0</v>
      </c>
      <c r="S36" s="104">
        <v>7.0599999999999996E-2</v>
      </c>
      <c r="T36" s="104">
        <v>4.8300000000000003E-2</v>
      </c>
      <c r="W36" s="109">
        <v>445.02210000000002</v>
      </c>
      <c r="X36" s="104">
        <v>4.0099999999999997E-2</v>
      </c>
      <c r="Y36" s="104">
        <v>8.2000000000000007E-3</v>
      </c>
      <c r="Z36" s="104">
        <v>0</v>
      </c>
      <c r="AA36" s="104">
        <v>2.23E-2</v>
      </c>
      <c r="AB36" s="104">
        <v>0</v>
      </c>
      <c r="AC36" s="104">
        <v>0</v>
      </c>
      <c r="AD36" s="104">
        <v>7.0599999999999996E-2</v>
      </c>
      <c r="AE36" s="104">
        <v>4.8300000000000003E-2</v>
      </c>
      <c r="AG36" s="104" t="str">
        <f t="shared" si="0"/>
        <v>SERRA MÁRMORE - 1,45 KW</v>
      </c>
    </row>
    <row r="37" spans="1:33">
      <c r="A37" s="104" t="s">
        <v>17303</v>
      </c>
      <c r="B37" s="104" t="s">
        <v>17304</v>
      </c>
      <c r="C37" s="108">
        <v>1135263.6401</v>
      </c>
      <c r="D37" s="108">
        <v>44.149099999999997</v>
      </c>
      <c r="E37" s="108">
        <v>19.4572</v>
      </c>
      <c r="F37" s="108">
        <v>0</v>
      </c>
      <c r="G37" s="108">
        <v>63.0702</v>
      </c>
      <c r="H37" s="108">
        <v>70.372900000000001</v>
      </c>
      <c r="I37" s="108">
        <v>31.643999999999998</v>
      </c>
      <c r="J37" s="108">
        <v>228.6934</v>
      </c>
      <c r="K37" s="108">
        <v>95.250299999999996</v>
      </c>
      <c r="L37" s="104">
        <v>1135263.6401</v>
      </c>
      <c r="M37" s="104">
        <v>44.149099999999997</v>
      </c>
      <c r="N37" s="104">
        <v>19.4572</v>
      </c>
      <c r="O37" s="104">
        <v>0</v>
      </c>
      <c r="P37" s="104">
        <v>63.0702</v>
      </c>
      <c r="Q37" s="104">
        <v>70.372900000000001</v>
      </c>
      <c r="R37" s="104">
        <v>31.643999999999998</v>
      </c>
      <c r="S37" s="104">
        <v>228.6934</v>
      </c>
      <c r="T37" s="104">
        <v>95.250299999999996</v>
      </c>
      <c r="W37" s="104">
        <v>1135263.6401</v>
      </c>
      <c r="X37" s="104">
        <v>44.149099999999997</v>
      </c>
      <c r="Y37" s="104">
        <v>19.4572</v>
      </c>
      <c r="Z37" s="104">
        <v>0</v>
      </c>
      <c r="AA37" s="104">
        <v>63.0702</v>
      </c>
      <c r="AB37" s="104">
        <v>70.372900000000001</v>
      </c>
      <c r="AC37" s="104">
        <v>28.306100000000001</v>
      </c>
      <c r="AD37" s="104">
        <v>225.35550000000001</v>
      </c>
      <c r="AE37" s="104">
        <v>91.912400000000005</v>
      </c>
      <c r="AG37" s="104" t="str">
        <f t="shared" si="0"/>
        <v>TRATOR SOBRE ESTEIRAS COM LÂMINA - 97 KW</v>
      </c>
    </row>
    <row r="38" spans="1:33">
      <c r="A38" s="104" t="s">
        <v>17305</v>
      </c>
      <c r="B38" s="104" t="s">
        <v>17306</v>
      </c>
      <c r="C38" s="108">
        <v>24139.968700000001</v>
      </c>
      <c r="D38" s="108">
        <v>0.37719999999999998</v>
      </c>
      <c r="E38" s="108">
        <v>0.14219999999999999</v>
      </c>
      <c r="F38" s="108">
        <v>0</v>
      </c>
      <c r="G38" s="108">
        <v>0.41909999999999997</v>
      </c>
      <c r="H38" s="108">
        <v>36.026699999999998</v>
      </c>
      <c r="I38" s="108">
        <v>37.353000000000002</v>
      </c>
      <c r="J38" s="108">
        <v>74.318200000000004</v>
      </c>
      <c r="K38" s="108">
        <v>37.872399999999999</v>
      </c>
      <c r="L38" s="109">
        <v>24139.968700000001</v>
      </c>
      <c r="M38" s="104">
        <v>0.37719999999999998</v>
      </c>
      <c r="N38" s="104">
        <v>0.14219999999999999</v>
      </c>
      <c r="O38" s="104">
        <v>0</v>
      </c>
      <c r="P38" s="104">
        <v>0.41909999999999997</v>
      </c>
      <c r="Q38" s="104">
        <v>36.026699999999998</v>
      </c>
      <c r="R38" s="104">
        <v>37.353000000000002</v>
      </c>
      <c r="S38" s="104">
        <v>74.318200000000004</v>
      </c>
      <c r="T38" s="104">
        <v>37.872399999999999</v>
      </c>
      <c r="W38" s="109">
        <v>24139.968700000001</v>
      </c>
      <c r="X38" s="104">
        <v>0.37719999999999998</v>
      </c>
      <c r="Y38" s="104">
        <v>0.14219999999999999</v>
      </c>
      <c r="Z38" s="104">
        <v>0</v>
      </c>
      <c r="AA38" s="104">
        <v>0.41909999999999997</v>
      </c>
      <c r="AB38" s="104">
        <v>36.026699999999998</v>
      </c>
      <c r="AC38" s="104">
        <v>33.051299999999998</v>
      </c>
      <c r="AD38" s="104">
        <v>70.016499999999994</v>
      </c>
      <c r="AE38" s="104">
        <v>33.570700000000002</v>
      </c>
      <c r="AG38" s="104" t="str">
        <f t="shared" si="0"/>
        <v>EMBARCAÇÃO DE ALUMÍNIO COM COMPRIMENTO DE 6 M E MOTOR DE POPA - 18,60 KW</v>
      </c>
    </row>
    <row r="39" spans="1:33">
      <c r="A39" s="104" t="s">
        <v>17307</v>
      </c>
      <c r="B39" s="104" t="s">
        <v>17308</v>
      </c>
      <c r="C39" s="108">
        <v>3255418.2705999999</v>
      </c>
      <c r="D39" s="108">
        <v>186.0239</v>
      </c>
      <c r="E39" s="108">
        <v>57.388399999999997</v>
      </c>
      <c r="F39" s="108">
        <v>0</v>
      </c>
      <c r="G39" s="108">
        <v>162.77090000000001</v>
      </c>
      <c r="H39" s="108">
        <v>0</v>
      </c>
      <c r="I39" s="108">
        <v>41.832700000000003</v>
      </c>
      <c r="J39" s="108">
        <v>448.01589999999999</v>
      </c>
      <c r="K39" s="108">
        <v>285.245</v>
      </c>
      <c r="L39" s="109">
        <v>3255418.2705999999</v>
      </c>
      <c r="M39" s="104">
        <v>186.0239</v>
      </c>
      <c r="N39" s="104">
        <v>57.388399999999997</v>
      </c>
      <c r="O39" s="104">
        <v>0</v>
      </c>
      <c r="P39" s="104">
        <v>162.77090000000001</v>
      </c>
      <c r="Q39" s="104">
        <v>0</v>
      </c>
      <c r="R39" s="104">
        <v>41.832700000000003</v>
      </c>
      <c r="S39" s="104">
        <v>448.01589999999999</v>
      </c>
      <c r="T39" s="104">
        <v>285.245</v>
      </c>
      <c r="W39" s="109">
        <v>3255418.2705999999</v>
      </c>
      <c r="X39" s="104">
        <v>186.0239</v>
      </c>
      <c r="Y39" s="104">
        <v>57.388399999999997</v>
      </c>
      <c r="Z39" s="104">
        <v>0</v>
      </c>
      <c r="AA39" s="104">
        <v>162.77090000000001</v>
      </c>
      <c r="AB39" s="104">
        <v>0</v>
      </c>
      <c r="AC39" s="104">
        <v>37.115099999999998</v>
      </c>
      <c r="AD39" s="104">
        <v>443.29829999999998</v>
      </c>
      <c r="AE39" s="104">
        <v>280.5274</v>
      </c>
      <c r="AG39" s="104" t="str">
        <f t="shared" si="0"/>
        <v>CENTRAL DE CONCRETO COM CAPACIDADE DE 150 M³/H - DOSADORA E MISTURADORA</v>
      </c>
    </row>
    <row r="40" spans="1:33">
      <c r="A40" s="104" t="s">
        <v>17309</v>
      </c>
      <c r="B40" s="104" t="s">
        <v>17310</v>
      </c>
      <c r="C40" s="108">
        <v>61872.257899999997</v>
      </c>
      <c r="D40" s="108">
        <v>4.9497999999999998</v>
      </c>
      <c r="E40" s="108">
        <v>1.1453</v>
      </c>
      <c r="F40" s="108">
        <v>0</v>
      </c>
      <c r="G40" s="108">
        <v>4.9497999999999998</v>
      </c>
      <c r="H40" s="108">
        <v>5.5782999999999996</v>
      </c>
      <c r="I40" s="108">
        <v>41.832700000000003</v>
      </c>
      <c r="J40" s="108">
        <v>58.4559</v>
      </c>
      <c r="K40" s="108">
        <v>47.927799999999998</v>
      </c>
      <c r="L40" s="109">
        <v>61872.257899999997</v>
      </c>
      <c r="M40" s="104">
        <v>4.9497999999999998</v>
      </c>
      <c r="N40" s="104">
        <v>1.1453</v>
      </c>
      <c r="O40" s="104">
        <v>0</v>
      </c>
      <c r="P40" s="104">
        <v>4.9497999999999998</v>
      </c>
      <c r="Q40" s="104">
        <v>5.5782999999999996</v>
      </c>
      <c r="R40" s="104">
        <v>41.832700000000003</v>
      </c>
      <c r="S40" s="104">
        <v>58.4559</v>
      </c>
      <c r="T40" s="104">
        <v>47.927799999999998</v>
      </c>
      <c r="W40" s="109">
        <v>61872.257899999997</v>
      </c>
      <c r="X40" s="104">
        <v>4.9497999999999998</v>
      </c>
      <c r="Y40" s="104">
        <v>1.1453</v>
      </c>
      <c r="Z40" s="104">
        <v>0</v>
      </c>
      <c r="AA40" s="104">
        <v>4.9497999999999998</v>
      </c>
      <c r="AB40" s="104">
        <v>5.5782999999999996</v>
      </c>
      <c r="AC40" s="104">
        <v>37.115099999999998</v>
      </c>
      <c r="AD40" s="104">
        <v>53.738300000000002</v>
      </c>
      <c r="AE40" s="104">
        <v>43.2102</v>
      </c>
      <c r="AG40" s="104" t="str">
        <f t="shared" si="0"/>
        <v>CONJUNTO BOMBA E MACACO HIDRÁULICO PARA ELEVAÇÃO COM CAPACIDADE DE 496 KN</v>
      </c>
    </row>
    <row r="41" spans="1:33">
      <c r="A41" s="104" t="s">
        <v>17311</v>
      </c>
      <c r="B41" s="104" t="s">
        <v>17312</v>
      </c>
      <c r="C41" s="108">
        <v>75125.809800000003</v>
      </c>
      <c r="D41" s="108">
        <v>6.0101000000000004</v>
      </c>
      <c r="E41" s="108">
        <v>1.3906000000000001</v>
      </c>
      <c r="F41" s="108">
        <v>0</v>
      </c>
      <c r="G41" s="108">
        <v>6.0101000000000004</v>
      </c>
      <c r="H41" s="108">
        <v>5.5782999999999996</v>
      </c>
      <c r="I41" s="108">
        <v>41.832700000000003</v>
      </c>
      <c r="J41" s="108">
        <v>60.821800000000003</v>
      </c>
      <c r="K41" s="108">
        <v>49.233400000000003</v>
      </c>
      <c r="L41" s="109">
        <v>75125.809800000003</v>
      </c>
      <c r="M41" s="104">
        <v>6.0101000000000004</v>
      </c>
      <c r="N41" s="104">
        <v>1.3906000000000001</v>
      </c>
      <c r="O41" s="104">
        <v>0</v>
      </c>
      <c r="P41" s="104">
        <v>6.0101000000000004</v>
      </c>
      <c r="Q41" s="104">
        <v>5.5782999999999996</v>
      </c>
      <c r="R41" s="104">
        <v>41.832700000000003</v>
      </c>
      <c r="S41" s="104">
        <v>60.821800000000003</v>
      </c>
      <c r="T41" s="104">
        <v>49.233400000000003</v>
      </c>
      <c r="W41" s="109">
        <v>75125.809800000003</v>
      </c>
      <c r="X41" s="104">
        <v>6.0101000000000004</v>
      </c>
      <c r="Y41" s="104">
        <v>1.3906000000000001</v>
      </c>
      <c r="Z41" s="104">
        <v>0</v>
      </c>
      <c r="AA41" s="104">
        <v>6.0101000000000004</v>
      </c>
      <c r="AB41" s="104">
        <v>5.5782999999999996</v>
      </c>
      <c r="AC41" s="104">
        <v>37.115099999999998</v>
      </c>
      <c r="AD41" s="104">
        <v>56.104199999999999</v>
      </c>
      <c r="AE41" s="104">
        <v>44.515799999999999</v>
      </c>
      <c r="AG41" s="104" t="str">
        <f t="shared" si="0"/>
        <v>CONJUNTO BOMBA E MACACO HIDRÁULICO PARA ELEVAÇÃO COM CAPACIDADE DE 929 KN</v>
      </c>
    </row>
    <row r="42" spans="1:33">
      <c r="A42" s="104" t="s">
        <v>17313</v>
      </c>
      <c r="B42" s="104" t="s">
        <v>17314</v>
      </c>
      <c r="C42" s="108">
        <v>109138.2276</v>
      </c>
      <c r="D42" s="108">
        <v>8.7310999999999996</v>
      </c>
      <c r="E42" s="108">
        <v>2.0200999999999998</v>
      </c>
      <c r="F42" s="108">
        <v>0</v>
      </c>
      <c r="G42" s="108">
        <v>8.7310999999999996</v>
      </c>
      <c r="H42" s="108">
        <v>5.5782999999999996</v>
      </c>
      <c r="I42" s="108">
        <v>41.832700000000003</v>
      </c>
      <c r="J42" s="108">
        <v>66.893299999999996</v>
      </c>
      <c r="K42" s="108">
        <v>52.5839</v>
      </c>
      <c r="L42" s="109">
        <v>109138.2276</v>
      </c>
      <c r="M42" s="104">
        <v>8.7310999999999996</v>
      </c>
      <c r="N42" s="104">
        <v>2.0200999999999998</v>
      </c>
      <c r="O42" s="104">
        <v>0</v>
      </c>
      <c r="P42" s="104">
        <v>8.7310999999999996</v>
      </c>
      <c r="Q42" s="104">
        <v>5.5782999999999996</v>
      </c>
      <c r="R42" s="104">
        <v>41.832700000000003</v>
      </c>
      <c r="S42" s="104">
        <v>66.893299999999996</v>
      </c>
      <c r="T42" s="104">
        <v>52.5839</v>
      </c>
      <c r="W42" s="109">
        <v>109138.2276</v>
      </c>
      <c r="X42" s="104">
        <v>8.7310999999999996</v>
      </c>
      <c r="Y42" s="104">
        <v>2.0200999999999998</v>
      </c>
      <c r="Z42" s="104">
        <v>0</v>
      </c>
      <c r="AA42" s="104">
        <v>8.7310999999999996</v>
      </c>
      <c r="AB42" s="104">
        <v>5.5782999999999996</v>
      </c>
      <c r="AC42" s="104">
        <v>37.115099999999998</v>
      </c>
      <c r="AD42" s="104">
        <v>62.175699999999999</v>
      </c>
      <c r="AE42" s="104">
        <v>47.866300000000003</v>
      </c>
      <c r="AG42" s="104" t="str">
        <f t="shared" si="0"/>
        <v>CONJUNTO BOMBA E MACACO HIDRÁULICO PARA ELEVAÇÃO COM CAPACIDADE DE 1.390 KN</v>
      </c>
    </row>
    <row r="43" spans="1:33">
      <c r="A43" s="104" t="s">
        <v>17315</v>
      </c>
      <c r="B43" s="104" t="s">
        <v>17316</v>
      </c>
      <c r="C43" s="108">
        <v>126692.2911</v>
      </c>
      <c r="D43" s="108">
        <v>10.135400000000001</v>
      </c>
      <c r="E43" s="108">
        <v>2.3451</v>
      </c>
      <c r="F43" s="108">
        <v>0</v>
      </c>
      <c r="G43" s="108">
        <v>10.135400000000001</v>
      </c>
      <c r="H43" s="108">
        <v>5.5782999999999996</v>
      </c>
      <c r="I43" s="108">
        <v>41.832700000000003</v>
      </c>
      <c r="J43" s="108">
        <v>70.026899999999998</v>
      </c>
      <c r="K43" s="108">
        <v>54.313200000000002</v>
      </c>
      <c r="L43" s="109">
        <v>126692.2911</v>
      </c>
      <c r="M43" s="104">
        <v>10.135400000000001</v>
      </c>
      <c r="N43" s="104">
        <v>2.3451</v>
      </c>
      <c r="O43" s="104">
        <v>0</v>
      </c>
      <c r="P43" s="104">
        <v>10.135400000000001</v>
      </c>
      <c r="Q43" s="104">
        <v>5.5782999999999996</v>
      </c>
      <c r="R43" s="104">
        <v>41.832700000000003</v>
      </c>
      <c r="S43" s="104">
        <v>70.026899999999998</v>
      </c>
      <c r="T43" s="104">
        <v>54.313200000000002</v>
      </c>
      <c r="W43" s="109">
        <v>126692.2911</v>
      </c>
      <c r="X43" s="104">
        <v>10.135400000000001</v>
      </c>
      <c r="Y43" s="104">
        <v>2.3451</v>
      </c>
      <c r="Z43" s="104">
        <v>0</v>
      </c>
      <c r="AA43" s="104">
        <v>10.135400000000001</v>
      </c>
      <c r="AB43" s="104">
        <v>5.5782999999999996</v>
      </c>
      <c r="AC43" s="104">
        <v>37.115099999999998</v>
      </c>
      <c r="AD43" s="104">
        <v>65.309299999999993</v>
      </c>
      <c r="AE43" s="104">
        <v>49.595599999999997</v>
      </c>
      <c r="AG43" s="104" t="str">
        <f t="shared" si="0"/>
        <v>CONJUNTO BOMBA E MACACO HIDRÁULICO PARA ELEVAÇÃO COM CAPACIDADE DE 1.859 KN</v>
      </c>
    </row>
    <row r="44" spans="1:33">
      <c r="A44" s="104" t="s">
        <v>17317</v>
      </c>
      <c r="B44" s="104" t="s">
        <v>17318</v>
      </c>
      <c r="C44" s="108">
        <v>591314.53020000004</v>
      </c>
      <c r="D44" s="108">
        <v>47.305199999999999</v>
      </c>
      <c r="E44" s="108">
        <v>10.9452</v>
      </c>
      <c r="F44" s="108">
        <v>0</v>
      </c>
      <c r="G44" s="108">
        <v>53.218299999999999</v>
      </c>
      <c r="H44" s="108">
        <v>55.966700000000003</v>
      </c>
      <c r="I44" s="108">
        <v>24.167200000000001</v>
      </c>
      <c r="J44" s="108">
        <v>191.6026</v>
      </c>
      <c r="K44" s="108">
        <v>82.417599999999993</v>
      </c>
      <c r="L44" s="109">
        <v>591314.53020000004</v>
      </c>
      <c r="M44" s="104">
        <v>47.305199999999999</v>
      </c>
      <c r="N44" s="104">
        <v>10.9452</v>
      </c>
      <c r="O44" s="104">
        <v>0</v>
      </c>
      <c r="P44" s="104">
        <v>53.218299999999999</v>
      </c>
      <c r="Q44" s="104">
        <v>55.966700000000003</v>
      </c>
      <c r="R44" s="104">
        <v>24.167200000000001</v>
      </c>
      <c r="S44" s="104">
        <v>191.6026</v>
      </c>
      <c r="T44" s="104">
        <v>82.417599999999993</v>
      </c>
      <c r="W44" s="109">
        <v>591314.53020000004</v>
      </c>
      <c r="X44" s="104">
        <v>47.305199999999999</v>
      </c>
      <c r="Y44" s="104">
        <v>10.9452</v>
      </c>
      <c r="Z44" s="104">
        <v>0</v>
      </c>
      <c r="AA44" s="104">
        <v>53.218299999999999</v>
      </c>
      <c r="AB44" s="104">
        <v>55.966700000000003</v>
      </c>
      <c r="AC44" s="104">
        <v>21.8232</v>
      </c>
      <c r="AD44" s="104">
        <v>189.2586</v>
      </c>
      <c r="AE44" s="104">
        <v>80.073599999999999</v>
      </c>
      <c r="AG44" s="104" t="str">
        <f t="shared" si="0"/>
        <v>BOMBA DE ALTA PRESSÃO PARA HIDROJATEAMENTO COM CAPACIDADE DE 250 MPA - 72 KW</v>
      </c>
    </row>
    <row r="45" spans="1:33">
      <c r="A45" s="104" t="s">
        <v>17319</v>
      </c>
      <c r="B45" s="104" t="s">
        <v>17320</v>
      </c>
      <c r="C45" s="108">
        <v>2825144.8352999999</v>
      </c>
      <c r="D45" s="108">
        <v>141.25720000000001</v>
      </c>
      <c r="E45" s="108">
        <v>49.8033</v>
      </c>
      <c r="F45" s="108">
        <v>0</v>
      </c>
      <c r="G45" s="108">
        <v>181.6165</v>
      </c>
      <c r="H45" s="108">
        <v>25.133199999999999</v>
      </c>
      <c r="I45" s="108">
        <v>32.8401</v>
      </c>
      <c r="J45" s="108">
        <v>430.65030000000002</v>
      </c>
      <c r="K45" s="108">
        <v>223.9006</v>
      </c>
      <c r="L45" s="109">
        <v>2825144.8352999999</v>
      </c>
      <c r="M45" s="104">
        <v>141.25720000000001</v>
      </c>
      <c r="N45" s="104">
        <v>49.8033</v>
      </c>
      <c r="O45" s="104">
        <v>0</v>
      </c>
      <c r="P45" s="104">
        <v>181.6165</v>
      </c>
      <c r="Q45" s="104">
        <v>25.133199999999999</v>
      </c>
      <c r="R45" s="104">
        <v>32.8401</v>
      </c>
      <c r="S45" s="104">
        <v>430.65030000000002</v>
      </c>
      <c r="T45" s="104">
        <v>223.9006</v>
      </c>
      <c r="W45" s="109">
        <v>2825144.8352999999</v>
      </c>
      <c r="X45" s="104">
        <v>141.25720000000001</v>
      </c>
      <c r="Y45" s="104">
        <v>49.8033</v>
      </c>
      <c r="Z45" s="104">
        <v>0</v>
      </c>
      <c r="AA45" s="104">
        <v>181.6165</v>
      </c>
      <c r="AB45" s="104">
        <v>25.133199999999999</v>
      </c>
      <c r="AC45" s="104">
        <v>29.301300000000001</v>
      </c>
      <c r="AD45" s="104">
        <v>427.11149999999998</v>
      </c>
      <c r="AE45" s="104">
        <v>220.36179999999999</v>
      </c>
      <c r="AG45" s="104" t="str">
        <f t="shared" si="0"/>
        <v>GUINDASTE MÓVEL SOBRE PNEUS COM 2 EIXOS COM CAPACIDADE DE 18 T - 97 KW</v>
      </c>
    </row>
    <row r="46" spans="1:33">
      <c r="A46" s="104" t="s">
        <v>17321</v>
      </c>
      <c r="B46" s="104" t="s">
        <v>17322</v>
      </c>
      <c r="C46" s="108">
        <v>774344.7169</v>
      </c>
      <c r="D46" s="108">
        <v>61.947600000000001</v>
      </c>
      <c r="E46" s="108">
        <v>14.3331</v>
      </c>
      <c r="F46" s="108">
        <v>0</v>
      </c>
      <c r="G46" s="108">
        <v>54.204099999999997</v>
      </c>
      <c r="H46" s="108">
        <v>10.033200000000001</v>
      </c>
      <c r="I46" s="108">
        <v>24.167200000000001</v>
      </c>
      <c r="J46" s="108">
        <v>164.68520000000001</v>
      </c>
      <c r="K46" s="108">
        <v>100.4479</v>
      </c>
      <c r="L46" s="109">
        <v>774344.7169</v>
      </c>
      <c r="M46" s="104">
        <v>61.947600000000001</v>
      </c>
      <c r="N46" s="104">
        <v>14.3331</v>
      </c>
      <c r="O46" s="104">
        <v>0</v>
      </c>
      <c r="P46" s="104">
        <v>54.204099999999997</v>
      </c>
      <c r="Q46" s="104">
        <v>10.033200000000001</v>
      </c>
      <c r="R46" s="104">
        <v>24.167200000000001</v>
      </c>
      <c r="S46" s="104">
        <v>164.68520000000001</v>
      </c>
      <c r="T46" s="104">
        <v>100.4479</v>
      </c>
      <c r="W46" s="109">
        <v>774344.7169</v>
      </c>
      <c r="X46" s="104">
        <v>61.947600000000001</v>
      </c>
      <c r="Y46" s="104">
        <v>14.3331</v>
      </c>
      <c r="Z46" s="104">
        <v>0</v>
      </c>
      <c r="AA46" s="104">
        <v>54.204099999999997</v>
      </c>
      <c r="AB46" s="104">
        <v>10.033200000000001</v>
      </c>
      <c r="AC46" s="104">
        <v>21.8232</v>
      </c>
      <c r="AD46" s="104">
        <v>162.34119999999999</v>
      </c>
      <c r="AE46" s="104">
        <v>98.103899999999996</v>
      </c>
      <c r="AG46" s="104" t="str">
        <f t="shared" si="0"/>
        <v>MÁQUINA LEVANTADORA E POSICIONADORA DE VIA - 7,40 KW</v>
      </c>
    </row>
    <row r="47" spans="1:33">
      <c r="A47" s="104" t="s">
        <v>17323</v>
      </c>
      <c r="B47" s="104" t="s">
        <v>17324</v>
      </c>
      <c r="C47" s="108">
        <v>793267.09420000005</v>
      </c>
      <c r="D47" s="108">
        <v>63.461399999999998</v>
      </c>
      <c r="E47" s="108">
        <v>14.683400000000001</v>
      </c>
      <c r="F47" s="108">
        <v>0</v>
      </c>
      <c r="G47" s="108">
        <v>55.528700000000001</v>
      </c>
      <c r="H47" s="108">
        <v>63.739800000000002</v>
      </c>
      <c r="I47" s="108">
        <v>24.167200000000001</v>
      </c>
      <c r="J47" s="108">
        <v>221.5805</v>
      </c>
      <c r="K47" s="108">
        <v>102.312</v>
      </c>
      <c r="L47" s="109">
        <v>793267.09420000005</v>
      </c>
      <c r="M47" s="104">
        <v>63.461399999999998</v>
      </c>
      <c r="N47" s="104">
        <v>14.683400000000001</v>
      </c>
      <c r="O47" s="104">
        <v>0</v>
      </c>
      <c r="P47" s="104">
        <v>55.528700000000001</v>
      </c>
      <c r="Q47" s="104">
        <v>63.739800000000002</v>
      </c>
      <c r="R47" s="104">
        <v>24.167200000000001</v>
      </c>
      <c r="S47" s="104">
        <v>221.5805</v>
      </c>
      <c r="T47" s="104">
        <v>102.312</v>
      </c>
      <c r="W47" s="109">
        <v>793267.09420000005</v>
      </c>
      <c r="X47" s="104">
        <v>63.461399999999998</v>
      </c>
      <c r="Y47" s="104">
        <v>14.683400000000001</v>
      </c>
      <c r="Z47" s="104">
        <v>0</v>
      </c>
      <c r="AA47" s="104">
        <v>55.528700000000001</v>
      </c>
      <c r="AB47" s="104">
        <v>63.739800000000002</v>
      </c>
      <c r="AC47" s="104">
        <v>21.8232</v>
      </c>
      <c r="AD47" s="104">
        <v>219.23650000000001</v>
      </c>
      <c r="AE47" s="104">
        <v>99.968000000000004</v>
      </c>
      <c r="AG47" s="104" t="str">
        <f t="shared" si="0"/>
        <v>EMPILHADEIRA A DIESEL COM CAPACIDADE DE 10 T - 82 KW</v>
      </c>
    </row>
    <row r="48" spans="1:33">
      <c r="A48" s="104" t="s">
        <v>17325</v>
      </c>
      <c r="B48" s="104" t="s">
        <v>17326</v>
      </c>
      <c r="C48" s="108">
        <v>358458.08299999998</v>
      </c>
      <c r="D48" s="108">
        <v>11.2018</v>
      </c>
      <c r="E48" s="108">
        <v>2.3037999999999998</v>
      </c>
      <c r="F48" s="108">
        <v>0</v>
      </c>
      <c r="G48" s="108">
        <v>9.9572000000000003</v>
      </c>
      <c r="H48" s="108">
        <v>16.582699999999999</v>
      </c>
      <c r="I48" s="108">
        <v>29.430099999999999</v>
      </c>
      <c r="J48" s="108">
        <v>69.4756</v>
      </c>
      <c r="K48" s="108">
        <v>42.935699999999997</v>
      </c>
      <c r="L48" s="109">
        <v>358458.08299999998</v>
      </c>
      <c r="M48" s="104">
        <v>11.2018</v>
      </c>
      <c r="N48" s="104">
        <v>2.3037999999999998</v>
      </c>
      <c r="O48" s="104">
        <v>0</v>
      </c>
      <c r="P48" s="104">
        <v>9.9572000000000003</v>
      </c>
      <c r="Q48" s="104">
        <v>16.582699999999999</v>
      </c>
      <c r="R48" s="104">
        <v>29.430099999999999</v>
      </c>
      <c r="S48" s="104">
        <v>69.4756</v>
      </c>
      <c r="T48" s="104">
        <v>42.935699999999997</v>
      </c>
      <c r="W48" s="109">
        <v>358458.08299999998</v>
      </c>
      <c r="X48" s="104">
        <v>11.2018</v>
      </c>
      <c r="Y48" s="104">
        <v>2.3037999999999998</v>
      </c>
      <c r="Z48" s="104">
        <v>0</v>
      </c>
      <c r="AA48" s="104">
        <v>9.9572000000000003</v>
      </c>
      <c r="AB48" s="104">
        <v>16.582699999999999</v>
      </c>
      <c r="AC48" s="104">
        <v>26.386900000000001</v>
      </c>
      <c r="AD48" s="104">
        <v>66.432400000000001</v>
      </c>
      <c r="AE48" s="104">
        <v>39.892499999999998</v>
      </c>
      <c r="AG48" s="104" t="str">
        <f t="shared" si="0"/>
        <v>PERFURATRIZ HIDRÁULICA MONTADA EM FLUTUANTE - 32 KW</v>
      </c>
    </row>
    <row r="49" spans="1:33">
      <c r="A49" s="104" t="s">
        <v>17327</v>
      </c>
      <c r="B49" s="104" t="s">
        <v>17328</v>
      </c>
      <c r="C49" s="108">
        <v>1318363.0881000001</v>
      </c>
      <c r="D49" s="108">
        <v>105.46899999999999</v>
      </c>
      <c r="E49" s="108">
        <v>24.402899999999999</v>
      </c>
      <c r="F49" s="108">
        <v>0</v>
      </c>
      <c r="G49" s="108">
        <v>65.918199999999999</v>
      </c>
      <c r="H49" s="108">
        <v>18.168299999999999</v>
      </c>
      <c r="I49" s="108">
        <v>24.167200000000001</v>
      </c>
      <c r="J49" s="108">
        <v>238.12559999999999</v>
      </c>
      <c r="K49" s="108">
        <v>154.03909999999999</v>
      </c>
      <c r="L49" s="109">
        <v>1318363.0881000001</v>
      </c>
      <c r="M49" s="104">
        <v>105.46899999999999</v>
      </c>
      <c r="N49" s="104">
        <v>24.402899999999999</v>
      </c>
      <c r="O49" s="104">
        <v>0</v>
      </c>
      <c r="P49" s="104">
        <v>65.918199999999999</v>
      </c>
      <c r="Q49" s="104">
        <v>18.168299999999999</v>
      </c>
      <c r="R49" s="104">
        <v>24.167200000000001</v>
      </c>
      <c r="S49" s="104">
        <v>238.12559999999999</v>
      </c>
      <c r="T49" s="104">
        <v>154.03909999999999</v>
      </c>
      <c r="W49" s="109">
        <v>1318363.0881000001</v>
      </c>
      <c r="X49" s="104">
        <v>105.46899999999999</v>
      </c>
      <c r="Y49" s="104">
        <v>24.402899999999999</v>
      </c>
      <c r="Z49" s="104">
        <v>0</v>
      </c>
      <c r="AA49" s="104">
        <v>65.918199999999999</v>
      </c>
      <c r="AB49" s="104">
        <v>18.168299999999999</v>
      </c>
      <c r="AC49" s="104">
        <v>21.8232</v>
      </c>
      <c r="AD49" s="104">
        <v>235.7816</v>
      </c>
      <c r="AE49" s="104">
        <v>151.6951</v>
      </c>
      <c r="AG49" s="104" t="str">
        <f t="shared" si="0"/>
        <v>EQUIPAMENTO SOBRE FORMA-TRILHO PARA EXECUÇÃO E ACABAMENTO DE PAVIMENTO DE CONCRETO - 13,40 KW</v>
      </c>
    </row>
    <row r="50" spans="1:33">
      <c r="A50" s="104" t="s">
        <v>17329</v>
      </c>
      <c r="B50" s="104" t="s">
        <v>17330</v>
      </c>
      <c r="C50" s="108">
        <v>524944.67119999998</v>
      </c>
      <c r="D50" s="108">
        <v>47.244999999999997</v>
      </c>
      <c r="E50" s="108">
        <v>9.7166999999999994</v>
      </c>
      <c r="F50" s="108">
        <v>0</v>
      </c>
      <c r="G50" s="108">
        <v>26.247199999999999</v>
      </c>
      <c r="H50" s="108">
        <v>0</v>
      </c>
      <c r="I50" s="108">
        <v>0</v>
      </c>
      <c r="J50" s="108">
        <v>83.2089</v>
      </c>
      <c r="K50" s="108">
        <v>56.9617</v>
      </c>
      <c r="L50" s="109">
        <v>524944.67119999998</v>
      </c>
      <c r="M50" s="104">
        <v>47.244999999999997</v>
      </c>
      <c r="N50" s="104">
        <v>9.7166999999999994</v>
      </c>
      <c r="O50" s="104">
        <v>0</v>
      </c>
      <c r="P50" s="104">
        <v>26.247199999999999</v>
      </c>
      <c r="Q50" s="104">
        <v>0</v>
      </c>
      <c r="R50" s="104">
        <v>0</v>
      </c>
      <c r="S50" s="104">
        <v>83.2089</v>
      </c>
      <c r="T50" s="104">
        <v>56.9617</v>
      </c>
      <c r="W50" s="109">
        <v>524944.67119999998</v>
      </c>
      <c r="X50" s="104">
        <v>47.244999999999997</v>
      </c>
      <c r="Y50" s="104">
        <v>9.7166999999999994</v>
      </c>
      <c r="Z50" s="104">
        <v>0</v>
      </c>
      <c r="AA50" s="104">
        <v>26.247199999999999</v>
      </c>
      <c r="AB50" s="104">
        <v>0</v>
      </c>
      <c r="AC50" s="104">
        <v>0</v>
      </c>
      <c r="AD50" s="104">
        <v>83.2089</v>
      </c>
      <c r="AE50" s="104">
        <v>56.9617</v>
      </c>
      <c r="AG50" s="104" t="str">
        <f t="shared" si="0"/>
        <v>GUINCHO PNEUMÁTICO COM CAPACIDADE DE 2,5 T</v>
      </c>
    </row>
    <row r="51" spans="1:33">
      <c r="A51" s="104" t="s">
        <v>17331</v>
      </c>
      <c r="B51" s="104" t="s">
        <v>17332</v>
      </c>
      <c r="C51" s="108">
        <v>905997.26410000003</v>
      </c>
      <c r="D51" s="108">
        <v>7.0781000000000001</v>
      </c>
      <c r="E51" s="108">
        <v>5.0951000000000004</v>
      </c>
      <c r="F51" s="108">
        <v>0</v>
      </c>
      <c r="G51" s="108">
        <v>15.729100000000001</v>
      </c>
      <c r="H51" s="108">
        <v>0</v>
      </c>
      <c r="I51" s="108">
        <v>95.967699999999994</v>
      </c>
      <c r="J51" s="108">
        <v>123.87</v>
      </c>
      <c r="K51" s="108">
        <v>108.1409</v>
      </c>
      <c r="L51" s="109">
        <v>905997.26410000003</v>
      </c>
      <c r="M51" s="104">
        <v>7.0781000000000001</v>
      </c>
      <c r="N51" s="104">
        <v>5.0951000000000004</v>
      </c>
      <c r="O51" s="104">
        <v>0</v>
      </c>
      <c r="P51" s="104">
        <v>15.729100000000001</v>
      </c>
      <c r="Q51" s="104">
        <v>0</v>
      </c>
      <c r="R51" s="104">
        <v>95.967699999999994</v>
      </c>
      <c r="S51" s="104">
        <v>123.87</v>
      </c>
      <c r="T51" s="104">
        <v>108.1409</v>
      </c>
      <c r="W51" s="109">
        <v>905997.26410000003</v>
      </c>
      <c r="X51" s="104">
        <v>7.0781000000000001</v>
      </c>
      <c r="Y51" s="104">
        <v>5.0951000000000004</v>
      </c>
      <c r="Z51" s="104">
        <v>0</v>
      </c>
      <c r="AA51" s="104">
        <v>15.729100000000001</v>
      </c>
      <c r="AB51" s="104">
        <v>0</v>
      </c>
      <c r="AC51" s="104">
        <v>85.406400000000005</v>
      </c>
      <c r="AD51" s="104">
        <v>113.3087</v>
      </c>
      <c r="AE51" s="104">
        <v>97.579599999999999</v>
      </c>
      <c r="AG51" s="104" t="str">
        <f t="shared" si="0"/>
        <v>PLATAFORMA AUTOELEVATÓRIA DE 12 X 24 M COM CAPACIDADE DE 150 T</v>
      </c>
    </row>
    <row r="52" spans="1:33">
      <c r="A52" s="104" t="s">
        <v>17333</v>
      </c>
      <c r="B52" s="104" t="s">
        <v>17334</v>
      </c>
      <c r="C52" s="108">
        <v>242277.38949999999</v>
      </c>
      <c r="D52" s="108">
        <v>1.8928</v>
      </c>
      <c r="E52" s="108">
        <v>1.3625</v>
      </c>
      <c r="F52" s="108">
        <v>0</v>
      </c>
      <c r="G52" s="108">
        <v>3.1547000000000001</v>
      </c>
      <c r="H52" s="108">
        <v>0</v>
      </c>
      <c r="I52" s="108">
        <v>24.9328</v>
      </c>
      <c r="J52" s="108">
        <v>31.3428</v>
      </c>
      <c r="K52" s="108">
        <v>28.188099999999999</v>
      </c>
      <c r="L52" s="109">
        <v>242277.38949999999</v>
      </c>
      <c r="M52" s="104">
        <v>1.8928</v>
      </c>
      <c r="N52" s="104">
        <v>1.3625</v>
      </c>
      <c r="O52" s="104">
        <v>0</v>
      </c>
      <c r="P52" s="104">
        <v>3.1547000000000001</v>
      </c>
      <c r="Q52" s="104">
        <v>0</v>
      </c>
      <c r="R52" s="104">
        <v>24.9328</v>
      </c>
      <c r="S52" s="104">
        <v>31.3428</v>
      </c>
      <c r="T52" s="104">
        <v>28.188099999999999</v>
      </c>
      <c r="W52" s="109">
        <v>242277.38949999999</v>
      </c>
      <c r="X52" s="104">
        <v>1.8928</v>
      </c>
      <c r="Y52" s="104">
        <v>1.3625</v>
      </c>
      <c r="Z52" s="104">
        <v>0</v>
      </c>
      <c r="AA52" s="104">
        <v>3.1547000000000001</v>
      </c>
      <c r="AB52" s="104">
        <v>0</v>
      </c>
      <c r="AC52" s="104">
        <v>22.313300000000002</v>
      </c>
      <c r="AD52" s="104">
        <v>28.723299999999998</v>
      </c>
      <c r="AE52" s="104">
        <v>25.5686</v>
      </c>
      <c r="AG52" s="104" t="str">
        <f t="shared" si="0"/>
        <v>BATELÃO SEM PROPULSÃO COM CAPACIDADE DE 66 M³</v>
      </c>
    </row>
    <row r="53" spans="1:33">
      <c r="A53" s="104" t="s">
        <v>17335</v>
      </c>
      <c r="B53" s="104" t="s">
        <v>17336</v>
      </c>
      <c r="C53" s="108">
        <v>724610.45319999999</v>
      </c>
      <c r="D53" s="108">
        <v>5.6609999999999996</v>
      </c>
      <c r="E53" s="108">
        <v>4.0750000000000002</v>
      </c>
      <c r="F53" s="108">
        <v>0</v>
      </c>
      <c r="G53" s="108">
        <v>9.4350000000000005</v>
      </c>
      <c r="H53" s="108">
        <v>0</v>
      </c>
      <c r="I53" s="108">
        <v>24.9328</v>
      </c>
      <c r="J53" s="108">
        <v>44.1038</v>
      </c>
      <c r="K53" s="108">
        <v>34.668799999999997</v>
      </c>
      <c r="L53" s="109">
        <v>724610.45319999999</v>
      </c>
      <c r="M53" s="104">
        <v>5.6609999999999996</v>
      </c>
      <c r="N53" s="104">
        <v>4.0750000000000002</v>
      </c>
      <c r="O53" s="104">
        <v>0</v>
      </c>
      <c r="P53" s="104">
        <v>9.4350000000000005</v>
      </c>
      <c r="Q53" s="104">
        <v>0</v>
      </c>
      <c r="R53" s="104">
        <v>24.9328</v>
      </c>
      <c r="S53" s="104">
        <v>44.1038</v>
      </c>
      <c r="T53" s="104">
        <v>34.668799999999997</v>
      </c>
      <c r="W53" s="109">
        <v>724610.45319999999</v>
      </c>
      <c r="X53" s="104">
        <v>5.6609999999999996</v>
      </c>
      <c r="Y53" s="104">
        <v>4.0750000000000002</v>
      </c>
      <c r="Z53" s="104">
        <v>0</v>
      </c>
      <c r="AA53" s="104">
        <v>9.4350000000000005</v>
      </c>
      <c r="AB53" s="104">
        <v>0</v>
      </c>
      <c r="AC53" s="104">
        <v>22.313300000000002</v>
      </c>
      <c r="AD53" s="104">
        <v>41.484299999999998</v>
      </c>
      <c r="AE53" s="104">
        <v>32.049300000000002</v>
      </c>
      <c r="AG53" s="104" t="str">
        <f t="shared" si="0"/>
        <v>PLATAFORMA FLUTUANTE DE 12 X 24 X 1,8 M COM CAPACIDADE DE 150 T</v>
      </c>
    </row>
    <row r="54" spans="1:33">
      <c r="A54" s="104" t="s">
        <v>17337</v>
      </c>
      <c r="B54" s="104" t="s">
        <v>17338</v>
      </c>
      <c r="C54" s="108">
        <v>905997.26410000003</v>
      </c>
      <c r="D54" s="108">
        <v>7.0781000000000001</v>
      </c>
      <c r="E54" s="108">
        <v>5.0951000000000004</v>
      </c>
      <c r="F54" s="108">
        <v>0</v>
      </c>
      <c r="G54" s="108">
        <v>15.729100000000001</v>
      </c>
      <c r="H54" s="108">
        <v>0</v>
      </c>
      <c r="I54" s="108">
        <v>95.967699999999994</v>
      </c>
      <c r="J54" s="108">
        <v>123.87</v>
      </c>
      <c r="K54" s="108">
        <v>108.1409</v>
      </c>
      <c r="L54" s="109">
        <v>905997.26410000003</v>
      </c>
      <c r="M54" s="104">
        <v>7.0781000000000001</v>
      </c>
      <c r="N54" s="104">
        <v>5.0951000000000004</v>
      </c>
      <c r="O54" s="104">
        <v>0</v>
      </c>
      <c r="P54" s="104">
        <v>15.729100000000001</v>
      </c>
      <c r="Q54" s="104">
        <v>0</v>
      </c>
      <c r="R54" s="104">
        <v>95.967699999999994</v>
      </c>
      <c r="S54" s="104">
        <v>123.87</v>
      </c>
      <c r="T54" s="104">
        <v>108.1409</v>
      </c>
      <c r="W54" s="109">
        <v>905997.26410000003</v>
      </c>
      <c r="X54" s="104">
        <v>7.0781000000000001</v>
      </c>
      <c r="Y54" s="104">
        <v>5.0951000000000004</v>
      </c>
      <c r="Z54" s="104">
        <v>0</v>
      </c>
      <c r="AA54" s="104">
        <v>15.729100000000001</v>
      </c>
      <c r="AB54" s="104">
        <v>0</v>
      </c>
      <c r="AC54" s="104">
        <v>85.406400000000005</v>
      </c>
      <c r="AD54" s="104">
        <v>113.3087</v>
      </c>
      <c r="AE54" s="104">
        <v>97.579599999999999</v>
      </c>
      <c r="AG54" s="104" t="str">
        <f t="shared" si="0"/>
        <v>PLATAFORMA AUTOELEVATÓRIA DE 12 X 24 M MONTADA NA OBRA COM CAPACIDADE DE 150 T</v>
      </c>
    </row>
    <row r="55" spans="1:33">
      <c r="A55" s="104" t="s">
        <v>17339</v>
      </c>
      <c r="B55" s="104" t="s">
        <v>17340</v>
      </c>
      <c r="C55" s="108">
        <v>22360.97</v>
      </c>
      <c r="D55" s="108">
        <v>0.69879999999999998</v>
      </c>
      <c r="E55" s="108">
        <v>0.14369999999999999</v>
      </c>
      <c r="F55" s="108">
        <v>0</v>
      </c>
      <c r="G55" s="108">
        <v>0.62109999999999999</v>
      </c>
      <c r="H55" s="108">
        <v>0</v>
      </c>
      <c r="I55" s="108">
        <v>58.860199999999999</v>
      </c>
      <c r="J55" s="108">
        <v>60.323799999999999</v>
      </c>
      <c r="K55" s="108">
        <v>59.7027</v>
      </c>
      <c r="L55" s="109">
        <v>22360.97</v>
      </c>
      <c r="M55" s="104">
        <v>0.69879999999999998</v>
      </c>
      <c r="N55" s="104">
        <v>0.14369999999999999</v>
      </c>
      <c r="O55" s="104">
        <v>0</v>
      </c>
      <c r="P55" s="104">
        <v>0.62109999999999999</v>
      </c>
      <c r="Q55" s="104">
        <v>0</v>
      </c>
      <c r="R55" s="104">
        <v>58.860199999999999</v>
      </c>
      <c r="S55" s="104">
        <v>60.323799999999999</v>
      </c>
      <c r="T55" s="104">
        <v>59.7027</v>
      </c>
      <c r="W55" s="109">
        <v>22360.97</v>
      </c>
      <c r="X55" s="104">
        <v>0.69879999999999998</v>
      </c>
      <c r="Y55" s="104">
        <v>0.14369999999999999</v>
      </c>
      <c r="Z55" s="104">
        <v>0</v>
      </c>
      <c r="AA55" s="104">
        <v>0.62109999999999999</v>
      </c>
      <c r="AB55" s="104">
        <v>0</v>
      </c>
      <c r="AC55" s="104">
        <v>52.773800000000001</v>
      </c>
      <c r="AD55" s="104">
        <v>54.237400000000001</v>
      </c>
      <c r="AE55" s="104">
        <v>53.616300000000003</v>
      </c>
      <c r="AG55" s="104" t="str">
        <f t="shared" si="0"/>
        <v>PERFURATRIZ PNEUMÁTICA ROTOPERCUSSIVA MONTADA EM FLUTUANTE COM PRESSÃO DE 0,70 MPA E CAPACIDADE DE 2.500 GPM</v>
      </c>
    </row>
    <row r="56" spans="1:33">
      <c r="A56" s="104" t="s">
        <v>17341</v>
      </c>
      <c r="B56" s="104" t="s">
        <v>17342</v>
      </c>
      <c r="C56" s="108">
        <v>1384.0011</v>
      </c>
      <c r="D56" s="108">
        <v>0.11070000000000001</v>
      </c>
      <c r="E56" s="108">
        <v>2.5600000000000001E-2</v>
      </c>
      <c r="F56" s="108">
        <v>0</v>
      </c>
      <c r="G56" s="108">
        <v>6.9199999999999998E-2</v>
      </c>
      <c r="H56" s="108">
        <v>0</v>
      </c>
      <c r="I56" s="108">
        <v>0</v>
      </c>
      <c r="J56" s="108">
        <v>0.20549999999999999</v>
      </c>
      <c r="K56" s="108">
        <v>0.1363</v>
      </c>
      <c r="L56" s="109">
        <v>1384.0011</v>
      </c>
      <c r="M56" s="104">
        <v>0.11070000000000001</v>
      </c>
      <c r="N56" s="104">
        <v>2.5600000000000001E-2</v>
      </c>
      <c r="O56" s="104">
        <v>0</v>
      </c>
      <c r="P56" s="104">
        <v>6.9199999999999998E-2</v>
      </c>
      <c r="Q56" s="104">
        <v>0</v>
      </c>
      <c r="R56" s="104">
        <v>0</v>
      </c>
      <c r="S56" s="104">
        <v>0.20549999999999999</v>
      </c>
      <c r="T56" s="104">
        <v>0.1363</v>
      </c>
      <c r="W56" s="109">
        <v>1384.0011</v>
      </c>
      <c r="X56" s="104">
        <v>0.11070000000000001</v>
      </c>
      <c r="Y56" s="104">
        <v>2.5600000000000001E-2</v>
      </c>
      <c r="Z56" s="104">
        <v>0</v>
      </c>
      <c r="AA56" s="104">
        <v>6.9199999999999998E-2</v>
      </c>
      <c r="AB56" s="104">
        <v>0</v>
      </c>
      <c r="AC56" s="104">
        <v>0</v>
      </c>
      <c r="AD56" s="104">
        <v>0.20549999999999999</v>
      </c>
      <c r="AE56" s="104">
        <v>0.1363</v>
      </c>
      <c r="AG56" s="104" t="str">
        <f t="shared" si="0"/>
        <v>LIXADEIRA ELÉTRICA MANUAL ANGULAR - 2 KW</v>
      </c>
    </row>
    <row r="57" spans="1:33">
      <c r="A57" s="104" t="s">
        <v>17343</v>
      </c>
      <c r="B57" s="104" t="s">
        <v>17344</v>
      </c>
      <c r="C57" s="108">
        <v>4566.7062999999998</v>
      </c>
      <c r="D57" s="108">
        <v>0.6089</v>
      </c>
      <c r="E57" s="108">
        <v>9.3899999999999997E-2</v>
      </c>
      <c r="F57" s="108">
        <v>0</v>
      </c>
      <c r="G57" s="108">
        <v>0.38059999999999999</v>
      </c>
      <c r="H57" s="108">
        <v>0</v>
      </c>
      <c r="I57" s="108">
        <v>0</v>
      </c>
      <c r="J57" s="108">
        <v>1.0833999999999999</v>
      </c>
      <c r="K57" s="108">
        <v>0.70279999999999998</v>
      </c>
      <c r="L57" s="109">
        <v>4566.7062999999998</v>
      </c>
      <c r="M57" s="104">
        <v>0.6089</v>
      </c>
      <c r="N57" s="104">
        <v>9.3899999999999997E-2</v>
      </c>
      <c r="O57" s="104">
        <v>0</v>
      </c>
      <c r="P57" s="104">
        <v>0.38059999999999999</v>
      </c>
      <c r="Q57" s="104">
        <v>0</v>
      </c>
      <c r="R57" s="104">
        <v>0</v>
      </c>
      <c r="S57" s="104">
        <v>1.0833999999999999</v>
      </c>
      <c r="T57" s="104">
        <v>0.70279999999999998</v>
      </c>
      <c r="W57" s="109">
        <v>4566.7062999999998</v>
      </c>
      <c r="X57" s="104">
        <v>0.6089</v>
      </c>
      <c r="Y57" s="104">
        <v>9.3899999999999997E-2</v>
      </c>
      <c r="Z57" s="104">
        <v>0</v>
      </c>
      <c r="AA57" s="104">
        <v>0.38059999999999999</v>
      </c>
      <c r="AB57" s="104">
        <v>0</v>
      </c>
      <c r="AC57" s="104">
        <v>0</v>
      </c>
      <c r="AD57" s="104">
        <v>1.0833999999999999</v>
      </c>
      <c r="AE57" s="104">
        <v>0.70279999999999998</v>
      </c>
      <c r="AG57" s="104" t="str">
        <f t="shared" si="0"/>
        <v>SOPRADOR DE AR QUENTE MANUAL - 1,60 KW</v>
      </c>
    </row>
    <row r="58" spans="1:33">
      <c r="A58" s="104" t="s">
        <v>17345</v>
      </c>
      <c r="B58" s="104" t="s">
        <v>17346</v>
      </c>
      <c r="C58" s="108">
        <v>24328392.784200002</v>
      </c>
      <c r="D58" s="108">
        <v>973.13570000000004</v>
      </c>
      <c r="E58" s="108">
        <v>412.79199999999997</v>
      </c>
      <c r="F58" s="108">
        <v>0</v>
      </c>
      <c r="G58" s="108">
        <v>973.13570000000004</v>
      </c>
      <c r="H58" s="108">
        <v>186.5556</v>
      </c>
      <c r="I58" s="108">
        <v>41.832700000000003</v>
      </c>
      <c r="J58" s="108">
        <v>2587.4517000000001</v>
      </c>
      <c r="K58" s="108">
        <v>1427.7603999999999</v>
      </c>
      <c r="L58" s="109">
        <v>24328392.784200002</v>
      </c>
      <c r="M58" s="104">
        <v>973.13570000000004</v>
      </c>
      <c r="N58" s="104">
        <v>412.79199999999997</v>
      </c>
      <c r="O58" s="104">
        <v>0</v>
      </c>
      <c r="P58" s="104">
        <v>973.13570000000004</v>
      </c>
      <c r="Q58" s="104">
        <v>186.5556</v>
      </c>
      <c r="R58" s="104">
        <v>41.832700000000003</v>
      </c>
      <c r="S58" s="104">
        <v>2587.4517000000001</v>
      </c>
      <c r="T58" s="104">
        <v>1427.7603999999999</v>
      </c>
      <c r="W58" s="109">
        <v>24328392.784200002</v>
      </c>
      <c r="X58" s="104">
        <v>973.13570000000004</v>
      </c>
      <c r="Y58" s="104">
        <v>412.79199999999997</v>
      </c>
      <c r="Z58" s="104">
        <v>0</v>
      </c>
      <c r="AA58" s="104">
        <v>973.13570000000004</v>
      </c>
      <c r="AB58" s="104">
        <v>186.5556</v>
      </c>
      <c r="AC58" s="104">
        <v>37.115099999999998</v>
      </c>
      <c r="AD58" s="104">
        <v>2582.7341000000001</v>
      </c>
      <c r="AE58" s="104">
        <v>1423.0427999999999</v>
      </c>
      <c r="AG58" s="104" t="str">
        <f t="shared" si="0"/>
        <v>EQUIPAMENTO DE ESTABILIZAÇÃO DINÂMICA DA VIA - 300 KW</v>
      </c>
    </row>
    <row r="59" spans="1:33">
      <c r="A59" s="104" t="s">
        <v>17347</v>
      </c>
      <c r="B59" s="104" t="s">
        <v>17348</v>
      </c>
      <c r="C59" s="108">
        <v>1017.1323</v>
      </c>
      <c r="D59" s="108">
        <v>1.0170999999999999</v>
      </c>
      <c r="E59" s="108">
        <v>6.2799999999999995E-2</v>
      </c>
      <c r="F59" s="108">
        <v>0</v>
      </c>
      <c r="G59" s="108">
        <v>0.50860000000000005</v>
      </c>
      <c r="H59" s="108">
        <v>0</v>
      </c>
      <c r="I59" s="108">
        <v>0</v>
      </c>
      <c r="J59" s="108">
        <v>1.5885</v>
      </c>
      <c r="K59" s="108">
        <v>1.0799000000000001</v>
      </c>
      <c r="L59" s="109">
        <v>1017.1323</v>
      </c>
      <c r="M59" s="109">
        <v>1.0170999999999999</v>
      </c>
      <c r="N59" s="104">
        <v>6.2799999999999995E-2</v>
      </c>
      <c r="O59" s="104">
        <v>0</v>
      </c>
      <c r="P59" s="109">
        <v>0.50860000000000005</v>
      </c>
      <c r="Q59" s="104">
        <v>0</v>
      </c>
      <c r="R59" s="104">
        <v>0</v>
      </c>
      <c r="S59" s="109">
        <v>1.5885</v>
      </c>
      <c r="T59" s="109">
        <v>1.0799000000000001</v>
      </c>
      <c r="W59" s="109">
        <v>1017.1323</v>
      </c>
      <c r="X59" s="109">
        <v>1.0170999999999999</v>
      </c>
      <c r="Y59" s="104">
        <v>6.2799999999999995E-2</v>
      </c>
      <c r="Z59" s="104">
        <v>0</v>
      </c>
      <c r="AA59" s="109">
        <v>0.50860000000000005</v>
      </c>
      <c r="AB59" s="104">
        <v>0</v>
      </c>
      <c r="AC59" s="104">
        <v>0</v>
      </c>
      <c r="AD59" s="109">
        <v>1.5885</v>
      </c>
      <c r="AE59" s="109">
        <v>1.0799000000000001</v>
      </c>
      <c r="AG59" s="104" t="str">
        <f t="shared" si="0"/>
        <v>TRANSPORTADOR MANUAL GERICA COM CAPACIDADE DE 180 L</v>
      </c>
    </row>
    <row r="60" spans="1:33">
      <c r="A60" s="104" t="s">
        <v>17349</v>
      </c>
      <c r="B60" s="104" t="s">
        <v>17350</v>
      </c>
      <c r="C60" s="108">
        <v>28308540.781100001</v>
      </c>
      <c r="D60" s="108">
        <v>1132.3416</v>
      </c>
      <c r="E60" s="108">
        <v>480.3252</v>
      </c>
      <c r="F60" s="108">
        <v>0</v>
      </c>
      <c r="G60" s="108">
        <v>990.7989</v>
      </c>
      <c r="H60" s="108">
        <v>115.6645</v>
      </c>
      <c r="I60" s="108">
        <v>41.832700000000003</v>
      </c>
      <c r="J60" s="108">
        <v>2760.9629</v>
      </c>
      <c r="K60" s="108">
        <v>1654.4994999999999</v>
      </c>
      <c r="L60" s="104">
        <v>28308540.781100001</v>
      </c>
      <c r="M60" s="104">
        <v>1132.3416</v>
      </c>
      <c r="N60" s="104">
        <v>480.3252</v>
      </c>
      <c r="O60" s="104">
        <v>0</v>
      </c>
      <c r="P60" s="104">
        <v>990.7989</v>
      </c>
      <c r="Q60" s="104">
        <v>115.6645</v>
      </c>
      <c r="R60" s="104">
        <v>41.832700000000003</v>
      </c>
      <c r="S60" s="104">
        <v>2760.9629</v>
      </c>
      <c r="T60" s="104">
        <v>1654.4994999999999</v>
      </c>
      <c r="W60" s="104">
        <v>28308540.781100001</v>
      </c>
      <c r="X60" s="104">
        <v>1132.3416</v>
      </c>
      <c r="Y60" s="104">
        <v>480.3252</v>
      </c>
      <c r="Z60" s="104">
        <v>0</v>
      </c>
      <c r="AA60" s="104">
        <v>990.7989</v>
      </c>
      <c r="AB60" s="104">
        <v>115.6645</v>
      </c>
      <c r="AC60" s="104">
        <v>37.115099999999998</v>
      </c>
      <c r="AD60" s="104">
        <v>2756.2453</v>
      </c>
      <c r="AE60" s="104">
        <v>1649.7819</v>
      </c>
      <c r="AG60" s="104" t="str">
        <f t="shared" si="0"/>
        <v>CARRO CONTROLE FERROVIÁRIO - 186 KW</v>
      </c>
    </row>
    <row r="61" spans="1:33">
      <c r="A61" s="104" t="s">
        <v>17351</v>
      </c>
      <c r="B61" s="104" t="s">
        <v>17352</v>
      </c>
      <c r="C61" s="108">
        <v>71327.840899999996</v>
      </c>
      <c r="D61" s="108">
        <v>3.5663999999999998</v>
      </c>
      <c r="E61" s="108">
        <v>1.2574000000000001</v>
      </c>
      <c r="F61" s="108">
        <v>0</v>
      </c>
      <c r="G61" s="108">
        <v>2.5474000000000001</v>
      </c>
      <c r="H61" s="108">
        <v>10.8306</v>
      </c>
      <c r="I61" s="108">
        <v>0</v>
      </c>
      <c r="J61" s="108">
        <v>18.201799999999999</v>
      </c>
      <c r="K61" s="108">
        <v>4.8238000000000003</v>
      </c>
      <c r="L61" s="109">
        <v>71327.840899999996</v>
      </c>
      <c r="M61" s="104">
        <v>3.5663999999999998</v>
      </c>
      <c r="N61" s="104">
        <v>1.2574000000000001</v>
      </c>
      <c r="O61" s="104">
        <v>0</v>
      </c>
      <c r="P61" s="104">
        <v>2.5474000000000001</v>
      </c>
      <c r="Q61" s="104">
        <v>10.8306</v>
      </c>
      <c r="R61" s="104">
        <v>0</v>
      </c>
      <c r="S61" s="109">
        <v>18.201799999999999</v>
      </c>
      <c r="T61" s="109">
        <v>4.8238000000000003</v>
      </c>
      <c r="W61" s="109">
        <v>71327.840899999996</v>
      </c>
      <c r="X61" s="104">
        <v>3.5663999999999998</v>
      </c>
      <c r="Y61" s="104">
        <v>1.2574000000000001</v>
      </c>
      <c r="Z61" s="104">
        <v>0</v>
      </c>
      <c r="AA61" s="104">
        <v>2.5474000000000001</v>
      </c>
      <c r="AB61" s="104">
        <v>10.8306</v>
      </c>
      <c r="AC61" s="104">
        <v>0</v>
      </c>
      <c r="AD61" s="109">
        <v>18.201799999999999</v>
      </c>
      <c r="AE61" s="109">
        <v>4.8238000000000003</v>
      </c>
      <c r="AG61" s="104" t="str">
        <f t="shared" si="0"/>
        <v>GRUPO GERADOR - 14 KVA</v>
      </c>
    </row>
    <row r="62" spans="1:33">
      <c r="A62" s="104" t="s">
        <v>17353</v>
      </c>
      <c r="B62" s="104" t="s">
        <v>17354</v>
      </c>
      <c r="C62" s="108">
        <v>1673525.9898999999</v>
      </c>
      <c r="D62" s="108">
        <v>66.941000000000003</v>
      </c>
      <c r="E62" s="108">
        <v>28.395600000000002</v>
      </c>
      <c r="F62" s="108">
        <v>0</v>
      </c>
      <c r="G62" s="108">
        <v>41.838099999999997</v>
      </c>
      <c r="H62" s="108">
        <v>71.513000000000005</v>
      </c>
      <c r="I62" s="108">
        <v>24.167200000000001</v>
      </c>
      <c r="J62" s="108">
        <v>232.85489999999999</v>
      </c>
      <c r="K62" s="108">
        <v>119.5038</v>
      </c>
      <c r="L62" s="109">
        <v>1673525.9898999999</v>
      </c>
      <c r="M62" s="104">
        <v>66.941000000000003</v>
      </c>
      <c r="N62" s="104">
        <v>28.395600000000002</v>
      </c>
      <c r="O62" s="104">
        <v>0</v>
      </c>
      <c r="P62" s="104">
        <v>41.838099999999997</v>
      </c>
      <c r="Q62" s="104">
        <v>71.513000000000005</v>
      </c>
      <c r="R62" s="104">
        <v>24.167200000000001</v>
      </c>
      <c r="S62" s="104">
        <v>232.85489999999999</v>
      </c>
      <c r="T62" s="104">
        <v>119.5038</v>
      </c>
      <c r="W62" s="109">
        <v>1673525.9898999999</v>
      </c>
      <c r="X62" s="104">
        <v>66.941000000000003</v>
      </c>
      <c r="Y62" s="104">
        <v>28.395600000000002</v>
      </c>
      <c r="Z62" s="104">
        <v>0</v>
      </c>
      <c r="AA62" s="104">
        <v>41.838099999999997</v>
      </c>
      <c r="AB62" s="104">
        <v>71.513000000000005</v>
      </c>
      <c r="AC62" s="104">
        <v>21.8232</v>
      </c>
      <c r="AD62" s="104">
        <v>230.51089999999999</v>
      </c>
      <c r="AE62" s="104">
        <v>117.1598</v>
      </c>
      <c r="AG62" s="104" t="str">
        <f t="shared" si="0"/>
        <v>VEÍCULO FERROVIÁRIO PARA CAPINA QUÍMICA COM CAPACIDADE DE 12.000 L - 115 KW</v>
      </c>
    </row>
    <row r="63" spans="1:33">
      <c r="A63" s="104" t="s">
        <v>17355</v>
      </c>
      <c r="B63" s="104" t="s">
        <v>17356</v>
      </c>
      <c r="C63" s="108">
        <v>2874705.0299</v>
      </c>
      <c r="D63" s="108">
        <v>191.64699999999999</v>
      </c>
      <c r="E63" s="108">
        <v>51.732700000000001</v>
      </c>
      <c r="F63" s="108">
        <v>0</v>
      </c>
      <c r="G63" s="108">
        <v>191.64699999999999</v>
      </c>
      <c r="H63" s="108">
        <v>95.609700000000004</v>
      </c>
      <c r="I63" s="108">
        <v>31.643999999999998</v>
      </c>
      <c r="J63" s="108">
        <v>562.28039999999999</v>
      </c>
      <c r="K63" s="108">
        <v>275.02370000000002</v>
      </c>
      <c r="L63" s="109">
        <v>2874705.0299</v>
      </c>
      <c r="M63" s="104">
        <v>191.64699999999999</v>
      </c>
      <c r="N63" s="104">
        <v>51.732700000000001</v>
      </c>
      <c r="O63" s="104">
        <v>0</v>
      </c>
      <c r="P63" s="104">
        <v>191.64699999999999</v>
      </c>
      <c r="Q63" s="104">
        <v>95.609700000000004</v>
      </c>
      <c r="R63" s="104">
        <v>31.643999999999998</v>
      </c>
      <c r="S63" s="104">
        <v>562.28039999999999</v>
      </c>
      <c r="T63" s="104">
        <v>275.02370000000002</v>
      </c>
      <c r="W63" s="109">
        <v>2874705.0299</v>
      </c>
      <c r="X63" s="104">
        <v>191.64699999999999</v>
      </c>
      <c r="Y63" s="104">
        <v>51.732700000000001</v>
      </c>
      <c r="Z63" s="104">
        <v>0</v>
      </c>
      <c r="AA63" s="104">
        <v>191.64699999999999</v>
      </c>
      <c r="AB63" s="104">
        <v>95.609700000000004</v>
      </c>
      <c r="AC63" s="104">
        <v>28.306100000000001</v>
      </c>
      <c r="AD63" s="104">
        <v>558.9425</v>
      </c>
      <c r="AE63" s="104">
        <v>271.68579999999997</v>
      </c>
      <c r="AG63" s="104" t="str">
        <f t="shared" si="0"/>
        <v>PERFURATRIZ HIDRÁULICA ROTOPERCUSSIVA PARA CCPH - 123 KW</v>
      </c>
    </row>
    <row r="64" spans="1:33">
      <c r="A64" s="104" t="s">
        <v>17357</v>
      </c>
      <c r="B64" s="104" t="s">
        <v>17358</v>
      </c>
      <c r="C64" s="108">
        <v>3872.4472999999998</v>
      </c>
      <c r="D64" s="108">
        <v>0.61960000000000004</v>
      </c>
      <c r="E64" s="108">
        <v>0.1434</v>
      </c>
      <c r="F64" s="108">
        <v>0</v>
      </c>
      <c r="G64" s="108">
        <v>0.38719999999999999</v>
      </c>
      <c r="H64" s="108">
        <v>6.9486999999999997</v>
      </c>
      <c r="I64" s="108">
        <v>0</v>
      </c>
      <c r="J64" s="108">
        <v>8.0989000000000004</v>
      </c>
      <c r="K64" s="108">
        <v>0.76300000000000001</v>
      </c>
      <c r="L64" s="109">
        <v>3872.4472999999998</v>
      </c>
      <c r="M64" s="104">
        <v>0.61960000000000004</v>
      </c>
      <c r="N64" s="104">
        <v>0.1434</v>
      </c>
      <c r="O64" s="104">
        <v>0</v>
      </c>
      <c r="P64" s="104">
        <v>0.38719999999999999</v>
      </c>
      <c r="Q64" s="104">
        <v>6.9486999999999997</v>
      </c>
      <c r="R64" s="104">
        <v>0</v>
      </c>
      <c r="S64" s="104">
        <v>8.0989000000000004</v>
      </c>
      <c r="T64" s="104">
        <v>0.76300000000000001</v>
      </c>
      <c r="W64" s="109">
        <v>3872.4472999999998</v>
      </c>
      <c r="X64" s="104">
        <v>0.61960000000000004</v>
      </c>
      <c r="Y64" s="104">
        <v>0.1434</v>
      </c>
      <c r="Z64" s="104">
        <v>0</v>
      </c>
      <c r="AA64" s="104">
        <v>0.38719999999999999</v>
      </c>
      <c r="AB64" s="104">
        <v>6.9486999999999997</v>
      </c>
      <c r="AC64" s="104">
        <v>0</v>
      </c>
      <c r="AD64" s="104">
        <v>8.0989000000000004</v>
      </c>
      <c r="AE64" s="104">
        <v>0.76300000000000001</v>
      </c>
      <c r="AG64" s="104" t="str">
        <f t="shared" si="0"/>
        <v>VIBRADOR DE IMERSÃO PARA CONCRETO - 4,10 KW</v>
      </c>
    </row>
    <row r="65" spans="1:33">
      <c r="A65" s="104" t="s">
        <v>17359</v>
      </c>
      <c r="B65" s="104" t="s">
        <v>17360</v>
      </c>
      <c r="C65" s="108">
        <v>324894.17820000002</v>
      </c>
      <c r="D65" s="108">
        <v>12.995799999999999</v>
      </c>
      <c r="E65" s="108">
        <v>5.5125999999999999</v>
      </c>
      <c r="F65" s="108">
        <v>0</v>
      </c>
      <c r="G65" s="108">
        <v>8.1224000000000007</v>
      </c>
      <c r="H65" s="108">
        <v>0</v>
      </c>
      <c r="I65" s="108">
        <v>24.167200000000001</v>
      </c>
      <c r="J65" s="108">
        <v>50.798000000000002</v>
      </c>
      <c r="K65" s="108">
        <v>42.675600000000003</v>
      </c>
      <c r="L65" s="109">
        <v>324894.17820000002</v>
      </c>
      <c r="M65" s="104">
        <v>12.995799999999999</v>
      </c>
      <c r="N65" s="104">
        <v>5.5125999999999999</v>
      </c>
      <c r="O65" s="104">
        <v>0</v>
      </c>
      <c r="P65" s="104">
        <v>8.1224000000000007</v>
      </c>
      <c r="Q65" s="104">
        <v>0</v>
      </c>
      <c r="R65" s="104">
        <v>24.167200000000001</v>
      </c>
      <c r="S65" s="104">
        <v>50.798000000000002</v>
      </c>
      <c r="T65" s="104">
        <v>42.675600000000003</v>
      </c>
      <c r="W65" s="109">
        <v>324894.17820000002</v>
      </c>
      <c r="X65" s="104">
        <v>12.995799999999999</v>
      </c>
      <c r="Y65" s="104">
        <v>5.5125999999999999</v>
      </c>
      <c r="Z65" s="104">
        <v>0</v>
      </c>
      <c r="AA65" s="104">
        <v>8.1224000000000007</v>
      </c>
      <c r="AB65" s="104">
        <v>0</v>
      </c>
      <c r="AC65" s="104">
        <v>21.8232</v>
      </c>
      <c r="AD65" s="104">
        <v>48.454000000000001</v>
      </c>
      <c r="AE65" s="104">
        <v>40.331600000000002</v>
      </c>
      <c r="AG65" s="104" t="str">
        <f t="shared" si="0"/>
        <v>PONTE ROLANTE COM CAPACIDADE DE 5 T E VÃO DE ATÉ 15 M - 10 KW</v>
      </c>
    </row>
    <row r="66" spans="1:33">
      <c r="A66" s="104" t="s">
        <v>17361</v>
      </c>
      <c r="B66" s="104" t="s">
        <v>17362</v>
      </c>
      <c r="C66" s="108">
        <v>484.72300000000001</v>
      </c>
      <c r="D66" s="108">
        <v>0.48470000000000002</v>
      </c>
      <c r="E66" s="108">
        <v>2.9899999999999999E-2</v>
      </c>
      <c r="F66" s="108">
        <v>0</v>
      </c>
      <c r="G66" s="108">
        <v>0.2424</v>
      </c>
      <c r="H66" s="108">
        <v>0</v>
      </c>
      <c r="I66" s="108">
        <v>0</v>
      </c>
      <c r="J66" s="108">
        <v>0.75700000000000001</v>
      </c>
      <c r="K66" s="108">
        <v>0.51459999999999995</v>
      </c>
      <c r="L66" s="109">
        <v>484.72300000000001</v>
      </c>
      <c r="M66" s="104">
        <v>0.48470000000000002</v>
      </c>
      <c r="N66" s="104">
        <v>2.9899999999999999E-2</v>
      </c>
      <c r="O66" s="104">
        <v>0</v>
      </c>
      <c r="P66" s="104">
        <v>0.2424</v>
      </c>
      <c r="Q66" s="104">
        <v>0</v>
      </c>
      <c r="R66" s="104">
        <v>0</v>
      </c>
      <c r="S66" s="104">
        <v>0.75700000000000001</v>
      </c>
      <c r="T66" s="104">
        <v>0.51459999999999995</v>
      </c>
      <c r="W66" s="109">
        <v>484.72300000000001</v>
      </c>
      <c r="X66" s="104">
        <v>0.48470000000000002</v>
      </c>
      <c r="Y66" s="104">
        <v>2.9899999999999999E-2</v>
      </c>
      <c r="Z66" s="104">
        <v>0</v>
      </c>
      <c r="AA66" s="104">
        <v>0.2424</v>
      </c>
      <c r="AB66" s="104">
        <v>0</v>
      </c>
      <c r="AC66" s="104">
        <v>0</v>
      </c>
      <c r="AD66" s="104">
        <v>0.75700000000000001</v>
      </c>
      <c r="AE66" s="104">
        <v>0.51459999999999995</v>
      </c>
      <c r="AG66" s="104" t="str">
        <f t="shared" si="0"/>
        <v>TRANSPORTADOR MANUAL CARRINHO DE MÃO COM CAPACIDADE DE 80 L</v>
      </c>
    </row>
    <row r="67" spans="1:33">
      <c r="A67" s="104" t="s">
        <v>17363</v>
      </c>
      <c r="B67" s="104" t="s">
        <v>17364</v>
      </c>
      <c r="C67" s="108">
        <v>2866177.5493000001</v>
      </c>
      <c r="D67" s="108">
        <v>191.07849999999999</v>
      </c>
      <c r="E67" s="108">
        <v>51.579300000000003</v>
      </c>
      <c r="F67" s="108">
        <v>0</v>
      </c>
      <c r="G67" s="108">
        <v>167.19370000000001</v>
      </c>
      <c r="H67" s="108">
        <v>377.77510000000001</v>
      </c>
      <c r="I67" s="108">
        <v>41.832700000000003</v>
      </c>
      <c r="J67" s="108">
        <v>829.45929999999998</v>
      </c>
      <c r="K67" s="108">
        <v>284.4905</v>
      </c>
      <c r="L67" s="104">
        <v>2866177.5493000001</v>
      </c>
      <c r="M67" s="104">
        <v>191.07849999999999</v>
      </c>
      <c r="N67" s="104">
        <v>51.579300000000003</v>
      </c>
      <c r="O67" s="104">
        <v>0</v>
      </c>
      <c r="P67" s="104">
        <v>167.19370000000001</v>
      </c>
      <c r="Q67" s="104">
        <v>377.77510000000001</v>
      </c>
      <c r="R67" s="104">
        <v>41.832700000000003</v>
      </c>
      <c r="S67" s="104">
        <v>829.45929999999998</v>
      </c>
      <c r="T67" s="104">
        <v>284.4905</v>
      </c>
      <c r="W67" s="104">
        <v>2866177.5493000001</v>
      </c>
      <c r="X67" s="104">
        <v>191.07849999999999</v>
      </c>
      <c r="Y67" s="104">
        <v>51.579300000000003</v>
      </c>
      <c r="Z67" s="104">
        <v>0</v>
      </c>
      <c r="AA67" s="104">
        <v>167.19370000000001</v>
      </c>
      <c r="AB67" s="104">
        <v>377.77510000000001</v>
      </c>
      <c r="AC67" s="104">
        <v>37.115099999999998</v>
      </c>
      <c r="AD67" s="104">
        <v>824.74170000000004</v>
      </c>
      <c r="AE67" s="104">
        <v>279.77289999999999</v>
      </c>
      <c r="AG67" s="104" t="str">
        <f t="shared" si="0"/>
        <v>MARTELO HIDRÁULICO VIBRATÓRIO COM UNIDADE HIDRÁULICA - 486 KW</v>
      </c>
    </row>
    <row r="68" spans="1:33">
      <c r="A68" s="104" t="s">
        <v>17365</v>
      </c>
      <c r="B68" s="104" t="s">
        <v>17366</v>
      </c>
      <c r="C68" s="108">
        <v>467320.17820000002</v>
      </c>
      <c r="D68" s="108">
        <v>37.385599999999997</v>
      </c>
      <c r="E68" s="108">
        <v>8.6501000000000001</v>
      </c>
      <c r="F68" s="108">
        <v>0</v>
      </c>
      <c r="G68" s="108">
        <v>37.385599999999997</v>
      </c>
      <c r="H68" s="108">
        <v>72.860299999999995</v>
      </c>
      <c r="I68" s="108">
        <v>24.167200000000001</v>
      </c>
      <c r="J68" s="108">
        <v>180.44880000000001</v>
      </c>
      <c r="K68" s="108">
        <v>70.2029</v>
      </c>
      <c r="L68" s="109">
        <v>467320.17820000002</v>
      </c>
      <c r="M68" s="104">
        <v>37.385599999999997</v>
      </c>
      <c r="N68" s="104">
        <v>8.6501000000000001</v>
      </c>
      <c r="O68" s="104">
        <v>0</v>
      </c>
      <c r="P68" s="104">
        <v>37.385599999999997</v>
      </c>
      <c r="Q68" s="104">
        <v>72.860299999999995</v>
      </c>
      <c r="R68" s="104">
        <v>24.167200000000001</v>
      </c>
      <c r="S68" s="104">
        <v>180.44880000000001</v>
      </c>
      <c r="T68" s="104">
        <v>70.2029</v>
      </c>
      <c r="W68" s="109">
        <v>467320.17820000002</v>
      </c>
      <c r="X68" s="104">
        <v>37.385599999999997</v>
      </c>
      <c r="Y68" s="104">
        <v>8.6501000000000001</v>
      </c>
      <c r="Z68" s="104">
        <v>0</v>
      </c>
      <c r="AA68" s="104">
        <v>37.385599999999997</v>
      </c>
      <c r="AB68" s="104">
        <v>72.860299999999995</v>
      </c>
      <c r="AC68" s="104">
        <v>21.8232</v>
      </c>
      <c r="AD68" s="104">
        <v>178.10480000000001</v>
      </c>
      <c r="AE68" s="104">
        <v>67.858900000000006</v>
      </c>
      <c r="AG68" s="104" t="str">
        <f t="shared" ref="AG68:AG131" si="1">UPPER(B68)</f>
        <v>BOMBA DE CONCRETO REBOCÁVEL COM CAPACIDADE DE 30 M³/H - 74 KW</v>
      </c>
    </row>
    <row r="69" spans="1:33">
      <c r="A69" s="104" t="s">
        <v>17367</v>
      </c>
      <c r="B69" s="104" t="s">
        <v>17368</v>
      </c>
      <c r="C69" s="108">
        <v>816000</v>
      </c>
      <c r="D69" s="108">
        <v>34</v>
      </c>
      <c r="E69" s="108">
        <v>11.8001</v>
      </c>
      <c r="F69" s="108">
        <v>0</v>
      </c>
      <c r="G69" s="108">
        <v>21.25</v>
      </c>
      <c r="H69" s="108">
        <v>0</v>
      </c>
      <c r="I69" s="108">
        <v>0</v>
      </c>
      <c r="J69" s="108">
        <v>67.0501</v>
      </c>
      <c r="K69" s="108">
        <v>45.8001</v>
      </c>
      <c r="L69" s="109">
        <v>816000</v>
      </c>
      <c r="M69" s="104">
        <v>34</v>
      </c>
      <c r="N69" s="104">
        <v>11.8001</v>
      </c>
      <c r="O69" s="104">
        <v>0</v>
      </c>
      <c r="P69" s="104">
        <v>21.25</v>
      </c>
      <c r="Q69" s="104">
        <v>0</v>
      </c>
      <c r="R69" s="104">
        <v>0</v>
      </c>
      <c r="S69" s="104">
        <v>67.0501</v>
      </c>
      <c r="T69" s="104">
        <v>45.8001</v>
      </c>
      <c r="W69" s="109">
        <v>816000</v>
      </c>
      <c r="X69" s="104">
        <v>34</v>
      </c>
      <c r="Y69" s="104">
        <v>11.8001</v>
      </c>
      <c r="Z69" s="104">
        <v>0</v>
      </c>
      <c r="AA69" s="104">
        <v>21.25</v>
      </c>
      <c r="AB69" s="104">
        <v>0</v>
      </c>
      <c r="AC69" s="104">
        <v>0</v>
      </c>
      <c r="AD69" s="104">
        <v>67.0501</v>
      </c>
      <c r="AE69" s="104">
        <v>45.8001</v>
      </c>
      <c r="AG69" s="104" t="str">
        <f t="shared" si="1"/>
        <v>TANQUE DE ESTOCAGEM DE ASFALTO COM AGITADORES DE 60.000 L</v>
      </c>
    </row>
    <row r="70" spans="1:33">
      <c r="A70" s="104" t="s">
        <v>17369</v>
      </c>
      <c r="B70" s="104" t="s">
        <v>17370</v>
      </c>
      <c r="C70" s="108">
        <v>140.4727</v>
      </c>
      <c r="D70" s="108">
        <v>7.0199999999999999E-2</v>
      </c>
      <c r="E70" s="108">
        <v>6.4999999999999997E-3</v>
      </c>
      <c r="F70" s="108">
        <v>0</v>
      </c>
      <c r="G70" s="108">
        <v>3.5099999999999999E-2</v>
      </c>
      <c r="H70" s="108">
        <v>0</v>
      </c>
      <c r="I70" s="108">
        <v>0</v>
      </c>
      <c r="J70" s="108">
        <v>0.1118</v>
      </c>
      <c r="K70" s="108">
        <v>7.6700000000000004E-2</v>
      </c>
      <c r="L70" s="109">
        <v>140.4727</v>
      </c>
      <c r="M70" s="104">
        <v>7.0199999999999999E-2</v>
      </c>
      <c r="N70" s="104">
        <v>6.4999999999999997E-3</v>
      </c>
      <c r="O70" s="104">
        <v>0</v>
      </c>
      <c r="P70" s="104">
        <v>3.5099999999999999E-2</v>
      </c>
      <c r="Q70" s="104">
        <v>0</v>
      </c>
      <c r="R70" s="104">
        <v>0</v>
      </c>
      <c r="S70" s="104">
        <v>0.1118</v>
      </c>
      <c r="T70" s="104">
        <v>7.6700000000000004E-2</v>
      </c>
      <c r="W70" s="109">
        <v>140.4727</v>
      </c>
      <c r="X70" s="104">
        <v>7.0199999999999999E-2</v>
      </c>
      <c r="Y70" s="104">
        <v>6.4999999999999997E-3</v>
      </c>
      <c r="Z70" s="104">
        <v>0</v>
      </c>
      <c r="AA70" s="104">
        <v>3.5099999999999999E-2</v>
      </c>
      <c r="AB70" s="104">
        <v>0</v>
      </c>
      <c r="AC70" s="104">
        <v>0</v>
      </c>
      <c r="AD70" s="104">
        <v>0.1118</v>
      </c>
      <c r="AE70" s="104">
        <v>7.6700000000000004E-2</v>
      </c>
      <c r="AG70" s="104" t="str">
        <f t="shared" si="1"/>
        <v>TRADO CAVADEIRA DE 12"</v>
      </c>
    </row>
    <row r="71" spans="1:33">
      <c r="A71" s="104" t="s">
        <v>17371</v>
      </c>
      <c r="B71" s="104" t="s">
        <v>17372</v>
      </c>
      <c r="C71" s="108">
        <v>163319.23920000001</v>
      </c>
      <c r="D71" s="108">
        <v>10.4991</v>
      </c>
      <c r="E71" s="108">
        <v>2.8791000000000002</v>
      </c>
      <c r="F71" s="108">
        <v>0</v>
      </c>
      <c r="G71" s="108">
        <v>5.8327999999999998</v>
      </c>
      <c r="H71" s="108">
        <v>0</v>
      </c>
      <c r="I71" s="108">
        <v>24.167200000000001</v>
      </c>
      <c r="J71" s="108">
        <v>43.3782</v>
      </c>
      <c r="K71" s="108">
        <v>37.545400000000001</v>
      </c>
      <c r="L71" s="104">
        <v>163319.23920000001</v>
      </c>
      <c r="M71" s="104">
        <v>10.4991</v>
      </c>
      <c r="N71" s="104">
        <v>2.8791000000000002</v>
      </c>
      <c r="O71" s="104">
        <v>0</v>
      </c>
      <c r="P71" s="104">
        <v>5.8327999999999998</v>
      </c>
      <c r="Q71" s="104">
        <v>0</v>
      </c>
      <c r="R71" s="104">
        <v>24.167200000000001</v>
      </c>
      <c r="S71" s="104">
        <v>43.3782</v>
      </c>
      <c r="T71" s="104">
        <v>37.545400000000001</v>
      </c>
      <c r="W71" s="104">
        <v>163319.23920000001</v>
      </c>
      <c r="X71" s="104">
        <v>10.4991</v>
      </c>
      <c r="Y71" s="104">
        <v>2.8791000000000002</v>
      </c>
      <c r="Z71" s="104">
        <v>0</v>
      </c>
      <c r="AA71" s="104">
        <v>5.8327999999999998</v>
      </c>
      <c r="AB71" s="104">
        <v>0</v>
      </c>
      <c r="AC71" s="104">
        <v>21.8232</v>
      </c>
      <c r="AD71" s="104">
        <v>41.034199999999998</v>
      </c>
      <c r="AE71" s="104">
        <v>35.2014</v>
      </c>
      <c r="AG71" s="104" t="str">
        <f t="shared" si="1"/>
        <v>EQUIPAMENTO PARA PINTURA ELETROSTÁTICA COM CABINE DUPLA DE 7,00 KW E ESTUFA DE 80.000 KCAL</v>
      </c>
    </row>
    <row r="72" spans="1:33">
      <c r="A72" s="104" t="s">
        <v>17373</v>
      </c>
      <c r="B72" s="104" t="s">
        <v>17374</v>
      </c>
      <c r="C72" s="108">
        <v>4662123.6358000003</v>
      </c>
      <c r="D72" s="108">
        <v>310.8082</v>
      </c>
      <c r="E72" s="108">
        <v>83.898799999999994</v>
      </c>
      <c r="F72" s="108">
        <v>0</v>
      </c>
      <c r="G72" s="108">
        <v>310.8082</v>
      </c>
      <c r="H72" s="108">
        <v>141.47130000000001</v>
      </c>
      <c r="I72" s="108">
        <v>31.643999999999998</v>
      </c>
      <c r="J72" s="108">
        <v>878.63049999999998</v>
      </c>
      <c r="K72" s="108">
        <v>426.351</v>
      </c>
      <c r="L72" s="109">
        <v>4662123.6358000003</v>
      </c>
      <c r="M72" s="104">
        <v>310.8082</v>
      </c>
      <c r="N72" s="104">
        <v>83.898799999999994</v>
      </c>
      <c r="O72" s="104">
        <v>0</v>
      </c>
      <c r="P72" s="104">
        <v>310.8082</v>
      </c>
      <c r="Q72" s="104">
        <v>141.47130000000001</v>
      </c>
      <c r="R72" s="104">
        <v>31.643999999999998</v>
      </c>
      <c r="S72" s="104">
        <v>878.63049999999998</v>
      </c>
      <c r="T72" s="104">
        <v>426.351</v>
      </c>
      <c r="W72" s="109">
        <v>4662123.6358000003</v>
      </c>
      <c r="X72" s="104">
        <v>310.8082</v>
      </c>
      <c r="Y72" s="104">
        <v>83.898799999999994</v>
      </c>
      <c r="Z72" s="104">
        <v>0</v>
      </c>
      <c r="AA72" s="104">
        <v>310.8082</v>
      </c>
      <c r="AB72" s="104">
        <v>141.47130000000001</v>
      </c>
      <c r="AC72" s="104">
        <v>28.306100000000001</v>
      </c>
      <c r="AD72" s="104">
        <v>875.29259999999999</v>
      </c>
      <c r="AE72" s="104">
        <v>423.01310000000001</v>
      </c>
      <c r="AG72" s="104" t="str">
        <f t="shared" si="1"/>
        <v>PERFURATRIZ DE CIRCULAÇÃO REVERSA TIPO WIRTH OU SIMILAR COM UNIDADE HIDRÁULICA (POWER PACK) - 273 KW</v>
      </c>
    </row>
    <row r="73" spans="1:33">
      <c r="A73" s="104" t="s">
        <v>17375</v>
      </c>
      <c r="B73" s="104" t="s">
        <v>17376</v>
      </c>
      <c r="C73" s="108">
        <v>3528694.7204</v>
      </c>
      <c r="D73" s="108">
        <v>94.098500000000001</v>
      </c>
      <c r="E73" s="108">
        <v>58.058799999999998</v>
      </c>
      <c r="F73" s="108">
        <v>0</v>
      </c>
      <c r="G73" s="108">
        <v>58.811599999999999</v>
      </c>
      <c r="H73" s="108">
        <v>0</v>
      </c>
      <c r="I73" s="108">
        <v>41.832700000000003</v>
      </c>
      <c r="J73" s="108">
        <v>252.80160000000001</v>
      </c>
      <c r="K73" s="108">
        <v>193.99</v>
      </c>
      <c r="L73" s="109">
        <v>3528694.7204</v>
      </c>
      <c r="M73" s="104">
        <v>94.098500000000001</v>
      </c>
      <c r="N73" s="104">
        <v>58.058799999999998</v>
      </c>
      <c r="O73" s="104">
        <v>0</v>
      </c>
      <c r="P73" s="104">
        <v>58.811599999999999</v>
      </c>
      <c r="Q73" s="104">
        <v>0</v>
      </c>
      <c r="R73" s="104">
        <v>41.832700000000003</v>
      </c>
      <c r="S73" s="109">
        <v>252.80160000000001</v>
      </c>
      <c r="T73" s="104">
        <v>193.99</v>
      </c>
      <c r="W73" s="109">
        <v>3528694.7204</v>
      </c>
      <c r="X73" s="104">
        <v>94.098500000000001</v>
      </c>
      <c r="Y73" s="104">
        <v>58.058799999999998</v>
      </c>
      <c r="Z73" s="104">
        <v>0</v>
      </c>
      <c r="AA73" s="104">
        <v>58.811599999999999</v>
      </c>
      <c r="AB73" s="104">
        <v>0</v>
      </c>
      <c r="AC73" s="104">
        <v>37.115099999999998</v>
      </c>
      <c r="AD73" s="109">
        <v>248.084</v>
      </c>
      <c r="AE73" s="104">
        <v>189.2724</v>
      </c>
      <c r="AG73" s="104" t="str">
        <f t="shared" si="1"/>
        <v>TRELIÇA LANÇADEIRA COM CAPACIDADE DE CARGA DE 100 A 120 T E VÃO MÁXIMO DE 45 M - 110 KW</v>
      </c>
    </row>
    <row r="74" spans="1:33">
      <c r="A74" s="104" t="s">
        <v>17377</v>
      </c>
      <c r="B74" s="104" t="s">
        <v>17378</v>
      </c>
      <c r="C74" s="108">
        <v>179614.79519999999</v>
      </c>
      <c r="D74" s="108">
        <v>14.369199999999999</v>
      </c>
      <c r="E74" s="108">
        <v>3.3247</v>
      </c>
      <c r="F74" s="108">
        <v>0</v>
      </c>
      <c r="G74" s="108">
        <v>12.573</v>
      </c>
      <c r="H74" s="108">
        <v>0</v>
      </c>
      <c r="I74" s="108">
        <v>0</v>
      </c>
      <c r="J74" s="108">
        <v>30.2669</v>
      </c>
      <c r="K74" s="108">
        <v>17.693899999999999</v>
      </c>
      <c r="L74" s="109">
        <v>179614.79519999999</v>
      </c>
      <c r="M74" s="104">
        <v>14.369199999999999</v>
      </c>
      <c r="N74" s="104">
        <v>3.3247</v>
      </c>
      <c r="O74" s="104">
        <v>0</v>
      </c>
      <c r="P74" s="104">
        <v>12.573</v>
      </c>
      <c r="Q74" s="104">
        <v>0</v>
      </c>
      <c r="R74" s="104">
        <v>0</v>
      </c>
      <c r="S74" s="104">
        <v>30.2669</v>
      </c>
      <c r="T74" s="104">
        <v>17.693899999999999</v>
      </c>
      <c r="W74" s="109">
        <v>179614.79519999999</v>
      </c>
      <c r="X74" s="104">
        <v>14.369199999999999</v>
      </c>
      <c r="Y74" s="104">
        <v>3.3247</v>
      </c>
      <c r="Z74" s="104">
        <v>0</v>
      </c>
      <c r="AA74" s="104">
        <v>12.573</v>
      </c>
      <c r="AB74" s="104">
        <v>0</v>
      </c>
      <c r="AC74" s="104">
        <v>0</v>
      </c>
      <c r="AD74" s="104">
        <v>30.2669</v>
      </c>
      <c r="AE74" s="104">
        <v>17.693899999999999</v>
      </c>
      <c r="AG74" s="104" t="str">
        <f t="shared" si="1"/>
        <v>BOMBA SUBMERSÍVEL COM CAPACIDADE DE 360 M³/H - 23 KW</v>
      </c>
    </row>
    <row r="75" spans="1:33">
      <c r="A75" s="104" t="s">
        <v>17379</v>
      </c>
      <c r="B75" s="104" t="s">
        <v>17380</v>
      </c>
      <c r="C75" s="108">
        <v>1775090.5763999999</v>
      </c>
      <c r="D75" s="108">
        <v>79.879099999999994</v>
      </c>
      <c r="E75" s="108">
        <v>30.1188</v>
      </c>
      <c r="F75" s="108">
        <v>0</v>
      </c>
      <c r="G75" s="108">
        <v>44.377299999999998</v>
      </c>
      <c r="H75" s="108">
        <v>0</v>
      </c>
      <c r="I75" s="108">
        <v>24.167200000000001</v>
      </c>
      <c r="J75" s="108">
        <v>178.54239999999999</v>
      </c>
      <c r="K75" s="108">
        <v>134.1651</v>
      </c>
      <c r="L75" s="109">
        <v>1775090.5763999999</v>
      </c>
      <c r="M75" s="104">
        <v>79.879099999999994</v>
      </c>
      <c r="N75" s="104">
        <v>30.1188</v>
      </c>
      <c r="O75" s="104">
        <v>0</v>
      </c>
      <c r="P75" s="104">
        <v>44.377299999999998</v>
      </c>
      <c r="Q75" s="104">
        <v>0</v>
      </c>
      <c r="R75" s="104">
        <v>24.167200000000001</v>
      </c>
      <c r="S75" s="104">
        <v>178.54239999999999</v>
      </c>
      <c r="T75" s="104">
        <v>134.1651</v>
      </c>
      <c r="W75" s="109">
        <v>1775090.5763999999</v>
      </c>
      <c r="X75" s="104">
        <v>79.879099999999994</v>
      </c>
      <c r="Y75" s="104">
        <v>30.1188</v>
      </c>
      <c r="Z75" s="104">
        <v>0</v>
      </c>
      <c r="AA75" s="104">
        <v>44.377299999999998</v>
      </c>
      <c r="AB75" s="104">
        <v>0</v>
      </c>
      <c r="AC75" s="104">
        <v>21.8232</v>
      </c>
      <c r="AD75" s="104">
        <v>176.19839999999999</v>
      </c>
      <c r="AE75" s="104">
        <v>131.8211</v>
      </c>
      <c r="AG75" s="104" t="str">
        <f t="shared" si="1"/>
        <v>CARRELONE COM CAPACIDADE MÁXIMA DE 70 T</v>
      </c>
    </row>
    <row r="76" spans="1:33">
      <c r="A76" s="104" t="s">
        <v>17381</v>
      </c>
      <c r="B76" s="104" t="s">
        <v>17382</v>
      </c>
      <c r="C76" s="108">
        <v>101349.9068</v>
      </c>
      <c r="D76" s="108">
        <v>4.5606999999999998</v>
      </c>
      <c r="E76" s="108">
        <v>1.7197</v>
      </c>
      <c r="F76" s="108">
        <v>0</v>
      </c>
      <c r="G76" s="108">
        <v>2.5337000000000001</v>
      </c>
      <c r="H76" s="108">
        <v>0</v>
      </c>
      <c r="I76" s="108">
        <v>24.167200000000001</v>
      </c>
      <c r="J76" s="108">
        <v>32.981299999999997</v>
      </c>
      <c r="K76" s="108">
        <v>30.447600000000001</v>
      </c>
      <c r="L76" s="109">
        <v>101349.9068</v>
      </c>
      <c r="M76" s="104">
        <v>4.5606999999999998</v>
      </c>
      <c r="N76" s="104">
        <v>1.7197</v>
      </c>
      <c r="O76" s="104">
        <v>0</v>
      </c>
      <c r="P76" s="104">
        <v>2.5337000000000001</v>
      </c>
      <c r="Q76" s="104">
        <v>0</v>
      </c>
      <c r="R76" s="104">
        <v>24.167200000000001</v>
      </c>
      <c r="S76" s="104">
        <v>32.981299999999997</v>
      </c>
      <c r="T76" s="104">
        <v>30.447600000000001</v>
      </c>
      <c r="W76" s="109">
        <v>101349.9068</v>
      </c>
      <c r="X76" s="104">
        <v>4.5606999999999998</v>
      </c>
      <c r="Y76" s="104">
        <v>1.7197</v>
      </c>
      <c r="Z76" s="104">
        <v>0</v>
      </c>
      <c r="AA76" s="104">
        <v>2.5337000000000001</v>
      </c>
      <c r="AB76" s="104">
        <v>0</v>
      </c>
      <c r="AC76" s="104">
        <v>21.8232</v>
      </c>
      <c r="AD76" s="104">
        <v>30.6373</v>
      </c>
      <c r="AE76" s="104">
        <v>28.1036</v>
      </c>
      <c r="AG76" s="104" t="str">
        <f t="shared" si="1"/>
        <v>FISCHIETTI SIMPLES COM CAPACIDADE DE 70 T</v>
      </c>
    </row>
    <row r="77" spans="1:33">
      <c r="A77" s="104" t="s">
        <v>17383</v>
      </c>
      <c r="B77" s="104" t="s">
        <v>17384</v>
      </c>
      <c r="C77" s="108">
        <v>800000</v>
      </c>
      <c r="D77" s="108">
        <v>12.666700000000001</v>
      </c>
      <c r="E77" s="108">
        <v>12.751300000000001</v>
      </c>
      <c r="F77" s="108">
        <v>0</v>
      </c>
      <c r="G77" s="108">
        <v>6.6666999999999996</v>
      </c>
      <c r="H77" s="108">
        <v>0</v>
      </c>
      <c r="I77" s="108">
        <v>0</v>
      </c>
      <c r="J77" s="108">
        <v>32.084699999999998</v>
      </c>
      <c r="K77" s="108">
        <v>25.417999999999999</v>
      </c>
      <c r="L77" s="109">
        <v>800000</v>
      </c>
      <c r="M77" s="104">
        <v>12.666700000000001</v>
      </c>
      <c r="N77" s="104">
        <v>12.751300000000001</v>
      </c>
      <c r="O77" s="104">
        <v>0</v>
      </c>
      <c r="P77" s="104">
        <v>6.6666999999999996</v>
      </c>
      <c r="Q77" s="104">
        <v>0</v>
      </c>
      <c r="R77" s="104">
        <v>0</v>
      </c>
      <c r="S77" s="104">
        <v>32.084699999999998</v>
      </c>
      <c r="T77" s="104">
        <v>25.417999999999999</v>
      </c>
      <c r="W77" s="109">
        <v>800000</v>
      </c>
      <c r="X77" s="104">
        <v>12.666700000000001</v>
      </c>
      <c r="Y77" s="104">
        <v>12.751300000000001</v>
      </c>
      <c r="Z77" s="104">
        <v>0</v>
      </c>
      <c r="AA77" s="104">
        <v>6.6666999999999996</v>
      </c>
      <c r="AB77" s="104">
        <v>0</v>
      </c>
      <c r="AC77" s="104">
        <v>0</v>
      </c>
      <c r="AD77" s="104">
        <v>32.084699999999998</v>
      </c>
      <c r="AE77" s="104">
        <v>25.417999999999999</v>
      </c>
      <c r="AG77" s="104" t="str">
        <f t="shared" si="1"/>
        <v>VAGÃO FECHADO FLT COM CAPACIDADE DE 99 T</v>
      </c>
    </row>
    <row r="78" spans="1:33">
      <c r="A78" s="104" t="s">
        <v>17385</v>
      </c>
      <c r="B78" s="104" t="s">
        <v>17386</v>
      </c>
      <c r="C78" s="108">
        <v>1195000</v>
      </c>
      <c r="D78" s="108">
        <v>18.9208</v>
      </c>
      <c r="E78" s="108">
        <v>19.0473</v>
      </c>
      <c r="F78" s="108">
        <v>0</v>
      </c>
      <c r="G78" s="108">
        <v>9.9582999999999995</v>
      </c>
      <c r="H78" s="108">
        <v>0</v>
      </c>
      <c r="I78" s="108">
        <v>0</v>
      </c>
      <c r="J78" s="108">
        <v>47.926400000000001</v>
      </c>
      <c r="K78" s="108">
        <v>37.9681</v>
      </c>
      <c r="L78" s="109">
        <v>1195000</v>
      </c>
      <c r="M78" s="104">
        <v>18.9208</v>
      </c>
      <c r="N78" s="104">
        <v>19.0473</v>
      </c>
      <c r="O78" s="104">
        <v>0</v>
      </c>
      <c r="P78" s="104">
        <v>9.9582999999999995</v>
      </c>
      <c r="Q78" s="104">
        <v>0</v>
      </c>
      <c r="R78" s="104">
        <v>0</v>
      </c>
      <c r="S78" s="104">
        <v>47.926400000000001</v>
      </c>
      <c r="T78" s="104">
        <v>37.9681</v>
      </c>
      <c r="W78" s="109">
        <v>1195000</v>
      </c>
      <c r="X78" s="104">
        <v>18.9208</v>
      </c>
      <c r="Y78" s="104">
        <v>19.0473</v>
      </c>
      <c r="Z78" s="104">
        <v>0</v>
      </c>
      <c r="AA78" s="104">
        <v>9.9582999999999995</v>
      </c>
      <c r="AB78" s="104">
        <v>0</v>
      </c>
      <c r="AC78" s="104">
        <v>0</v>
      </c>
      <c r="AD78" s="104">
        <v>47.926400000000001</v>
      </c>
      <c r="AE78" s="104">
        <v>37.9681</v>
      </c>
      <c r="AG78" s="104" t="str">
        <f t="shared" si="1"/>
        <v>VAGÃO TANQUE CONVENCIONAL TCT COM CAPACIDADE DE 97 T E 103.000 L</v>
      </c>
    </row>
    <row r="79" spans="1:33">
      <c r="A79" s="104" t="s">
        <v>17387</v>
      </c>
      <c r="B79" s="104" t="s">
        <v>17388</v>
      </c>
      <c r="C79" s="108">
        <v>620000</v>
      </c>
      <c r="D79" s="108">
        <v>9.8167000000000009</v>
      </c>
      <c r="E79" s="108">
        <v>9.8823000000000008</v>
      </c>
      <c r="F79" s="108">
        <v>0</v>
      </c>
      <c r="G79" s="108">
        <v>5.1666999999999996</v>
      </c>
      <c r="H79" s="108">
        <v>0</v>
      </c>
      <c r="I79" s="108">
        <v>0</v>
      </c>
      <c r="J79" s="108">
        <v>24.8657</v>
      </c>
      <c r="K79" s="108">
        <v>19.699000000000002</v>
      </c>
      <c r="L79" s="109">
        <v>620000</v>
      </c>
      <c r="M79" s="104">
        <v>9.8167000000000009</v>
      </c>
      <c r="N79" s="104">
        <v>9.8823000000000008</v>
      </c>
      <c r="O79" s="104">
        <v>0</v>
      </c>
      <c r="P79" s="104">
        <v>5.1666999999999996</v>
      </c>
      <c r="Q79" s="104">
        <v>0</v>
      </c>
      <c r="R79" s="104">
        <v>0</v>
      </c>
      <c r="S79" s="104">
        <v>24.8657</v>
      </c>
      <c r="T79" s="104">
        <v>19.699000000000002</v>
      </c>
      <c r="W79" s="109">
        <v>620000</v>
      </c>
      <c r="X79" s="104">
        <v>9.8167000000000009</v>
      </c>
      <c r="Y79" s="104">
        <v>9.8823000000000008</v>
      </c>
      <c r="Z79" s="104">
        <v>0</v>
      </c>
      <c r="AA79" s="104">
        <v>5.1666999999999996</v>
      </c>
      <c r="AB79" s="104">
        <v>0</v>
      </c>
      <c r="AC79" s="104">
        <v>0</v>
      </c>
      <c r="AD79" s="104">
        <v>24.8657</v>
      </c>
      <c r="AE79" s="104">
        <v>19.699000000000002</v>
      </c>
      <c r="AG79" s="104" t="str">
        <f t="shared" si="1"/>
        <v>VAGÃO GÔNDOLA GDE COM CAPACIDADE DE 93,5 T / 29 M³</v>
      </c>
    </row>
    <row r="80" spans="1:33">
      <c r="A80" s="104" t="s">
        <v>17389</v>
      </c>
      <c r="B80" s="104" t="s">
        <v>17390</v>
      </c>
      <c r="C80" s="108">
        <v>517470.17820000002</v>
      </c>
      <c r="D80" s="108">
        <v>41.397599999999997</v>
      </c>
      <c r="E80" s="108">
        <v>9.5784000000000002</v>
      </c>
      <c r="F80" s="108">
        <v>0</v>
      </c>
      <c r="G80" s="108">
        <v>41.397599999999997</v>
      </c>
      <c r="H80" s="108">
        <v>72.860299999999995</v>
      </c>
      <c r="I80" s="108">
        <v>24.167200000000001</v>
      </c>
      <c r="J80" s="108">
        <v>189.40110000000001</v>
      </c>
      <c r="K80" s="108">
        <v>75.143199999999993</v>
      </c>
      <c r="L80" s="109">
        <v>517470.17820000002</v>
      </c>
      <c r="M80" s="104">
        <v>41.397599999999997</v>
      </c>
      <c r="N80" s="104">
        <v>9.5784000000000002</v>
      </c>
      <c r="O80" s="104">
        <v>0</v>
      </c>
      <c r="P80" s="104">
        <v>41.397599999999997</v>
      </c>
      <c r="Q80" s="104">
        <v>72.860299999999995</v>
      </c>
      <c r="R80" s="104">
        <v>24.167200000000001</v>
      </c>
      <c r="S80" s="104">
        <v>189.40110000000001</v>
      </c>
      <c r="T80" s="104">
        <v>75.143199999999993</v>
      </c>
      <c r="W80" s="109">
        <v>517470.17820000002</v>
      </c>
      <c r="X80" s="104">
        <v>41.397599999999997</v>
      </c>
      <c r="Y80" s="104">
        <v>9.5784000000000002</v>
      </c>
      <c r="Z80" s="104">
        <v>0</v>
      </c>
      <c r="AA80" s="104">
        <v>41.397599999999997</v>
      </c>
      <c r="AB80" s="104">
        <v>72.860299999999995</v>
      </c>
      <c r="AC80" s="104">
        <v>21.8232</v>
      </c>
      <c r="AD80" s="104">
        <v>187.05709999999999</v>
      </c>
      <c r="AE80" s="104">
        <v>72.799199999999999</v>
      </c>
      <c r="AG80" s="104" t="str">
        <f t="shared" si="1"/>
        <v>BOMBA DE CONCRETO REBOCÁVEL COM CAPACIDADE DE 41 M³/H - 74 KW</v>
      </c>
    </row>
    <row r="81" spans="1:33">
      <c r="A81" s="104" t="s">
        <v>17391</v>
      </c>
      <c r="B81" s="104" t="s">
        <v>17392</v>
      </c>
      <c r="C81" s="108">
        <v>2651.3110999999999</v>
      </c>
      <c r="D81" s="108">
        <v>0.3977</v>
      </c>
      <c r="E81" s="108">
        <v>5.45E-2</v>
      </c>
      <c r="F81" s="108">
        <v>0</v>
      </c>
      <c r="G81" s="108">
        <v>0.30930000000000002</v>
      </c>
      <c r="H81" s="108">
        <v>7.4570999999999996</v>
      </c>
      <c r="I81" s="108">
        <v>0</v>
      </c>
      <c r="J81" s="108">
        <v>8.2186000000000003</v>
      </c>
      <c r="K81" s="108">
        <v>0.45219999999999999</v>
      </c>
      <c r="L81" s="109">
        <v>2651.3110999999999</v>
      </c>
      <c r="M81" s="104">
        <v>0.3977</v>
      </c>
      <c r="N81" s="104">
        <v>5.45E-2</v>
      </c>
      <c r="O81" s="104">
        <v>0</v>
      </c>
      <c r="P81" s="104">
        <v>0.30930000000000002</v>
      </c>
      <c r="Q81" s="104">
        <v>7.4570999999999996</v>
      </c>
      <c r="R81" s="104">
        <v>0</v>
      </c>
      <c r="S81" s="104">
        <v>8.2186000000000003</v>
      </c>
      <c r="T81" s="104">
        <v>0.45219999999999999</v>
      </c>
      <c r="W81" s="109">
        <v>2651.3110999999999</v>
      </c>
      <c r="X81" s="104">
        <v>0.3977</v>
      </c>
      <c r="Y81" s="104">
        <v>5.45E-2</v>
      </c>
      <c r="Z81" s="104">
        <v>0</v>
      </c>
      <c r="AA81" s="104">
        <v>0.30930000000000002</v>
      </c>
      <c r="AB81" s="104">
        <v>7.4570999999999996</v>
      </c>
      <c r="AC81" s="104">
        <v>0</v>
      </c>
      <c r="AD81" s="104">
        <v>8.2186000000000003</v>
      </c>
      <c r="AE81" s="104">
        <v>0.45219999999999999</v>
      </c>
      <c r="AG81" s="104" t="str">
        <f t="shared" si="1"/>
        <v>ROÇADEIRA COSTAL - 1,40 KW</v>
      </c>
    </row>
    <row r="82" spans="1:33">
      <c r="A82" s="104" t="s">
        <v>17393</v>
      </c>
      <c r="B82" s="104" t="s">
        <v>17394</v>
      </c>
      <c r="C82" s="108">
        <v>1107113.1000999999</v>
      </c>
      <c r="D82" s="108">
        <v>14.4155</v>
      </c>
      <c r="E82" s="108">
        <v>6.4237000000000002</v>
      </c>
      <c r="F82" s="108">
        <v>0</v>
      </c>
      <c r="G82" s="108">
        <v>32.034500000000001</v>
      </c>
      <c r="H82" s="108">
        <v>366.27080000000001</v>
      </c>
      <c r="I82" s="108">
        <v>133.2141</v>
      </c>
      <c r="J82" s="108">
        <v>552.35860000000002</v>
      </c>
      <c r="K82" s="108">
        <v>154.05330000000001</v>
      </c>
      <c r="L82" s="109">
        <v>1107113.1000999999</v>
      </c>
      <c r="M82" s="104">
        <v>14.4155</v>
      </c>
      <c r="N82" s="104">
        <v>6.4237000000000002</v>
      </c>
      <c r="O82" s="104">
        <v>0</v>
      </c>
      <c r="P82" s="104">
        <v>32.034500000000001</v>
      </c>
      <c r="Q82" s="104">
        <v>366.27080000000001</v>
      </c>
      <c r="R82" s="104">
        <v>133.2141</v>
      </c>
      <c r="S82" s="104">
        <v>552.35860000000002</v>
      </c>
      <c r="T82" s="104">
        <v>154.05330000000001</v>
      </c>
      <c r="W82" s="109">
        <v>1107113.1000999999</v>
      </c>
      <c r="X82" s="104">
        <v>14.4155</v>
      </c>
      <c r="Y82" s="104">
        <v>6.4237000000000002</v>
      </c>
      <c r="Z82" s="104">
        <v>0</v>
      </c>
      <c r="AA82" s="104">
        <v>32.034500000000001</v>
      </c>
      <c r="AB82" s="104">
        <v>366.27080000000001</v>
      </c>
      <c r="AC82" s="104">
        <v>118.2557</v>
      </c>
      <c r="AD82" s="104">
        <v>537.40020000000004</v>
      </c>
      <c r="AE82" s="104">
        <v>139.0949</v>
      </c>
      <c r="AG82" s="104" t="str">
        <f t="shared" si="1"/>
        <v>EMBARCAÇÃO EMPURRADORA FLUVIAL - 372 KW</v>
      </c>
    </row>
    <row r="83" spans="1:33">
      <c r="A83" s="104" t="s">
        <v>17395</v>
      </c>
      <c r="B83" s="104" t="s">
        <v>17396</v>
      </c>
      <c r="C83" s="108">
        <v>77054.473800000007</v>
      </c>
      <c r="D83" s="108">
        <v>4.6233000000000004</v>
      </c>
      <c r="E83" s="108">
        <v>1.4262999999999999</v>
      </c>
      <c r="F83" s="108">
        <v>0.57789999999999997</v>
      </c>
      <c r="G83" s="108">
        <v>4.6233000000000004</v>
      </c>
      <c r="H83" s="108">
        <v>23.097799999999999</v>
      </c>
      <c r="I83" s="108">
        <v>0</v>
      </c>
      <c r="J83" s="108">
        <v>34.348599999999998</v>
      </c>
      <c r="K83" s="108">
        <v>6.6275000000000004</v>
      </c>
      <c r="L83" s="109">
        <v>77054.473800000007</v>
      </c>
      <c r="M83" s="104">
        <v>4.6233000000000004</v>
      </c>
      <c r="N83" s="104">
        <v>1.4262999999999999</v>
      </c>
      <c r="O83" s="104">
        <v>0.57789999999999997</v>
      </c>
      <c r="P83" s="104">
        <v>4.6233000000000004</v>
      </c>
      <c r="Q83" s="104">
        <v>23.097799999999999</v>
      </c>
      <c r="R83" s="104">
        <v>0</v>
      </c>
      <c r="S83" s="104">
        <v>34.348599999999998</v>
      </c>
      <c r="T83" s="104">
        <v>6.6275000000000004</v>
      </c>
      <c r="W83" s="109">
        <v>77054.473800000007</v>
      </c>
      <c r="X83" s="104">
        <v>4.6233000000000004</v>
      </c>
      <c r="Y83" s="104">
        <v>1.4262999999999999</v>
      </c>
      <c r="Z83" s="104">
        <v>0.57789999999999997</v>
      </c>
      <c r="AA83" s="104">
        <v>4.6233000000000004</v>
      </c>
      <c r="AB83" s="104">
        <v>23.097799999999999</v>
      </c>
      <c r="AC83" s="104">
        <v>0</v>
      </c>
      <c r="AD83" s="104">
        <v>34.348599999999998</v>
      </c>
      <c r="AE83" s="104">
        <v>6.6275000000000004</v>
      </c>
      <c r="AG83" s="104" t="str">
        <f t="shared" si="1"/>
        <v>VEÍCULO LEVE - 53 KW (SEM MOTORISTA)</v>
      </c>
    </row>
    <row r="84" spans="1:33">
      <c r="A84" s="104" t="s">
        <v>17397</v>
      </c>
      <c r="B84" s="104" t="s">
        <v>17398</v>
      </c>
      <c r="C84" s="108">
        <v>16379291.8608</v>
      </c>
      <c r="D84" s="108">
        <v>818.96460000000002</v>
      </c>
      <c r="E84" s="108">
        <v>288.74349999999998</v>
      </c>
      <c r="F84" s="108">
        <v>116.9949</v>
      </c>
      <c r="G84" s="108">
        <v>1052.9545000000001</v>
      </c>
      <c r="H84" s="108">
        <v>116.5973</v>
      </c>
      <c r="I84" s="108">
        <v>32.8401</v>
      </c>
      <c r="J84" s="108">
        <v>2427.0949000000001</v>
      </c>
      <c r="K84" s="108">
        <v>1257.5431000000001</v>
      </c>
      <c r="L84" s="109">
        <v>16379291.8608</v>
      </c>
      <c r="M84" s="104">
        <v>818.96460000000002</v>
      </c>
      <c r="N84" s="104">
        <v>288.74349999999998</v>
      </c>
      <c r="O84" s="104">
        <v>116.9949</v>
      </c>
      <c r="P84" s="104">
        <v>1052.9545000000001</v>
      </c>
      <c r="Q84" s="104">
        <v>116.5973</v>
      </c>
      <c r="R84" s="104">
        <v>32.8401</v>
      </c>
      <c r="S84" s="104">
        <v>2427.0949000000001</v>
      </c>
      <c r="T84" s="104">
        <v>1257.5431000000001</v>
      </c>
      <c r="W84" s="109">
        <v>16379291.8608</v>
      </c>
      <c r="X84" s="104">
        <v>818.96460000000002</v>
      </c>
      <c r="Y84" s="104">
        <v>288.74349999999998</v>
      </c>
      <c r="Z84" s="104">
        <v>116.9949</v>
      </c>
      <c r="AA84" s="104">
        <v>1052.9545000000001</v>
      </c>
      <c r="AB84" s="104">
        <v>116.5973</v>
      </c>
      <c r="AC84" s="104">
        <v>29.301300000000001</v>
      </c>
      <c r="AD84" s="104">
        <v>2423.5560999999998</v>
      </c>
      <c r="AE84" s="104">
        <v>1254.0043000000001</v>
      </c>
      <c r="AG84" s="104" t="str">
        <f t="shared" si="1"/>
        <v>GUINDASTE MÓVEL SOBRE PNEUS COM 6 EIXOS COM CAPACIDADE MÁXIMA DE 350 T - 450 KW</v>
      </c>
    </row>
    <row r="85" spans="1:33">
      <c r="A85" s="104" t="s">
        <v>17399</v>
      </c>
      <c r="B85" s="104" t="s">
        <v>17400</v>
      </c>
      <c r="C85" s="108">
        <v>28730230.049400002</v>
      </c>
      <c r="D85" s="108">
        <v>1436.5115000000001</v>
      </c>
      <c r="E85" s="108">
        <v>506.47289999999998</v>
      </c>
      <c r="F85" s="108">
        <v>205.2159</v>
      </c>
      <c r="G85" s="108">
        <v>1846.9434000000001</v>
      </c>
      <c r="H85" s="108">
        <v>129.55250000000001</v>
      </c>
      <c r="I85" s="108">
        <v>32.8401</v>
      </c>
      <c r="J85" s="108">
        <v>4157.5362999999998</v>
      </c>
      <c r="K85" s="108">
        <v>2181.0403999999999</v>
      </c>
      <c r="L85" s="109">
        <v>28730230.049400002</v>
      </c>
      <c r="M85" s="104">
        <v>1436.5115000000001</v>
      </c>
      <c r="N85" s="104">
        <v>506.47289999999998</v>
      </c>
      <c r="O85" s="104">
        <v>205.2159</v>
      </c>
      <c r="P85" s="104">
        <v>1846.9434000000001</v>
      </c>
      <c r="Q85" s="104">
        <v>129.55250000000001</v>
      </c>
      <c r="R85" s="104">
        <v>32.8401</v>
      </c>
      <c r="S85" s="109">
        <v>4157.5362999999998</v>
      </c>
      <c r="T85" s="104">
        <v>2181.0403999999999</v>
      </c>
      <c r="W85" s="109">
        <v>28730230.049400002</v>
      </c>
      <c r="X85" s="104">
        <v>1436.5115000000001</v>
      </c>
      <c r="Y85" s="104">
        <v>506.47289999999998</v>
      </c>
      <c r="Z85" s="104">
        <v>205.2159</v>
      </c>
      <c r="AA85" s="104">
        <v>1846.9434000000001</v>
      </c>
      <c r="AB85" s="104">
        <v>129.55250000000001</v>
      </c>
      <c r="AC85" s="104">
        <v>29.301300000000001</v>
      </c>
      <c r="AD85" s="109">
        <v>4153.9975000000004</v>
      </c>
      <c r="AE85" s="104">
        <v>2177.5016000000001</v>
      </c>
      <c r="AG85" s="104" t="str">
        <f t="shared" si="1"/>
        <v>GUINDASTE MÓVEL SOBRE PNEUS COM 8 EIXOS COM CAPACIDADE MÁXIMA DE 500 T - 500 KW</v>
      </c>
    </row>
    <row r="86" spans="1:33">
      <c r="A86" s="104" t="s">
        <v>17401</v>
      </c>
      <c r="B86" s="104" t="s">
        <v>17402</v>
      </c>
      <c r="C86" s="108">
        <v>404105.61749999999</v>
      </c>
      <c r="D86" s="108">
        <v>28.287400000000002</v>
      </c>
      <c r="E86" s="108">
        <v>7.48</v>
      </c>
      <c r="F86" s="108">
        <v>0</v>
      </c>
      <c r="G86" s="108">
        <v>28.287400000000002</v>
      </c>
      <c r="H86" s="108">
        <v>58.946399999999997</v>
      </c>
      <c r="I86" s="108">
        <v>31.643999999999998</v>
      </c>
      <c r="J86" s="108">
        <v>154.64519999999999</v>
      </c>
      <c r="K86" s="108">
        <v>67.4114</v>
      </c>
      <c r="L86" s="109">
        <v>404105.61749999999</v>
      </c>
      <c r="M86" s="109">
        <v>28.287400000000002</v>
      </c>
      <c r="N86" s="104">
        <v>7.48</v>
      </c>
      <c r="O86" s="104">
        <v>0</v>
      </c>
      <c r="P86" s="109">
        <v>28.287400000000002</v>
      </c>
      <c r="Q86" s="104">
        <v>58.946399999999997</v>
      </c>
      <c r="R86" s="104">
        <v>31.643999999999998</v>
      </c>
      <c r="S86" s="109">
        <v>154.64519999999999</v>
      </c>
      <c r="T86" s="109">
        <v>67.4114</v>
      </c>
      <c r="W86" s="109">
        <v>404105.61749999999</v>
      </c>
      <c r="X86" s="109">
        <v>28.287400000000002</v>
      </c>
      <c r="Y86" s="104">
        <v>7.48</v>
      </c>
      <c r="Z86" s="104">
        <v>0</v>
      </c>
      <c r="AA86" s="109">
        <v>28.287400000000002</v>
      </c>
      <c r="AB86" s="104">
        <v>58.946399999999997</v>
      </c>
      <c r="AC86" s="104">
        <v>28.306100000000001</v>
      </c>
      <c r="AD86" s="109">
        <v>151.3073</v>
      </c>
      <c r="AE86" s="109">
        <v>64.073499999999996</v>
      </c>
      <c r="AG86" s="104" t="str">
        <f t="shared" si="1"/>
        <v>MINICARREGADEIRA DE PNEUS - 45,50 KW</v>
      </c>
    </row>
    <row r="87" spans="1:33">
      <c r="A87" s="104" t="s">
        <v>17403</v>
      </c>
      <c r="B87" s="104" t="s">
        <v>17404</v>
      </c>
      <c r="C87" s="108">
        <v>49889.0602</v>
      </c>
      <c r="D87" s="108">
        <v>3.9910999999999999</v>
      </c>
      <c r="E87" s="108">
        <v>0.9234</v>
      </c>
      <c r="F87" s="108">
        <v>0</v>
      </c>
      <c r="G87" s="108">
        <v>3.4922</v>
      </c>
      <c r="H87" s="108">
        <v>16.422699999999999</v>
      </c>
      <c r="I87" s="108">
        <v>0</v>
      </c>
      <c r="J87" s="108">
        <v>24.8294</v>
      </c>
      <c r="K87" s="108">
        <v>4.9145000000000003</v>
      </c>
      <c r="L87" s="109">
        <v>49889.0602</v>
      </c>
      <c r="M87" s="104">
        <v>3.9910999999999999</v>
      </c>
      <c r="N87" s="104">
        <v>0.9234</v>
      </c>
      <c r="O87" s="104">
        <v>0</v>
      </c>
      <c r="P87" s="104">
        <v>3.4922</v>
      </c>
      <c r="Q87" s="104">
        <v>16.422699999999999</v>
      </c>
      <c r="R87" s="104">
        <v>0</v>
      </c>
      <c r="S87" s="104">
        <v>24.8294</v>
      </c>
      <c r="T87" s="104">
        <v>4.9145000000000003</v>
      </c>
      <c r="W87" s="109">
        <v>49889.0602</v>
      </c>
      <c r="X87" s="104">
        <v>3.9910999999999999</v>
      </c>
      <c r="Y87" s="104">
        <v>0.9234</v>
      </c>
      <c r="Z87" s="104">
        <v>0</v>
      </c>
      <c r="AA87" s="104">
        <v>3.4922</v>
      </c>
      <c r="AB87" s="104">
        <v>16.422699999999999</v>
      </c>
      <c r="AC87" s="104">
        <v>0</v>
      </c>
      <c r="AD87" s="104">
        <v>24.8294</v>
      </c>
      <c r="AE87" s="104">
        <v>4.9145000000000003</v>
      </c>
      <c r="AG87" s="104" t="str">
        <f t="shared" si="1"/>
        <v>REMOVEDORA DE FAIXAS DE SINALIZAÇÃO VIÁRIA - 9,69 KW</v>
      </c>
    </row>
    <row r="88" spans="1:33">
      <c r="A88" s="104" t="s">
        <v>17405</v>
      </c>
      <c r="B88" s="104" t="s">
        <v>17406</v>
      </c>
      <c r="C88" s="108">
        <v>73646.392399999997</v>
      </c>
      <c r="D88" s="108">
        <v>5.8917000000000002</v>
      </c>
      <c r="E88" s="108">
        <v>1.3632</v>
      </c>
      <c r="F88" s="108">
        <v>0</v>
      </c>
      <c r="G88" s="108">
        <v>5.1551999999999998</v>
      </c>
      <c r="H88" s="108">
        <v>8.1151999999999997</v>
      </c>
      <c r="I88" s="108">
        <v>24.167200000000001</v>
      </c>
      <c r="J88" s="108">
        <v>44.692500000000003</v>
      </c>
      <c r="K88" s="108">
        <v>31.4221</v>
      </c>
      <c r="L88" s="109">
        <v>73646.392399999997</v>
      </c>
      <c r="M88" s="104">
        <v>5.8917000000000002</v>
      </c>
      <c r="N88" s="104">
        <v>1.3632</v>
      </c>
      <c r="O88" s="104">
        <v>0</v>
      </c>
      <c r="P88" s="104">
        <v>5.1551999999999998</v>
      </c>
      <c r="Q88" s="104">
        <v>8.1151999999999997</v>
      </c>
      <c r="R88" s="104">
        <v>24.167200000000001</v>
      </c>
      <c r="S88" s="104">
        <v>44.692500000000003</v>
      </c>
      <c r="T88" s="104">
        <v>31.4221</v>
      </c>
      <c r="W88" s="109">
        <v>73646.392399999997</v>
      </c>
      <c r="X88" s="104">
        <v>5.8917000000000002</v>
      </c>
      <c r="Y88" s="104">
        <v>1.3632</v>
      </c>
      <c r="Z88" s="104">
        <v>0</v>
      </c>
      <c r="AA88" s="104">
        <v>5.1551999999999998</v>
      </c>
      <c r="AB88" s="104">
        <v>8.1151999999999997</v>
      </c>
      <c r="AC88" s="104">
        <v>21.8232</v>
      </c>
      <c r="AD88" s="104">
        <v>42.348500000000001</v>
      </c>
      <c r="AE88" s="104">
        <v>29.078099999999999</v>
      </c>
      <c r="AG88" s="104" t="str">
        <f t="shared" si="1"/>
        <v>EXTRUSORA PARA SARJETA DE CONCRETO - 10,44 KW</v>
      </c>
    </row>
    <row r="89" spans="1:33">
      <c r="A89" s="104" t="s">
        <v>17407</v>
      </c>
      <c r="B89" s="104" t="s">
        <v>17408</v>
      </c>
      <c r="C89" s="108">
        <v>62875.240599999997</v>
      </c>
      <c r="D89" s="108">
        <v>5.03</v>
      </c>
      <c r="E89" s="108">
        <v>1.1637999999999999</v>
      </c>
      <c r="F89" s="108">
        <v>0</v>
      </c>
      <c r="G89" s="108">
        <v>4.4013</v>
      </c>
      <c r="H89" s="108">
        <v>8.1151999999999997</v>
      </c>
      <c r="I89" s="108">
        <v>24.167200000000001</v>
      </c>
      <c r="J89" s="108">
        <v>42.877499999999998</v>
      </c>
      <c r="K89" s="108">
        <v>30.361000000000001</v>
      </c>
      <c r="L89" s="109">
        <v>62875.240599999997</v>
      </c>
      <c r="M89" s="104">
        <v>5.03</v>
      </c>
      <c r="N89" s="104">
        <v>1.1637999999999999</v>
      </c>
      <c r="O89" s="104">
        <v>0</v>
      </c>
      <c r="P89" s="104">
        <v>4.4013</v>
      </c>
      <c r="Q89" s="104">
        <v>8.1151999999999997</v>
      </c>
      <c r="R89" s="104">
        <v>24.167200000000001</v>
      </c>
      <c r="S89" s="104">
        <v>42.877499999999998</v>
      </c>
      <c r="T89" s="104">
        <v>30.361000000000001</v>
      </c>
      <c r="W89" s="109">
        <v>62875.240599999997</v>
      </c>
      <c r="X89" s="104">
        <v>5.03</v>
      </c>
      <c r="Y89" s="104">
        <v>1.1637999999999999</v>
      </c>
      <c r="Z89" s="104">
        <v>0</v>
      </c>
      <c r="AA89" s="104">
        <v>4.4013</v>
      </c>
      <c r="AB89" s="104">
        <v>8.1151999999999997</v>
      </c>
      <c r="AC89" s="104">
        <v>21.8232</v>
      </c>
      <c r="AD89" s="104">
        <v>40.533499999999997</v>
      </c>
      <c r="AE89" s="104">
        <v>28.016999999999999</v>
      </c>
      <c r="AG89" s="104" t="str">
        <f t="shared" si="1"/>
        <v>EXTRUSORA PARA MEIO-FIO DE CONCRETO - 10,44 KW</v>
      </c>
    </row>
    <row r="90" spans="1:33">
      <c r="A90" s="104" t="s">
        <v>17409</v>
      </c>
      <c r="B90" s="104" t="s">
        <v>17410</v>
      </c>
      <c r="C90" s="108">
        <v>5069000.2293999996</v>
      </c>
      <c r="D90" s="108">
        <v>66.002600000000001</v>
      </c>
      <c r="E90" s="108">
        <v>29.4115</v>
      </c>
      <c r="F90" s="108">
        <v>0</v>
      </c>
      <c r="G90" s="108">
        <v>146.67250000000001</v>
      </c>
      <c r="H90" s="108">
        <v>366.27080000000001</v>
      </c>
      <c r="I90" s="108">
        <v>133.2141</v>
      </c>
      <c r="J90" s="108">
        <v>741.57150000000001</v>
      </c>
      <c r="K90" s="108">
        <v>228.62819999999999</v>
      </c>
      <c r="L90" s="109">
        <v>5069000.2293999996</v>
      </c>
      <c r="M90" s="104">
        <v>66.002600000000001</v>
      </c>
      <c r="N90" s="104">
        <v>29.4115</v>
      </c>
      <c r="O90" s="104">
        <v>0</v>
      </c>
      <c r="P90" s="104">
        <v>146.67250000000001</v>
      </c>
      <c r="Q90" s="104">
        <v>366.27080000000001</v>
      </c>
      <c r="R90" s="104">
        <v>133.2141</v>
      </c>
      <c r="S90" s="104">
        <v>741.57150000000001</v>
      </c>
      <c r="T90" s="104">
        <v>228.62819999999999</v>
      </c>
      <c r="W90" s="109">
        <v>5069000.2293999996</v>
      </c>
      <c r="X90" s="104">
        <v>66.002600000000001</v>
      </c>
      <c r="Y90" s="104">
        <v>29.4115</v>
      </c>
      <c r="Z90" s="104">
        <v>0</v>
      </c>
      <c r="AA90" s="104">
        <v>146.67250000000001</v>
      </c>
      <c r="AB90" s="104">
        <v>366.27080000000001</v>
      </c>
      <c r="AC90" s="104">
        <v>118.2557</v>
      </c>
      <c r="AD90" s="104">
        <v>726.61310000000003</v>
      </c>
      <c r="AE90" s="104">
        <v>213.66980000000001</v>
      </c>
      <c r="AG90" s="104" t="str">
        <f t="shared" si="1"/>
        <v>EMBARCAÇÃO EMPURRADORA MULTIPROPÓSITO - 2 X 186 KW</v>
      </c>
    </row>
    <row r="91" spans="1:33">
      <c r="A91" s="104" t="s">
        <v>17411</v>
      </c>
      <c r="B91" s="104" t="s">
        <v>17412</v>
      </c>
      <c r="C91" s="108">
        <v>2074335.6170000001</v>
      </c>
      <c r="D91" s="108">
        <v>16.2057</v>
      </c>
      <c r="E91" s="108">
        <v>11.6654</v>
      </c>
      <c r="F91" s="108">
        <v>0</v>
      </c>
      <c r="G91" s="108">
        <v>27.009599999999999</v>
      </c>
      <c r="H91" s="108">
        <v>0</v>
      </c>
      <c r="I91" s="108">
        <v>24.9328</v>
      </c>
      <c r="J91" s="108">
        <v>79.813500000000005</v>
      </c>
      <c r="K91" s="108">
        <v>52.803899999999999</v>
      </c>
      <c r="L91" s="109">
        <v>2074335.6170000001</v>
      </c>
      <c r="M91" s="104">
        <v>16.2057</v>
      </c>
      <c r="N91" s="104">
        <v>11.6654</v>
      </c>
      <c r="O91" s="104">
        <v>0</v>
      </c>
      <c r="P91" s="104">
        <v>27.009599999999999</v>
      </c>
      <c r="Q91" s="104">
        <v>0</v>
      </c>
      <c r="R91" s="104">
        <v>24.9328</v>
      </c>
      <c r="S91" s="104">
        <v>79.813500000000005</v>
      </c>
      <c r="T91" s="104">
        <v>52.803899999999999</v>
      </c>
      <c r="W91" s="109">
        <v>2074335.6170000001</v>
      </c>
      <c r="X91" s="104">
        <v>16.2057</v>
      </c>
      <c r="Y91" s="104">
        <v>11.6654</v>
      </c>
      <c r="Z91" s="104">
        <v>0</v>
      </c>
      <c r="AA91" s="104">
        <v>27.009599999999999</v>
      </c>
      <c r="AB91" s="104">
        <v>0</v>
      </c>
      <c r="AC91" s="104">
        <v>22.313300000000002</v>
      </c>
      <c r="AD91" s="104">
        <v>77.194000000000003</v>
      </c>
      <c r="AE91" s="104">
        <v>50.184399999999997</v>
      </c>
      <c r="AG91" s="104" t="str">
        <f t="shared" si="1"/>
        <v>BALSA DE CONVÉS COM CAPACIDADE DE 200 T</v>
      </c>
    </row>
    <row r="92" spans="1:33">
      <c r="A92" s="104" t="s">
        <v>17413</v>
      </c>
      <c r="B92" s="104" t="s">
        <v>17414</v>
      </c>
      <c r="C92" s="108">
        <v>9390.1458000000002</v>
      </c>
      <c r="D92" s="108">
        <v>0.626</v>
      </c>
      <c r="E92" s="108">
        <v>0.16900000000000001</v>
      </c>
      <c r="F92" s="108">
        <v>0</v>
      </c>
      <c r="G92" s="108">
        <v>0.626</v>
      </c>
      <c r="H92" s="108">
        <v>3.7964000000000002</v>
      </c>
      <c r="I92" s="108">
        <v>0</v>
      </c>
      <c r="J92" s="108">
        <v>5.2173999999999996</v>
      </c>
      <c r="K92" s="108">
        <v>0.79500000000000004</v>
      </c>
      <c r="L92" s="109">
        <v>9390.1458000000002</v>
      </c>
      <c r="M92" s="104">
        <v>0.626</v>
      </c>
      <c r="N92" s="104">
        <v>0.16900000000000001</v>
      </c>
      <c r="O92" s="104">
        <v>0</v>
      </c>
      <c r="P92" s="104">
        <v>0.626</v>
      </c>
      <c r="Q92" s="104">
        <v>3.7964000000000002</v>
      </c>
      <c r="R92" s="104">
        <v>0</v>
      </c>
      <c r="S92" s="104">
        <v>5.2173999999999996</v>
      </c>
      <c r="T92" s="104">
        <v>0.79500000000000004</v>
      </c>
      <c r="W92" s="109">
        <v>9390.1458000000002</v>
      </c>
      <c r="X92" s="104">
        <v>0.626</v>
      </c>
      <c r="Y92" s="104">
        <v>0.16900000000000001</v>
      </c>
      <c r="Z92" s="104">
        <v>0</v>
      </c>
      <c r="AA92" s="104">
        <v>0.626</v>
      </c>
      <c r="AB92" s="104">
        <v>3.7964000000000002</v>
      </c>
      <c r="AC92" s="104">
        <v>0</v>
      </c>
      <c r="AD92" s="104">
        <v>5.2173999999999996</v>
      </c>
      <c r="AE92" s="104">
        <v>0.79500000000000004</v>
      </c>
      <c r="AG92" s="104" t="str">
        <f t="shared" si="1"/>
        <v>COMPACTADOR MANUAL COM SOQUETE VIBRATÓRIO - 2,24 KW</v>
      </c>
    </row>
    <row r="93" spans="1:33">
      <c r="A93" s="104" t="s">
        <v>17415</v>
      </c>
      <c r="B93" s="104" t="s">
        <v>17416</v>
      </c>
      <c r="C93" s="108">
        <v>8686885.8738000002</v>
      </c>
      <c r="D93" s="108">
        <v>138.99019999999999</v>
      </c>
      <c r="E93" s="108">
        <v>139.35499999999999</v>
      </c>
      <c r="F93" s="108">
        <v>0</v>
      </c>
      <c r="G93" s="108">
        <v>173.73769999999999</v>
      </c>
      <c r="H93" s="108">
        <v>248.74080000000001</v>
      </c>
      <c r="I93" s="108">
        <v>83.665400000000005</v>
      </c>
      <c r="J93" s="108">
        <v>784.48910000000001</v>
      </c>
      <c r="K93" s="108">
        <v>362.01060000000001</v>
      </c>
      <c r="L93" s="109">
        <v>8686885.8738000002</v>
      </c>
      <c r="M93" s="104">
        <v>138.99019999999999</v>
      </c>
      <c r="N93" s="104">
        <v>139.35499999999999</v>
      </c>
      <c r="O93" s="104">
        <v>0</v>
      </c>
      <c r="P93" s="104">
        <v>173.73769999999999</v>
      </c>
      <c r="Q93" s="104">
        <v>248.74080000000001</v>
      </c>
      <c r="R93" s="104">
        <v>83.665400000000005</v>
      </c>
      <c r="S93" s="104">
        <v>784.48910000000001</v>
      </c>
      <c r="T93" s="104">
        <v>362.01060000000001</v>
      </c>
      <c r="W93" s="109">
        <v>8686885.8738000002</v>
      </c>
      <c r="X93" s="104">
        <v>138.99019999999999</v>
      </c>
      <c r="Y93" s="104">
        <v>139.35499999999999</v>
      </c>
      <c r="Z93" s="104">
        <v>0</v>
      </c>
      <c r="AA93" s="104">
        <v>173.73769999999999</v>
      </c>
      <c r="AB93" s="104">
        <v>248.74080000000001</v>
      </c>
      <c r="AC93" s="104">
        <v>74.230199999999996</v>
      </c>
      <c r="AD93" s="104">
        <v>775.0539</v>
      </c>
      <c r="AE93" s="104">
        <v>352.5754</v>
      </c>
      <c r="AG93" s="104" t="str">
        <f t="shared" si="1"/>
        <v>SOLDADORA DE TRILHO POR CALDEAMENTO NA VIA - 400 KW</v>
      </c>
    </row>
    <row r="94" spans="1:33">
      <c r="A94" s="104" t="s">
        <v>17417</v>
      </c>
      <c r="B94" s="104" t="s">
        <v>17418</v>
      </c>
      <c r="C94" s="108">
        <v>1259688.1851999999</v>
      </c>
      <c r="D94" s="108">
        <v>125.9688</v>
      </c>
      <c r="E94" s="108">
        <v>24.982299999999999</v>
      </c>
      <c r="F94" s="108">
        <v>0</v>
      </c>
      <c r="G94" s="108">
        <v>125.9688</v>
      </c>
      <c r="H94" s="108">
        <v>116.1827</v>
      </c>
      <c r="I94" s="108">
        <v>31.643999999999998</v>
      </c>
      <c r="J94" s="108">
        <v>424.7466</v>
      </c>
      <c r="K94" s="108">
        <v>182.5951</v>
      </c>
      <c r="L94" s="109">
        <v>1259688.1851999999</v>
      </c>
      <c r="M94" s="104">
        <v>125.9688</v>
      </c>
      <c r="N94" s="104">
        <v>24.982299999999999</v>
      </c>
      <c r="O94" s="104">
        <v>0</v>
      </c>
      <c r="P94" s="104">
        <v>125.9688</v>
      </c>
      <c r="Q94" s="104">
        <v>116.1827</v>
      </c>
      <c r="R94" s="104">
        <v>31.643999999999998</v>
      </c>
      <c r="S94" s="104">
        <v>424.7466</v>
      </c>
      <c r="T94" s="104">
        <v>182.5951</v>
      </c>
      <c r="W94" s="109">
        <v>1259688.1851999999</v>
      </c>
      <c r="X94" s="104">
        <v>125.9688</v>
      </c>
      <c r="Y94" s="104">
        <v>24.982299999999999</v>
      </c>
      <c r="Z94" s="104">
        <v>0</v>
      </c>
      <c r="AA94" s="104">
        <v>125.9688</v>
      </c>
      <c r="AB94" s="104">
        <v>116.1827</v>
      </c>
      <c r="AC94" s="104">
        <v>28.306100000000001</v>
      </c>
      <c r="AD94" s="104">
        <v>421.40870000000001</v>
      </c>
      <c r="AE94" s="104">
        <v>179.25720000000001</v>
      </c>
      <c r="AG94" s="104" t="str">
        <f t="shared" si="1"/>
        <v>ESCAVADEIRA HIDRÁULICA SOBRE ESTEIRAS PARA ROCHA COM CAÇAMBA COM CAPACIDADE DE 1,56 M³ - 118 KW</v>
      </c>
    </row>
    <row r="95" spans="1:33">
      <c r="A95" s="104" t="s">
        <v>17419</v>
      </c>
      <c r="B95" s="104" t="s">
        <v>17420</v>
      </c>
      <c r="C95" s="108">
        <v>217369.804</v>
      </c>
      <c r="D95" s="108">
        <v>19.563300000000002</v>
      </c>
      <c r="E95" s="108">
        <v>4.0235000000000003</v>
      </c>
      <c r="F95" s="108">
        <v>0</v>
      </c>
      <c r="G95" s="108">
        <v>19.563300000000002</v>
      </c>
      <c r="H95" s="108">
        <v>0</v>
      </c>
      <c r="I95" s="108">
        <v>24.167200000000001</v>
      </c>
      <c r="J95" s="108">
        <v>67.317300000000003</v>
      </c>
      <c r="K95" s="108">
        <v>47.753999999999998</v>
      </c>
      <c r="L95" s="109">
        <v>217369.804</v>
      </c>
      <c r="M95" s="104">
        <v>19.563300000000002</v>
      </c>
      <c r="N95" s="104">
        <v>4.0235000000000003</v>
      </c>
      <c r="O95" s="104">
        <v>0</v>
      </c>
      <c r="P95" s="104">
        <v>19.563300000000002</v>
      </c>
      <c r="Q95" s="104">
        <v>0</v>
      </c>
      <c r="R95" s="104">
        <v>24.167200000000001</v>
      </c>
      <c r="S95" s="104">
        <v>67.317300000000003</v>
      </c>
      <c r="T95" s="104">
        <v>47.753999999999998</v>
      </c>
      <c r="W95" s="109">
        <v>217369.804</v>
      </c>
      <c r="X95" s="104">
        <v>19.563300000000002</v>
      </c>
      <c r="Y95" s="104">
        <v>4.0235000000000003</v>
      </c>
      <c r="Z95" s="104">
        <v>0</v>
      </c>
      <c r="AA95" s="104">
        <v>19.563300000000002</v>
      </c>
      <c r="AB95" s="104">
        <v>0</v>
      </c>
      <c r="AC95" s="104">
        <v>21.8232</v>
      </c>
      <c r="AD95" s="104">
        <v>64.973299999999995</v>
      </c>
      <c r="AE95" s="104">
        <v>45.41</v>
      </c>
      <c r="AG95" s="104" t="str">
        <f t="shared" si="1"/>
        <v>JATEADOR ABRASIVO ÚMIDO COM CAPACIDADE DE 350 KG DE ABRASIVO</v>
      </c>
    </row>
    <row r="96" spans="1:33">
      <c r="A96" s="104" t="s">
        <v>17421</v>
      </c>
      <c r="B96" s="104" t="s">
        <v>17422</v>
      </c>
      <c r="C96" s="108">
        <v>21950.232100000001</v>
      </c>
      <c r="D96" s="108">
        <v>1.9755</v>
      </c>
      <c r="E96" s="108">
        <v>0.40629999999999999</v>
      </c>
      <c r="F96" s="108">
        <v>0</v>
      </c>
      <c r="G96" s="108">
        <v>1.0974999999999999</v>
      </c>
      <c r="H96" s="108">
        <v>0</v>
      </c>
      <c r="I96" s="108">
        <v>0</v>
      </c>
      <c r="J96" s="108">
        <v>3.4792999999999998</v>
      </c>
      <c r="K96" s="108">
        <v>2.3818000000000001</v>
      </c>
      <c r="L96" s="109">
        <v>21950.232100000001</v>
      </c>
      <c r="M96" s="104">
        <v>1.9755</v>
      </c>
      <c r="N96" s="104">
        <v>0.40629999999999999</v>
      </c>
      <c r="O96" s="104">
        <v>0</v>
      </c>
      <c r="P96" s="104">
        <v>1.0974999999999999</v>
      </c>
      <c r="Q96" s="104">
        <v>0</v>
      </c>
      <c r="R96" s="104">
        <v>0</v>
      </c>
      <c r="S96" s="104">
        <v>3.4792999999999998</v>
      </c>
      <c r="T96" s="104">
        <v>2.3818000000000001</v>
      </c>
      <c r="W96" s="109">
        <v>21950.232100000001</v>
      </c>
      <c r="X96" s="104">
        <v>1.9755</v>
      </c>
      <c r="Y96" s="104">
        <v>0.40629999999999999</v>
      </c>
      <c r="Z96" s="104">
        <v>0</v>
      </c>
      <c r="AA96" s="104">
        <v>1.0974999999999999</v>
      </c>
      <c r="AB96" s="104">
        <v>0</v>
      </c>
      <c r="AC96" s="104">
        <v>0</v>
      </c>
      <c r="AD96" s="104">
        <v>3.4792999999999998</v>
      </c>
      <c r="AE96" s="104">
        <v>2.3818000000000001</v>
      </c>
      <c r="AG96" s="104" t="str">
        <f t="shared" si="1"/>
        <v>SINALIZADOR DIRECIONAL MÓVEL COM SISTEMA FOTOVOLTAICO DE ENERGIA E MONTADO EM CHASSI SOBRE PNEUS</v>
      </c>
    </row>
    <row r="97" spans="1:33">
      <c r="A97" s="104" t="s">
        <v>17423</v>
      </c>
      <c r="B97" s="104" t="s">
        <v>17424</v>
      </c>
      <c r="C97" s="108">
        <v>156390.17819999999</v>
      </c>
      <c r="D97" s="108">
        <v>14.075100000000001</v>
      </c>
      <c r="E97" s="108">
        <v>2.8948</v>
      </c>
      <c r="F97" s="108">
        <v>0</v>
      </c>
      <c r="G97" s="108">
        <v>7.8194999999999997</v>
      </c>
      <c r="H97" s="108">
        <v>0</v>
      </c>
      <c r="I97" s="108">
        <v>0</v>
      </c>
      <c r="J97" s="108">
        <v>24.789400000000001</v>
      </c>
      <c r="K97" s="108">
        <v>16.969899999999999</v>
      </c>
      <c r="L97" s="109">
        <v>156390.17819999999</v>
      </c>
      <c r="M97" s="104">
        <v>14.075100000000001</v>
      </c>
      <c r="N97" s="104">
        <v>2.8948</v>
      </c>
      <c r="O97" s="104">
        <v>0</v>
      </c>
      <c r="P97" s="104">
        <v>7.8194999999999997</v>
      </c>
      <c r="Q97" s="104">
        <v>0</v>
      </c>
      <c r="R97" s="104">
        <v>0</v>
      </c>
      <c r="S97" s="104">
        <v>24.789400000000001</v>
      </c>
      <c r="T97" s="104">
        <v>16.969899999999999</v>
      </c>
      <c r="W97" s="109">
        <v>156390.17819999999</v>
      </c>
      <c r="X97" s="104">
        <v>14.075100000000001</v>
      </c>
      <c r="Y97" s="104">
        <v>2.8948</v>
      </c>
      <c r="Z97" s="104">
        <v>0</v>
      </c>
      <c r="AA97" s="104">
        <v>7.8194999999999997</v>
      </c>
      <c r="AB97" s="104">
        <v>0</v>
      </c>
      <c r="AC97" s="104">
        <v>0</v>
      </c>
      <c r="AD97" s="104">
        <v>24.789400000000001</v>
      </c>
      <c r="AE97" s="104">
        <v>16.969899999999999</v>
      </c>
      <c r="AG97" s="104" t="str">
        <f t="shared" si="1"/>
        <v>PAINEL DE MENSAGEM VARIÁVEL - PMV MÓVEL, COM SISTEMA FOTOVOLTAICO DE ENERGIA E MONTADO EM CHASSI SOBRE PNEUS</v>
      </c>
    </row>
    <row r="98" spans="1:33">
      <c r="A98" s="104" t="s">
        <v>17425</v>
      </c>
      <c r="B98" s="104" t="s">
        <v>17426</v>
      </c>
      <c r="C98" s="108">
        <v>7548.1278000000002</v>
      </c>
      <c r="D98" s="108">
        <v>0.67930000000000001</v>
      </c>
      <c r="E98" s="108">
        <v>0.13969999999999999</v>
      </c>
      <c r="F98" s="108">
        <v>0</v>
      </c>
      <c r="G98" s="108">
        <v>0.37740000000000001</v>
      </c>
      <c r="H98" s="108">
        <v>0</v>
      </c>
      <c r="I98" s="108">
        <v>0</v>
      </c>
      <c r="J98" s="108">
        <v>1.1963999999999999</v>
      </c>
      <c r="K98" s="108">
        <v>0.81899999999999995</v>
      </c>
      <c r="L98" s="109">
        <v>7548.1278000000002</v>
      </c>
      <c r="M98" s="104">
        <v>0.67930000000000001</v>
      </c>
      <c r="N98" s="104">
        <v>0.13969999999999999</v>
      </c>
      <c r="O98" s="104">
        <v>0</v>
      </c>
      <c r="P98" s="104">
        <v>0.37740000000000001</v>
      </c>
      <c r="Q98" s="104">
        <v>0</v>
      </c>
      <c r="R98" s="104">
        <v>0</v>
      </c>
      <c r="S98" s="104">
        <v>1.1963999999999999</v>
      </c>
      <c r="T98" s="104">
        <v>0.81899999999999995</v>
      </c>
      <c r="W98" s="109">
        <v>7548.1278000000002</v>
      </c>
      <c r="X98" s="104">
        <v>0.67930000000000001</v>
      </c>
      <c r="Y98" s="104">
        <v>0.13969999999999999</v>
      </c>
      <c r="Z98" s="104">
        <v>0</v>
      </c>
      <c r="AA98" s="104">
        <v>0.37740000000000001</v>
      </c>
      <c r="AB98" s="104">
        <v>0</v>
      </c>
      <c r="AC98" s="104">
        <v>0</v>
      </c>
      <c r="AD98" s="104">
        <v>1.1963999999999999</v>
      </c>
      <c r="AE98" s="104">
        <v>0.81899999999999995</v>
      </c>
      <c r="AG98" s="104" t="str">
        <f t="shared" si="1"/>
        <v>SEMÁFORO MÓVEL COM 3 LENTES E BATERIA - D = 200 MM</v>
      </c>
    </row>
    <row r="99" spans="1:33">
      <c r="A99" s="104" t="s">
        <v>17427</v>
      </c>
      <c r="B99" s="104" t="s">
        <v>17428</v>
      </c>
      <c r="C99" s="108">
        <v>824400.83369999996</v>
      </c>
      <c r="D99" s="108">
        <v>82.440100000000001</v>
      </c>
      <c r="E99" s="108">
        <v>16.349599999999999</v>
      </c>
      <c r="F99" s="108">
        <v>0</v>
      </c>
      <c r="G99" s="108">
        <v>82.440100000000001</v>
      </c>
      <c r="H99" s="108">
        <v>103.38290000000001</v>
      </c>
      <c r="I99" s="108">
        <v>31.643999999999998</v>
      </c>
      <c r="J99" s="108">
        <v>316.25670000000002</v>
      </c>
      <c r="K99" s="108">
        <v>130.43369999999999</v>
      </c>
      <c r="L99" s="109">
        <v>824400.83369999996</v>
      </c>
      <c r="M99" s="104">
        <v>82.440100000000001</v>
      </c>
      <c r="N99" s="104">
        <v>16.349599999999999</v>
      </c>
      <c r="O99" s="104">
        <v>0</v>
      </c>
      <c r="P99" s="104">
        <v>82.440100000000001</v>
      </c>
      <c r="Q99" s="104">
        <v>103.38290000000001</v>
      </c>
      <c r="R99" s="104">
        <v>31.643999999999998</v>
      </c>
      <c r="S99" s="104">
        <v>316.25670000000002</v>
      </c>
      <c r="T99" s="104">
        <v>130.43369999999999</v>
      </c>
      <c r="W99" s="109">
        <v>824400.83369999996</v>
      </c>
      <c r="X99" s="104">
        <v>82.440100000000001</v>
      </c>
      <c r="Y99" s="104">
        <v>16.349599999999999</v>
      </c>
      <c r="Z99" s="104">
        <v>0</v>
      </c>
      <c r="AA99" s="104">
        <v>82.440100000000001</v>
      </c>
      <c r="AB99" s="104">
        <v>103.38290000000001</v>
      </c>
      <c r="AC99" s="104">
        <v>28.306100000000001</v>
      </c>
      <c r="AD99" s="104">
        <v>312.91879999999998</v>
      </c>
      <c r="AE99" s="104">
        <v>127.0958</v>
      </c>
      <c r="AG99" s="104" t="str">
        <f t="shared" si="1"/>
        <v>CARREGADEIRA DE PNEUS PARA ROCHA COM CAPACIDADE DE 2,50 M³ - 105 KW</v>
      </c>
    </row>
    <row r="100" spans="1:33">
      <c r="A100" s="104" t="s">
        <v>17429</v>
      </c>
      <c r="B100" s="104" t="s">
        <v>17430</v>
      </c>
      <c r="C100" s="108">
        <v>487248.2401</v>
      </c>
      <c r="D100" s="108">
        <v>38.979900000000001</v>
      </c>
      <c r="E100" s="108">
        <v>9.0190000000000001</v>
      </c>
      <c r="F100" s="108">
        <v>0</v>
      </c>
      <c r="G100" s="108">
        <v>38.979900000000001</v>
      </c>
      <c r="H100" s="108">
        <v>43.063299999999998</v>
      </c>
      <c r="I100" s="108">
        <v>24.167200000000001</v>
      </c>
      <c r="J100" s="108">
        <v>154.20930000000001</v>
      </c>
      <c r="K100" s="108">
        <v>72.1661</v>
      </c>
      <c r="L100" s="109">
        <v>487248.2401</v>
      </c>
      <c r="M100" s="104">
        <v>38.979900000000001</v>
      </c>
      <c r="N100" s="104">
        <v>9.0190000000000001</v>
      </c>
      <c r="O100" s="104">
        <v>0</v>
      </c>
      <c r="P100" s="104">
        <v>38.979900000000001</v>
      </c>
      <c r="Q100" s="104">
        <v>43.063299999999998</v>
      </c>
      <c r="R100" s="104">
        <v>24.167200000000001</v>
      </c>
      <c r="S100" s="104">
        <v>154.20930000000001</v>
      </c>
      <c r="T100" s="104">
        <v>72.1661</v>
      </c>
      <c r="W100" s="109">
        <v>487248.2401</v>
      </c>
      <c r="X100" s="104">
        <v>38.979900000000001</v>
      </c>
      <c r="Y100" s="104">
        <v>9.0190000000000001</v>
      </c>
      <c r="Z100" s="104">
        <v>0</v>
      </c>
      <c r="AA100" s="104">
        <v>38.979900000000001</v>
      </c>
      <c r="AB100" s="104">
        <v>43.063299999999998</v>
      </c>
      <c r="AC100" s="104">
        <v>21.8232</v>
      </c>
      <c r="AD100" s="104">
        <v>151.86529999999999</v>
      </c>
      <c r="AE100" s="104">
        <v>69.822100000000006</v>
      </c>
      <c r="AG100" s="104" t="str">
        <f t="shared" si="1"/>
        <v>CORTADORA DE PAVIMENTO COM DISCO DIAMANTADO DE 450 A 1.500 MM - 55,40 KW</v>
      </c>
    </row>
    <row r="101" spans="1:33">
      <c r="A101" s="104" t="s">
        <v>17431</v>
      </c>
      <c r="B101" s="104" t="s">
        <v>17432</v>
      </c>
      <c r="C101" s="108">
        <v>558421.84219999996</v>
      </c>
      <c r="D101" s="108">
        <v>39.089500000000001</v>
      </c>
      <c r="E101" s="108">
        <v>10.336399999999999</v>
      </c>
      <c r="F101" s="108">
        <v>0</v>
      </c>
      <c r="G101" s="108">
        <v>39.089500000000001</v>
      </c>
      <c r="H101" s="108">
        <v>71.772099999999995</v>
      </c>
      <c r="I101" s="108">
        <v>31.643999999999998</v>
      </c>
      <c r="J101" s="108">
        <v>191.9315</v>
      </c>
      <c r="K101" s="108">
        <v>81.069900000000004</v>
      </c>
      <c r="L101" s="109">
        <v>558421.84219999996</v>
      </c>
      <c r="M101" s="104">
        <v>39.089500000000001</v>
      </c>
      <c r="N101" s="104">
        <v>10.336399999999999</v>
      </c>
      <c r="O101" s="104">
        <v>0</v>
      </c>
      <c r="P101" s="104">
        <v>39.089500000000001</v>
      </c>
      <c r="Q101" s="104">
        <v>71.772099999999995</v>
      </c>
      <c r="R101" s="104">
        <v>31.643999999999998</v>
      </c>
      <c r="S101" s="104">
        <v>191.9315</v>
      </c>
      <c r="T101" s="104">
        <v>81.069900000000004</v>
      </c>
      <c r="W101" s="109">
        <v>558421.84219999996</v>
      </c>
      <c r="X101" s="104">
        <v>39.089500000000001</v>
      </c>
      <c r="Y101" s="104">
        <v>10.336399999999999</v>
      </c>
      <c r="Z101" s="104">
        <v>0</v>
      </c>
      <c r="AA101" s="104">
        <v>39.089500000000001</v>
      </c>
      <c r="AB101" s="104">
        <v>71.772099999999995</v>
      </c>
      <c r="AC101" s="104">
        <v>28.306100000000001</v>
      </c>
      <c r="AD101" s="104">
        <v>188.59360000000001</v>
      </c>
      <c r="AE101" s="104">
        <v>77.731999999999999</v>
      </c>
      <c r="AG101" s="104" t="str">
        <f t="shared" si="1"/>
        <v>MINICARREGADEIRA SOBRE PNEUS COM VALETADEIRA - 55,40 KW</v>
      </c>
    </row>
    <row r="102" spans="1:33">
      <c r="A102" s="104" t="s">
        <v>17433</v>
      </c>
      <c r="B102" s="104" t="s">
        <v>17434</v>
      </c>
      <c r="C102" s="108">
        <v>3903675.8579000002</v>
      </c>
      <c r="D102" s="108">
        <v>273.25729999999999</v>
      </c>
      <c r="E102" s="108">
        <v>72.257000000000005</v>
      </c>
      <c r="F102" s="108">
        <v>0</v>
      </c>
      <c r="G102" s="108">
        <v>273.25729999999999</v>
      </c>
      <c r="H102" s="108">
        <v>173.80760000000001</v>
      </c>
      <c r="I102" s="108">
        <v>24.167200000000001</v>
      </c>
      <c r="J102" s="108">
        <v>816.74639999999999</v>
      </c>
      <c r="K102" s="108">
        <v>369.68150000000003</v>
      </c>
      <c r="L102" s="109">
        <v>3903675.8579000002</v>
      </c>
      <c r="M102" s="104">
        <v>273.25729999999999</v>
      </c>
      <c r="N102" s="104">
        <v>72.257000000000005</v>
      </c>
      <c r="O102" s="104">
        <v>0</v>
      </c>
      <c r="P102" s="104">
        <v>273.25729999999999</v>
      </c>
      <c r="Q102" s="104">
        <v>173.80760000000001</v>
      </c>
      <c r="R102" s="104">
        <v>24.167200000000001</v>
      </c>
      <c r="S102" s="104">
        <v>816.74639999999999</v>
      </c>
      <c r="T102" s="104">
        <v>369.68150000000003</v>
      </c>
      <c r="W102" s="109">
        <v>3903675.8579000002</v>
      </c>
      <c r="X102" s="104">
        <v>273.25729999999999</v>
      </c>
      <c r="Y102" s="104">
        <v>72.257000000000005</v>
      </c>
      <c r="Z102" s="104">
        <v>0</v>
      </c>
      <c r="AA102" s="104">
        <v>273.25729999999999</v>
      </c>
      <c r="AB102" s="104">
        <v>173.80760000000001</v>
      </c>
      <c r="AC102" s="104">
        <v>21.8232</v>
      </c>
      <c r="AD102" s="104">
        <v>814.40239999999994</v>
      </c>
      <c r="AE102" s="104">
        <v>367.33749999999998</v>
      </c>
      <c r="AG102" s="104" t="str">
        <f t="shared" si="1"/>
        <v>EQUIPAMENTO DE CRAVAÇÃO SOBRE ESTEIRA PARA GEODRENO COM HASTE PARA PROFUNDIDADE DE ATÉ 20 M - 258 KW</v>
      </c>
    </row>
    <row r="103" spans="1:33">
      <c r="A103" s="104" t="s">
        <v>17435</v>
      </c>
      <c r="B103" s="104" t="s">
        <v>17436</v>
      </c>
      <c r="C103" s="108">
        <v>4541688.1772999996</v>
      </c>
      <c r="D103" s="108">
        <v>302.7792</v>
      </c>
      <c r="E103" s="108">
        <v>81.731499999999997</v>
      </c>
      <c r="F103" s="108">
        <v>0</v>
      </c>
      <c r="G103" s="108">
        <v>302.7792</v>
      </c>
      <c r="H103" s="108">
        <v>100.53270000000001</v>
      </c>
      <c r="I103" s="108">
        <v>31.643999999999998</v>
      </c>
      <c r="J103" s="108">
        <v>819.46659999999997</v>
      </c>
      <c r="K103" s="108">
        <v>416.15469999999999</v>
      </c>
      <c r="L103" s="109">
        <v>4541688.1772999996</v>
      </c>
      <c r="M103" s="104">
        <v>302.7792</v>
      </c>
      <c r="N103" s="104">
        <v>81.731499999999997</v>
      </c>
      <c r="O103" s="104">
        <v>0</v>
      </c>
      <c r="P103" s="104">
        <v>302.7792</v>
      </c>
      <c r="Q103" s="104">
        <v>100.53270000000001</v>
      </c>
      <c r="R103" s="104">
        <v>31.643999999999998</v>
      </c>
      <c r="S103" s="104">
        <v>819.46659999999997</v>
      </c>
      <c r="T103" s="104">
        <v>416.15469999999999</v>
      </c>
      <c r="W103" s="109">
        <v>4541688.1772999996</v>
      </c>
      <c r="X103" s="104">
        <v>302.7792</v>
      </c>
      <c r="Y103" s="104">
        <v>81.731499999999997</v>
      </c>
      <c r="Z103" s="104">
        <v>0</v>
      </c>
      <c r="AA103" s="104">
        <v>302.7792</v>
      </c>
      <c r="AB103" s="104">
        <v>100.53270000000001</v>
      </c>
      <c r="AC103" s="104">
        <v>28.306100000000001</v>
      </c>
      <c r="AD103" s="104">
        <v>816.12869999999998</v>
      </c>
      <c r="AE103" s="104">
        <v>412.8168</v>
      </c>
      <c r="AG103" s="104" t="str">
        <f t="shared" si="1"/>
        <v>PERFURATRIZ TIPO BOTTOM FEED PARA COLUNA DE BRITA - 194 KW</v>
      </c>
    </row>
    <row r="104" spans="1:33">
      <c r="A104" s="104" t="s">
        <v>17437</v>
      </c>
      <c r="B104" s="104" t="s">
        <v>17438</v>
      </c>
      <c r="C104" s="108">
        <v>221312.30729999999</v>
      </c>
      <c r="D104" s="108">
        <v>11.0656</v>
      </c>
      <c r="E104" s="108">
        <v>3.9826999999999999</v>
      </c>
      <c r="F104" s="108">
        <v>1.6136999999999999</v>
      </c>
      <c r="G104" s="108">
        <v>11.0656</v>
      </c>
      <c r="H104" s="108">
        <v>24.096800000000002</v>
      </c>
      <c r="I104" s="108">
        <v>25.5945</v>
      </c>
      <c r="J104" s="108">
        <v>77.418899999999994</v>
      </c>
      <c r="K104" s="108">
        <v>42.256500000000003</v>
      </c>
      <c r="L104" s="109">
        <v>221312.30729999999</v>
      </c>
      <c r="M104" s="104">
        <v>11.0656</v>
      </c>
      <c r="N104" s="104">
        <v>3.9826999999999999</v>
      </c>
      <c r="O104" s="104">
        <v>1.6136999999999999</v>
      </c>
      <c r="P104" s="104">
        <v>11.0656</v>
      </c>
      <c r="Q104" s="104">
        <v>24.096800000000002</v>
      </c>
      <c r="R104" s="104">
        <v>25.5945</v>
      </c>
      <c r="S104" s="104">
        <v>77.418899999999994</v>
      </c>
      <c r="T104" s="104">
        <v>42.256500000000003</v>
      </c>
      <c r="W104" s="109">
        <v>221312.30729999999</v>
      </c>
      <c r="X104" s="104">
        <v>11.0656</v>
      </c>
      <c r="Y104" s="104">
        <v>3.9826999999999999</v>
      </c>
      <c r="Z104" s="104">
        <v>1.6136999999999999</v>
      </c>
      <c r="AA104" s="104">
        <v>11.0656</v>
      </c>
      <c r="AB104" s="104">
        <v>24.096800000000002</v>
      </c>
      <c r="AC104" s="104">
        <v>23.010899999999999</v>
      </c>
      <c r="AD104" s="104">
        <v>74.835300000000004</v>
      </c>
      <c r="AE104" s="104">
        <v>39.672899999999998</v>
      </c>
      <c r="AG104" s="104" t="str">
        <f t="shared" si="1"/>
        <v>VEÍCULO TIPO VAN FURGÃO COM CAPACIDADE DE 1,54 T - 93 KW</v>
      </c>
    </row>
    <row r="105" spans="1:33">
      <c r="A105" s="104" t="s">
        <v>17439</v>
      </c>
      <c r="B105" s="104" t="s">
        <v>17440</v>
      </c>
      <c r="C105" s="108">
        <v>83535013.406399995</v>
      </c>
      <c r="D105" s="108">
        <v>939.76890000000003</v>
      </c>
      <c r="E105" s="108">
        <v>676.47699999999998</v>
      </c>
      <c r="F105" s="108">
        <v>0</v>
      </c>
      <c r="G105" s="108">
        <v>2088.3753000000002</v>
      </c>
      <c r="H105" s="108">
        <v>984.59900000000005</v>
      </c>
      <c r="I105" s="108">
        <v>65.353899999999996</v>
      </c>
      <c r="J105" s="108">
        <v>4754.5740999999998</v>
      </c>
      <c r="K105" s="108">
        <v>1681.5998</v>
      </c>
      <c r="L105" s="109">
        <v>83535013.406399995</v>
      </c>
      <c r="M105" s="104">
        <v>939.76890000000003</v>
      </c>
      <c r="N105" s="104">
        <v>676.47699999999998</v>
      </c>
      <c r="O105" s="104">
        <v>0</v>
      </c>
      <c r="P105" s="104">
        <v>2088.3753000000002</v>
      </c>
      <c r="Q105" s="104">
        <v>984.59900000000005</v>
      </c>
      <c r="R105" s="104">
        <v>65.353899999999996</v>
      </c>
      <c r="S105" s="104">
        <v>4754.5740999999998</v>
      </c>
      <c r="T105" s="104">
        <v>1681.5998</v>
      </c>
      <c r="W105" s="109">
        <v>83535013.406399995</v>
      </c>
      <c r="X105" s="104">
        <v>939.76890000000003</v>
      </c>
      <c r="Y105" s="104">
        <v>676.47699999999998</v>
      </c>
      <c r="Z105" s="104">
        <v>0</v>
      </c>
      <c r="AA105" s="104">
        <v>2088.3753000000002</v>
      </c>
      <c r="AB105" s="104">
        <v>984.59900000000005</v>
      </c>
      <c r="AC105" s="104">
        <v>58.0139</v>
      </c>
      <c r="AD105" s="104">
        <v>4747.2340999999997</v>
      </c>
      <c r="AE105" s="104">
        <v>1674.2598</v>
      </c>
      <c r="AG105" s="104" t="str">
        <f t="shared" si="1"/>
        <v>DRAGA BACKHOE COM CAPACIDADE DE 7 M³ - 1.000 KW</v>
      </c>
    </row>
    <row r="106" spans="1:33">
      <c r="A106" s="104" t="s">
        <v>17441</v>
      </c>
      <c r="B106" s="104" t="s">
        <v>17442</v>
      </c>
      <c r="C106" s="108">
        <v>1425929.1469000001</v>
      </c>
      <c r="D106" s="108">
        <v>162.9633</v>
      </c>
      <c r="E106" s="108">
        <v>28.279199999999999</v>
      </c>
      <c r="F106" s="108">
        <v>0</v>
      </c>
      <c r="G106" s="108">
        <v>203.70419999999999</v>
      </c>
      <c r="H106" s="108">
        <v>50.525500000000001</v>
      </c>
      <c r="I106" s="108">
        <v>31.643999999999998</v>
      </c>
      <c r="J106" s="108">
        <v>477.11619999999999</v>
      </c>
      <c r="K106" s="108">
        <v>222.88650000000001</v>
      </c>
      <c r="L106" s="109">
        <v>1425929.1469000001</v>
      </c>
      <c r="M106" s="104">
        <v>162.9633</v>
      </c>
      <c r="N106" s="104">
        <v>28.279199999999999</v>
      </c>
      <c r="O106" s="104">
        <v>0</v>
      </c>
      <c r="P106" s="104">
        <v>203.70419999999999</v>
      </c>
      <c r="Q106" s="104">
        <v>50.525500000000001</v>
      </c>
      <c r="R106" s="104">
        <v>31.643999999999998</v>
      </c>
      <c r="S106" s="104">
        <v>477.11619999999999</v>
      </c>
      <c r="T106" s="104">
        <v>222.88650000000001</v>
      </c>
      <c r="W106" s="109">
        <v>1425929.1469000001</v>
      </c>
      <c r="X106" s="104">
        <v>162.9633</v>
      </c>
      <c r="Y106" s="104">
        <v>28.279199999999999</v>
      </c>
      <c r="Z106" s="104">
        <v>0</v>
      </c>
      <c r="AA106" s="104">
        <v>203.70419999999999</v>
      </c>
      <c r="AB106" s="104">
        <v>50.525500000000001</v>
      </c>
      <c r="AC106" s="104">
        <v>28.306100000000001</v>
      </c>
      <c r="AD106" s="104">
        <v>473.7783</v>
      </c>
      <c r="AE106" s="104">
        <v>219.54859999999999</v>
      </c>
      <c r="AG106" s="104" t="str">
        <f t="shared" si="1"/>
        <v>ESCAVADEIRA HIDRÁULICA COM MARTELO HIDRÁULICO DE 520 KG - 75 KW</v>
      </c>
    </row>
    <row r="107" spans="1:33">
      <c r="A107" s="104" t="s">
        <v>17443</v>
      </c>
      <c r="B107" s="104" t="s">
        <v>17444</v>
      </c>
      <c r="C107" s="108">
        <v>601839.38630000001</v>
      </c>
      <c r="D107" s="108">
        <v>25.793099999999999</v>
      </c>
      <c r="E107" s="108">
        <v>10.6096</v>
      </c>
      <c r="F107" s="108">
        <v>4.2988999999999997</v>
      </c>
      <c r="G107" s="108">
        <v>38.689700000000002</v>
      </c>
      <c r="H107" s="108">
        <v>109.29049999999999</v>
      </c>
      <c r="I107" s="108">
        <v>27.748699999999999</v>
      </c>
      <c r="J107" s="108">
        <v>216.43049999999999</v>
      </c>
      <c r="K107" s="108">
        <v>68.450299999999999</v>
      </c>
      <c r="L107" s="109">
        <v>601839.38630000001</v>
      </c>
      <c r="M107" s="109">
        <v>25.793099999999999</v>
      </c>
      <c r="N107" s="104">
        <v>10.6096</v>
      </c>
      <c r="O107" s="104">
        <v>4.2988999999999997</v>
      </c>
      <c r="P107" s="109">
        <v>38.689700000000002</v>
      </c>
      <c r="Q107" s="104">
        <v>109.29049999999999</v>
      </c>
      <c r="R107" s="104">
        <v>27.748699999999999</v>
      </c>
      <c r="S107" s="109">
        <v>216.43049999999999</v>
      </c>
      <c r="T107" s="109">
        <v>68.450299999999999</v>
      </c>
      <c r="W107" s="109">
        <v>601839.38630000001</v>
      </c>
      <c r="X107" s="109">
        <v>25.793099999999999</v>
      </c>
      <c r="Y107" s="104">
        <v>10.6096</v>
      </c>
      <c r="Z107" s="104">
        <v>4.2988999999999997</v>
      </c>
      <c r="AA107" s="109">
        <v>38.689700000000002</v>
      </c>
      <c r="AB107" s="104">
        <v>109.29049999999999</v>
      </c>
      <c r="AC107" s="104">
        <v>24.889199999999999</v>
      </c>
      <c r="AD107" s="109">
        <v>213.571</v>
      </c>
      <c r="AE107" s="109">
        <v>65.590800000000002</v>
      </c>
      <c r="AG107" s="104" t="str">
        <f t="shared" si="1"/>
        <v>MINIÔNIBUS COM CAPACIDADE PARA 30 PASSAGEIROS - 111 KW</v>
      </c>
    </row>
    <row r="108" spans="1:33">
      <c r="A108" s="104" t="s">
        <v>17445</v>
      </c>
      <c r="B108" s="104" t="s">
        <v>17446</v>
      </c>
      <c r="C108" s="108">
        <v>89809.085699999996</v>
      </c>
      <c r="D108" s="108">
        <v>7.1847000000000003</v>
      </c>
      <c r="E108" s="108">
        <v>1.6624000000000001</v>
      </c>
      <c r="F108" s="108">
        <v>0</v>
      </c>
      <c r="G108" s="108">
        <v>4.4904999999999999</v>
      </c>
      <c r="H108" s="108">
        <v>0</v>
      </c>
      <c r="I108" s="108">
        <v>0</v>
      </c>
      <c r="J108" s="108">
        <v>13.3376</v>
      </c>
      <c r="K108" s="108">
        <v>8.8470999999999993</v>
      </c>
      <c r="L108" s="109">
        <v>89809.085699999996</v>
      </c>
      <c r="M108" s="104">
        <v>7.1847000000000003</v>
      </c>
      <c r="N108" s="104">
        <v>1.6624000000000001</v>
      </c>
      <c r="O108" s="104">
        <v>0</v>
      </c>
      <c r="P108" s="104">
        <v>4.4904999999999999</v>
      </c>
      <c r="Q108" s="104">
        <v>0</v>
      </c>
      <c r="R108" s="104">
        <v>0</v>
      </c>
      <c r="S108" s="104">
        <v>13.3376</v>
      </c>
      <c r="T108" s="104">
        <v>8.8470999999999993</v>
      </c>
      <c r="W108" s="109">
        <v>89809.085699999996</v>
      </c>
      <c r="X108" s="104">
        <v>7.1847000000000003</v>
      </c>
      <c r="Y108" s="104">
        <v>1.6624000000000001</v>
      </c>
      <c r="Z108" s="104">
        <v>0</v>
      </c>
      <c r="AA108" s="104">
        <v>4.4904999999999999</v>
      </c>
      <c r="AB108" s="104">
        <v>0</v>
      </c>
      <c r="AC108" s="104">
        <v>0</v>
      </c>
      <c r="AD108" s="104">
        <v>13.3376</v>
      </c>
      <c r="AE108" s="104">
        <v>8.8470999999999993</v>
      </c>
      <c r="AG108" s="104" t="str">
        <f t="shared" si="1"/>
        <v>REBARBADOR HIDRÁULICO COM BOMBA MANUAL COM CAPACIDADE DE FORÇA DE 9.000 KGF</v>
      </c>
    </row>
    <row r="109" spans="1:33">
      <c r="A109" s="104" t="s">
        <v>17447</v>
      </c>
      <c r="B109" s="104" t="s">
        <v>17448</v>
      </c>
      <c r="C109" s="108">
        <v>302888.22240000003</v>
      </c>
      <c r="D109" s="108">
        <v>12.115500000000001</v>
      </c>
      <c r="E109" s="108">
        <v>5.1393000000000004</v>
      </c>
      <c r="F109" s="108">
        <v>0</v>
      </c>
      <c r="G109" s="108">
        <v>7.5721999999999996</v>
      </c>
      <c r="H109" s="108">
        <v>0</v>
      </c>
      <c r="I109" s="108">
        <v>24.167200000000001</v>
      </c>
      <c r="J109" s="108">
        <v>48.994199999999999</v>
      </c>
      <c r="K109" s="108">
        <v>41.421999999999997</v>
      </c>
      <c r="L109" s="109">
        <v>302888.22240000003</v>
      </c>
      <c r="M109" s="104">
        <v>12.115500000000001</v>
      </c>
      <c r="N109" s="104">
        <v>5.1393000000000004</v>
      </c>
      <c r="O109" s="104">
        <v>0</v>
      </c>
      <c r="P109" s="104">
        <v>7.5721999999999996</v>
      </c>
      <c r="Q109" s="104">
        <v>0</v>
      </c>
      <c r="R109" s="104">
        <v>24.167200000000001</v>
      </c>
      <c r="S109" s="104">
        <v>48.994199999999999</v>
      </c>
      <c r="T109" s="104">
        <v>41.421999999999997</v>
      </c>
      <c r="W109" s="109">
        <v>302888.22240000003</v>
      </c>
      <c r="X109" s="104">
        <v>12.115500000000001</v>
      </c>
      <c r="Y109" s="104">
        <v>5.1393000000000004</v>
      </c>
      <c r="Z109" s="104">
        <v>0</v>
      </c>
      <c r="AA109" s="104">
        <v>7.5721999999999996</v>
      </c>
      <c r="AB109" s="104">
        <v>0</v>
      </c>
      <c r="AC109" s="104">
        <v>21.8232</v>
      </c>
      <c r="AD109" s="104">
        <v>46.650199999999998</v>
      </c>
      <c r="AE109" s="104">
        <v>39.078000000000003</v>
      </c>
      <c r="AG109" s="104" t="str">
        <f t="shared" si="1"/>
        <v>PÓRTICO METÁLICO ROLANTE COM TALHA COM CAPACIDADE DE 5 T - 10 KW</v>
      </c>
    </row>
    <row r="110" spans="1:33">
      <c r="A110" s="104" t="s">
        <v>17449</v>
      </c>
      <c r="B110" s="104" t="s">
        <v>17450</v>
      </c>
      <c r="C110" s="108">
        <v>95186.558699999994</v>
      </c>
      <c r="D110" s="108">
        <v>5.4391999999999996</v>
      </c>
      <c r="E110" s="108">
        <v>1.6779999999999999</v>
      </c>
      <c r="F110" s="108">
        <v>0</v>
      </c>
      <c r="G110" s="108">
        <v>5.4391999999999996</v>
      </c>
      <c r="H110" s="108">
        <v>0</v>
      </c>
      <c r="I110" s="108">
        <v>41.832700000000003</v>
      </c>
      <c r="J110" s="108">
        <v>54.389099999999999</v>
      </c>
      <c r="K110" s="108">
        <v>48.9499</v>
      </c>
      <c r="L110" s="109">
        <v>95186.558699999994</v>
      </c>
      <c r="M110" s="104">
        <v>5.4391999999999996</v>
      </c>
      <c r="N110" s="104">
        <v>1.6779999999999999</v>
      </c>
      <c r="O110" s="104">
        <v>0</v>
      </c>
      <c r="P110" s="104">
        <v>5.4391999999999996</v>
      </c>
      <c r="Q110" s="104">
        <v>0</v>
      </c>
      <c r="R110" s="104">
        <v>41.832700000000003</v>
      </c>
      <c r="S110" s="104">
        <v>54.389099999999999</v>
      </c>
      <c r="T110" s="104">
        <v>48.9499</v>
      </c>
      <c r="W110" s="109">
        <v>95186.558699999994</v>
      </c>
      <c r="X110" s="104">
        <v>5.4391999999999996</v>
      </c>
      <c r="Y110" s="104">
        <v>1.6779999999999999</v>
      </c>
      <c r="Z110" s="104">
        <v>0</v>
      </c>
      <c r="AA110" s="104">
        <v>5.4391999999999996</v>
      </c>
      <c r="AB110" s="104">
        <v>0</v>
      </c>
      <c r="AC110" s="104">
        <v>37.115099999999998</v>
      </c>
      <c r="AD110" s="104">
        <v>49.671500000000002</v>
      </c>
      <c r="AE110" s="104">
        <v>44.232300000000002</v>
      </c>
      <c r="AG110" s="104" t="str">
        <f t="shared" si="1"/>
        <v>MACACO DE PROTENSÃO DE FIOS COM BOMBA - 3,72 KW</v>
      </c>
    </row>
    <row r="111" spans="1:33">
      <c r="A111" s="104" t="s">
        <v>17451</v>
      </c>
      <c r="B111" s="104" t="s">
        <v>17452</v>
      </c>
      <c r="C111" s="108">
        <v>265086.68520000001</v>
      </c>
      <c r="D111" s="108">
        <v>21.206900000000001</v>
      </c>
      <c r="E111" s="108">
        <v>4.9067999999999996</v>
      </c>
      <c r="F111" s="108">
        <v>0</v>
      </c>
      <c r="G111" s="108">
        <v>21.206900000000001</v>
      </c>
      <c r="H111" s="108">
        <v>9.0841999999999992</v>
      </c>
      <c r="I111" s="108">
        <v>0</v>
      </c>
      <c r="J111" s="108">
        <v>56.404800000000002</v>
      </c>
      <c r="K111" s="108">
        <v>26.113700000000001</v>
      </c>
      <c r="L111" s="109">
        <v>265086.68520000001</v>
      </c>
      <c r="M111" s="104">
        <v>21.206900000000001</v>
      </c>
      <c r="N111" s="104">
        <v>4.9067999999999996</v>
      </c>
      <c r="O111" s="104">
        <v>0</v>
      </c>
      <c r="P111" s="104">
        <v>21.206900000000001</v>
      </c>
      <c r="Q111" s="104">
        <v>9.0841999999999992</v>
      </c>
      <c r="R111" s="104">
        <v>0</v>
      </c>
      <c r="S111" s="104">
        <v>56.404800000000002</v>
      </c>
      <c r="T111" s="104">
        <v>26.113700000000001</v>
      </c>
      <c r="W111" s="109">
        <v>265086.68520000001</v>
      </c>
      <c r="X111" s="104">
        <v>21.206900000000001</v>
      </c>
      <c r="Y111" s="104">
        <v>4.9067999999999996</v>
      </c>
      <c r="Z111" s="104">
        <v>0</v>
      </c>
      <c r="AA111" s="104">
        <v>21.206900000000001</v>
      </c>
      <c r="AB111" s="104">
        <v>9.0841999999999992</v>
      </c>
      <c r="AC111" s="104">
        <v>0</v>
      </c>
      <c r="AD111" s="104">
        <v>56.404800000000002</v>
      </c>
      <c r="AE111" s="104">
        <v>26.113700000000001</v>
      </c>
      <c r="AG111" s="104" t="str">
        <f t="shared" si="1"/>
        <v>MÁQUINA DE APLICAÇÃO E EXTRAÇÃO DE GRAMPO ELÁSTICO TIPO PANDROL - 6,70 KW</v>
      </c>
    </row>
    <row r="112" spans="1:33">
      <c r="A112" s="104" t="s">
        <v>17453</v>
      </c>
      <c r="B112" s="104" t="s">
        <v>17454</v>
      </c>
      <c r="C112" s="108">
        <v>3154351.4882</v>
      </c>
      <c r="D112" s="108">
        <v>180.24870000000001</v>
      </c>
      <c r="E112" s="108">
        <v>55.606699999999996</v>
      </c>
      <c r="F112" s="108">
        <v>0</v>
      </c>
      <c r="G112" s="108">
        <v>180.24870000000001</v>
      </c>
      <c r="H112" s="108">
        <v>158.57230000000001</v>
      </c>
      <c r="I112" s="108">
        <v>41.832700000000003</v>
      </c>
      <c r="J112" s="108">
        <v>616.50909999999999</v>
      </c>
      <c r="K112" s="108">
        <v>277.68810000000002</v>
      </c>
      <c r="L112" s="109">
        <v>3154351.4882</v>
      </c>
      <c r="M112" s="104">
        <v>180.24870000000001</v>
      </c>
      <c r="N112" s="104">
        <v>55.606699999999996</v>
      </c>
      <c r="O112" s="104">
        <v>0</v>
      </c>
      <c r="P112" s="104">
        <v>180.24870000000001</v>
      </c>
      <c r="Q112" s="104">
        <v>158.57230000000001</v>
      </c>
      <c r="R112" s="104">
        <v>41.832700000000003</v>
      </c>
      <c r="S112" s="104">
        <v>616.50909999999999</v>
      </c>
      <c r="T112" s="104">
        <v>277.68810000000002</v>
      </c>
      <c r="W112" s="109">
        <v>3154351.4882</v>
      </c>
      <c r="X112" s="104">
        <v>180.24870000000001</v>
      </c>
      <c r="Y112" s="104">
        <v>55.606699999999996</v>
      </c>
      <c r="Z112" s="104">
        <v>0</v>
      </c>
      <c r="AA112" s="104">
        <v>180.24870000000001</v>
      </c>
      <c r="AB112" s="104">
        <v>158.57230000000001</v>
      </c>
      <c r="AC112" s="104">
        <v>37.115099999999998</v>
      </c>
      <c r="AD112" s="104">
        <v>611.79150000000004</v>
      </c>
      <c r="AE112" s="104">
        <v>272.97050000000002</v>
      </c>
      <c r="AG112" s="104" t="str">
        <f t="shared" si="1"/>
        <v>BRITADOR DE MANDÍBULAS MÓVEL SOBRE ESTEIRAS, SEM PENEIRA, COM CAPACIDADE DE 140 M³/H - 170 KW</v>
      </c>
    </row>
    <row r="113" spans="1:33">
      <c r="A113" s="104" t="s">
        <v>17455</v>
      </c>
      <c r="B113" s="104" t="s">
        <v>17456</v>
      </c>
      <c r="C113" s="108">
        <v>1027.6452999999999</v>
      </c>
      <c r="D113" s="108">
        <v>8.7300000000000003E-2</v>
      </c>
      <c r="E113" s="108">
        <v>1.9E-2</v>
      </c>
      <c r="F113" s="108">
        <v>0</v>
      </c>
      <c r="G113" s="108">
        <v>8.2199999999999995E-2</v>
      </c>
      <c r="H113" s="108">
        <v>0</v>
      </c>
      <c r="I113" s="108">
        <v>0</v>
      </c>
      <c r="J113" s="108">
        <v>0.1885</v>
      </c>
      <c r="K113" s="108">
        <v>0.10630000000000001</v>
      </c>
      <c r="L113" s="109">
        <v>1027.6452999999999</v>
      </c>
      <c r="M113" s="104">
        <v>8.7300000000000003E-2</v>
      </c>
      <c r="N113" s="104">
        <v>1.9E-2</v>
      </c>
      <c r="O113" s="104">
        <v>0</v>
      </c>
      <c r="P113" s="104">
        <v>8.2199999999999995E-2</v>
      </c>
      <c r="Q113" s="104">
        <v>0</v>
      </c>
      <c r="R113" s="104">
        <v>0</v>
      </c>
      <c r="S113" s="104">
        <v>0.1885</v>
      </c>
      <c r="T113" s="104">
        <v>0.10630000000000001</v>
      </c>
      <c r="W113" s="109">
        <v>1027.6452999999999</v>
      </c>
      <c r="X113" s="104">
        <v>8.7300000000000003E-2</v>
      </c>
      <c r="Y113" s="104">
        <v>1.9E-2</v>
      </c>
      <c r="Z113" s="104">
        <v>0</v>
      </c>
      <c r="AA113" s="104">
        <v>8.2199999999999995E-2</v>
      </c>
      <c r="AB113" s="104">
        <v>0</v>
      </c>
      <c r="AC113" s="104">
        <v>0</v>
      </c>
      <c r="AD113" s="104">
        <v>0.1885</v>
      </c>
      <c r="AE113" s="104">
        <v>0.10630000000000001</v>
      </c>
      <c r="AG113" s="104" t="str">
        <f t="shared" si="1"/>
        <v>FERRAMENTA DE FIXAÇÃO À PÓLVORA DE AÇÃO DIRETA</v>
      </c>
    </row>
    <row r="114" spans="1:33">
      <c r="A114" s="104" t="s">
        <v>17457</v>
      </c>
      <c r="B114" s="104" t="s">
        <v>17458</v>
      </c>
      <c r="C114" s="108">
        <v>958.24919999999997</v>
      </c>
      <c r="D114" s="108">
        <v>8.1500000000000003E-2</v>
      </c>
      <c r="E114" s="108">
        <v>1.77E-2</v>
      </c>
      <c r="F114" s="108">
        <v>0</v>
      </c>
      <c r="G114" s="108">
        <v>7.6700000000000004E-2</v>
      </c>
      <c r="H114" s="108">
        <v>0</v>
      </c>
      <c r="I114" s="108">
        <v>0</v>
      </c>
      <c r="J114" s="108">
        <v>0.1759</v>
      </c>
      <c r="K114" s="108">
        <v>9.9199999999999997E-2</v>
      </c>
      <c r="L114" s="109">
        <v>958.24919999999997</v>
      </c>
      <c r="M114" s="104">
        <v>8.1500000000000003E-2</v>
      </c>
      <c r="N114" s="104">
        <v>1.77E-2</v>
      </c>
      <c r="O114" s="104">
        <v>0</v>
      </c>
      <c r="P114" s="104">
        <v>7.6700000000000004E-2</v>
      </c>
      <c r="Q114" s="104">
        <v>0</v>
      </c>
      <c r="R114" s="104">
        <v>0</v>
      </c>
      <c r="S114" s="104">
        <v>0.1759</v>
      </c>
      <c r="T114" s="104">
        <v>9.9199999999999997E-2</v>
      </c>
      <c r="W114" s="109">
        <v>958.24919999999997</v>
      </c>
      <c r="X114" s="104">
        <v>8.1500000000000003E-2</v>
      </c>
      <c r="Y114" s="104">
        <v>1.77E-2</v>
      </c>
      <c r="Z114" s="104">
        <v>0</v>
      </c>
      <c r="AA114" s="104">
        <v>7.6700000000000004E-2</v>
      </c>
      <c r="AB114" s="104">
        <v>0</v>
      </c>
      <c r="AC114" s="104">
        <v>0</v>
      </c>
      <c r="AD114" s="104">
        <v>0.1759</v>
      </c>
      <c r="AE114" s="104">
        <v>9.9199999999999997E-2</v>
      </c>
      <c r="AG114" s="104" t="str">
        <f t="shared" si="1"/>
        <v>FERRAMENTA DE FIXAÇÃO À PÓLVORA E SISTEMA À PISTÃO</v>
      </c>
    </row>
    <row r="115" spans="1:33">
      <c r="A115" s="104" t="s">
        <v>17459</v>
      </c>
      <c r="B115" s="104" t="s">
        <v>17460</v>
      </c>
      <c r="C115" s="108">
        <v>439526.41480000003</v>
      </c>
      <c r="D115" s="108">
        <v>28.255299999999998</v>
      </c>
      <c r="E115" s="108">
        <v>7.7481999999999998</v>
      </c>
      <c r="F115" s="108">
        <v>0</v>
      </c>
      <c r="G115" s="108">
        <v>9.4184000000000001</v>
      </c>
      <c r="H115" s="108">
        <v>27.206</v>
      </c>
      <c r="I115" s="108">
        <v>24.167200000000001</v>
      </c>
      <c r="J115" s="108">
        <v>96.795100000000005</v>
      </c>
      <c r="K115" s="108">
        <v>60.170699999999997</v>
      </c>
      <c r="L115" s="109">
        <v>439526.41480000003</v>
      </c>
      <c r="M115" s="104">
        <v>28.255299999999998</v>
      </c>
      <c r="N115" s="104">
        <v>7.7481999999999998</v>
      </c>
      <c r="O115" s="104">
        <v>0</v>
      </c>
      <c r="P115" s="104">
        <v>9.4184000000000001</v>
      </c>
      <c r="Q115" s="104">
        <v>27.206</v>
      </c>
      <c r="R115" s="104">
        <v>24.167200000000001</v>
      </c>
      <c r="S115" s="104">
        <v>96.795100000000005</v>
      </c>
      <c r="T115" s="104">
        <v>60.170699999999997</v>
      </c>
      <c r="W115" s="109">
        <v>439526.41480000003</v>
      </c>
      <c r="X115" s="104">
        <v>28.255299999999998</v>
      </c>
      <c r="Y115" s="104">
        <v>7.7481999999999998</v>
      </c>
      <c r="Z115" s="104">
        <v>0</v>
      </c>
      <c r="AA115" s="104">
        <v>9.4184000000000001</v>
      </c>
      <c r="AB115" s="104">
        <v>27.206</v>
      </c>
      <c r="AC115" s="104">
        <v>21.8232</v>
      </c>
      <c r="AD115" s="104">
        <v>94.451099999999997</v>
      </c>
      <c r="AE115" s="104">
        <v>57.826700000000002</v>
      </c>
      <c r="AG115" s="104" t="str">
        <f t="shared" si="1"/>
        <v>EQUIPAMENTO PARA SELAGEM COM MATERIAL ASFÁLTICO REBOCÁVEL COM CAPACIDADE DE 370 L - 35 KW</v>
      </c>
    </row>
    <row r="116" spans="1:33">
      <c r="A116" s="104" t="s">
        <v>17461</v>
      </c>
      <c r="B116" s="104" t="s">
        <v>17462</v>
      </c>
      <c r="C116" s="108">
        <v>117765.3496</v>
      </c>
      <c r="D116" s="108">
        <v>7.5705999999999998</v>
      </c>
      <c r="E116" s="108">
        <v>2.0760000000000001</v>
      </c>
      <c r="F116" s="108">
        <v>0</v>
      </c>
      <c r="G116" s="108">
        <v>2.5234999999999999</v>
      </c>
      <c r="H116" s="108">
        <v>3.7726000000000002</v>
      </c>
      <c r="I116" s="108">
        <v>0</v>
      </c>
      <c r="J116" s="108">
        <v>15.9427</v>
      </c>
      <c r="K116" s="108">
        <v>9.6465999999999994</v>
      </c>
      <c r="L116" s="109">
        <v>117765.3496</v>
      </c>
      <c r="M116" s="104">
        <v>7.5705999999999998</v>
      </c>
      <c r="N116" s="104">
        <v>2.0760000000000001</v>
      </c>
      <c r="O116" s="104">
        <v>0</v>
      </c>
      <c r="P116" s="104">
        <v>2.5234999999999999</v>
      </c>
      <c r="Q116" s="104">
        <v>3.7726000000000002</v>
      </c>
      <c r="R116" s="104">
        <v>0</v>
      </c>
      <c r="S116" s="104">
        <v>15.9427</v>
      </c>
      <c r="T116" s="104">
        <v>9.6465999999999994</v>
      </c>
      <c r="W116" s="109">
        <v>117765.3496</v>
      </c>
      <c r="X116" s="104">
        <v>7.5705999999999998</v>
      </c>
      <c r="Y116" s="104">
        <v>2.0760000000000001</v>
      </c>
      <c r="Z116" s="104">
        <v>0</v>
      </c>
      <c r="AA116" s="104">
        <v>2.5234999999999999</v>
      </c>
      <c r="AB116" s="104">
        <v>3.7726000000000002</v>
      </c>
      <c r="AC116" s="104">
        <v>0</v>
      </c>
      <c r="AD116" s="104">
        <v>15.9427</v>
      </c>
      <c r="AE116" s="104">
        <v>9.6465999999999994</v>
      </c>
      <c r="AG116" s="104" t="str">
        <f t="shared" si="1"/>
        <v>CALDEIRA DE ASFALTO REBOCÁVEL COM CAPACIDADE DE 600 L - 5,20 KW</v>
      </c>
    </row>
    <row r="117" spans="1:33">
      <c r="A117" s="104" t="s">
        <v>17463</v>
      </c>
      <c r="B117" s="104" t="s">
        <v>17464</v>
      </c>
      <c r="C117" s="108">
        <v>2181.3038000000001</v>
      </c>
      <c r="D117" s="108">
        <v>0.34899999999999998</v>
      </c>
      <c r="E117" s="108">
        <v>8.0799999999999997E-2</v>
      </c>
      <c r="F117" s="108">
        <v>0</v>
      </c>
      <c r="G117" s="108">
        <v>0.3054</v>
      </c>
      <c r="H117" s="108">
        <v>4.4065000000000003</v>
      </c>
      <c r="I117" s="108">
        <v>0</v>
      </c>
      <c r="J117" s="108">
        <v>5.1417000000000002</v>
      </c>
      <c r="K117" s="108">
        <v>0.42980000000000002</v>
      </c>
      <c r="L117" s="109">
        <v>2181.3038000000001</v>
      </c>
      <c r="M117" s="104">
        <v>0.34899999999999998</v>
      </c>
      <c r="N117" s="104">
        <v>8.0799999999999997E-2</v>
      </c>
      <c r="O117" s="104">
        <v>0</v>
      </c>
      <c r="P117" s="104">
        <v>0.3054</v>
      </c>
      <c r="Q117" s="104">
        <v>4.4065000000000003</v>
      </c>
      <c r="R117" s="104">
        <v>0</v>
      </c>
      <c r="S117" s="104">
        <v>5.1417000000000002</v>
      </c>
      <c r="T117" s="104">
        <v>0.42980000000000002</v>
      </c>
      <c r="W117" s="109">
        <v>2181.3038000000001</v>
      </c>
      <c r="X117" s="104">
        <v>0.34899999999999998</v>
      </c>
      <c r="Y117" s="104">
        <v>8.0799999999999997E-2</v>
      </c>
      <c r="Z117" s="104">
        <v>0</v>
      </c>
      <c r="AA117" s="104">
        <v>0.3054</v>
      </c>
      <c r="AB117" s="104">
        <v>4.4065000000000003</v>
      </c>
      <c r="AC117" s="104">
        <v>0</v>
      </c>
      <c r="AD117" s="104">
        <v>5.1417000000000002</v>
      </c>
      <c r="AE117" s="104">
        <v>0.42980000000000002</v>
      </c>
      <c r="AG117" s="104" t="str">
        <f t="shared" si="1"/>
        <v>SOPRADOR DE AR COSTAL - 2,6 KW</v>
      </c>
    </row>
    <row r="118" spans="1:33">
      <c r="A118" s="104" t="s">
        <v>17465</v>
      </c>
      <c r="B118" s="104" t="s">
        <v>17466</v>
      </c>
      <c r="C118" s="108">
        <v>8250000</v>
      </c>
      <c r="D118" s="108">
        <v>132</v>
      </c>
      <c r="E118" s="108">
        <v>132.34649999999999</v>
      </c>
      <c r="F118" s="108">
        <v>0</v>
      </c>
      <c r="G118" s="108">
        <v>165</v>
      </c>
      <c r="H118" s="108">
        <v>1391.0829000000001</v>
      </c>
      <c r="I118" s="108">
        <v>32.418500000000002</v>
      </c>
      <c r="J118" s="108">
        <v>1852.8479</v>
      </c>
      <c r="K118" s="108">
        <v>296.76499999999999</v>
      </c>
      <c r="L118" s="109">
        <v>8250000</v>
      </c>
      <c r="M118" s="104">
        <v>132</v>
      </c>
      <c r="N118" s="104">
        <v>132.34649999999999</v>
      </c>
      <c r="O118" s="104">
        <v>0</v>
      </c>
      <c r="P118" s="104">
        <v>165</v>
      </c>
      <c r="Q118" s="104">
        <v>1391.0829000000001</v>
      </c>
      <c r="R118" s="104">
        <v>32.418500000000002</v>
      </c>
      <c r="S118" s="104">
        <v>1852.8479</v>
      </c>
      <c r="T118" s="104">
        <v>296.76499999999999</v>
      </c>
      <c r="W118" s="109">
        <v>8250000</v>
      </c>
      <c r="X118" s="104">
        <v>132</v>
      </c>
      <c r="Y118" s="104">
        <v>132.34649999999999</v>
      </c>
      <c r="Z118" s="104">
        <v>0</v>
      </c>
      <c r="AA118" s="104">
        <v>165</v>
      </c>
      <c r="AB118" s="104">
        <v>1391.0829000000001</v>
      </c>
      <c r="AC118" s="104">
        <v>29.0366</v>
      </c>
      <c r="AD118" s="104">
        <v>1849.4659999999999</v>
      </c>
      <c r="AE118" s="104">
        <v>293.38310000000001</v>
      </c>
      <c r="AG118" s="104" t="str">
        <f t="shared" si="1"/>
        <v>LOCOMOTIVA DIESEL-ELÉTRICA CC - BITOLA MÉTRICA - 2.237 KW</v>
      </c>
    </row>
    <row r="119" spans="1:33">
      <c r="A119" s="104" t="s">
        <v>17467</v>
      </c>
      <c r="B119" s="104" t="s">
        <v>17468</v>
      </c>
      <c r="C119" s="108">
        <v>8250000</v>
      </c>
      <c r="D119" s="108">
        <v>132</v>
      </c>
      <c r="E119" s="108">
        <v>132.34649999999999</v>
      </c>
      <c r="F119" s="108">
        <v>0</v>
      </c>
      <c r="G119" s="108">
        <v>165</v>
      </c>
      <c r="H119" s="108">
        <v>1391.0829000000001</v>
      </c>
      <c r="I119" s="108">
        <v>32.418500000000002</v>
      </c>
      <c r="J119" s="108">
        <v>1852.8479</v>
      </c>
      <c r="K119" s="108">
        <v>296.76499999999999</v>
      </c>
      <c r="L119" s="109">
        <v>8250000</v>
      </c>
      <c r="M119" s="104">
        <v>132</v>
      </c>
      <c r="N119" s="104">
        <v>132.34649999999999</v>
      </c>
      <c r="O119" s="104">
        <v>0</v>
      </c>
      <c r="P119" s="104">
        <v>165</v>
      </c>
      <c r="Q119" s="104">
        <v>1391.0829000000001</v>
      </c>
      <c r="R119" s="104">
        <v>32.418500000000002</v>
      </c>
      <c r="S119" s="104">
        <v>1852.8479</v>
      </c>
      <c r="T119" s="104">
        <v>296.76499999999999</v>
      </c>
      <c r="W119" s="109">
        <v>8250000</v>
      </c>
      <c r="X119" s="104">
        <v>132</v>
      </c>
      <c r="Y119" s="104">
        <v>132.34649999999999</v>
      </c>
      <c r="Z119" s="104">
        <v>0</v>
      </c>
      <c r="AA119" s="104">
        <v>165</v>
      </c>
      <c r="AB119" s="104">
        <v>1391.0829000000001</v>
      </c>
      <c r="AC119" s="104">
        <v>29.0366</v>
      </c>
      <c r="AD119" s="104">
        <v>1849.4659999999999</v>
      </c>
      <c r="AE119" s="104">
        <v>293.38310000000001</v>
      </c>
      <c r="AG119" s="104" t="str">
        <f t="shared" si="1"/>
        <v>LOCOMOTIVA DIESEL-ELÉTRICA CC - BITOLA LARGA - 2.237 KW</v>
      </c>
    </row>
    <row r="120" spans="1:33">
      <c r="A120" s="104" t="s">
        <v>17469</v>
      </c>
      <c r="B120" s="104" t="s">
        <v>17470</v>
      </c>
      <c r="C120" s="108">
        <v>736000</v>
      </c>
      <c r="D120" s="108">
        <v>11.6533</v>
      </c>
      <c r="E120" s="108">
        <v>11.731199999999999</v>
      </c>
      <c r="F120" s="108">
        <v>0</v>
      </c>
      <c r="G120" s="108">
        <v>6.1333000000000002</v>
      </c>
      <c r="H120" s="108">
        <v>0</v>
      </c>
      <c r="I120" s="108">
        <v>0</v>
      </c>
      <c r="J120" s="108">
        <v>29.517800000000001</v>
      </c>
      <c r="K120" s="108">
        <v>23.384499999999999</v>
      </c>
      <c r="L120" s="109">
        <v>736000</v>
      </c>
      <c r="M120" s="104">
        <v>11.6533</v>
      </c>
      <c r="N120" s="104">
        <v>11.731199999999999</v>
      </c>
      <c r="O120" s="104">
        <v>0</v>
      </c>
      <c r="P120" s="104">
        <v>6.1333000000000002</v>
      </c>
      <c r="Q120" s="109">
        <v>0</v>
      </c>
      <c r="R120" s="104">
        <v>0</v>
      </c>
      <c r="S120" s="109">
        <v>29.517800000000001</v>
      </c>
      <c r="T120" s="104">
        <v>23.384499999999999</v>
      </c>
      <c r="W120" s="109">
        <v>736000</v>
      </c>
      <c r="X120" s="104">
        <v>11.6533</v>
      </c>
      <c r="Y120" s="104">
        <v>11.731199999999999</v>
      </c>
      <c r="Z120" s="104">
        <v>0</v>
      </c>
      <c r="AA120" s="104">
        <v>6.1333000000000002</v>
      </c>
      <c r="AB120" s="109">
        <v>0</v>
      </c>
      <c r="AC120" s="104">
        <v>0</v>
      </c>
      <c r="AD120" s="109">
        <v>29.517800000000001</v>
      </c>
      <c r="AE120" s="104">
        <v>23.384499999999999</v>
      </c>
      <c r="AG120" s="104" t="str">
        <f t="shared" si="1"/>
        <v>VAGÃO PLATAFORMA PNE COM CAPACIDADE DE 82 T - BITOLA MÉTRICA</v>
      </c>
    </row>
    <row r="121" spans="1:33">
      <c r="A121" s="104" t="s">
        <v>17471</v>
      </c>
      <c r="B121" s="104" t="s">
        <v>17472</v>
      </c>
      <c r="C121" s="108">
        <v>842000</v>
      </c>
      <c r="D121" s="108">
        <v>13.3317</v>
      </c>
      <c r="E121" s="108">
        <v>13.4208</v>
      </c>
      <c r="F121" s="108">
        <v>0</v>
      </c>
      <c r="G121" s="108">
        <v>7.0167000000000002</v>
      </c>
      <c r="H121" s="108">
        <v>0</v>
      </c>
      <c r="I121" s="108">
        <v>0</v>
      </c>
      <c r="J121" s="108">
        <v>33.769199999999998</v>
      </c>
      <c r="K121" s="108">
        <v>26.752500000000001</v>
      </c>
      <c r="L121" s="109">
        <v>842000</v>
      </c>
      <c r="M121" s="104">
        <v>13.3317</v>
      </c>
      <c r="N121" s="104">
        <v>13.4208</v>
      </c>
      <c r="O121" s="104">
        <v>0</v>
      </c>
      <c r="P121" s="104">
        <v>7.0167000000000002</v>
      </c>
      <c r="Q121" s="109">
        <v>0</v>
      </c>
      <c r="R121" s="104">
        <v>0</v>
      </c>
      <c r="S121" s="109">
        <v>33.769199999999998</v>
      </c>
      <c r="T121" s="104">
        <v>26.752500000000001</v>
      </c>
      <c r="W121" s="109">
        <v>842000</v>
      </c>
      <c r="X121" s="104">
        <v>13.3317</v>
      </c>
      <c r="Y121" s="104">
        <v>13.4208</v>
      </c>
      <c r="Z121" s="104">
        <v>0</v>
      </c>
      <c r="AA121" s="104">
        <v>7.0167000000000002</v>
      </c>
      <c r="AB121" s="109">
        <v>0</v>
      </c>
      <c r="AC121" s="104">
        <v>0</v>
      </c>
      <c r="AD121" s="109">
        <v>33.769199999999998</v>
      </c>
      <c r="AE121" s="104">
        <v>26.752500000000001</v>
      </c>
      <c r="AG121" s="104" t="str">
        <f t="shared" si="1"/>
        <v>VAGÃO PLATAFORMA PNT COM CAPACIDADE DE 98 T - BITOLA LARGA</v>
      </c>
    </row>
    <row r="122" spans="1:33">
      <c r="A122" s="104" t="s">
        <v>17473</v>
      </c>
      <c r="B122" s="104" t="s">
        <v>17474</v>
      </c>
      <c r="C122" s="108">
        <v>730000</v>
      </c>
      <c r="D122" s="108">
        <v>11.558299999999999</v>
      </c>
      <c r="E122" s="108">
        <v>11.6356</v>
      </c>
      <c r="F122" s="108">
        <v>0</v>
      </c>
      <c r="G122" s="108">
        <v>6.0833000000000004</v>
      </c>
      <c r="H122" s="108">
        <v>0</v>
      </c>
      <c r="I122" s="108">
        <v>0</v>
      </c>
      <c r="J122" s="108">
        <v>29.277200000000001</v>
      </c>
      <c r="K122" s="108">
        <v>23.193899999999999</v>
      </c>
      <c r="L122" s="109">
        <v>730000</v>
      </c>
      <c r="M122" s="104">
        <v>11.558299999999999</v>
      </c>
      <c r="N122" s="104">
        <v>11.6356</v>
      </c>
      <c r="O122" s="104">
        <v>0</v>
      </c>
      <c r="P122" s="104">
        <v>6.0833000000000004</v>
      </c>
      <c r="Q122" s="104">
        <v>0</v>
      </c>
      <c r="R122" s="104">
        <v>0</v>
      </c>
      <c r="S122" s="104">
        <v>29.277200000000001</v>
      </c>
      <c r="T122" s="104">
        <v>23.193899999999999</v>
      </c>
      <c r="W122" s="109">
        <v>730000</v>
      </c>
      <c r="X122" s="104">
        <v>11.558299999999999</v>
      </c>
      <c r="Y122" s="104">
        <v>11.6356</v>
      </c>
      <c r="Z122" s="104">
        <v>0</v>
      </c>
      <c r="AA122" s="104">
        <v>6.0833000000000004</v>
      </c>
      <c r="AB122" s="104">
        <v>0</v>
      </c>
      <c r="AC122" s="104">
        <v>0</v>
      </c>
      <c r="AD122" s="104">
        <v>29.277200000000001</v>
      </c>
      <c r="AE122" s="104">
        <v>23.193899999999999</v>
      </c>
      <c r="AG122" s="104" t="str">
        <f t="shared" si="1"/>
        <v>VAGÃO FECHADO COM PORTA PARA CARGA E DESCARGA DE PALETES FLD COM CAPACIDADE DE 64 T - BITOLA MÉTRICA</v>
      </c>
    </row>
    <row r="123" spans="1:33">
      <c r="A123" s="104" t="s">
        <v>17475</v>
      </c>
      <c r="B123" s="104" t="s">
        <v>17476</v>
      </c>
      <c r="C123" s="108">
        <v>800000</v>
      </c>
      <c r="D123" s="108">
        <v>12.666700000000001</v>
      </c>
      <c r="E123" s="108">
        <v>12.751300000000001</v>
      </c>
      <c r="F123" s="108">
        <v>0</v>
      </c>
      <c r="G123" s="108">
        <v>6.6666999999999996</v>
      </c>
      <c r="H123" s="108">
        <v>0</v>
      </c>
      <c r="I123" s="108">
        <v>0</v>
      </c>
      <c r="J123" s="108">
        <v>32.084699999999998</v>
      </c>
      <c r="K123" s="108">
        <v>25.417999999999999</v>
      </c>
      <c r="L123" s="109">
        <v>800000</v>
      </c>
      <c r="M123" s="104">
        <v>12.666700000000001</v>
      </c>
      <c r="N123" s="104">
        <v>12.751300000000001</v>
      </c>
      <c r="O123" s="104">
        <v>0</v>
      </c>
      <c r="P123" s="104">
        <v>6.6666999999999996</v>
      </c>
      <c r="Q123" s="104">
        <v>0</v>
      </c>
      <c r="R123" s="104">
        <v>0</v>
      </c>
      <c r="S123" s="104">
        <v>32.084699999999998</v>
      </c>
      <c r="T123" s="104">
        <v>25.417999999999999</v>
      </c>
      <c r="W123" s="109">
        <v>800000</v>
      </c>
      <c r="X123" s="104">
        <v>12.666700000000001</v>
      </c>
      <c r="Y123" s="104">
        <v>12.751300000000001</v>
      </c>
      <c r="Z123" s="104">
        <v>0</v>
      </c>
      <c r="AA123" s="104">
        <v>6.6666999999999996</v>
      </c>
      <c r="AB123" s="104">
        <v>0</v>
      </c>
      <c r="AC123" s="104">
        <v>0</v>
      </c>
      <c r="AD123" s="104">
        <v>32.084699999999998</v>
      </c>
      <c r="AE123" s="104">
        <v>25.417999999999999</v>
      </c>
      <c r="AG123" s="104" t="str">
        <f t="shared" si="1"/>
        <v>VAGÃO FECHADO COM PORTA PARA CARGA E DESCARGA DE PALETES FLT COM CAPACIDADE DE 99 T - BITOLA LARGA</v>
      </c>
    </row>
    <row r="124" spans="1:33">
      <c r="A124" s="104" t="s">
        <v>17477</v>
      </c>
      <c r="B124" s="104" t="s">
        <v>17478</v>
      </c>
      <c r="C124" s="108">
        <v>880000</v>
      </c>
      <c r="D124" s="108">
        <v>13.933299999999999</v>
      </c>
      <c r="E124" s="108">
        <v>14.0265</v>
      </c>
      <c r="F124" s="108">
        <v>0</v>
      </c>
      <c r="G124" s="108">
        <v>7.3333000000000004</v>
      </c>
      <c r="H124" s="108">
        <v>0</v>
      </c>
      <c r="I124" s="108">
        <v>0</v>
      </c>
      <c r="J124" s="108">
        <v>35.293100000000003</v>
      </c>
      <c r="K124" s="108">
        <v>27.959800000000001</v>
      </c>
      <c r="L124" s="109">
        <v>880000</v>
      </c>
      <c r="M124" s="104">
        <v>13.933299999999999</v>
      </c>
      <c r="N124" s="104">
        <v>14.0265</v>
      </c>
      <c r="O124" s="104">
        <v>0</v>
      </c>
      <c r="P124" s="104">
        <v>7.3333000000000004</v>
      </c>
      <c r="Q124" s="104">
        <v>0</v>
      </c>
      <c r="R124" s="104">
        <v>0</v>
      </c>
      <c r="S124" s="104">
        <v>35.293100000000003</v>
      </c>
      <c r="T124" s="104">
        <v>27.959800000000001</v>
      </c>
      <c r="W124" s="109">
        <v>880000</v>
      </c>
      <c r="X124" s="104">
        <v>13.933299999999999</v>
      </c>
      <c r="Y124" s="104">
        <v>14.0265</v>
      </c>
      <c r="Z124" s="104">
        <v>0</v>
      </c>
      <c r="AA124" s="104">
        <v>7.3333000000000004</v>
      </c>
      <c r="AB124" s="104">
        <v>0</v>
      </c>
      <c r="AC124" s="104">
        <v>0</v>
      </c>
      <c r="AD124" s="104">
        <v>35.293100000000003</v>
      </c>
      <c r="AE124" s="104">
        <v>27.959800000000001</v>
      </c>
      <c r="AG124" s="104" t="str">
        <f t="shared" si="1"/>
        <v>VAGÃO HOPPER ABERTO COM DESCARGA AUTOMÁTICA HNE COM CAPACIDADE DE 45 M³ - BITOLA MÉTRICA</v>
      </c>
    </row>
    <row r="125" spans="1:33">
      <c r="A125" s="104" t="s">
        <v>17479</v>
      </c>
      <c r="B125" s="104" t="s">
        <v>17480</v>
      </c>
      <c r="C125" s="108">
        <v>915000</v>
      </c>
      <c r="D125" s="108">
        <v>14.487500000000001</v>
      </c>
      <c r="E125" s="108">
        <v>14.584300000000001</v>
      </c>
      <c r="F125" s="108">
        <v>0</v>
      </c>
      <c r="G125" s="108">
        <v>7.625</v>
      </c>
      <c r="H125" s="108">
        <v>0</v>
      </c>
      <c r="I125" s="108">
        <v>0</v>
      </c>
      <c r="J125" s="108">
        <v>36.696800000000003</v>
      </c>
      <c r="K125" s="108">
        <v>29.0718</v>
      </c>
      <c r="L125" s="109">
        <v>915000</v>
      </c>
      <c r="M125" s="104">
        <v>14.487500000000001</v>
      </c>
      <c r="N125" s="104">
        <v>14.584300000000001</v>
      </c>
      <c r="O125" s="104">
        <v>0</v>
      </c>
      <c r="P125" s="104">
        <v>7.625</v>
      </c>
      <c r="Q125" s="104">
        <v>0</v>
      </c>
      <c r="R125" s="104">
        <v>0</v>
      </c>
      <c r="S125" s="104">
        <v>36.696800000000003</v>
      </c>
      <c r="T125" s="104">
        <v>29.0718</v>
      </c>
      <c r="W125" s="109">
        <v>915000</v>
      </c>
      <c r="X125" s="104">
        <v>14.487500000000001</v>
      </c>
      <c r="Y125" s="104">
        <v>14.584300000000001</v>
      </c>
      <c r="Z125" s="104">
        <v>0</v>
      </c>
      <c r="AA125" s="104">
        <v>7.625</v>
      </c>
      <c r="AB125" s="104">
        <v>0</v>
      </c>
      <c r="AC125" s="104">
        <v>0</v>
      </c>
      <c r="AD125" s="104">
        <v>36.696800000000003</v>
      </c>
      <c r="AE125" s="104">
        <v>29.0718</v>
      </c>
      <c r="AG125" s="104" t="str">
        <f t="shared" si="1"/>
        <v>VAGÃO HOPPER ABERTO COM DESCARGA AUTOMÁTICA HNT COM CAPACIDADE DE 63 M³ - BITOLA LARGA</v>
      </c>
    </row>
    <row r="126" spans="1:33">
      <c r="A126" s="104" t="s">
        <v>17481</v>
      </c>
      <c r="B126" s="104" t="s">
        <v>17482</v>
      </c>
      <c r="C126" s="108">
        <v>2821492.5148999998</v>
      </c>
      <c r="D126" s="108">
        <v>45.143900000000002</v>
      </c>
      <c r="E126" s="108">
        <v>45.2624</v>
      </c>
      <c r="F126" s="108">
        <v>0</v>
      </c>
      <c r="G126" s="108">
        <v>56.429900000000004</v>
      </c>
      <c r="H126" s="108">
        <v>55.966700000000003</v>
      </c>
      <c r="I126" s="108">
        <v>41.832700000000003</v>
      </c>
      <c r="J126" s="108">
        <v>244.63560000000001</v>
      </c>
      <c r="K126" s="108">
        <v>132.239</v>
      </c>
      <c r="L126" s="109">
        <v>2821492.5148999998</v>
      </c>
      <c r="M126" s="104">
        <v>45.143900000000002</v>
      </c>
      <c r="N126" s="104">
        <v>45.2624</v>
      </c>
      <c r="O126" s="104">
        <v>0</v>
      </c>
      <c r="P126" s="104">
        <v>56.429900000000004</v>
      </c>
      <c r="Q126" s="104">
        <v>55.966700000000003</v>
      </c>
      <c r="R126" s="104">
        <v>41.832700000000003</v>
      </c>
      <c r="S126" s="104">
        <v>244.63560000000001</v>
      </c>
      <c r="T126" s="104">
        <v>132.239</v>
      </c>
      <c r="W126" s="109">
        <v>2821492.5148999998</v>
      </c>
      <c r="X126" s="104">
        <v>45.143900000000002</v>
      </c>
      <c r="Y126" s="104">
        <v>45.2624</v>
      </c>
      <c r="Z126" s="104">
        <v>0</v>
      </c>
      <c r="AA126" s="104">
        <v>56.429900000000004</v>
      </c>
      <c r="AB126" s="104">
        <v>55.966700000000003</v>
      </c>
      <c r="AC126" s="104">
        <v>37.115099999999998</v>
      </c>
      <c r="AD126" s="104">
        <v>239.91800000000001</v>
      </c>
      <c r="AE126" s="104">
        <v>127.5214</v>
      </c>
      <c r="AG126" s="104" t="str">
        <f t="shared" si="1"/>
        <v>EQUIPAMENTO PARA CARGA E DESCARGA DE TLS DE ATÉ 250 M - 90 KW</v>
      </c>
    </row>
    <row r="127" spans="1:33">
      <c r="A127" s="104" t="s">
        <v>17483</v>
      </c>
      <c r="B127" s="104" t="s">
        <v>17484</v>
      </c>
      <c r="C127" s="108">
        <v>1793942.5759999999</v>
      </c>
      <c r="D127" s="108">
        <v>125.57599999999999</v>
      </c>
      <c r="E127" s="108">
        <v>33.2059</v>
      </c>
      <c r="F127" s="108">
        <v>0</v>
      </c>
      <c r="G127" s="108">
        <v>125.57599999999999</v>
      </c>
      <c r="H127" s="108">
        <v>80.840800000000002</v>
      </c>
      <c r="I127" s="108">
        <v>31.643999999999998</v>
      </c>
      <c r="J127" s="108">
        <v>396.84269999999998</v>
      </c>
      <c r="K127" s="108">
        <v>190.42590000000001</v>
      </c>
      <c r="L127" s="109">
        <v>1793942.5759999999</v>
      </c>
      <c r="M127" s="104">
        <v>125.57599999999999</v>
      </c>
      <c r="N127" s="104">
        <v>33.2059</v>
      </c>
      <c r="O127" s="104">
        <v>0</v>
      </c>
      <c r="P127" s="104">
        <v>125.57599999999999</v>
      </c>
      <c r="Q127" s="104">
        <v>80.840800000000002</v>
      </c>
      <c r="R127" s="104">
        <v>31.643999999999998</v>
      </c>
      <c r="S127" s="104">
        <v>396.84269999999998</v>
      </c>
      <c r="T127" s="104">
        <v>190.42590000000001</v>
      </c>
      <c r="W127" s="109">
        <v>1793942.5759999999</v>
      </c>
      <c r="X127" s="104">
        <v>125.57599999999999</v>
      </c>
      <c r="Y127" s="104">
        <v>33.2059</v>
      </c>
      <c r="Z127" s="104">
        <v>0</v>
      </c>
      <c r="AA127" s="104">
        <v>125.57599999999999</v>
      </c>
      <c r="AB127" s="104">
        <v>80.840800000000002</v>
      </c>
      <c r="AC127" s="104">
        <v>28.306100000000001</v>
      </c>
      <c r="AD127" s="104">
        <v>393.50479999999999</v>
      </c>
      <c r="AE127" s="104">
        <v>187.08799999999999</v>
      </c>
      <c r="AG127" s="104" t="str">
        <f t="shared" si="1"/>
        <v>CARREGADEIRA DE PNEUS COM IMPLEMENTO DE GARFO - 195 KW</v>
      </c>
    </row>
    <row r="128" spans="1:33">
      <c r="A128" s="104" t="s">
        <v>17485</v>
      </c>
      <c r="B128" s="104" t="s">
        <v>17486</v>
      </c>
      <c r="C128" s="108">
        <v>824400.83369999996</v>
      </c>
      <c r="D128" s="108">
        <v>82.440100000000001</v>
      </c>
      <c r="E128" s="108">
        <v>16.349599999999999</v>
      </c>
      <c r="F128" s="108">
        <v>0</v>
      </c>
      <c r="G128" s="108">
        <v>82.440100000000001</v>
      </c>
      <c r="H128" s="108">
        <v>103.38290000000001</v>
      </c>
      <c r="I128" s="108">
        <v>39.1511</v>
      </c>
      <c r="J128" s="108">
        <v>323.7638</v>
      </c>
      <c r="K128" s="108">
        <v>137.9408</v>
      </c>
      <c r="L128" s="109">
        <v>824400.83369999996</v>
      </c>
      <c r="M128" s="104">
        <v>82.440100000000001</v>
      </c>
      <c r="N128" s="104">
        <v>16.349599999999999</v>
      </c>
      <c r="O128" s="104">
        <v>0</v>
      </c>
      <c r="P128" s="104">
        <v>82.440100000000001</v>
      </c>
      <c r="Q128" s="104">
        <v>103.38290000000001</v>
      </c>
      <c r="R128" s="104">
        <v>39.1511</v>
      </c>
      <c r="S128" s="104">
        <v>323.7638</v>
      </c>
      <c r="T128" s="104">
        <v>137.9408</v>
      </c>
      <c r="W128" s="109">
        <v>824400.83369999996</v>
      </c>
      <c r="X128" s="104">
        <v>82.440100000000001</v>
      </c>
      <c r="Y128" s="104">
        <v>16.349599999999999</v>
      </c>
      <c r="Z128" s="104">
        <v>0</v>
      </c>
      <c r="AA128" s="104">
        <v>82.440100000000001</v>
      </c>
      <c r="AB128" s="104">
        <v>103.38290000000001</v>
      </c>
      <c r="AC128" s="104">
        <v>34.815899999999999</v>
      </c>
      <c r="AD128" s="104">
        <v>319.42860000000002</v>
      </c>
      <c r="AE128" s="104">
        <v>133.60560000000001</v>
      </c>
      <c r="AG128" s="104" t="str">
        <f t="shared" si="1"/>
        <v>CARREGADEIRA DE PNEUS PARA ROCHA COM CAPACIDADE DE 2,50 M³ - 105 KW COM PERICULOSIDADE</v>
      </c>
    </row>
    <row r="129" spans="1:33">
      <c r="A129" s="104" t="s">
        <v>17487</v>
      </c>
      <c r="B129" s="104" t="s">
        <v>17488</v>
      </c>
      <c r="C129" s="108">
        <v>2306534.2392000002</v>
      </c>
      <c r="D129" s="108">
        <v>263.60390000000001</v>
      </c>
      <c r="E129" s="108">
        <v>45.743499999999997</v>
      </c>
      <c r="F129" s="108">
        <v>0</v>
      </c>
      <c r="G129" s="108">
        <v>329.50490000000002</v>
      </c>
      <c r="H129" s="108">
        <v>69.388300000000001</v>
      </c>
      <c r="I129" s="108">
        <v>39.1511</v>
      </c>
      <c r="J129" s="108">
        <v>747.39170000000001</v>
      </c>
      <c r="K129" s="108">
        <v>348.49849999999998</v>
      </c>
      <c r="L129" s="109">
        <v>2306534.2392000002</v>
      </c>
      <c r="M129" s="104">
        <v>263.60390000000001</v>
      </c>
      <c r="N129" s="104">
        <v>45.743499999999997</v>
      </c>
      <c r="O129" s="104">
        <v>0</v>
      </c>
      <c r="P129" s="104">
        <v>329.50490000000002</v>
      </c>
      <c r="Q129" s="104">
        <v>69.388300000000001</v>
      </c>
      <c r="R129" s="104">
        <v>39.1511</v>
      </c>
      <c r="S129" s="104">
        <v>747.39170000000001</v>
      </c>
      <c r="T129" s="104">
        <v>348.49849999999998</v>
      </c>
      <c r="W129" s="109">
        <v>2306534.2392000002</v>
      </c>
      <c r="X129" s="104">
        <v>263.60390000000001</v>
      </c>
      <c r="Y129" s="104">
        <v>45.743499999999997</v>
      </c>
      <c r="Z129" s="104">
        <v>0</v>
      </c>
      <c r="AA129" s="104">
        <v>329.50490000000002</v>
      </c>
      <c r="AB129" s="104">
        <v>69.388300000000001</v>
      </c>
      <c r="AC129" s="104">
        <v>34.815899999999999</v>
      </c>
      <c r="AD129" s="104">
        <v>743.05650000000003</v>
      </c>
      <c r="AE129" s="104">
        <v>344.16329999999999</v>
      </c>
      <c r="AG129" s="104" t="str">
        <f t="shared" si="1"/>
        <v>ESCAVADEIRA HIDRÁULICA COM MARTELO HIDRÁULICO DE 1.700 KG - 103 KW COM PERICULOSIDADE</v>
      </c>
    </row>
    <row r="130" spans="1:33">
      <c r="A130" s="104" t="s">
        <v>17489</v>
      </c>
      <c r="B130" s="104" t="s">
        <v>17490</v>
      </c>
      <c r="C130" s="108">
        <v>1885839.3274999999</v>
      </c>
      <c r="D130" s="108">
        <v>125.7226</v>
      </c>
      <c r="E130" s="108">
        <v>33.9373</v>
      </c>
      <c r="F130" s="108">
        <v>0</v>
      </c>
      <c r="G130" s="108">
        <v>125.7226</v>
      </c>
      <c r="H130" s="108">
        <v>112.7107</v>
      </c>
      <c r="I130" s="108">
        <v>39.1511</v>
      </c>
      <c r="J130" s="108">
        <v>437.24430000000001</v>
      </c>
      <c r="K130" s="108">
        <v>198.81100000000001</v>
      </c>
      <c r="L130" s="109">
        <v>1885839.3274999999</v>
      </c>
      <c r="M130" s="104">
        <v>125.7226</v>
      </c>
      <c r="N130" s="104">
        <v>33.9373</v>
      </c>
      <c r="O130" s="104">
        <v>0</v>
      </c>
      <c r="P130" s="104">
        <v>125.7226</v>
      </c>
      <c r="Q130" s="104">
        <v>112.7107</v>
      </c>
      <c r="R130" s="104">
        <v>39.1511</v>
      </c>
      <c r="S130" s="104">
        <v>437.24430000000001</v>
      </c>
      <c r="T130" s="104">
        <v>198.81100000000001</v>
      </c>
      <c r="W130" s="109">
        <v>1885839.3274999999</v>
      </c>
      <c r="X130" s="104">
        <v>125.7226</v>
      </c>
      <c r="Y130" s="104">
        <v>33.9373</v>
      </c>
      <c r="Z130" s="104">
        <v>0</v>
      </c>
      <c r="AA130" s="104">
        <v>125.7226</v>
      </c>
      <c r="AB130" s="104">
        <v>112.7107</v>
      </c>
      <c r="AC130" s="104">
        <v>34.815899999999999</v>
      </c>
      <c r="AD130" s="104">
        <v>432.90910000000002</v>
      </c>
      <c r="AE130" s="104">
        <v>194.47579999999999</v>
      </c>
      <c r="AG130" s="104" t="str">
        <f t="shared" si="1"/>
        <v>PERFURATRIZ SOBRE ESTEIRAS - 145 KW COM PERICULOSIDADE</v>
      </c>
    </row>
    <row r="131" spans="1:33">
      <c r="A131" s="104" t="s">
        <v>17491</v>
      </c>
      <c r="B131" s="104" t="s">
        <v>17492</v>
      </c>
      <c r="C131" s="108">
        <v>1047128.4035</v>
      </c>
      <c r="D131" s="108">
        <v>83.770300000000006</v>
      </c>
      <c r="E131" s="108">
        <v>19.382300000000001</v>
      </c>
      <c r="F131" s="108">
        <v>0</v>
      </c>
      <c r="G131" s="108">
        <v>62.8277</v>
      </c>
      <c r="H131" s="108">
        <v>0</v>
      </c>
      <c r="I131" s="108">
        <v>0</v>
      </c>
      <c r="J131" s="108">
        <v>165.9803</v>
      </c>
      <c r="K131" s="108">
        <v>103.15260000000001</v>
      </c>
      <c r="L131" s="109">
        <v>1047128.4035</v>
      </c>
      <c r="M131" s="104">
        <v>83.770300000000006</v>
      </c>
      <c r="N131" s="104">
        <v>19.382300000000001</v>
      </c>
      <c r="O131" s="104">
        <v>0</v>
      </c>
      <c r="P131" s="104">
        <v>62.8277</v>
      </c>
      <c r="Q131" s="104">
        <v>0</v>
      </c>
      <c r="R131" s="104">
        <v>0</v>
      </c>
      <c r="S131" s="104">
        <v>165.9803</v>
      </c>
      <c r="T131" s="104">
        <v>103.15260000000001</v>
      </c>
      <c r="W131" s="109">
        <v>1047128.4035</v>
      </c>
      <c r="X131" s="104">
        <v>83.770300000000006</v>
      </c>
      <c r="Y131" s="104">
        <v>19.382300000000001</v>
      </c>
      <c r="Z131" s="104">
        <v>0</v>
      </c>
      <c r="AA131" s="104">
        <v>62.8277</v>
      </c>
      <c r="AB131" s="104">
        <v>0</v>
      </c>
      <c r="AC131" s="104">
        <v>0</v>
      </c>
      <c r="AD131" s="104">
        <v>165.9803</v>
      </c>
      <c r="AE131" s="104">
        <v>103.15260000000001</v>
      </c>
      <c r="AG131" s="104" t="str">
        <f t="shared" si="1"/>
        <v>EQUIPAMENTO DE CORTE A PLASMA CNC - 12.000 X 5.500 MM - 19,5 KW</v>
      </c>
    </row>
    <row r="132" spans="1:33">
      <c r="A132" s="104" t="s">
        <v>17493</v>
      </c>
      <c r="B132" s="104" t="s">
        <v>17494</v>
      </c>
      <c r="C132" s="108">
        <v>87308.482999999993</v>
      </c>
      <c r="D132" s="108">
        <v>6.9847000000000001</v>
      </c>
      <c r="E132" s="108">
        <v>1.6161000000000001</v>
      </c>
      <c r="F132" s="108">
        <v>0</v>
      </c>
      <c r="G132" s="108">
        <v>6.9847000000000001</v>
      </c>
      <c r="H132" s="108">
        <v>0</v>
      </c>
      <c r="I132" s="108">
        <v>0</v>
      </c>
      <c r="J132" s="108">
        <v>15.5855</v>
      </c>
      <c r="K132" s="108">
        <v>8.6007999999999996</v>
      </c>
      <c r="L132" s="109">
        <v>87308.482999999993</v>
      </c>
      <c r="M132" s="104">
        <v>6.9847000000000001</v>
      </c>
      <c r="N132" s="104">
        <v>1.6161000000000001</v>
      </c>
      <c r="O132" s="104">
        <v>0</v>
      </c>
      <c r="P132" s="104">
        <v>6.9847000000000001</v>
      </c>
      <c r="Q132" s="104">
        <v>0</v>
      </c>
      <c r="R132" s="104">
        <v>0</v>
      </c>
      <c r="S132" s="104">
        <v>15.5855</v>
      </c>
      <c r="T132" s="104">
        <v>8.6007999999999996</v>
      </c>
      <c r="W132" s="109">
        <v>87308.482999999993</v>
      </c>
      <c r="X132" s="104">
        <v>6.9847000000000001</v>
      </c>
      <c r="Y132" s="104">
        <v>1.6161000000000001</v>
      </c>
      <c r="Z132" s="104">
        <v>0</v>
      </c>
      <c r="AA132" s="104">
        <v>6.9847000000000001</v>
      </c>
      <c r="AB132" s="104">
        <v>0</v>
      </c>
      <c r="AC132" s="104">
        <v>0</v>
      </c>
      <c r="AD132" s="104">
        <v>15.5855</v>
      </c>
      <c r="AE132" s="104">
        <v>8.6007999999999996</v>
      </c>
      <c r="AG132" s="104" t="str">
        <f t="shared" ref="AG132:AG195" si="2">UPPER(B132)</f>
        <v>EQUIPAMENTO DE SOLDA MIG AUTOMÁTICA COM ACESSÓRIOS - 14,6 KVA</v>
      </c>
    </row>
    <row r="133" spans="1:33">
      <c r="A133" s="104" t="s">
        <v>17495</v>
      </c>
      <c r="B133" s="104" t="s">
        <v>17496</v>
      </c>
      <c r="C133" s="108">
        <v>5151.7581</v>
      </c>
      <c r="D133" s="108">
        <v>0.41210000000000002</v>
      </c>
      <c r="E133" s="108">
        <v>9.5399999999999999E-2</v>
      </c>
      <c r="F133" s="108">
        <v>0</v>
      </c>
      <c r="G133" s="108">
        <v>0.41210000000000002</v>
      </c>
      <c r="H133" s="108">
        <v>0</v>
      </c>
      <c r="I133" s="108">
        <v>0</v>
      </c>
      <c r="J133" s="108">
        <v>0.91959999999999997</v>
      </c>
      <c r="K133" s="108">
        <v>0.50749999999999995</v>
      </c>
      <c r="L133" s="109">
        <v>5151.7581</v>
      </c>
      <c r="M133" s="104">
        <v>0.41210000000000002</v>
      </c>
      <c r="N133" s="104">
        <v>9.5399999999999999E-2</v>
      </c>
      <c r="O133" s="104">
        <v>0</v>
      </c>
      <c r="P133" s="104">
        <v>0.41210000000000002</v>
      </c>
      <c r="Q133" s="104">
        <v>0</v>
      </c>
      <c r="R133" s="104">
        <v>0</v>
      </c>
      <c r="S133" s="104">
        <v>0.91959999999999997</v>
      </c>
      <c r="T133" s="104">
        <v>0.50749999999999995</v>
      </c>
      <c r="W133" s="109">
        <v>5151.7581</v>
      </c>
      <c r="X133" s="104">
        <v>0.41210000000000002</v>
      </c>
      <c r="Y133" s="104">
        <v>9.5399999999999999E-2</v>
      </c>
      <c r="Z133" s="104">
        <v>0</v>
      </c>
      <c r="AA133" s="104">
        <v>0.41210000000000002</v>
      </c>
      <c r="AB133" s="104">
        <v>0</v>
      </c>
      <c r="AC133" s="104">
        <v>0</v>
      </c>
      <c r="AD133" s="104">
        <v>0.91959999999999997</v>
      </c>
      <c r="AE133" s="104">
        <v>0.50749999999999995</v>
      </c>
      <c r="AG133" s="104" t="str">
        <f t="shared" si="2"/>
        <v>MÁQUINA DE SOLDA ELÉTRICA RETIFICADORA 425 A - 18,70 KW</v>
      </c>
    </row>
    <row r="134" spans="1:33">
      <c r="A134" s="104" t="s">
        <v>17497</v>
      </c>
      <c r="B134" s="104" t="s">
        <v>17498</v>
      </c>
      <c r="C134" s="108">
        <v>25150.255499999999</v>
      </c>
      <c r="D134" s="108">
        <v>2.012</v>
      </c>
      <c r="E134" s="108">
        <v>0.46550000000000002</v>
      </c>
      <c r="F134" s="108">
        <v>0</v>
      </c>
      <c r="G134" s="108">
        <v>2.012</v>
      </c>
      <c r="H134" s="108">
        <v>0</v>
      </c>
      <c r="I134" s="108">
        <v>30.986899999999999</v>
      </c>
      <c r="J134" s="108">
        <v>35.476399999999998</v>
      </c>
      <c r="K134" s="108">
        <v>33.464399999999998</v>
      </c>
      <c r="L134" s="109">
        <v>25150.255499999999</v>
      </c>
      <c r="M134" s="104">
        <v>2.012</v>
      </c>
      <c r="N134" s="104">
        <v>0.46550000000000002</v>
      </c>
      <c r="O134" s="104">
        <v>0</v>
      </c>
      <c r="P134" s="104">
        <v>2.012</v>
      </c>
      <c r="Q134" s="104">
        <v>0</v>
      </c>
      <c r="R134" s="104">
        <v>30.986899999999999</v>
      </c>
      <c r="S134" s="104">
        <v>35.476399999999998</v>
      </c>
      <c r="T134" s="104">
        <v>33.464399999999998</v>
      </c>
      <c r="W134" s="109">
        <v>25150.255499999999</v>
      </c>
      <c r="X134" s="104">
        <v>2.012</v>
      </c>
      <c r="Y134" s="104">
        <v>0.46550000000000002</v>
      </c>
      <c r="Z134" s="104">
        <v>0</v>
      </c>
      <c r="AA134" s="104">
        <v>2.012</v>
      </c>
      <c r="AB134" s="104">
        <v>0</v>
      </c>
      <c r="AC134" s="104">
        <v>27.975899999999999</v>
      </c>
      <c r="AD134" s="104">
        <v>32.465400000000002</v>
      </c>
      <c r="AE134" s="104">
        <v>30.453399999999998</v>
      </c>
      <c r="AG134" s="104" t="str">
        <f t="shared" si="2"/>
        <v>MARTELETE PERFURADOR/ROMPEDOR A AR COMPRIMIDO DE 25 KG PARA ROCHA, COM INSALUBRIDADE, COM CAPACIDADE DE 2.040 GPM</v>
      </c>
    </row>
    <row r="135" spans="1:33">
      <c r="A135" s="104" t="s">
        <v>17499</v>
      </c>
      <c r="B135" s="104" t="s">
        <v>17500</v>
      </c>
      <c r="C135" s="108">
        <v>11646621.824200001</v>
      </c>
      <c r="D135" s="108">
        <v>776.44150000000002</v>
      </c>
      <c r="E135" s="108">
        <v>209.5907</v>
      </c>
      <c r="F135" s="108">
        <v>0</v>
      </c>
      <c r="G135" s="108">
        <v>970.55179999999996</v>
      </c>
      <c r="H135" s="108">
        <v>168.67740000000001</v>
      </c>
      <c r="I135" s="108">
        <v>52.455100000000002</v>
      </c>
      <c r="J135" s="108">
        <v>2177.7165</v>
      </c>
      <c r="K135" s="108">
        <v>1038.4873</v>
      </c>
      <c r="L135" s="109">
        <v>11646621.824200001</v>
      </c>
      <c r="M135" s="104">
        <v>776.44150000000002</v>
      </c>
      <c r="N135" s="104">
        <v>209.5907</v>
      </c>
      <c r="O135" s="104">
        <v>0</v>
      </c>
      <c r="P135" s="104">
        <v>970.55179999999996</v>
      </c>
      <c r="Q135" s="104">
        <v>168.67740000000001</v>
      </c>
      <c r="R135" s="104">
        <v>52.455100000000002</v>
      </c>
      <c r="S135" s="104">
        <v>2177.7165</v>
      </c>
      <c r="T135" s="104">
        <v>1038.4873</v>
      </c>
      <c r="W135" s="109">
        <v>11646621.824200001</v>
      </c>
      <c r="X135" s="104">
        <v>776.44150000000002</v>
      </c>
      <c r="Y135" s="104">
        <v>209.5907</v>
      </c>
      <c r="Z135" s="104">
        <v>0</v>
      </c>
      <c r="AA135" s="104">
        <v>970.55179999999996</v>
      </c>
      <c r="AB135" s="104">
        <v>168.67740000000001</v>
      </c>
      <c r="AC135" s="104">
        <v>46.326300000000003</v>
      </c>
      <c r="AD135" s="104">
        <v>2171.5877</v>
      </c>
      <c r="AE135" s="104">
        <v>1032.3585</v>
      </c>
      <c r="AG135" s="104" t="str">
        <f t="shared" si="2"/>
        <v>JUMBO ELETRO-HIDRÁULICO COM 3 BRAÇOS - 155 KW/237 KW COM PERICULOSIDADE</v>
      </c>
    </row>
    <row r="136" spans="1:33">
      <c r="A136" s="104" t="s">
        <v>17501</v>
      </c>
      <c r="B136" s="104" t="s">
        <v>17502</v>
      </c>
      <c r="C136" s="108">
        <v>11503.755499999999</v>
      </c>
      <c r="D136" s="108">
        <v>0.73950000000000005</v>
      </c>
      <c r="E136" s="108">
        <v>0.20280000000000001</v>
      </c>
      <c r="F136" s="108">
        <v>0</v>
      </c>
      <c r="G136" s="108">
        <v>0.4108</v>
      </c>
      <c r="H136" s="108">
        <v>0</v>
      </c>
      <c r="I136" s="108">
        <v>0</v>
      </c>
      <c r="J136" s="108">
        <v>1.3531</v>
      </c>
      <c r="K136" s="108">
        <v>0.94230000000000003</v>
      </c>
      <c r="L136" s="109">
        <v>11503.755499999999</v>
      </c>
      <c r="M136" s="104">
        <v>0.73950000000000005</v>
      </c>
      <c r="N136" s="104">
        <v>0.20280000000000001</v>
      </c>
      <c r="O136" s="104">
        <v>0</v>
      </c>
      <c r="P136" s="104">
        <v>0.4108</v>
      </c>
      <c r="Q136" s="104">
        <v>0</v>
      </c>
      <c r="R136" s="104">
        <v>0</v>
      </c>
      <c r="S136" s="104">
        <v>1.3531</v>
      </c>
      <c r="T136" s="104">
        <v>0.94230000000000003</v>
      </c>
      <c r="W136" s="109">
        <v>11503.755499999999</v>
      </c>
      <c r="X136" s="104">
        <v>0.73950000000000005</v>
      </c>
      <c r="Y136" s="104">
        <v>0.20280000000000001</v>
      </c>
      <c r="Z136" s="104">
        <v>0</v>
      </c>
      <c r="AA136" s="104">
        <v>0.4108</v>
      </c>
      <c r="AB136" s="104">
        <v>0</v>
      </c>
      <c r="AC136" s="104">
        <v>0</v>
      </c>
      <c r="AD136" s="104">
        <v>1.3531</v>
      </c>
      <c r="AE136" s="104">
        <v>0.94230000000000003</v>
      </c>
      <c r="AG136" s="104" t="str">
        <f t="shared" si="2"/>
        <v>ESTAÇÃO TRANSMISSORA DE SUPERFÍCIE PARA TELEVISIONAMENTO</v>
      </c>
    </row>
    <row r="137" spans="1:33">
      <c r="A137" s="104" t="s">
        <v>17503</v>
      </c>
      <c r="B137" s="104" t="s">
        <v>17504</v>
      </c>
      <c r="C137" s="108">
        <v>345448.84950000001</v>
      </c>
      <c r="D137" s="108">
        <v>6.0453999999999999</v>
      </c>
      <c r="E137" s="108">
        <v>5.5949999999999998</v>
      </c>
      <c r="F137" s="108">
        <v>0</v>
      </c>
      <c r="G137" s="108">
        <v>8.6362000000000005</v>
      </c>
      <c r="H137" s="108">
        <v>0</v>
      </c>
      <c r="I137" s="108">
        <v>51.230899999999998</v>
      </c>
      <c r="J137" s="108">
        <v>71.507499999999993</v>
      </c>
      <c r="K137" s="108">
        <v>62.871299999999998</v>
      </c>
      <c r="L137" s="109">
        <v>345448.84950000001</v>
      </c>
      <c r="M137" s="104">
        <v>6.0453999999999999</v>
      </c>
      <c r="N137" s="104">
        <v>5.5949999999999998</v>
      </c>
      <c r="O137" s="104">
        <v>0</v>
      </c>
      <c r="P137" s="104">
        <v>8.6362000000000005</v>
      </c>
      <c r="Q137" s="104">
        <v>0</v>
      </c>
      <c r="R137" s="104">
        <v>51.230899999999998</v>
      </c>
      <c r="S137" s="109">
        <v>71.507499999999993</v>
      </c>
      <c r="T137" s="104">
        <v>62.871299999999998</v>
      </c>
      <c r="W137" s="109">
        <v>345448.84950000001</v>
      </c>
      <c r="X137" s="104">
        <v>6.0453999999999999</v>
      </c>
      <c r="Y137" s="104">
        <v>5.5949999999999998</v>
      </c>
      <c r="Z137" s="104">
        <v>0</v>
      </c>
      <c r="AA137" s="104">
        <v>8.6362000000000005</v>
      </c>
      <c r="AB137" s="104">
        <v>0</v>
      </c>
      <c r="AC137" s="104">
        <v>45.557699999999997</v>
      </c>
      <c r="AD137" s="109">
        <v>65.834299999999999</v>
      </c>
      <c r="AE137" s="104">
        <v>57.198099999999997</v>
      </c>
      <c r="AG137" s="104" t="str">
        <f t="shared" si="2"/>
        <v>CÂMARA HIPERBÁRICA COM FILTRO, SERPENTINA E RESERVATÓRIO DE AR PARA MERGULHO RASO - D = 1,80 M E H = 2,22 M.</v>
      </c>
    </row>
    <row r="138" spans="1:33">
      <c r="A138" s="104" t="s">
        <v>17505</v>
      </c>
      <c r="B138" s="104" t="s">
        <v>17506</v>
      </c>
      <c r="C138" s="108">
        <v>38240.1711</v>
      </c>
      <c r="D138" s="108">
        <v>2.4582999999999999</v>
      </c>
      <c r="E138" s="108">
        <v>0.67410000000000003</v>
      </c>
      <c r="F138" s="108">
        <v>0</v>
      </c>
      <c r="G138" s="108">
        <v>1.3656999999999999</v>
      </c>
      <c r="H138" s="108">
        <v>0</v>
      </c>
      <c r="I138" s="108">
        <v>0</v>
      </c>
      <c r="J138" s="108">
        <v>4.4981</v>
      </c>
      <c r="K138" s="108">
        <v>3.1324000000000001</v>
      </c>
      <c r="L138" s="109">
        <v>38240.1711</v>
      </c>
      <c r="M138" s="104">
        <v>2.4582999999999999</v>
      </c>
      <c r="N138" s="104">
        <v>0.67410000000000003</v>
      </c>
      <c r="O138" s="104">
        <v>0</v>
      </c>
      <c r="P138" s="104">
        <v>1.3656999999999999</v>
      </c>
      <c r="Q138" s="104">
        <v>0</v>
      </c>
      <c r="R138" s="104">
        <v>0</v>
      </c>
      <c r="S138" s="104">
        <v>4.4981</v>
      </c>
      <c r="T138" s="104">
        <v>3.1324000000000001</v>
      </c>
      <c r="W138" s="109">
        <v>38240.1711</v>
      </c>
      <c r="X138" s="104">
        <v>2.4582999999999999</v>
      </c>
      <c r="Y138" s="104">
        <v>0.67410000000000003</v>
      </c>
      <c r="Z138" s="104">
        <v>0</v>
      </c>
      <c r="AA138" s="104">
        <v>1.3656999999999999</v>
      </c>
      <c r="AB138" s="104">
        <v>0</v>
      </c>
      <c r="AC138" s="104">
        <v>0</v>
      </c>
      <c r="AD138" s="104">
        <v>4.4981</v>
      </c>
      <c r="AE138" s="104">
        <v>3.1324000000000001</v>
      </c>
      <c r="AG138" s="104" t="str">
        <f t="shared" si="2"/>
        <v>ESTAÇÃO TRANSMISSORA DE SUPERFÍCIE PARA COMUNICAÇÃO SEM FIO</v>
      </c>
    </row>
    <row r="139" spans="1:33">
      <c r="A139" s="104" t="s">
        <v>17507</v>
      </c>
      <c r="B139" s="104" t="s">
        <v>17508</v>
      </c>
      <c r="C139" s="108">
        <v>6409.2350999999999</v>
      </c>
      <c r="D139" s="108">
        <v>0.41199999999999998</v>
      </c>
      <c r="E139" s="108">
        <v>0.113</v>
      </c>
      <c r="F139" s="108">
        <v>0</v>
      </c>
      <c r="G139" s="108">
        <v>0.22889999999999999</v>
      </c>
      <c r="H139" s="108">
        <v>0</v>
      </c>
      <c r="I139" s="108">
        <v>0</v>
      </c>
      <c r="J139" s="108">
        <v>0.75390000000000001</v>
      </c>
      <c r="K139" s="108">
        <v>0.52500000000000002</v>
      </c>
      <c r="L139" s="109">
        <v>6409.2350999999999</v>
      </c>
      <c r="M139" s="104">
        <v>0.41199999999999998</v>
      </c>
      <c r="N139" s="104">
        <v>0.113</v>
      </c>
      <c r="O139" s="104">
        <v>0</v>
      </c>
      <c r="P139" s="104">
        <v>0.22889999999999999</v>
      </c>
      <c r="Q139" s="104">
        <v>0</v>
      </c>
      <c r="R139" s="104">
        <v>0</v>
      </c>
      <c r="S139" s="104">
        <v>0.75390000000000001</v>
      </c>
      <c r="T139" s="104">
        <v>0.52500000000000002</v>
      </c>
      <c r="W139" s="109">
        <v>6409.2350999999999</v>
      </c>
      <c r="X139" s="104">
        <v>0.41199999999999998</v>
      </c>
      <c r="Y139" s="104">
        <v>0.113</v>
      </c>
      <c r="Z139" s="104">
        <v>0</v>
      </c>
      <c r="AA139" s="104">
        <v>0.22889999999999999</v>
      </c>
      <c r="AB139" s="104">
        <v>0</v>
      </c>
      <c r="AC139" s="104">
        <v>0</v>
      </c>
      <c r="AD139" s="104">
        <v>0.75390000000000001</v>
      </c>
      <c r="AE139" s="104">
        <v>0.52500000000000002</v>
      </c>
      <c r="AG139" s="104" t="str">
        <f t="shared" si="2"/>
        <v>ESTAÇÃO TRANSMISSORA DE SUPERFÍCIE PARA COMUNICAÇÃO COM FIO</v>
      </c>
    </row>
    <row r="140" spans="1:33">
      <c r="A140" s="104" t="s">
        <v>17509</v>
      </c>
      <c r="B140" s="104" t="s">
        <v>17510</v>
      </c>
      <c r="C140" s="108">
        <v>12299.440699999999</v>
      </c>
      <c r="D140" s="108">
        <v>0.79069999999999996</v>
      </c>
      <c r="E140" s="108">
        <v>0.21679999999999999</v>
      </c>
      <c r="F140" s="108">
        <v>0</v>
      </c>
      <c r="G140" s="108">
        <v>0.43930000000000002</v>
      </c>
      <c r="H140" s="108">
        <v>0</v>
      </c>
      <c r="I140" s="108">
        <v>0</v>
      </c>
      <c r="J140" s="108">
        <v>1.4468000000000001</v>
      </c>
      <c r="K140" s="108">
        <v>1.0075000000000001</v>
      </c>
      <c r="L140" s="109">
        <v>12299.440699999999</v>
      </c>
      <c r="M140" s="104">
        <v>0.79069999999999996</v>
      </c>
      <c r="N140" s="104">
        <v>0.21679999999999999</v>
      </c>
      <c r="O140" s="104">
        <v>0</v>
      </c>
      <c r="P140" s="104">
        <v>0.43930000000000002</v>
      </c>
      <c r="Q140" s="104">
        <v>0</v>
      </c>
      <c r="R140" s="104">
        <v>0</v>
      </c>
      <c r="S140" s="104">
        <v>1.4468000000000001</v>
      </c>
      <c r="T140" s="104">
        <v>1.0075000000000001</v>
      </c>
      <c r="W140" s="109">
        <v>12299.440699999999</v>
      </c>
      <c r="X140" s="104">
        <v>0.79069999999999996</v>
      </c>
      <c r="Y140" s="104">
        <v>0.21679999999999999</v>
      </c>
      <c r="Z140" s="104">
        <v>0</v>
      </c>
      <c r="AA140" s="104">
        <v>0.43930000000000002</v>
      </c>
      <c r="AB140" s="104">
        <v>0</v>
      </c>
      <c r="AC140" s="104">
        <v>0</v>
      </c>
      <c r="AD140" s="104">
        <v>1.4468000000000001</v>
      </c>
      <c r="AE140" s="104">
        <v>1.0075000000000001</v>
      </c>
      <c r="AG140" s="104" t="str">
        <f t="shared" si="2"/>
        <v>PAINEL DE CONTROLE DE AR COM MANÔMETROS E PNEUFATÔMETROS</v>
      </c>
    </row>
    <row r="141" spans="1:33">
      <c r="A141" s="104" t="s">
        <v>17511</v>
      </c>
      <c r="B141" s="104" t="s">
        <v>17512</v>
      </c>
      <c r="C141" s="108">
        <v>547433.33290000004</v>
      </c>
      <c r="D141" s="108">
        <v>14.5982</v>
      </c>
      <c r="E141" s="108">
        <v>9.0070999999999994</v>
      </c>
      <c r="F141" s="108">
        <v>0</v>
      </c>
      <c r="G141" s="108">
        <v>14.5982</v>
      </c>
      <c r="H141" s="108">
        <v>0</v>
      </c>
      <c r="I141" s="108">
        <v>51.230899999999998</v>
      </c>
      <c r="J141" s="108">
        <v>89.434399999999997</v>
      </c>
      <c r="K141" s="108">
        <v>74.836200000000005</v>
      </c>
      <c r="L141" s="109">
        <v>547433.33290000004</v>
      </c>
      <c r="M141" s="104">
        <v>14.5982</v>
      </c>
      <c r="N141" s="104">
        <v>9.0070999999999994</v>
      </c>
      <c r="O141" s="104">
        <v>0</v>
      </c>
      <c r="P141" s="104">
        <v>14.5982</v>
      </c>
      <c r="Q141" s="104">
        <v>0</v>
      </c>
      <c r="R141" s="104">
        <v>51.230899999999998</v>
      </c>
      <c r="S141" s="104">
        <v>89.434399999999997</v>
      </c>
      <c r="T141" s="104">
        <v>74.836200000000005</v>
      </c>
      <c r="W141" s="109">
        <v>547433.33290000004</v>
      </c>
      <c r="X141" s="104">
        <v>14.5982</v>
      </c>
      <c r="Y141" s="104">
        <v>9.0070999999999994</v>
      </c>
      <c r="Z141" s="104">
        <v>0</v>
      </c>
      <c r="AA141" s="104">
        <v>14.5982</v>
      </c>
      <c r="AB141" s="104">
        <v>0</v>
      </c>
      <c r="AC141" s="104">
        <v>45.557699999999997</v>
      </c>
      <c r="AD141" s="104">
        <v>83.761200000000002</v>
      </c>
      <c r="AE141" s="104">
        <v>69.162999999999997</v>
      </c>
      <c r="AG141" s="104" t="str">
        <f t="shared" si="2"/>
        <v>SISTEMA DE SINO ABERTO (SINETE) PARA MERGULHO ATÉ 50 M  - 33,50 KW</v>
      </c>
    </row>
    <row r="142" spans="1:33">
      <c r="A142" s="104" t="s">
        <v>17513</v>
      </c>
      <c r="B142" s="104" t="s">
        <v>17514</v>
      </c>
      <c r="C142" s="108">
        <v>50992.8171</v>
      </c>
      <c r="D142" s="108">
        <v>3.3995000000000002</v>
      </c>
      <c r="E142" s="108">
        <v>0.91769999999999996</v>
      </c>
      <c r="F142" s="108">
        <v>0</v>
      </c>
      <c r="G142" s="108">
        <v>3.3995000000000002</v>
      </c>
      <c r="H142" s="108">
        <v>6.5719000000000003</v>
      </c>
      <c r="I142" s="108">
        <v>0</v>
      </c>
      <c r="J142" s="108">
        <v>14.288600000000001</v>
      </c>
      <c r="K142" s="108">
        <v>4.3171999999999997</v>
      </c>
      <c r="L142" s="109">
        <v>50992.8171</v>
      </c>
      <c r="M142" s="104">
        <v>3.3995000000000002</v>
      </c>
      <c r="N142" s="104">
        <v>0.91769999999999996</v>
      </c>
      <c r="O142" s="104">
        <v>0</v>
      </c>
      <c r="P142" s="104">
        <v>3.3995000000000002</v>
      </c>
      <c r="Q142" s="104">
        <v>6.5719000000000003</v>
      </c>
      <c r="R142" s="104">
        <v>0</v>
      </c>
      <c r="S142" s="104">
        <v>14.288600000000001</v>
      </c>
      <c r="T142" s="104">
        <v>4.3171999999999997</v>
      </c>
      <c r="W142" s="109">
        <v>50992.8171</v>
      </c>
      <c r="X142" s="104">
        <v>3.3995000000000002</v>
      </c>
      <c r="Y142" s="104">
        <v>0.91769999999999996</v>
      </c>
      <c r="Z142" s="104">
        <v>0</v>
      </c>
      <c r="AA142" s="104">
        <v>3.3995000000000002</v>
      </c>
      <c r="AB142" s="104">
        <v>6.5719000000000003</v>
      </c>
      <c r="AC142" s="104">
        <v>0</v>
      </c>
      <c r="AD142" s="104">
        <v>14.288600000000001</v>
      </c>
      <c r="AE142" s="104">
        <v>4.3171999999999997</v>
      </c>
      <c r="AG142" s="104" t="str">
        <f t="shared" si="2"/>
        <v>SISTEMA DE AR COMPRIMIDO PARA MERGULHO ATÉ 30 M COM PRESSÃO DE TRABALHO DE 1,4 MPA - 7,46 KW</v>
      </c>
    </row>
    <row r="143" spans="1:33">
      <c r="A143" s="104" t="s">
        <v>17515</v>
      </c>
      <c r="B143" s="104" t="s">
        <v>17516</v>
      </c>
      <c r="C143" s="108">
        <v>78029.426099999997</v>
      </c>
      <c r="D143" s="108">
        <v>5.202</v>
      </c>
      <c r="E143" s="108">
        <v>1.4041999999999999</v>
      </c>
      <c r="F143" s="108">
        <v>0</v>
      </c>
      <c r="G143" s="108">
        <v>5.202</v>
      </c>
      <c r="H143" s="108">
        <v>14.2539</v>
      </c>
      <c r="I143" s="108">
        <v>0</v>
      </c>
      <c r="J143" s="108">
        <v>26.062100000000001</v>
      </c>
      <c r="K143" s="108">
        <v>6.6062000000000003</v>
      </c>
      <c r="L143" s="109">
        <v>78029.426099999997</v>
      </c>
      <c r="M143" s="104">
        <v>5.202</v>
      </c>
      <c r="N143" s="104">
        <v>1.4041999999999999</v>
      </c>
      <c r="O143" s="104">
        <v>0</v>
      </c>
      <c r="P143" s="104">
        <v>5.202</v>
      </c>
      <c r="Q143" s="104">
        <v>14.2539</v>
      </c>
      <c r="R143" s="104">
        <v>0</v>
      </c>
      <c r="S143" s="104">
        <v>26.062100000000001</v>
      </c>
      <c r="T143" s="104">
        <v>6.6062000000000003</v>
      </c>
      <c r="W143" s="109">
        <v>78029.426099999997</v>
      </c>
      <c r="X143" s="104">
        <v>5.202</v>
      </c>
      <c r="Y143" s="104">
        <v>1.4041999999999999</v>
      </c>
      <c r="Z143" s="104">
        <v>0</v>
      </c>
      <c r="AA143" s="104">
        <v>5.202</v>
      </c>
      <c r="AB143" s="104">
        <v>14.2539</v>
      </c>
      <c r="AC143" s="104">
        <v>0</v>
      </c>
      <c r="AD143" s="104">
        <v>26.062100000000001</v>
      </c>
      <c r="AE143" s="104">
        <v>6.6062000000000003</v>
      </c>
      <c r="AG143" s="104" t="str">
        <f t="shared" si="2"/>
        <v>SISTEMA DE AR COMPRIMIDO PARA MERGULHO ATÉ 50 M COM PRESSÃO DE TRABALHO DE 1,7 MPA - 16,18 KW</v>
      </c>
    </row>
    <row r="144" spans="1:33">
      <c r="A144" s="104" t="s">
        <v>17517</v>
      </c>
      <c r="B144" s="104" t="s">
        <v>17518</v>
      </c>
      <c r="C144" s="108">
        <v>32617.9745</v>
      </c>
      <c r="D144" s="108">
        <v>2.6093999999999999</v>
      </c>
      <c r="E144" s="108">
        <v>0.6038</v>
      </c>
      <c r="F144" s="108">
        <v>0</v>
      </c>
      <c r="G144" s="108">
        <v>2.6093999999999999</v>
      </c>
      <c r="H144" s="108">
        <v>0</v>
      </c>
      <c r="I144" s="108">
        <v>0</v>
      </c>
      <c r="J144" s="108">
        <v>5.8226000000000004</v>
      </c>
      <c r="K144" s="108">
        <v>3.2132000000000001</v>
      </c>
      <c r="L144" s="109">
        <v>32617.9745</v>
      </c>
      <c r="M144" s="104">
        <v>2.6093999999999999</v>
      </c>
      <c r="N144" s="104">
        <v>0.6038</v>
      </c>
      <c r="O144" s="104">
        <v>0</v>
      </c>
      <c r="P144" s="104">
        <v>2.6093999999999999</v>
      </c>
      <c r="Q144" s="104">
        <v>0</v>
      </c>
      <c r="R144" s="104">
        <v>0</v>
      </c>
      <c r="S144" s="104">
        <v>5.8226000000000004</v>
      </c>
      <c r="T144" s="104">
        <v>3.2132000000000001</v>
      </c>
      <c r="W144" s="109">
        <v>32617.9745</v>
      </c>
      <c r="X144" s="104">
        <v>2.6093999999999999</v>
      </c>
      <c r="Y144" s="104">
        <v>0.6038</v>
      </c>
      <c r="Z144" s="104">
        <v>0</v>
      </c>
      <c r="AA144" s="104">
        <v>2.6093999999999999</v>
      </c>
      <c r="AB144" s="104">
        <v>0</v>
      </c>
      <c r="AC144" s="104">
        <v>0</v>
      </c>
      <c r="AD144" s="104">
        <v>5.8226000000000004</v>
      </c>
      <c r="AE144" s="104">
        <v>3.2132000000000001</v>
      </c>
      <c r="AG144" s="104" t="str">
        <f t="shared" si="2"/>
        <v>FONTE DE PLASMA PARA CORTE MANUAL - 65A - 15 KW</v>
      </c>
    </row>
    <row r="145" spans="1:33">
      <c r="A145" s="104" t="s">
        <v>17519</v>
      </c>
      <c r="B145" s="104" t="s">
        <v>17520</v>
      </c>
      <c r="C145" s="108">
        <v>5255.2794999999996</v>
      </c>
      <c r="D145" s="108">
        <v>0.47299999999999998</v>
      </c>
      <c r="E145" s="108">
        <v>9.7299999999999998E-2</v>
      </c>
      <c r="F145" s="108">
        <v>0</v>
      </c>
      <c r="G145" s="108">
        <v>0.26279999999999998</v>
      </c>
      <c r="H145" s="108">
        <v>0</v>
      </c>
      <c r="I145" s="108">
        <v>0</v>
      </c>
      <c r="J145" s="108">
        <v>0.83309999999999995</v>
      </c>
      <c r="K145" s="108">
        <v>0.57030000000000003</v>
      </c>
      <c r="L145" s="109">
        <v>5255.2794999999996</v>
      </c>
      <c r="M145" s="104">
        <v>0.47299999999999998</v>
      </c>
      <c r="N145" s="104">
        <v>9.7299999999999998E-2</v>
      </c>
      <c r="O145" s="104">
        <v>0</v>
      </c>
      <c r="P145" s="104">
        <v>0.26279999999999998</v>
      </c>
      <c r="Q145" s="104">
        <v>0</v>
      </c>
      <c r="R145" s="104">
        <v>0</v>
      </c>
      <c r="S145" s="104">
        <v>0.83309999999999995</v>
      </c>
      <c r="T145" s="104">
        <v>0.57030000000000003</v>
      </c>
      <c r="W145" s="109">
        <v>5255.2794999999996</v>
      </c>
      <c r="X145" s="104">
        <v>0.47299999999999998</v>
      </c>
      <c r="Y145" s="104">
        <v>9.7299999999999998E-2</v>
      </c>
      <c r="Z145" s="104">
        <v>0</v>
      </c>
      <c r="AA145" s="104">
        <v>0.26279999999999998</v>
      </c>
      <c r="AB145" s="104">
        <v>0</v>
      </c>
      <c r="AC145" s="104">
        <v>0</v>
      </c>
      <c r="AD145" s="104">
        <v>0.83309999999999995</v>
      </c>
      <c r="AE145" s="104">
        <v>0.57030000000000003</v>
      </c>
      <c r="AG145" s="104" t="str">
        <f t="shared" si="2"/>
        <v>SERRA DE ESQUADRIA COM BRAÇO TELESCÓPICO - D = 250 MM (10") - 1,80 KW</v>
      </c>
    </row>
    <row r="146" spans="1:33">
      <c r="A146" s="104" t="s">
        <v>17521</v>
      </c>
      <c r="B146" s="104" t="s">
        <v>17522</v>
      </c>
      <c r="C146" s="108">
        <v>69304.039099999995</v>
      </c>
      <c r="D146" s="108">
        <v>2.7722000000000002</v>
      </c>
      <c r="E146" s="108">
        <v>1.1758999999999999</v>
      </c>
      <c r="F146" s="108">
        <v>0</v>
      </c>
      <c r="G146" s="108">
        <v>2.4256000000000002</v>
      </c>
      <c r="H146" s="108">
        <v>0</v>
      </c>
      <c r="I146" s="108">
        <v>0</v>
      </c>
      <c r="J146" s="108">
        <v>6.3737000000000004</v>
      </c>
      <c r="K146" s="108">
        <v>3.9481000000000002</v>
      </c>
      <c r="L146" s="109">
        <v>69304.039099999995</v>
      </c>
      <c r="M146" s="104">
        <v>2.7722000000000002</v>
      </c>
      <c r="N146" s="104">
        <v>1.1758999999999999</v>
      </c>
      <c r="O146" s="104">
        <v>0</v>
      </c>
      <c r="P146" s="104">
        <v>2.4256000000000002</v>
      </c>
      <c r="Q146" s="104">
        <v>0</v>
      </c>
      <c r="R146" s="104">
        <v>0</v>
      </c>
      <c r="S146" s="104">
        <v>6.3737000000000004</v>
      </c>
      <c r="T146" s="104">
        <v>3.9481000000000002</v>
      </c>
      <c r="W146" s="109">
        <v>69304.039099999995</v>
      </c>
      <c r="X146" s="104">
        <v>2.7722000000000002</v>
      </c>
      <c r="Y146" s="104">
        <v>1.1758999999999999</v>
      </c>
      <c r="Z146" s="104">
        <v>0</v>
      </c>
      <c r="AA146" s="104">
        <v>2.4256000000000002</v>
      </c>
      <c r="AB146" s="104">
        <v>0</v>
      </c>
      <c r="AC146" s="104">
        <v>0</v>
      </c>
      <c r="AD146" s="104">
        <v>6.3737000000000004</v>
      </c>
      <c r="AE146" s="104">
        <v>3.9481000000000002</v>
      </c>
      <c r="AG146" s="104" t="str">
        <f t="shared" si="2"/>
        <v>REBORDEADEIRA DIÂMETRO MÁXIMO 3,00 M - 4,85 KW</v>
      </c>
    </row>
    <row r="147" spans="1:33">
      <c r="A147" s="104" t="s">
        <v>17523</v>
      </c>
      <c r="B147" s="104" t="s">
        <v>17524</v>
      </c>
      <c r="C147" s="108">
        <v>17059.3262</v>
      </c>
      <c r="D147" s="108">
        <v>0.68240000000000001</v>
      </c>
      <c r="E147" s="108">
        <v>0.28949999999999998</v>
      </c>
      <c r="F147" s="108">
        <v>0</v>
      </c>
      <c r="G147" s="108">
        <v>0.59709999999999996</v>
      </c>
      <c r="H147" s="108">
        <v>0</v>
      </c>
      <c r="I147" s="108">
        <v>0</v>
      </c>
      <c r="J147" s="108">
        <v>1.569</v>
      </c>
      <c r="K147" s="108">
        <v>0.97189999999999999</v>
      </c>
      <c r="L147" s="109">
        <v>17059.3262</v>
      </c>
      <c r="M147" s="104">
        <v>0.68240000000000001</v>
      </c>
      <c r="N147" s="104">
        <v>0.28949999999999998</v>
      </c>
      <c r="O147" s="104">
        <v>0</v>
      </c>
      <c r="P147" s="104">
        <v>0.59709999999999996</v>
      </c>
      <c r="Q147" s="104">
        <v>0</v>
      </c>
      <c r="R147" s="104">
        <v>0</v>
      </c>
      <c r="S147" s="104">
        <v>1.569</v>
      </c>
      <c r="T147" s="104">
        <v>0.97189999999999999</v>
      </c>
      <c r="W147" s="109">
        <v>17059.3262</v>
      </c>
      <c r="X147" s="104">
        <v>0.68240000000000001</v>
      </c>
      <c r="Y147" s="104">
        <v>0.28949999999999998</v>
      </c>
      <c r="Z147" s="104">
        <v>0</v>
      </c>
      <c r="AA147" s="104">
        <v>0.59709999999999996</v>
      </c>
      <c r="AB147" s="104">
        <v>0</v>
      </c>
      <c r="AC147" s="104">
        <v>0</v>
      </c>
      <c r="AD147" s="104">
        <v>1.569</v>
      </c>
      <c r="AE147" s="104">
        <v>0.97189999999999999</v>
      </c>
      <c r="AG147" s="104" t="str">
        <f t="shared" si="2"/>
        <v>DOBRADEIRA VIRADEIRA MANUAL COMPRIMENTO MÁXIMO DE DOBRA DE ATÉ 2.000 MM</v>
      </c>
    </row>
    <row r="148" spans="1:33">
      <c r="A148" s="104" t="s">
        <v>17525</v>
      </c>
      <c r="B148" s="104" t="s">
        <v>17526</v>
      </c>
      <c r="C148" s="108">
        <v>21777.774700000002</v>
      </c>
      <c r="D148" s="108">
        <v>1.7422</v>
      </c>
      <c r="E148" s="108">
        <v>0.40310000000000001</v>
      </c>
      <c r="F148" s="108">
        <v>0</v>
      </c>
      <c r="G148" s="108">
        <v>1.7422</v>
      </c>
      <c r="H148" s="108">
        <v>0</v>
      </c>
      <c r="I148" s="108">
        <v>0</v>
      </c>
      <c r="J148" s="108">
        <v>3.8875000000000002</v>
      </c>
      <c r="K148" s="108">
        <v>2.1453000000000002</v>
      </c>
      <c r="L148" s="109">
        <v>21777.774700000002</v>
      </c>
      <c r="M148" s="104">
        <v>1.7422</v>
      </c>
      <c r="N148" s="104">
        <v>0.40310000000000001</v>
      </c>
      <c r="O148" s="104">
        <v>0</v>
      </c>
      <c r="P148" s="104">
        <v>1.7422</v>
      </c>
      <c r="Q148" s="104">
        <v>0</v>
      </c>
      <c r="R148" s="104">
        <v>0</v>
      </c>
      <c r="S148" s="104">
        <v>3.8875000000000002</v>
      </c>
      <c r="T148" s="104">
        <v>2.1453000000000002</v>
      </c>
      <c r="W148" s="109">
        <v>21777.774700000002</v>
      </c>
      <c r="X148" s="104">
        <v>1.7422</v>
      </c>
      <c r="Y148" s="104">
        <v>0.40310000000000001</v>
      </c>
      <c r="Z148" s="104">
        <v>0</v>
      </c>
      <c r="AA148" s="104">
        <v>1.7422</v>
      </c>
      <c r="AB148" s="104">
        <v>0</v>
      </c>
      <c r="AC148" s="104">
        <v>0</v>
      </c>
      <c r="AD148" s="104">
        <v>3.8875000000000002</v>
      </c>
      <c r="AE148" s="104">
        <v>2.1453000000000002</v>
      </c>
      <c r="AG148" s="104" t="str">
        <f t="shared" si="2"/>
        <v>FONTE DE PLASMA PARA CORTE MANUAL - 45A - 10 KW</v>
      </c>
    </row>
    <row r="149" spans="1:33">
      <c r="A149" s="104" t="s">
        <v>17527</v>
      </c>
      <c r="B149" s="104" t="s">
        <v>17528</v>
      </c>
      <c r="C149" s="108">
        <v>60750.814899999998</v>
      </c>
      <c r="D149" s="108">
        <v>3.4714999999999998</v>
      </c>
      <c r="E149" s="108">
        <v>1.071</v>
      </c>
      <c r="F149" s="108">
        <v>0</v>
      </c>
      <c r="G149" s="108">
        <v>3.4714999999999998</v>
      </c>
      <c r="H149" s="108">
        <v>0</v>
      </c>
      <c r="I149" s="108">
        <v>24.167200000000001</v>
      </c>
      <c r="J149" s="108">
        <v>32.181199999999997</v>
      </c>
      <c r="K149" s="108">
        <v>28.709700000000002</v>
      </c>
      <c r="L149" s="109">
        <v>60750.814899999998</v>
      </c>
      <c r="M149" s="104">
        <v>3.4714999999999998</v>
      </c>
      <c r="N149" s="104">
        <v>1.071</v>
      </c>
      <c r="O149" s="104">
        <v>0</v>
      </c>
      <c r="P149" s="104">
        <v>3.4714999999999998</v>
      </c>
      <c r="Q149" s="104">
        <v>0</v>
      </c>
      <c r="R149" s="104">
        <v>24.167200000000001</v>
      </c>
      <c r="S149" s="104">
        <v>32.181199999999997</v>
      </c>
      <c r="T149" s="104">
        <v>28.709700000000002</v>
      </c>
      <c r="W149" s="109">
        <v>60750.814899999998</v>
      </c>
      <c r="X149" s="104">
        <v>3.4714999999999998</v>
      </c>
      <c r="Y149" s="104">
        <v>1.071</v>
      </c>
      <c r="Z149" s="104">
        <v>0</v>
      </c>
      <c r="AA149" s="104">
        <v>3.4714999999999998</v>
      </c>
      <c r="AB149" s="104">
        <v>0</v>
      </c>
      <c r="AC149" s="104">
        <v>21.8232</v>
      </c>
      <c r="AD149" s="104">
        <v>29.837199999999999</v>
      </c>
      <c r="AE149" s="104">
        <v>26.3657</v>
      </c>
      <c r="AG149" s="104" t="str">
        <f t="shared" si="2"/>
        <v>EQUIPAMENTO PARA PINTURA COM CAL REBOCÁVEL COM DOIS BICOS APLICADORES E CAPACIDADE DE 2.200 L</v>
      </c>
    </row>
    <row r="150" spans="1:33">
      <c r="A150" s="104" t="s">
        <v>17529</v>
      </c>
      <c r="B150" s="104" t="s">
        <v>17530</v>
      </c>
      <c r="C150" s="108">
        <v>441185.04879999999</v>
      </c>
      <c r="D150" s="108">
        <v>39.706699999999998</v>
      </c>
      <c r="E150" s="108">
        <v>8.1662999999999997</v>
      </c>
      <c r="F150" s="108">
        <v>0</v>
      </c>
      <c r="G150" s="108">
        <v>26.4711</v>
      </c>
      <c r="H150" s="108">
        <v>0</v>
      </c>
      <c r="I150" s="108">
        <v>0</v>
      </c>
      <c r="J150" s="108">
        <v>74.344099999999997</v>
      </c>
      <c r="K150" s="108">
        <v>47.872999999999998</v>
      </c>
      <c r="L150" s="109">
        <v>441185.04879999999</v>
      </c>
      <c r="M150" s="104">
        <v>39.706699999999998</v>
      </c>
      <c r="N150" s="104">
        <v>8.1662999999999997</v>
      </c>
      <c r="O150" s="104">
        <v>0</v>
      </c>
      <c r="P150" s="104">
        <v>26.4711</v>
      </c>
      <c r="Q150" s="104">
        <v>0</v>
      </c>
      <c r="R150" s="104">
        <v>0</v>
      </c>
      <c r="S150" s="104">
        <v>74.344099999999997</v>
      </c>
      <c r="T150" s="104">
        <v>47.872999999999998</v>
      </c>
      <c r="W150" s="109">
        <v>441185.04879999999</v>
      </c>
      <c r="X150" s="104">
        <v>39.706699999999998</v>
      </c>
      <c r="Y150" s="104">
        <v>8.1662999999999997</v>
      </c>
      <c r="Z150" s="104">
        <v>0</v>
      </c>
      <c r="AA150" s="104">
        <v>26.4711</v>
      </c>
      <c r="AB150" s="104">
        <v>0</v>
      </c>
      <c r="AC150" s="104">
        <v>0</v>
      </c>
      <c r="AD150" s="104">
        <v>74.344099999999997</v>
      </c>
      <c r="AE150" s="104">
        <v>47.872999999999998</v>
      </c>
      <c r="AG150" s="104" t="str">
        <f t="shared" si="2"/>
        <v>VENTILADOR AXIAL PARA VENTILAÇÃO FORÇADA COM VELOCIDADE DE SAÍDA DE 32,8 M/S - D = 1.000 MM - 30 KW</v>
      </c>
    </row>
    <row r="151" spans="1:33">
      <c r="A151" s="104" t="s">
        <v>17531</v>
      </c>
      <c r="B151" s="104" t="s">
        <v>17532</v>
      </c>
      <c r="C151" s="108">
        <v>960461.57140000002</v>
      </c>
      <c r="D151" s="108">
        <v>54.883499999999998</v>
      </c>
      <c r="E151" s="108">
        <v>16.9316</v>
      </c>
      <c r="F151" s="108">
        <v>0</v>
      </c>
      <c r="G151" s="108">
        <v>41.162599999999998</v>
      </c>
      <c r="H151" s="108">
        <v>80.167100000000005</v>
      </c>
      <c r="I151" s="108">
        <v>31.643999999999998</v>
      </c>
      <c r="J151" s="108">
        <v>224.78880000000001</v>
      </c>
      <c r="K151" s="108">
        <v>103.45910000000001</v>
      </c>
      <c r="L151" s="109">
        <v>960461.57140000002</v>
      </c>
      <c r="M151" s="104">
        <v>54.883499999999998</v>
      </c>
      <c r="N151" s="104">
        <v>16.9316</v>
      </c>
      <c r="O151" s="104">
        <v>0</v>
      </c>
      <c r="P151" s="104">
        <v>41.162599999999998</v>
      </c>
      <c r="Q151" s="104">
        <v>80.167100000000005</v>
      </c>
      <c r="R151" s="104">
        <v>31.643999999999998</v>
      </c>
      <c r="S151" s="104">
        <v>224.78880000000001</v>
      </c>
      <c r="T151" s="104">
        <v>103.45910000000001</v>
      </c>
      <c r="W151" s="109">
        <v>960461.57140000002</v>
      </c>
      <c r="X151" s="104">
        <v>54.883499999999998</v>
      </c>
      <c r="Y151" s="104">
        <v>16.9316</v>
      </c>
      <c r="Z151" s="104">
        <v>0</v>
      </c>
      <c r="AA151" s="104">
        <v>41.162599999999998</v>
      </c>
      <c r="AB151" s="104">
        <v>80.167100000000005</v>
      </c>
      <c r="AC151" s="104">
        <v>28.306100000000001</v>
      </c>
      <c r="AD151" s="104">
        <v>221.45089999999999</v>
      </c>
      <c r="AE151" s="104">
        <v>100.1212</v>
      </c>
      <c r="AG151" s="104" t="str">
        <f t="shared" si="2"/>
        <v>BATE-ESTACA DE GRAVIDADE PARA 6 T - 119 KW</v>
      </c>
    </row>
    <row r="152" spans="1:33">
      <c r="A152" s="104" t="s">
        <v>17533</v>
      </c>
      <c r="B152" s="104" t="s">
        <v>17534</v>
      </c>
      <c r="C152" s="108">
        <v>1285100.1835</v>
      </c>
      <c r="D152" s="108">
        <v>51.404000000000003</v>
      </c>
      <c r="E152" s="108">
        <v>21.8049</v>
      </c>
      <c r="F152" s="108">
        <v>0</v>
      </c>
      <c r="G152" s="108">
        <v>44.978499999999997</v>
      </c>
      <c r="H152" s="108">
        <v>0</v>
      </c>
      <c r="I152" s="108">
        <v>24.167200000000001</v>
      </c>
      <c r="J152" s="108">
        <v>142.3546</v>
      </c>
      <c r="K152" s="108">
        <v>97.376099999999994</v>
      </c>
      <c r="L152" s="109">
        <v>1285100.1835</v>
      </c>
      <c r="M152" s="104">
        <v>51.404000000000003</v>
      </c>
      <c r="N152" s="104">
        <v>21.8049</v>
      </c>
      <c r="O152" s="104">
        <v>0</v>
      </c>
      <c r="P152" s="104">
        <v>44.978499999999997</v>
      </c>
      <c r="Q152" s="104">
        <v>0</v>
      </c>
      <c r="R152" s="104">
        <v>24.167200000000001</v>
      </c>
      <c r="S152" s="104">
        <v>142.3546</v>
      </c>
      <c r="T152" s="104">
        <v>97.376099999999994</v>
      </c>
      <c r="W152" s="109">
        <v>1285100.1835</v>
      </c>
      <c r="X152" s="104">
        <v>51.404000000000003</v>
      </c>
      <c r="Y152" s="104">
        <v>21.8049</v>
      </c>
      <c r="Z152" s="104">
        <v>0</v>
      </c>
      <c r="AA152" s="104">
        <v>44.978499999999997</v>
      </c>
      <c r="AB152" s="104">
        <v>0</v>
      </c>
      <c r="AC152" s="104">
        <v>21.8232</v>
      </c>
      <c r="AD152" s="104">
        <v>140.01060000000001</v>
      </c>
      <c r="AE152" s="104">
        <v>95.0321</v>
      </c>
      <c r="AG152" s="104" t="str">
        <f t="shared" si="2"/>
        <v>GUILHOTINA HIDRÁULICA 16 X 6.100 MM - 30 KW</v>
      </c>
    </row>
    <row r="153" spans="1:33">
      <c r="A153" s="104" t="s">
        <v>17535</v>
      </c>
      <c r="B153" s="104" t="s">
        <v>17536</v>
      </c>
      <c r="C153" s="108">
        <v>833463.85569999996</v>
      </c>
      <c r="D153" s="108">
        <v>33.3386</v>
      </c>
      <c r="E153" s="108">
        <v>14.1418</v>
      </c>
      <c r="F153" s="108">
        <v>0</v>
      </c>
      <c r="G153" s="108">
        <v>29.171199999999999</v>
      </c>
      <c r="H153" s="108">
        <v>0</v>
      </c>
      <c r="I153" s="108">
        <v>24.167200000000001</v>
      </c>
      <c r="J153" s="108">
        <v>100.8188</v>
      </c>
      <c r="K153" s="108">
        <v>71.647599999999997</v>
      </c>
      <c r="L153" s="109">
        <v>833463.85569999996</v>
      </c>
      <c r="M153" s="104">
        <v>33.3386</v>
      </c>
      <c r="N153" s="104">
        <v>14.1418</v>
      </c>
      <c r="O153" s="104">
        <v>0</v>
      </c>
      <c r="P153" s="104">
        <v>29.171199999999999</v>
      </c>
      <c r="Q153" s="104">
        <v>0</v>
      </c>
      <c r="R153" s="104">
        <v>24.167200000000001</v>
      </c>
      <c r="S153" s="104">
        <v>100.8188</v>
      </c>
      <c r="T153" s="104">
        <v>71.647599999999997</v>
      </c>
      <c r="W153" s="109">
        <v>833463.85569999996</v>
      </c>
      <c r="X153" s="104">
        <v>33.3386</v>
      </c>
      <c r="Y153" s="104">
        <v>14.1418</v>
      </c>
      <c r="Z153" s="104">
        <v>0</v>
      </c>
      <c r="AA153" s="104">
        <v>29.171199999999999</v>
      </c>
      <c r="AB153" s="104">
        <v>0</v>
      </c>
      <c r="AC153" s="104">
        <v>21.8232</v>
      </c>
      <c r="AD153" s="104">
        <v>98.474800000000002</v>
      </c>
      <c r="AE153" s="104">
        <v>69.303600000000003</v>
      </c>
      <c r="AG153" s="104" t="str">
        <f t="shared" si="2"/>
        <v>PRENSA DOBRADEIRA CAPACIDADE 320 T - COMPRIMENTO ATÉ 3.100 MM - 30 KW</v>
      </c>
    </row>
    <row r="154" spans="1:33">
      <c r="A154" s="104" t="s">
        <v>17537</v>
      </c>
      <c r="B154" s="104" t="s">
        <v>17538</v>
      </c>
      <c r="C154" s="108">
        <v>87420.276100000003</v>
      </c>
      <c r="D154" s="108">
        <v>13.113</v>
      </c>
      <c r="E154" s="108">
        <v>1.7979000000000001</v>
      </c>
      <c r="F154" s="108">
        <v>0</v>
      </c>
      <c r="G154" s="108">
        <v>8.7420000000000009</v>
      </c>
      <c r="H154" s="108">
        <v>0</v>
      </c>
      <c r="I154" s="108">
        <v>0</v>
      </c>
      <c r="J154" s="108">
        <v>23.652899999999999</v>
      </c>
      <c r="K154" s="108">
        <v>14.9109</v>
      </c>
      <c r="L154" s="109">
        <v>87420.276100000003</v>
      </c>
      <c r="M154" s="104">
        <v>13.113</v>
      </c>
      <c r="N154" s="104">
        <v>1.7979000000000001</v>
      </c>
      <c r="O154" s="104">
        <v>0</v>
      </c>
      <c r="P154" s="104">
        <v>8.7420000000000009</v>
      </c>
      <c r="Q154" s="104">
        <v>0</v>
      </c>
      <c r="R154" s="104">
        <v>0</v>
      </c>
      <c r="S154" s="104">
        <v>23.652899999999999</v>
      </c>
      <c r="T154" s="104">
        <v>14.9109</v>
      </c>
      <c r="W154" s="109">
        <v>87420.276100000003</v>
      </c>
      <c r="X154" s="104">
        <v>13.113</v>
      </c>
      <c r="Y154" s="104">
        <v>1.7979000000000001</v>
      </c>
      <c r="Z154" s="104">
        <v>0</v>
      </c>
      <c r="AA154" s="104">
        <v>8.7420000000000009</v>
      </c>
      <c r="AB154" s="104">
        <v>0</v>
      </c>
      <c r="AC154" s="104">
        <v>0</v>
      </c>
      <c r="AD154" s="104">
        <v>23.652899999999999</v>
      </c>
      <c r="AE154" s="104">
        <v>14.9109</v>
      </c>
      <c r="AG154" s="104" t="str">
        <f t="shared" si="2"/>
        <v>PLOTADORA DE RECORTE COM COMPUTADOR E PROGRAMA COMPUTACIONAL</v>
      </c>
    </row>
    <row r="155" spans="1:33">
      <c r="A155" s="104" t="s">
        <v>17539</v>
      </c>
      <c r="B155" s="104" t="s">
        <v>17540</v>
      </c>
      <c r="C155" s="108">
        <v>12882.388999999999</v>
      </c>
      <c r="D155" s="108">
        <v>1.1594</v>
      </c>
      <c r="E155" s="108">
        <v>0.23849999999999999</v>
      </c>
      <c r="F155" s="108">
        <v>0</v>
      </c>
      <c r="G155" s="108">
        <v>0.77290000000000003</v>
      </c>
      <c r="H155" s="108">
        <v>0</v>
      </c>
      <c r="I155" s="108">
        <v>0</v>
      </c>
      <c r="J155" s="108">
        <v>2.1707999999999998</v>
      </c>
      <c r="K155" s="108">
        <v>1.3978999999999999</v>
      </c>
      <c r="L155" s="109">
        <v>12882.388999999999</v>
      </c>
      <c r="M155" s="104">
        <v>1.1594</v>
      </c>
      <c r="N155" s="104">
        <v>0.23849999999999999</v>
      </c>
      <c r="O155" s="104">
        <v>0</v>
      </c>
      <c r="P155" s="104">
        <v>0.77290000000000003</v>
      </c>
      <c r="Q155" s="104">
        <v>0</v>
      </c>
      <c r="R155" s="104">
        <v>0</v>
      </c>
      <c r="S155" s="104">
        <v>2.1707999999999998</v>
      </c>
      <c r="T155" s="104">
        <v>1.3978999999999999</v>
      </c>
      <c r="W155" s="109">
        <v>12882.388999999999</v>
      </c>
      <c r="X155" s="104">
        <v>1.1594</v>
      </c>
      <c r="Y155" s="104">
        <v>0.23849999999999999</v>
      </c>
      <c r="Z155" s="104">
        <v>0</v>
      </c>
      <c r="AA155" s="104">
        <v>0.77290000000000003</v>
      </c>
      <c r="AB155" s="104">
        <v>0</v>
      </c>
      <c r="AC155" s="104">
        <v>0</v>
      </c>
      <c r="AD155" s="104">
        <v>2.1707999999999998</v>
      </c>
      <c r="AE155" s="104">
        <v>1.3978999999999999</v>
      </c>
      <c r="AG155" s="104" t="str">
        <f t="shared" si="2"/>
        <v>VENTILADOR CENTRÍFUGO BAIXA PRESSÃO COM CAPACIDADE DE 58 M³/MIN - 3,68 KW</v>
      </c>
    </row>
    <row r="156" spans="1:33">
      <c r="A156" s="104" t="s">
        <v>17541</v>
      </c>
      <c r="B156" s="104" t="s">
        <v>17542</v>
      </c>
      <c r="C156" s="108">
        <v>1972596.0913</v>
      </c>
      <c r="D156" s="108">
        <v>138.08170000000001</v>
      </c>
      <c r="E156" s="108">
        <v>36.512799999999999</v>
      </c>
      <c r="F156" s="108">
        <v>0</v>
      </c>
      <c r="G156" s="108">
        <v>138.08170000000001</v>
      </c>
      <c r="H156" s="108">
        <v>80.840800000000002</v>
      </c>
      <c r="I156" s="108">
        <v>31.643999999999998</v>
      </c>
      <c r="J156" s="108">
        <v>425.161</v>
      </c>
      <c r="K156" s="108">
        <v>206.23849999999999</v>
      </c>
      <c r="L156" s="109">
        <v>1972596.0913</v>
      </c>
      <c r="M156" s="104">
        <v>138.08170000000001</v>
      </c>
      <c r="N156" s="104">
        <v>36.512799999999999</v>
      </c>
      <c r="O156" s="104">
        <v>0</v>
      </c>
      <c r="P156" s="104">
        <v>138.08170000000001</v>
      </c>
      <c r="Q156" s="104">
        <v>80.840800000000002</v>
      </c>
      <c r="R156" s="104">
        <v>31.643999999999998</v>
      </c>
      <c r="S156" s="104">
        <v>425.161</v>
      </c>
      <c r="T156" s="104">
        <v>206.23849999999999</v>
      </c>
      <c r="W156" s="109">
        <v>1972596.0913</v>
      </c>
      <c r="X156" s="104">
        <v>138.08170000000001</v>
      </c>
      <c r="Y156" s="104">
        <v>36.512799999999999</v>
      </c>
      <c r="Z156" s="104">
        <v>0</v>
      </c>
      <c r="AA156" s="104">
        <v>138.08170000000001</v>
      </c>
      <c r="AB156" s="104">
        <v>80.840800000000002</v>
      </c>
      <c r="AC156" s="104">
        <v>28.306100000000001</v>
      </c>
      <c r="AD156" s="104">
        <v>421.82310000000001</v>
      </c>
      <c r="AE156" s="104">
        <v>202.9006</v>
      </c>
      <c r="AG156" s="104" t="str">
        <f t="shared" si="2"/>
        <v>CARREGADEIRA DE PNEUS COM CAPACIDADE DE 3,40 M³ - 195 KW</v>
      </c>
    </row>
    <row r="157" spans="1:33">
      <c r="A157" s="104" t="s">
        <v>17543</v>
      </c>
      <c r="B157" s="104" t="s">
        <v>17544</v>
      </c>
      <c r="C157" s="108">
        <v>77054.473800000007</v>
      </c>
      <c r="D157" s="108">
        <v>4.6233000000000004</v>
      </c>
      <c r="E157" s="108">
        <v>1.4262999999999999</v>
      </c>
      <c r="F157" s="108">
        <v>0.57789999999999997</v>
      </c>
      <c r="G157" s="108">
        <v>4.6233000000000004</v>
      </c>
      <c r="H157" s="108">
        <v>23.097799999999999</v>
      </c>
      <c r="I157" s="108">
        <v>25.5945</v>
      </c>
      <c r="J157" s="108">
        <v>59.943100000000001</v>
      </c>
      <c r="K157" s="108">
        <v>32.222000000000001</v>
      </c>
      <c r="L157" s="109">
        <v>77054.473800000007</v>
      </c>
      <c r="M157" s="104">
        <v>4.6233000000000004</v>
      </c>
      <c r="N157" s="104">
        <v>1.4262999999999999</v>
      </c>
      <c r="O157" s="104">
        <v>0.57789999999999997</v>
      </c>
      <c r="P157" s="104">
        <v>4.6233000000000004</v>
      </c>
      <c r="Q157" s="104">
        <v>23.097799999999999</v>
      </c>
      <c r="R157" s="104">
        <v>25.5945</v>
      </c>
      <c r="S157" s="104">
        <v>59.943100000000001</v>
      </c>
      <c r="T157" s="104">
        <v>32.222000000000001</v>
      </c>
      <c r="W157" s="109">
        <v>77054.473800000007</v>
      </c>
      <c r="X157" s="104">
        <v>4.6233000000000004</v>
      </c>
      <c r="Y157" s="104">
        <v>1.4262999999999999</v>
      </c>
      <c r="Z157" s="104">
        <v>0.57789999999999997</v>
      </c>
      <c r="AA157" s="104">
        <v>4.6233000000000004</v>
      </c>
      <c r="AB157" s="104">
        <v>23.097799999999999</v>
      </c>
      <c r="AC157" s="104">
        <v>23.010899999999999</v>
      </c>
      <c r="AD157" s="104">
        <v>57.359499999999997</v>
      </c>
      <c r="AE157" s="104">
        <v>29.638400000000001</v>
      </c>
      <c r="AG157" s="104" t="str">
        <f t="shared" si="2"/>
        <v>VEÍCULO LEVE - 53 KW</v>
      </c>
    </row>
    <row r="158" spans="1:33">
      <c r="A158" s="104" t="s">
        <v>17545</v>
      </c>
      <c r="B158" s="104" t="s">
        <v>17546</v>
      </c>
      <c r="C158" s="108">
        <v>305364.9031</v>
      </c>
      <c r="D158" s="108">
        <v>20.357700000000001</v>
      </c>
      <c r="E158" s="108">
        <v>5.4953000000000003</v>
      </c>
      <c r="F158" s="108">
        <v>0</v>
      </c>
      <c r="G158" s="108">
        <v>20.357700000000001</v>
      </c>
      <c r="H158" s="108">
        <v>71.357500000000002</v>
      </c>
      <c r="I158" s="108">
        <v>0</v>
      </c>
      <c r="J158" s="108">
        <v>117.5682</v>
      </c>
      <c r="K158" s="108">
        <v>25.853000000000002</v>
      </c>
      <c r="L158" s="109">
        <v>305364.9031</v>
      </c>
      <c r="M158" s="104">
        <v>20.357700000000001</v>
      </c>
      <c r="N158" s="104">
        <v>5.4953000000000003</v>
      </c>
      <c r="O158" s="104">
        <v>0</v>
      </c>
      <c r="P158" s="104">
        <v>20.357700000000001</v>
      </c>
      <c r="Q158" s="104">
        <v>71.357500000000002</v>
      </c>
      <c r="R158" s="104">
        <v>0</v>
      </c>
      <c r="S158" s="104">
        <v>117.5682</v>
      </c>
      <c r="T158" s="104">
        <v>25.853000000000002</v>
      </c>
      <c r="W158" s="109">
        <v>305364.9031</v>
      </c>
      <c r="X158" s="104">
        <v>20.357700000000001</v>
      </c>
      <c r="Y158" s="104">
        <v>5.4953000000000003</v>
      </c>
      <c r="Z158" s="104">
        <v>0</v>
      </c>
      <c r="AA158" s="104">
        <v>20.357700000000001</v>
      </c>
      <c r="AB158" s="104">
        <v>71.357500000000002</v>
      </c>
      <c r="AC158" s="104">
        <v>0</v>
      </c>
      <c r="AD158" s="104">
        <v>117.5682</v>
      </c>
      <c r="AE158" s="104">
        <v>25.853000000000002</v>
      </c>
      <c r="AG158" s="104" t="str">
        <f t="shared" si="2"/>
        <v>COMPRESSOR DE AR PORTÁTIL DE 160,46 L/S (340 PCM) - 81 KW</v>
      </c>
    </row>
    <row r="159" spans="1:33">
      <c r="A159" s="104" t="s">
        <v>17547</v>
      </c>
      <c r="B159" s="104" t="s">
        <v>17548</v>
      </c>
      <c r="C159" s="108">
        <v>896457.7402</v>
      </c>
      <c r="D159" s="108">
        <v>51.226199999999999</v>
      </c>
      <c r="E159" s="108">
        <v>15.8033</v>
      </c>
      <c r="F159" s="108">
        <v>0</v>
      </c>
      <c r="G159" s="108">
        <v>44.822899999999997</v>
      </c>
      <c r="H159" s="108">
        <v>127.9979</v>
      </c>
      <c r="I159" s="108">
        <v>31.643999999999998</v>
      </c>
      <c r="J159" s="108">
        <v>271.49430000000001</v>
      </c>
      <c r="K159" s="108">
        <v>98.673500000000004</v>
      </c>
      <c r="L159" s="109">
        <v>896457.7402</v>
      </c>
      <c r="M159" s="104">
        <v>51.226199999999999</v>
      </c>
      <c r="N159" s="104">
        <v>15.8033</v>
      </c>
      <c r="O159" s="104">
        <v>0</v>
      </c>
      <c r="P159" s="104">
        <v>44.822899999999997</v>
      </c>
      <c r="Q159" s="104">
        <v>127.9979</v>
      </c>
      <c r="R159" s="104">
        <v>31.643999999999998</v>
      </c>
      <c r="S159" s="104">
        <v>271.49430000000001</v>
      </c>
      <c r="T159" s="104">
        <v>98.673500000000004</v>
      </c>
      <c r="W159" s="109">
        <v>896457.7402</v>
      </c>
      <c r="X159" s="104">
        <v>51.226199999999999</v>
      </c>
      <c r="Y159" s="104">
        <v>15.8033</v>
      </c>
      <c r="Z159" s="104">
        <v>0</v>
      </c>
      <c r="AA159" s="104">
        <v>44.822899999999997</v>
      </c>
      <c r="AB159" s="104">
        <v>127.9979</v>
      </c>
      <c r="AC159" s="104">
        <v>28.306100000000001</v>
      </c>
      <c r="AD159" s="104">
        <v>268.15640000000002</v>
      </c>
      <c r="AE159" s="104">
        <v>95.335599999999999</v>
      </c>
      <c r="AG159" s="104" t="str">
        <f t="shared" si="2"/>
        <v>DISTRIBUIDOR DE AGREGADOS SOBRE PNEUS AUTOPROPELIDO - 130 KW</v>
      </c>
    </row>
    <row r="160" spans="1:33">
      <c r="A160" s="104" t="s">
        <v>17549</v>
      </c>
      <c r="B160" s="104" t="s">
        <v>17550</v>
      </c>
      <c r="C160" s="108">
        <v>1259688.1851999999</v>
      </c>
      <c r="D160" s="108">
        <v>88.178200000000004</v>
      </c>
      <c r="E160" s="108">
        <v>23.316800000000001</v>
      </c>
      <c r="F160" s="108">
        <v>0</v>
      </c>
      <c r="G160" s="108">
        <v>88.178200000000004</v>
      </c>
      <c r="H160" s="108">
        <v>79.493399999999994</v>
      </c>
      <c r="I160" s="108">
        <v>31.643999999999998</v>
      </c>
      <c r="J160" s="108">
        <v>310.81060000000002</v>
      </c>
      <c r="K160" s="108">
        <v>143.13900000000001</v>
      </c>
      <c r="L160" s="109">
        <v>1259688.1851999999</v>
      </c>
      <c r="M160" s="104">
        <v>88.178200000000004</v>
      </c>
      <c r="N160" s="104">
        <v>23.316800000000001</v>
      </c>
      <c r="O160" s="104">
        <v>0</v>
      </c>
      <c r="P160" s="104">
        <v>88.178200000000004</v>
      </c>
      <c r="Q160" s="104">
        <v>79.493399999999994</v>
      </c>
      <c r="R160" s="104">
        <v>31.643999999999998</v>
      </c>
      <c r="S160" s="104">
        <v>310.81060000000002</v>
      </c>
      <c r="T160" s="104">
        <v>143.13900000000001</v>
      </c>
      <c r="W160" s="109">
        <v>1259688.1851999999</v>
      </c>
      <c r="X160" s="104">
        <v>88.178200000000004</v>
      </c>
      <c r="Y160" s="104">
        <v>23.316800000000001</v>
      </c>
      <c r="Z160" s="104">
        <v>0</v>
      </c>
      <c r="AA160" s="104">
        <v>88.178200000000004</v>
      </c>
      <c r="AB160" s="104">
        <v>79.493399999999994</v>
      </c>
      <c r="AC160" s="104">
        <v>28.306100000000001</v>
      </c>
      <c r="AD160" s="104">
        <v>307.47269999999997</v>
      </c>
      <c r="AE160" s="104">
        <v>139.80109999999999</v>
      </c>
      <c r="AG160" s="104" t="str">
        <f t="shared" si="2"/>
        <v>ESCAVADEIRA HIDRÁULICA SOBRE ESTEIRAS COM CAÇAMBA COM CAPACIDADE DE 1,56 M³ - 118 KW</v>
      </c>
    </row>
    <row r="161" spans="1:33">
      <c r="A161" s="104" t="s">
        <v>17551</v>
      </c>
      <c r="B161" s="104" t="s">
        <v>17552</v>
      </c>
      <c r="C161" s="108">
        <v>5013122.9182000002</v>
      </c>
      <c r="D161" s="108">
        <v>334.20819999999998</v>
      </c>
      <c r="E161" s="108">
        <v>90.215299999999999</v>
      </c>
      <c r="F161" s="108">
        <v>0</v>
      </c>
      <c r="G161" s="108">
        <v>334.20819999999998</v>
      </c>
      <c r="H161" s="108">
        <v>146.6534</v>
      </c>
      <c r="I161" s="108">
        <v>31.643999999999998</v>
      </c>
      <c r="J161" s="108">
        <v>936.92909999999995</v>
      </c>
      <c r="K161" s="108">
        <v>456.0675</v>
      </c>
      <c r="L161" s="109">
        <v>5013122.9182000002</v>
      </c>
      <c r="M161" s="104">
        <v>334.20819999999998</v>
      </c>
      <c r="N161" s="104">
        <v>90.215299999999999</v>
      </c>
      <c r="O161" s="104">
        <v>0</v>
      </c>
      <c r="P161" s="104">
        <v>334.20819999999998</v>
      </c>
      <c r="Q161" s="104">
        <v>146.6534</v>
      </c>
      <c r="R161" s="104">
        <v>31.643999999999998</v>
      </c>
      <c r="S161" s="104">
        <v>936.92909999999995</v>
      </c>
      <c r="T161" s="104">
        <v>456.0675</v>
      </c>
      <c r="W161" s="109">
        <v>5013122.9182000002</v>
      </c>
      <c r="X161" s="104">
        <v>334.20819999999998</v>
      </c>
      <c r="Y161" s="104">
        <v>90.215299999999999</v>
      </c>
      <c r="Z161" s="104">
        <v>0</v>
      </c>
      <c r="AA161" s="104">
        <v>334.20819999999998</v>
      </c>
      <c r="AB161" s="104">
        <v>146.6534</v>
      </c>
      <c r="AC161" s="104">
        <v>28.306100000000001</v>
      </c>
      <c r="AD161" s="104">
        <v>933.59119999999996</v>
      </c>
      <c r="AE161" s="104">
        <v>452.7296</v>
      </c>
      <c r="AG161" s="104" t="str">
        <f t="shared" si="2"/>
        <v>PERFURATRIZ HIDRÁULICA SOBRE ESTEIRAS - 283 KW</v>
      </c>
    </row>
    <row r="162" spans="1:33">
      <c r="A162" s="104" t="s">
        <v>17553</v>
      </c>
      <c r="B162" s="104" t="s">
        <v>17554</v>
      </c>
      <c r="C162" s="108">
        <v>41081.309000000001</v>
      </c>
      <c r="D162" s="108">
        <v>2.6408999999999998</v>
      </c>
      <c r="E162" s="108">
        <v>0.72419999999999995</v>
      </c>
      <c r="F162" s="108">
        <v>0</v>
      </c>
      <c r="G162" s="108">
        <v>1.4672000000000001</v>
      </c>
      <c r="H162" s="108">
        <v>0</v>
      </c>
      <c r="I162" s="108">
        <v>0</v>
      </c>
      <c r="J162" s="108">
        <v>4.8323</v>
      </c>
      <c r="K162" s="108">
        <v>3.3651</v>
      </c>
      <c r="L162" s="109">
        <v>41081.309000000001</v>
      </c>
      <c r="M162" s="104">
        <v>2.6408999999999998</v>
      </c>
      <c r="N162" s="104">
        <v>0.72419999999999995</v>
      </c>
      <c r="O162" s="104">
        <v>0</v>
      </c>
      <c r="P162" s="104">
        <v>1.4672000000000001</v>
      </c>
      <c r="Q162" s="104">
        <v>0</v>
      </c>
      <c r="R162" s="104">
        <v>0</v>
      </c>
      <c r="S162" s="104">
        <v>4.8323</v>
      </c>
      <c r="T162" s="104">
        <v>3.3651</v>
      </c>
      <c r="W162" s="109">
        <v>41081.309000000001</v>
      </c>
      <c r="X162" s="104">
        <v>2.6408999999999998</v>
      </c>
      <c r="Y162" s="104">
        <v>0.72419999999999995</v>
      </c>
      <c r="Z162" s="104">
        <v>0</v>
      </c>
      <c r="AA162" s="104">
        <v>1.4672000000000001</v>
      </c>
      <c r="AB162" s="104">
        <v>0</v>
      </c>
      <c r="AC162" s="104">
        <v>0</v>
      </c>
      <c r="AD162" s="104">
        <v>4.8323</v>
      </c>
      <c r="AE162" s="104">
        <v>3.3651</v>
      </c>
      <c r="AG162" s="104" t="str">
        <f t="shared" si="2"/>
        <v>GRADE DE 24 DISCOS REBOCÁVEL DE D = 60 CM (24")</v>
      </c>
    </row>
    <row r="163" spans="1:33">
      <c r="A163" s="104" t="s">
        <v>17555</v>
      </c>
      <c r="B163" s="104" t="s">
        <v>17556</v>
      </c>
      <c r="C163" s="108">
        <v>37267.063099999999</v>
      </c>
      <c r="D163" s="108">
        <v>2.9813999999999998</v>
      </c>
      <c r="E163" s="108">
        <v>0.68979999999999997</v>
      </c>
      <c r="F163" s="108">
        <v>0</v>
      </c>
      <c r="G163" s="108">
        <v>2.2360000000000002</v>
      </c>
      <c r="H163" s="108">
        <v>16.9481</v>
      </c>
      <c r="I163" s="108">
        <v>24.167200000000001</v>
      </c>
      <c r="J163" s="108">
        <v>47.022500000000001</v>
      </c>
      <c r="K163" s="108">
        <v>27.8384</v>
      </c>
      <c r="L163" s="109">
        <v>37267.063099999999</v>
      </c>
      <c r="M163" s="104">
        <v>2.9813999999999998</v>
      </c>
      <c r="N163" s="104">
        <v>0.68979999999999997</v>
      </c>
      <c r="O163" s="104">
        <v>0</v>
      </c>
      <c r="P163" s="104">
        <v>2.2360000000000002</v>
      </c>
      <c r="Q163" s="104">
        <v>16.9481</v>
      </c>
      <c r="R163" s="104">
        <v>24.167200000000001</v>
      </c>
      <c r="S163" s="104">
        <v>47.022500000000001</v>
      </c>
      <c r="T163" s="104">
        <v>27.8384</v>
      </c>
      <c r="W163" s="109">
        <v>37267.063099999999</v>
      </c>
      <c r="X163" s="104">
        <v>2.9813999999999998</v>
      </c>
      <c r="Y163" s="104">
        <v>0.68979999999999997</v>
      </c>
      <c r="Z163" s="104">
        <v>0</v>
      </c>
      <c r="AA163" s="104">
        <v>2.2360000000000002</v>
      </c>
      <c r="AB163" s="104">
        <v>16.9481</v>
      </c>
      <c r="AC163" s="104">
        <v>21.8232</v>
      </c>
      <c r="AD163" s="104">
        <v>44.6785</v>
      </c>
      <c r="AE163" s="104">
        <v>25.494399999999999</v>
      </c>
      <c r="AG163" s="104" t="str">
        <f t="shared" si="2"/>
        <v>BETONEIRA COM MOTOR A GASOLINA COM CAPACIDADE DE 600 L - 10 KW</v>
      </c>
    </row>
    <row r="164" spans="1:33">
      <c r="A164" s="104" t="s">
        <v>17557</v>
      </c>
      <c r="B164" s="104" t="s">
        <v>17558</v>
      </c>
      <c r="C164" s="108">
        <v>3786.3737999999998</v>
      </c>
      <c r="D164" s="108">
        <v>0.1893</v>
      </c>
      <c r="E164" s="108">
        <v>6.6699999999999995E-2</v>
      </c>
      <c r="F164" s="108">
        <v>0</v>
      </c>
      <c r="G164" s="108">
        <v>0.13519999999999999</v>
      </c>
      <c r="H164" s="108">
        <v>4.0288000000000004</v>
      </c>
      <c r="I164" s="108">
        <v>0</v>
      </c>
      <c r="J164" s="108">
        <v>4.42</v>
      </c>
      <c r="K164" s="108">
        <v>0.25600000000000001</v>
      </c>
      <c r="L164" s="109">
        <v>3786.3737999999998</v>
      </c>
      <c r="M164" s="104">
        <v>0.1893</v>
      </c>
      <c r="N164" s="104">
        <v>6.6699999999999995E-2</v>
      </c>
      <c r="O164" s="104">
        <v>0</v>
      </c>
      <c r="P164" s="104">
        <v>0.13519999999999999</v>
      </c>
      <c r="Q164" s="104">
        <v>4.0288000000000004</v>
      </c>
      <c r="R164" s="104">
        <v>0</v>
      </c>
      <c r="S164" s="104">
        <v>4.42</v>
      </c>
      <c r="T164" s="104">
        <v>0.25600000000000001</v>
      </c>
      <c r="W164" s="109">
        <v>3786.3737999999998</v>
      </c>
      <c r="X164" s="104">
        <v>0.1893</v>
      </c>
      <c r="Y164" s="104">
        <v>6.6699999999999995E-2</v>
      </c>
      <c r="Z164" s="104">
        <v>0</v>
      </c>
      <c r="AA164" s="104">
        <v>0.13519999999999999</v>
      </c>
      <c r="AB164" s="104">
        <v>4.0288000000000004</v>
      </c>
      <c r="AC164" s="104">
        <v>0</v>
      </c>
      <c r="AD164" s="104">
        <v>4.42</v>
      </c>
      <c r="AE164" s="104">
        <v>0.25600000000000001</v>
      </c>
      <c r="AG164" s="104" t="str">
        <f t="shared" si="2"/>
        <v>GRUPO GERADOR - 3,2 KVA</v>
      </c>
    </row>
    <row r="165" spans="1:33">
      <c r="A165" s="104" t="s">
        <v>17559</v>
      </c>
      <c r="B165" s="104" t="s">
        <v>17560</v>
      </c>
      <c r="C165" s="108">
        <v>186480.17819999999</v>
      </c>
      <c r="D165" s="108">
        <v>11.988</v>
      </c>
      <c r="E165" s="108">
        <v>3.2873999999999999</v>
      </c>
      <c r="F165" s="108">
        <v>0</v>
      </c>
      <c r="G165" s="108">
        <v>3.996</v>
      </c>
      <c r="H165" s="108">
        <v>4.7157</v>
      </c>
      <c r="I165" s="108">
        <v>0</v>
      </c>
      <c r="J165" s="108">
        <v>23.987100000000002</v>
      </c>
      <c r="K165" s="108">
        <v>15.275399999999999</v>
      </c>
      <c r="L165" s="109">
        <v>186480.17819999999</v>
      </c>
      <c r="M165" s="104">
        <v>11.988</v>
      </c>
      <c r="N165" s="104">
        <v>3.2873999999999999</v>
      </c>
      <c r="O165" s="104">
        <v>0</v>
      </c>
      <c r="P165" s="104">
        <v>3.996</v>
      </c>
      <c r="Q165" s="104">
        <v>4.7157</v>
      </c>
      <c r="R165" s="104">
        <v>0</v>
      </c>
      <c r="S165" s="104">
        <v>23.987100000000002</v>
      </c>
      <c r="T165" s="104">
        <v>15.275399999999999</v>
      </c>
      <c r="W165" s="109">
        <v>186480.17819999999</v>
      </c>
      <c r="X165" s="104">
        <v>11.988</v>
      </c>
      <c r="Y165" s="104">
        <v>3.2873999999999999</v>
      </c>
      <c r="Z165" s="104">
        <v>0</v>
      </c>
      <c r="AA165" s="104">
        <v>3.996</v>
      </c>
      <c r="AB165" s="104">
        <v>4.7157</v>
      </c>
      <c r="AC165" s="104">
        <v>0</v>
      </c>
      <c r="AD165" s="104">
        <v>23.987100000000002</v>
      </c>
      <c r="AE165" s="104">
        <v>15.275399999999999</v>
      </c>
      <c r="AG165" s="104" t="str">
        <f t="shared" si="2"/>
        <v>CALDEIRA DE ASFALTO REBOCÁVEL COM CAPACIDADE DE 1.500 L - 6,5 KW</v>
      </c>
    </row>
    <row r="166" spans="1:33">
      <c r="A166" s="104" t="s">
        <v>17561</v>
      </c>
      <c r="B166" s="104" t="s">
        <v>17562</v>
      </c>
      <c r="C166" s="108">
        <v>5549565.7632999998</v>
      </c>
      <c r="D166" s="108">
        <v>261.15600000000001</v>
      </c>
      <c r="E166" s="108">
        <v>95.672899999999998</v>
      </c>
      <c r="F166" s="108">
        <v>0</v>
      </c>
      <c r="G166" s="108">
        <v>293.8005</v>
      </c>
      <c r="H166" s="108">
        <v>252.0573</v>
      </c>
      <c r="I166" s="108">
        <v>31.643999999999998</v>
      </c>
      <c r="J166" s="108">
        <v>934.33069999999998</v>
      </c>
      <c r="K166" s="108">
        <v>388.47289999999998</v>
      </c>
      <c r="L166" s="109">
        <v>5549565.7632999998</v>
      </c>
      <c r="M166" s="104">
        <v>261.15600000000001</v>
      </c>
      <c r="N166" s="104">
        <v>95.672899999999998</v>
      </c>
      <c r="O166" s="104">
        <v>0</v>
      </c>
      <c r="P166" s="104">
        <v>293.8005</v>
      </c>
      <c r="Q166" s="104">
        <v>252.0573</v>
      </c>
      <c r="R166" s="104">
        <v>31.643999999999998</v>
      </c>
      <c r="S166" s="104">
        <v>934.33069999999998</v>
      </c>
      <c r="T166" s="104">
        <v>388.47289999999998</v>
      </c>
      <c r="W166" s="109">
        <v>5549565.7632999998</v>
      </c>
      <c r="X166" s="104">
        <v>261.15600000000001</v>
      </c>
      <c r="Y166" s="104">
        <v>95.672899999999998</v>
      </c>
      <c r="Z166" s="104">
        <v>0</v>
      </c>
      <c r="AA166" s="104">
        <v>293.8005</v>
      </c>
      <c r="AB166" s="104">
        <v>252.0573</v>
      </c>
      <c r="AC166" s="104">
        <v>28.306100000000001</v>
      </c>
      <c r="AD166" s="104">
        <v>930.99279999999999</v>
      </c>
      <c r="AE166" s="104">
        <v>385.13499999999999</v>
      </c>
      <c r="AG166" s="104" t="str">
        <f t="shared" si="2"/>
        <v>MOTOSCRAPER - 304 KW</v>
      </c>
    </row>
    <row r="167" spans="1:33">
      <c r="A167" s="104" t="s">
        <v>17563</v>
      </c>
      <c r="B167" s="104" t="s">
        <v>17564</v>
      </c>
      <c r="C167" s="108">
        <v>1351255.0088</v>
      </c>
      <c r="D167" s="108">
        <v>67.562799999999996</v>
      </c>
      <c r="E167" s="108">
        <v>23.820699999999999</v>
      </c>
      <c r="F167" s="108">
        <v>0</v>
      </c>
      <c r="G167" s="108">
        <v>86.866399999999999</v>
      </c>
      <c r="H167" s="108">
        <v>72.290300000000002</v>
      </c>
      <c r="I167" s="108">
        <v>31.643999999999998</v>
      </c>
      <c r="J167" s="108">
        <v>282.18419999999998</v>
      </c>
      <c r="K167" s="108">
        <v>123.0275</v>
      </c>
      <c r="L167" s="109">
        <v>1351255.0088</v>
      </c>
      <c r="M167" s="104">
        <v>67.562799999999996</v>
      </c>
      <c r="N167" s="104">
        <v>23.820699999999999</v>
      </c>
      <c r="O167" s="104">
        <v>0</v>
      </c>
      <c r="P167" s="104">
        <v>86.866399999999999</v>
      </c>
      <c r="Q167" s="104">
        <v>72.290300000000002</v>
      </c>
      <c r="R167" s="104">
        <v>31.643999999999998</v>
      </c>
      <c r="S167" s="104">
        <v>282.18419999999998</v>
      </c>
      <c r="T167" s="104">
        <v>123.0275</v>
      </c>
      <c r="W167" s="109">
        <v>1351255.0088</v>
      </c>
      <c r="X167" s="104">
        <v>67.562799999999996</v>
      </c>
      <c r="Y167" s="104">
        <v>23.820699999999999</v>
      </c>
      <c r="Z167" s="104">
        <v>0</v>
      </c>
      <c r="AA167" s="104">
        <v>86.866399999999999</v>
      </c>
      <c r="AB167" s="104">
        <v>72.290300000000002</v>
      </c>
      <c r="AC167" s="104">
        <v>28.306100000000001</v>
      </c>
      <c r="AD167" s="104">
        <v>278.84629999999999</v>
      </c>
      <c r="AE167" s="104">
        <v>119.6896</v>
      </c>
      <c r="AG167" s="104" t="str">
        <f t="shared" si="2"/>
        <v>MOTONIVELADORA - 93 KW</v>
      </c>
    </row>
    <row r="168" spans="1:33">
      <c r="A168" s="104" t="s">
        <v>17565</v>
      </c>
      <c r="B168" s="104" t="s">
        <v>17566</v>
      </c>
      <c r="C168" s="108">
        <v>3369020.81</v>
      </c>
      <c r="D168" s="108">
        <v>134.76079999999999</v>
      </c>
      <c r="E168" s="108">
        <v>57.163899999999998</v>
      </c>
      <c r="F168" s="108">
        <v>0</v>
      </c>
      <c r="G168" s="108">
        <v>84.225499999999997</v>
      </c>
      <c r="H168" s="108">
        <v>0</v>
      </c>
      <c r="I168" s="108">
        <v>48.334400000000002</v>
      </c>
      <c r="J168" s="108">
        <v>324.4846</v>
      </c>
      <c r="K168" s="108">
        <v>240.25909999999999</v>
      </c>
      <c r="L168" s="109">
        <v>3369020.81</v>
      </c>
      <c r="M168" s="104">
        <v>134.76079999999999</v>
      </c>
      <c r="N168" s="104">
        <v>57.163899999999998</v>
      </c>
      <c r="O168" s="104">
        <v>0</v>
      </c>
      <c r="P168" s="104">
        <v>84.225499999999997</v>
      </c>
      <c r="Q168" s="104">
        <v>0</v>
      </c>
      <c r="R168" s="104">
        <v>48.334400000000002</v>
      </c>
      <c r="S168" s="104">
        <v>324.4846</v>
      </c>
      <c r="T168" s="104">
        <v>240.25909999999999</v>
      </c>
      <c r="W168" s="109">
        <v>3369020.81</v>
      </c>
      <c r="X168" s="104">
        <v>134.76079999999999</v>
      </c>
      <c r="Y168" s="104">
        <v>57.163899999999998</v>
      </c>
      <c r="Z168" s="104">
        <v>0</v>
      </c>
      <c r="AA168" s="104">
        <v>84.225499999999997</v>
      </c>
      <c r="AB168" s="104">
        <v>0</v>
      </c>
      <c r="AC168" s="104">
        <v>43.6464</v>
      </c>
      <c r="AD168" s="104">
        <v>319.79660000000001</v>
      </c>
      <c r="AE168" s="104">
        <v>235.5711</v>
      </c>
      <c r="AG168" s="104" t="str">
        <f t="shared" si="2"/>
        <v>PONTE ROLANTE COM CAPACIDADE DE 15 T E VÃO DE ATÉ 15 M - 20 KW</v>
      </c>
    </row>
    <row r="169" spans="1:33">
      <c r="A169" s="104" t="s">
        <v>17567</v>
      </c>
      <c r="B169" s="104" t="s">
        <v>17568</v>
      </c>
      <c r="C169" s="108">
        <v>514421.59169999999</v>
      </c>
      <c r="D169" s="108">
        <v>36.009500000000003</v>
      </c>
      <c r="E169" s="108">
        <v>9.5219000000000005</v>
      </c>
      <c r="F169" s="108">
        <v>0</v>
      </c>
      <c r="G169" s="108">
        <v>36.009500000000003</v>
      </c>
      <c r="H169" s="108">
        <v>39.073</v>
      </c>
      <c r="I169" s="108">
        <v>31.643999999999998</v>
      </c>
      <c r="J169" s="108">
        <v>152.25790000000001</v>
      </c>
      <c r="K169" s="108">
        <v>77.175399999999996</v>
      </c>
      <c r="L169" s="109">
        <v>514421.59169999999</v>
      </c>
      <c r="M169" s="104">
        <v>36.009500000000003</v>
      </c>
      <c r="N169" s="104">
        <v>9.5219000000000005</v>
      </c>
      <c r="O169" s="104">
        <v>0</v>
      </c>
      <c r="P169" s="104">
        <v>36.009500000000003</v>
      </c>
      <c r="Q169" s="104">
        <v>39.073</v>
      </c>
      <c r="R169" s="104">
        <v>31.643999999999998</v>
      </c>
      <c r="S169" s="104">
        <v>152.25790000000001</v>
      </c>
      <c r="T169" s="104">
        <v>77.175399999999996</v>
      </c>
      <c r="W169" s="109">
        <v>514421.59169999999</v>
      </c>
      <c r="X169" s="104">
        <v>36.009500000000003</v>
      </c>
      <c r="Y169" s="104">
        <v>9.5219000000000005</v>
      </c>
      <c r="Z169" s="104">
        <v>0</v>
      </c>
      <c r="AA169" s="104">
        <v>36.009500000000003</v>
      </c>
      <c r="AB169" s="104">
        <v>39.073</v>
      </c>
      <c r="AC169" s="104">
        <v>28.306100000000001</v>
      </c>
      <c r="AD169" s="104">
        <v>148.91999999999999</v>
      </c>
      <c r="AE169" s="104">
        <v>73.837500000000006</v>
      </c>
      <c r="AG169" s="104" t="str">
        <f t="shared" si="2"/>
        <v xml:space="preserve">RETROESCAVADEIRA DE PNEUS - CAPACIDADE DA CAÇAMBA DA PÁ-CARREGADEIRA DE 0,76 M³ E DA RETROESCAVADEIRA DE 0,29 M³ - 58 KW </v>
      </c>
    </row>
    <row r="170" spans="1:33">
      <c r="A170" s="104" t="s">
        <v>17569</v>
      </c>
      <c r="B170" s="104" t="s">
        <v>17570</v>
      </c>
      <c r="C170" s="108">
        <v>25150.255499999999</v>
      </c>
      <c r="D170" s="108">
        <v>2.012</v>
      </c>
      <c r="E170" s="108">
        <v>0.46550000000000002</v>
      </c>
      <c r="F170" s="108">
        <v>0</v>
      </c>
      <c r="G170" s="108">
        <v>2.012</v>
      </c>
      <c r="H170" s="108">
        <v>0</v>
      </c>
      <c r="I170" s="108">
        <v>24.167200000000001</v>
      </c>
      <c r="J170" s="108">
        <v>28.656700000000001</v>
      </c>
      <c r="K170" s="108">
        <v>26.6447</v>
      </c>
      <c r="L170" s="109">
        <v>25150.255499999999</v>
      </c>
      <c r="M170" s="104">
        <v>2.012</v>
      </c>
      <c r="N170" s="104">
        <v>0.46550000000000002</v>
      </c>
      <c r="O170" s="104">
        <v>0</v>
      </c>
      <c r="P170" s="104">
        <v>2.012</v>
      </c>
      <c r="Q170" s="104">
        <v>0</v>
      </c>
      <c r="R170" s="104">
        <v>24.167200000000001</v>
      </c>
      <c r="S170" s="104">
        <v>28.656700000000001</v>
      </c>
      <c r="T170" s="104">
        <v>26.6447</v>
      </c>
      <c r="W170" s="109">
        <v>25150.255499999999</v>
      </c>
      <c r="X170" s="104">
        <v>2.012</v>
      </c>
      <c r="Y170" s="104">
        <v>0.46550000000000002</v>
      </c>
      <c r="Z170" s="104">
        <v>0</v>
      </c>
      <c r="AA170" s="104">
        <v>2.012</v>
      </c>
      <c r="AB170" s="104">
        <v>0</v>
      </c>
      <c r="AC170" s="104">
        <v>21.8232</v>
      </c>
      <c r="AD170" s="104">
        <v>26.3127</v>
      </c>
      <c r="AE170" s="104">
        <v>24.300699999999999</v>
      </c>
      <c r="AG170" s="104" t="str">
        <f t="shared" si="2"/>
        <v>MARTELETE PERFURADOR/ROMPEDOR A AR COMPRIMIDO DE 25 KG PARA ROCHA COM CAPACIDADE DE 2.040 GPM</v>
      </c>
    </row>
    <row r="171" spans="1:33">
      <c r="A171" s="104" t="s">
        <v>17571</v>
      </c>
      <c r="B171" s="104" t="s">
        <v>17572</v>
      </c>
      <c r="C171" s="108">
        <v>486101.13069999998</v>
      </c>
      <c r="D171" s="108">
        <v>38.888100000000001</v>
      </c>
      <c r="E171" s="108">
        <v>8.9977</v>
      </c>
      <c r="F171" s="108">
        <v>0</v>
      </c>
      <c r="G171" s="108">
        <v>34.027099999999997</v>
      </c>
      <c r="H171" s="108">
        <v>46.6389</v>
      </c>
      <c r="I171" s="108">
        <v>24.167200000000001</v>
      </c>
      <c r="J171" s="108">
        <v>152.71899999999999</v>
      </c>
      <c r="K171" s="108">
        <v>72.052999999999997</v>
      </c>
      <c r="L171" s="109">
        <v>486101.13069999998</v>
      </c>
      <c r="M171" s="104">
        <v>38.888100000000001</v>
      </c>
      <c r="N171" s="104">
        <v>8.9977</v>
      </c>
      <c r="O171" s="104">
        <v>0</v>
      </c>
      <c r="P171" s="104">
        <v>34.027099999999997</v>
      </c>
      <c r="Q171" s="104">
        <v>46.6389</v>
      </c>
      <c r="R171" s="104">
        <v>24.167200000000001</v>
      </c>
      <c r="S171" s="104">
        <v>152.71899999999999</v>
      </c>
      <c r="T171" s="104">
        <v>72.052999999999997</v>
      </c>
      <c r="W171" s="109">
        <v>486101.13069999998</v>
      </c>
      <c r="X171" s="104">
        <v>38.888100000000001</v>
      </c>
      <c r="Y171" s="104">
        <v>8.9977</v>
      </c>
      <c r="Z171" s="104">
        <v>0</v>
      </c>
      <c r="AA171" s="104">
        <v>34.027099999999997</v>
      </c>
      <c r="AB171" s="104">
        <v>46.6389</v>
      </c>
      <c r="AC171" s="104">
        <v>21.8232</v>
      </c>
      <c r="AD171" s="104">
        <v>150.375</v>
      </c>
      <c r="AE171" s="104">
        <v>69.709000000000003</v>
      </c>
      <c r="AG171" s="104" t="str">
        <f t="shared" si="2"/>
        <v>EMPILHADEIRA A DIESEL COM CAPACIDADE DE 4 T - 60 KW</v>
      </c>
    </row>
    <row r="172" spans="1:33">
      <c r="A172" s="104" t="s">
        <v>17573</v>
      </c>
      <c r="B172" s="104" t="s">
        <v>17574</v>
      </c>
      <c r="C172" s="108">
        <v>3896304.3020000001</v>
      </c>
      <c r="D172" s="108">
        <v>259.75360000000001</v>
      </c>
      <c r="E172" s="108">
        <v>70.117199999999997</v>
      </c>
      <c r="F172" s="108">
        <v>0</v>
      </c>
      <c r="G172" s="108">
        <v>194.8152</v>
      </c>
      <c r="H172" s="108">
        <v>0</v>
      </c>
      <c r="I172" s="108">
        <v>24.167200000000001</v>
      </c>
      <c r="J172" s="108">
        <v>548.85320000000002</v>
      </c>
      <c r="K172" s="108">
        <v>354.03800000000001</v>
      </c>
      <c r="L172" s="109">
        <v>3896304.3020000001</v>
      </c>
      <c r="M172" s="104">
        <v>259.75360000000001</v>
      </c>
      <c r="N172" s="104">
        <v>70.117199999999997</v>
      </c>
      <c r="O172" s="104">
        <v>0</v>
      </c>
      <c r="P172" s="104">
        <v>194.8152</v>
      </c>
      <c r="Q172" s="104">
        <v>0</v>
      </c>
      <c r="R172" s="104">
        <v>24.167200000000001</v>
      </c>
      <c r="S172" s="104">
        <v>548.85320000000002</v>
      </c>
      <c r="T172" s="104">
        <v>354.03800000000001</v>
      </c>
      <c r="W172" s="109">
        <v>3896304.3020000001</v>
      </c>
      <c r="X172" s="104">
        <v>259.75360000000001</v>
      </c>
      <c r="Y172" s="104">
        <v>70.117199999999997</v>
      </c>
      <c r="Z172" s="104">
        <v>0</v>
      </c>
      <c r="AA172" s="104">
        <v>194.8152</v>
      </c>
      <c r="AB172" s="104">
        <v>0</v>
      </c>
      <c r="AC172" s="104">
        <v>21.8232</v>
      </c>
      <c r="AD172" s="104">
        <v>546.50919999999996</v>
      </c>
      <c r="AE172" s="104">
        <v>351.69400000000002</v>
      </c>
      <c r="AG172" s="104" t="str">
        <f t="shared" si="2"/>
        <v>JATEADOR PARA ESTRUTURAS METÁLICAS COM TRANSPORTADOR A ROLETES - 22 KW</v>
      </c>
    </row>
    <row r="173" spans="1:33">
      <c r="A173" s="104" t="s">
        <v>17575</v>
      </c>
      <c r="B173" s="104" t="s">
        <v>17576</v>
      </c>
      <c r="C173" s="108">
        <v>804395.05359999998</v>
      </c>
      <c r="D173" s="108">
        <v>53.626300000000001</v>
      </c>
      <c r="E173" s="108">
        <v>14.4758</v>
      </c>
      <c r="F173" s="108">
        <v>0</v>
      </c>
      <c r="G173" s="108">
        <v>53.626300000000001</v>
      </c>
      <c r="H173" s="108">
        <v>80.426199999999994</v>
      </c>
      <c r="I173" s="108">
        <v>31.643999999999998</v>
      </c>
      <c r="J173" s="108">
        <v>233.79859999999999</v>
      </c>
      <c r="K173" s="108">
        <v>99.746099999999998</v>
      </c>
      <c r="L173" s="109">
        <v>804395.05359999998</v>
      </c>
      <c r="M173" s="104">
        <v>53.626300000000001</v>
      </c>
      <c r="N173" s="104">
        <v>14.4758</v>
      </c>
      <c r="O173" s="104">
        <v>0</v>
      </c>
      <c r="P173" s="104">
        <v>53.626300000000001</v>
      </c>
      <c r="Q173" s="104">
        <v>80.426199999999994</v>
      </c>
      <c r="R173" s="104">
        <v>31.643999999999998</v>
      </c>
      <c r="S173" s="104">
        <v>233.79859999999999</v>
      </c>
      <c r="T173" s="104">
        <v>99.746099999999998</v>
      </c>
      <c r="W173" s="109">
        <v>804395.05359999998</v>
      </c>
      <c r="X173" s="104">
        <v>53.626300000000001</v>
      </c>
      <c r="Y173" s="104">
        <v>14.4758</v>
      </c>
      <c r="Z173" s="104">
        <v>0</v>
      </c>
      <c r="AA173" s="104">
        <v>53.626300000000001</v>
      </c>
      <c r="AB173" s="104">
        <v>80.426199999999994</v>
      </c>
      <c r="AC173" s="104">
        <v>28.306100000000001</v>
      </c>
      <c r="AD173" s="104">
        <v>230.4607</v>
      </c>
      <c r="AE173" s="104">
        <v>96.408199999999994</v>
      </c>
      <c r="AG173" s="104" t="str">
        <f t="shared" si="2"/>
        <v>ROLO COMPACTADOR LISO VIBRATÓRIO AUTOPROPELIDO POR PNEUS DE 11 T - 97 KW</v>
      </c>
    </row>
    <row r="174" spans="1:33">
      <c r="A174" s="104" t="s">
        <v>17577</v>
      </c>
      <c r="B174" s="104" t="s">
        <v>17578</v>
      </c>
      <c r="C174" s="108">
        <v>80090.117199999993</v>
      </c>
      <c r="D174" s="108">
        <v>6.4071999999999996</v>
      </c>
      <c r="E174" s="108">
        <v>1.4824999999999999</v>
      </c>
      <c r="F174" s="108">
        <v>0</v>
      </c>
      <c r="G174" s="108">
        <v>6.4071999999999996</v>
      </c>
      <c r="H174" s="108">
        <v>0</v>
      </c>
      <c r="I174" s="108">
        <v>0</v>
      </c>
      <c r="J174" s="108">
        <v>14.296900000000001</v>
      </c>
      <c r="K174" s="108">
        <v>7.8897000000000004</v>
      </c>
      <c r="L174" s="109">
        <v>80090.117199999993</v>
      </c>
      <c r="M174" s="104">
        <v>6.4071999999999996</v>
      </c>
      <c r="N174" s="104">
        <v>1.4824999999999999</v>
      </c>
      <c r="O174" s="104">
        <v>0</v>
      </c>
      <c r="P174" s="104">
        <v>6.4071999999999996</v>
      </c>
      <c r="Q174" s="104">
        <v>0</v>
      </c>
      <c r="R174" s="104">
        <v>0</v>
      </c>
      <c r="S174" s="104">
        <v>14.296900000000001</v>
      </c>
      <c r="T174" s="104">
        <v>7.8897000000000004</v>
      </c>
      <c r="W174" s="109">
        <v>80090.117199999993</v>
      </c>
      <c r="X174" s="104">
        <v>6.4071999999999996</v>
      </c>
      <c r="Y174" s="104">
        <v>1.4824999999999999</v>
      </c>
      <c r="Z174" s="104">
        <v>0</v>
      </c>
      <c r="AA174" s="104">
        <v>6.4071999999999996</v>
      </c>
      <c r="AB174" s="104">
        <v>0</v>
      </c>
      <c r="AC174" s="104">
        <v>0</v>
      </c>
      <c r="AD174" s="104">
        <v>14.296900000000001</v>
      </c>
      <c r="AE174" s="104">
        <v>7.8897000000000004</v>
      </c>
      <c r="AG174" s="104" t="str">
        <f t="shared" si="2"/>
        <v>EQUIPAMENTO DE SOLDA MIG COM ACESSÓRIOS - 14,6 KVA</v>
      </c>
    </row>
    <row r="175" spans="1:33">
      <c r="A175" s="104" t="s">
        <v>17579</v>
      </c>
      <c r="B175" s="104" t="s">
        <v>17580</v>
      </c>
      <c r="C175" s="108">
        <v>6978.2165999999997</v>
      </c>
      <c r="D175" s="108">
        <v>0.628</v>
      </c>
      <c r="E175" s="108">
        <v>0.12920000000000001</v>
      </c>
      <c r="F175" s="108">
        <v>0</v>
      </c>
      <c r="G175" s="108">
        <v>0.34889999999999999</v>
      </c>
      <c r="H175" s="108">
        <v>0</v>
      </c>
      <c r="I175" s="108">
        <v>24.167200000000001</v>
      </c>
      <c r="J175" s="108">
        <v>25.273299999999999</v>
      </c>
      <c r="K175" s="108">
        <v>24.924399999999999</v>
      </c>
      <c r="L175" s="109">
        <v>6978.2165999999997</v>
      </c>
      <c r="M175" s="104">
        <v>0.628</v>
      </c>
      <c r="N175" s="104">
        <v>0.12920000000000001</v>
      </c>
      <c r="O175" s="104">
        <v>0</v>
      </c>
      <c r="P175" s="104">
        <v>0.34889999999999999</v>
      </c>
      <c r="Q175" s="104">
        <v>0</v>
      </c>
      <c r="R175" s="104">
        <v>24.167200000000001</v>
      </c>
      <c r="S175" s="104">
        <v>25.273299999999999</v>
      </c>
      <c r="T175" s="104">
        <v>24.924399999999999</v>
      </c>
      <c r="W175" s="109">
        <v>6978.2165999999997</v>
      </c>
      <c r="X175" s="104">
        <v>0.628</v>
      </c>
      <c r="Y175" s="104">
        <v>0.12920000000000001</v>
      </c>
      <c r="Z175" s="104">
        <v>0</v>
      </c>
      <c r="AA175" s="104">
        <v>0.34889999999999999</v>
      </c>
      <c r="AB175" s="104">
        <v>0</v>
      </c>
      <c r="AC175" s="104">
        <v>21.8232</v>
      </c>
      <c r="AD175" s="104">
        <v>22.929300000000001</v>
      </c>
      <c r="AE175" s="104">
        <v>22.580400000000001</v>
      </c>
      <c r="AG175" s="104" t="str">
        <f t="shared" si="2"/>
        <v>SERRA CIRCULAR COM BANCADA - D = 30 CM - 4 KW</v>
      </c>
    </row>
    <row r="176" spans="1:33">
      <c r="A176" s="104" t="s">
        <v>17581</v>
      </c>
      <c r="B176" s="104" t="s">
        <v>17582</v>
      </c>
      <c r="C176" s="108">
        <v>115123.1678</v>
      </c>
      <c r="D176" s="108">
        <v>1.7988</v>
      </c>
      <c r="E176" s="108">
        <v>0.67820000000000003</v>
      </c>
      <c r="F176" s="108">
        <v>0</v>
      </c>
      <c r="G176" s="108">
        <v>1.9986999999999999</v>
      </c>
      <c r="H176" s="108">
        <v>58.107599999999998</v>
      </c>
      <c r="I176" s="108">
        <v>37.353000000000002</v>
      </c>
      <c r="J176" s="108">
        <v>99.936300000000003</v>
      </c>
      <c r="K176" s="108">
        <v>39.83</v>
      </c>
      <c r="L176" s="109">
        <v>115123.1678</v>
      </c>
      <c r="M176" s="104">
        <v>1.7988</v>
      </c>
      <c r="N176" s="104">
        <v>0.67820000000000003</v>
      </c>
      <c r="O176" s="104">
        <v>0</v>
      </c>
      <c r="P176" s="104">
        <v>1.9986999999999999</v>
      </c>
      <c r="Q176" s="104">
        <v>58.107599999999998</v>
      </c>
      <c r="R176" s="104">
        <v>37.353000000000002</v>
      </c>
      <c r="S176" s="104">
        <v>99.936300000000003</v>
      </c>
      <c r="T176" s="104">
        <v>39.83</v>
      </c>
      <c r="W176" s="109">
        <v>115123.1678</v>
      </c>
      <c r="X176" s="104">
        <v>1.7988</v>
      </c>
      <c r="Y176" s="104">
        <v>0.67820000000000003</v>
      </c>
      <c r="Z176" s="104">
        <v>0</v>
      </c>
      <c r="AA176" s="104">
        <v>1.9986999999999999</v>
      </c>
      <c r="AB176" s="104">
        <v>58.107599999999998</v>
      </c>
      <c r="AC176" s="104">
        <v>33.051299999999998</v>
      </c>
      <c r="AD176" s="104">
        <v>95.634600000000006</v>
      </c>
      <c r="AE176" s="104">
        <v>35.528300000000002</v>
      </c>
      <c r="AG176" s="104" t="str">
        <f t="shared" si="2"/>
        <v>EMBARCAÇÃO DE TRANSPORTE DE PESSOAL E APOIO LOGÍSTICO - 30 KW</v>
      </c>
    </row>
    <row r="177" spans="1:33">
      <c r="A177" s="104" t="s">
        <v>17583</v>
      </c>
      <c r="B177" s="104" t="s">
        <v>17584</v>
      </c>
      <c r="C177" s="108">
        <v>16175.5396</v>
      </c>
      <c r="D177" s="108">
        <v>2.1566999999999998</v>
      </c>
      <c r="E177" s="108">
        <v>0.499</v>
      </c>
      <c r="F177" s="108">
        <v>0</v>
      </c>
      <c r="G177" s="108">
        <v>1.6175999999999999</v>
      </c>
      <c r="H177" s="108">
        <v>0</v>
      </c>
      <c r="I177" s="108">
        <v>0</v>
      </c>
      <c r="J177" s="108">
        <v>4.2732999999999999</v>
      </c>
      <c r="K177" s="108">
        <v>2.6556999999999999</v>
      </c>
      <c r="L177" s="109">
        <v>16175.5396</v>
      </c>
      <c r="M177" s="104">
        <v>2.1566999999999998</v>
      </c>
      <c r="N177" s="104">
        <v>0.499</v>
      </c>
      <c r="O177" s="104">
        <v>0</v>
      </c>
      <c r="P177" s="104">
        <v>1.6175999999999999</v>
      </c>
      <c r="Q177" s="104">
        <v>0</v>
      </c>
      <c r="R177" s="104">
        <v>0</v>
      </c>
      <c r="S177" s="104">
        <v>4.2732999999999999</v>
      </c>
      <c r="T177" s="104">
        <v>2.6556999999999999</v>
      </c>
      <c r="W177" s="109">
        <v>16175.5396</v>
      </c>
      <c r="X177" s="104">
        <v>2.1566999999999998</v>
      </c>
      <c r="Y177" s="104">
        <v>0.499</v>
      </c>
      <c r="Z177" s="104">
        <v>0</v>
      </c>
      <c r="AA177" s="104">
        <v>1.6175999999999999</v>
      </c>
      <c r="AB177" s="104">
        <v>0</v>
      </c>
      <c r="AC177" s="104">
        <v>0</v>
      </c>
      <c r="AD177" s="104">
        <v>4.2732999999999999</v>
      </c>
      <c r="AE177" s="104">
        <v>2.6556999999999999</v>
      </c>
      <c r="AG177" s="104" t="str">
        <f t="shared" si="2"/>
        <v>CONJUNTO VIBRATÓRIO PARA MEIO TUBO DE CONCRETO COM ENCAIXE PB E 3 JOGOS DE FÔRMAS - D = 0,30 M - 2,20 KW</v>
      </c>
    </row>
    <row r="178" spans="1:33">
      <c r="A178" s="104" t="s">
        <v>17585</v>
      </c>
      <c r="B178" s="104" t="s">
        <v>17586</v>
      </c>
      <c r="C178" s="108">
        <v>98336.415999999997</v>
      </c>
      <c r="D178" s="108">
        <v>6.3216000000000001</v>
      </c>
      <c r="E178" s="108">
        <v>1.7335</v>
      </c>
      <c r="F178" s="108">
        <v>0</v>
      </c>
      <c r="G178" s="108">
        <v>3.512</v>
      </c>
      <c r="H178" s="108">
        <v>0</v>
      </c>
      <c r="I178" s="108">
        <v>31.013200000000001</v>
      </c>
      <c r="J178" s="108">
        <v>42.580300000000001</v>
      </c>
      <c r="K178" s="108">
        <v>39.068300000000001</v>
      </c>
      <c r="L178" s="104">
        <v>98336.415999999997</v>
      </c>
      <c r="M178" s="104">
        <v>6.3216000000000001</v>
      </c>
      <c r="N178" s="104">
        <v>1.7335</v>
      </c>
      <c r="O178" s="104">
        <v>0</v>
      </c>
      <c r="P178" s="104">
        <v>3.512</v>
      </c>
      <c r="Q178" s="104">
        <v>0</v>
      </c>
      <c r="R178" s="104">
        <v>31.013200000000001</v>
      </c>
      <c r="S178" s="104">
        <v>42.580300000000001</v>
      </c>
      <c r="T178" s="104">
        <v>39.068300000000001</v>
      </c>
      <c r="W178" s="104">
        <v>98336.415999999997</v>
      </c>
      <c r="X178" s="104">
        <v>6.3216000000000001</v>
      </c>
      <c r="Y178" s="104">
        <v>1.7335</v>
      </c>
      <c r="Z178" s="104">
        <v>0</v>
      </c>
      <c r="AA178" s="104">
        <v>3.512</v>
      </c>
      <c r="AB178" s="104">
        <v>0</v>
      </c>
      <c r="AC178" s="104">
        <v>27.625399999999999</v>
      </c>
      <c r="AD178" s="104">
        <v>39.192500000000003</v>
      </c>
      <c r="AE178" s="104">
        <v>35.680500000000002</v>
      </c>
      <c r="AG178" s="104" t="str">
        <f t="shared" si="2"/>
        <v>EQUIPAMENTO DE BATIMETRIA MONOFEIXE</v>
      </c>
    </row>
    <row r="179" spans="1:33">
      <c r="A179" s="104" t="s">
        <v>17587</v>
      </c>
      <c r="B179" s="104" t="s">
        <v>17588</v>
      </c>
      <c r="C179" s="108">
        <v>1268369.7490000001</v>
      </c>
      <c r="D179" s="108">
        <v>49.325499999999998</v>
      </c>
      <c r="E179" s="108">
        <v>21.738399999999999</v>
      </c>
      <c r="F179" s="108">
        <v>0</v>
      </c>
      <c r="G179" s="108">
        <v>70.465000000000003</v>
      </c>
      <c r="H179" s="108">
        <v>92.137699999999995</v>
      </c>
      <c r="I179" s="108">
        <v>31.643999999999998</v>
      </c>
      <c r="J179" s="108">
        <v>265.31060000000002</v>
      </c>
      <c r="K179" s="108">
        <v>102.7079</v>
      </c>
      <c r="L179" s="109">
        <v>1268369.7490000001</v>
      </c>
      <c r="M179" s="104">
        <v>49.325499999999998</v>
      </c>
      <c r="N179" s="104">
        <v>21.738399999999999</v>
      </c>
      <c r="O179" s="104">
        <v>0</v>
      </c>
      <c r="P179" s="104">
        <v>70.465000000000003</v>
      </c>
      <c r="Q179" s="104">
        <v>92.137699999999995</v>
      </c>
      <c r="R179" s="104">
        <v>31.643999999999998</v>
      </c>
      <c r="S179" s="104">
        <v>265.31060000000002</v>
      </c>
      <c r="T179" s="104">
        <v>102.7079</v>
      </c>
      <c r="W179" s="109">
        <v>1268369.7490000001</v>
      </c>
      <c r="X179" s="104">
        <v>49.325499999999998</v>
      </c>
      <c r="Y179" s="104">
        <v>21.738399999999999</v>
      </c>
      <c r="Z179" s="104">
        <v>0</v>
      </c>
      <c r="AA179" s="104">
        <v>70.465000000000003</v>
      </c>
      <c r="AB179" s="104">
        <v>92.137699999999995</v>
      </c>
      <c r="AC179" s="104">
        <v>28.306100000000001</v>
      </c>
      <c r="AD179" s="104">
        <v>261.97269999999997</v>
      </c>
      <c r="AE179" s="104">
        <v>99.37</v>
      </c>
      <c r="AG179" s="104" t="str">
        <f t="shared" si="2"/>
        <v>TRATOR SOBRE ESTEIRAS COM LÂMINA - 127 KW</v>
      </c>
    </row>
    <row r="180" spans="1:33">
      <c r="A180" s="104" t="s">
        <v>17589</v>
      </c>
      <c r="B180" s="104" t="s">
        <v>17590</v>
      </c>
      <c r="C180" s="108">
        <v>4858614.7083999999</v>
      </c>
      <c r="D180" s="108">
        <v>188.9461</v>
      </c>
      <c r="E180" s="108">
        <v>83.271299999999997</v>
      </c>
      <c r="F180" s="108">
        <v>0</v>
      </c>
      <c r="G180" s="108">
        <v>269.923</v>
      </c>
      <c r="H180" s="108">
        <v>187.90289999999999</v>
      </c>
      <c r="I180" s="108">
        <v>31.643999999999998</v>
      </c>
      <c r="J180" s="108">
        <v>761.68730000000005</v>
      </c>
      <c r="K180" s="108">
        <v>303.8614</v>
      </c>
      <c r="L180" s="109">
        <v>4858614.7083999999</v>
      </c>
      <c r="M180" s="104">
        <v>188.9461</v>
      </c>
      <c r="N180" s="104">
        <v>83.271299999999997</v>
      </c>
      <c r="O180" s="104">
        <v>0</v>
      </c>
      <c r="P180" s="104">
        <v>269.923</v>
      </c>
      <c r="Q180" s="104">
        <v>187.90289999999999</v>
      </c>
      <c r="R180" s="104">
        <v>31.643999999999998</v>
      </c>
      <c r="S180" s="104">
        <v>761.68730000000005</v>
      </c>
      <c r="T180" s="104">
        <v>303.8614</v>
      </c>
      <c r="W180" s="109">
        <v>4858614.7083999999</v>
      </c>
      <c r="X180" s="104">
        <v>188.9461</v>
      </c>
      <c r="Y180" s="104">
        <v>83.271299999999997</v>
      </c>
      <c r="Z180" s="104">
        <v>0</v>
      </c>
      <c r="AA180" s="104">
        <v>269.923</v>
      </c>
      <c r="AB180" s="104">
        <v>187.90289999999999</v>
      </c>
      <c r="AC180" s="104">
        <v>28.306100000000001</v>
      </c>
      <c r="AD180" s="104">
        <v>758.34939999999995</v>
      </c>
      <c r="AE180" s="104">
        <v>300.52350000000001</v>
      </c>
      <c r="AG180" s="104" t="str">
        <f t="shared" si="2"/>
        <v>TRATOR SOBRE ESTEIRAS COM LÂMINA - 259 KW</v>
      </c>
    </row>
    <row r="181" spans="1:33">
      <c r="A181" s="104" t="s">
        <v>17591</v>
      </c>
      <c r="B181" s="104" t="s">
        <v>17592</v>
      </c>
      <c r="C181" s="108">
        <v>50641.027699999999</v>
      </c>
      <c r="D181" s="108">
        <v>3.3761000000000001</v>
      </c>
      <c r="E181" s="108">
        <v>0.9113</v>
      </c>
      <c r="F181" s="108">
        <v>0</v>
      </c>
      <c r="G181" s="108">
        <v>3.3761000000000001</v>
      </c>
      <c r="H181" s="108">
        <v>0</v>
      </c>
      <c r="I181" s="108">
        <v>0</v>
      </c>
      <c r="J181" s="108">
        <v>7.6635</v>
      </c>
      <c r="K181" s="108">
        <v>4.2873999999999999</v>
      </c>
      <c r="L181" s="109">
        <v>50641.027699999999</v>
      </c>
      <c r="M181" s="104">
        <v>3.3761000000000001</v>
      </c>
      <c r="N181" s="104">
        <v>0.9113</v>
      </c>
      <c r="O181" s="104">
        <v>0</v>
      </c>
      <c r="P181" s="104">
        <v>3.3761000000000001</v>
      </c>
      <c r="Q181" s="104">
        <v>0</v>
      </c>
      <c r="R181" s="104">
        <v>0</v>
      </c>
      <c r="S181" s="104">
        <v>7.6635</v>
      </c>
      <c r="T181" s="104">
        <v>4.2873999999999999</v>
      </c>
      <c r="W181" s="109">
        <v>50641.027699999999</v>
      </c>
      <c r="X181" s="104">
        <v>3.3761000000000001</v>
      </c>
      <c r="Y181" s="104">
        <v>0.9113</v>
      </c>
      <c r="Z181" s="104">
        <v>0</v>
      </c>
      <c r="AA181" s="104">
        <v>3.3761000000000001</v>
      </c>
      <c r="AB181" s="104">
        <v>0</v>
      </c>
      <c r="AC181" s="104">
        <v>0</v>
      </c>
      <c r="AD181" s="104">
        <v>7.6635</v>
      </c>
      <c r="AE181" s="104">
        <v>4.2873999999999999</v>
      </c>
      <c r="AG181" s="104" t="str">
        <f t="shared" si="2"/>
        <v>COMPRESSOR DE AR RESPIRÁVEL PARA RECARGA DE CILINDROS DE MERGULHO COM CAPACIDADE DE ATÉ 35 MPA E 3,58 L/S - 5,52 KW</v>
      </c>
    </row>
    <row r="182" spans="1:33">
      <c r="A182" s="104" t="s">
        <v>17593</v>
      </c>
      <c r="B182" s="104" t="s">
        <v>17594</v>
      </c>
      <c r="C182" s="108">
        <v>68504.715299999996</v>
      </c>
      <c r="D182" s="108">
        <v>6.1654</v>
      </c>
      <c r="E182" s="108">
        <v>1.268</v>
      </c>
      <c r="F182" s="108">
        <v>0</v>
      </c>
      <c r="G182" s="108">
        <v>4.1102999999999996</v>
      </c>
      <c r="H182" s="108">
        <v>0</v>
      </c>
      <c r="I182" s="108">
        <v>0</v>
      </c>
      <c r="J182" s="108">
        <v>11.543699999999999</v>
      </c>
      <c r="K182" s="108">
        <v>7.4333999999999998</v>
      </c>
      <c r="L182" s="109">
        <v>68504.715299999996</v>
      </c>
      <c r="M182" s="104">
        <v>6.1654</v>
      </c>
      <c r="N182" s="104">
        <v>1.268</v>
      </c>
      <c r="O182" s="104">
        <v>0</v>
      </c>
      <c r="P182" s="104">
        <v>4.1102999999999996</v>
      </c>
      <c r="Q182" s="104">
        <v>0</v>
      </c>
      <c r="R182" s="104">
        <v>0</v>
      </c>
      <c r="S182" s="104">
        <v>11.543699999999999</v>
      </c>
      <c r="T182" s="104">
        <v>7.4333999999999998</v>
      </c>
      <c r="W182" s="109">
        <v>68504.715299999996</v>
      </c>
      <c r="X182" s="104">
        <v>6.1654</v>
      </c>
      <c r="Y182" s="104">
        <v>1.268</v>
      </c>
      <c r="Z182" s="104">
        <v>0</v>
      </c>
      <c r="AA182" s="104">
        <v>4.1102999999999996</v>
      </c>
      <c r="AB182" s="104">
        <v>0</v>
      </c>
      <c r="AC182" s="104">
        <v>0</v>
      </c>
      <c r="AD182" s="104">
        <v>11.543699999999999</v>
      </c>
      <c r="AE182" s="104">
        <v>7.4333999999999998</v>
      </c>
      <c r="AG182" s="104" t="str">
        <f t="shared" si="2"/>
        <v>VASSOURA MECÂNICA REBOCÁVEL COM LARGURA DE 2,44 M</v>
      </c>
    </row>
    <row r="183" spans="1:33">
      <c r="A183" s="104" t="s">
        <v>17595</v>
      </c>
      <c r="B183" s="104" t="s">
        <v>17596</v>
      </c>
      <c r="C183" s="108">
        <v>2468070.4114999999</v>
      </c>
      <c r="D183" s="108">
        <v>123.40349999999999</v>
      </c>
      <c r="E183" s="108">
        <v>43.508600000000001</v>
      </c>
      <c r="F183" s="108">
        <v>0</v>
      </c>
      <c r="G183" s="108">
        <v>158.6617</v>
      </c>
      <c r="H183" s="108">
        <v>80.737099999999998</v>
      </c>
      <c r="I183" s="108">
        <v>41.832700000000003</v>
      </c>
      <c r="J183" s="108">
        <v>448.14359999999999</v>
      </c>
      <c r="K183" s="108">
        <v>208.7448</v>
      </c>
      <c r="L183" s="109">
        <v>2468070.4114999999</v>
      </c>
      <c r="M183" s="104">
        <v>123.40349999999999</v>
      </c>
      <c r="N183" s="104">
        <v>43.508600000000001</v>
      </c>
      <c r="O183" s="104">
        <v>0</v>
      </c>
      <c r="P183" s="104">
        <v>158.6617</v>
      </c>
      <c r="Q183" s="104">
        <v>80.737099999999998</v>
      </c>
      <c r="R183" s="104">
        <v>41.832700000000003</v>
      </c>
      <c r="S183" s="104">
        <v>448.14359999999999</v>
      </c>
      <c r="T183" s="104">
        <v>208.7448</v>
      </c>
      <c r="W183" s="109">
        <v>2468070.4114999999</v>
      </c>
      <c r="X183" s="104">
        <v>123.40349999999999</v>
      </c>
      <c r="Y183" s="104">
        <v>43.508600000000001</v>
      </c>
      <c r="Z183" s="104">
        <v>0</v>
      </c>
      <c r="AA183" s="104">
        <v>158.6617</v>
      </c>
      <c r="AB183" s="104">
        <v>80.737099999999998</v>
      </c>
      <c r="AC183" s="104">
        <v>37.115099999999998</v>
      </c>
      <c r="AD183" s="104">
        <v>443.42599999999999</v>
      </c>
      <c r="AE183" s="104">
        <v>204.02719999999999</v>
      </c>
      <c r="AG183" s="104" t="str">
        <f t="shared" si="2"/>
        <v>VIBROACABADORA DE ASFALTO SOBRE ESTEIRAS - 82 KW</v>
      </c>
    </row>
    <row r="184" spans="1:33">
      <c r="A184" s="104" t="s">
        <v>17597</v>
      </c>
      <c r="B184" s="104" t="s">
        <v>17598</v>
      </c>
      <c r="C184" s="108">
        <v>994.84059999999999</v>
      </c>
      <c r="D184" s="108">
        <v>7.9600000000000004E-2</v>
      </c>
      <c r="E184" s="108">
        <v>1.84E-2</v>
      </c>
      <c r="F184" s="108">
        <v>0</v>
      </c>
      <c r="G184" s="108">
        <v>7.9600000000000004E-2</v>
      </c>
      <c r="H184" s="108">
        <v>0</v>
      </c>
      <c r="I184" s="108">
        <v>0</v>
      </c>
      <c r="J184" s="108">
        <v>0.17760000000000001</v>
      </c>
      <c r="K184" s="108">
        <v>9.8000000000000004E-2</v>
      </c>
      <c r="L184" s="109">
        <v>994.84059999999999</v>
      </c>
      <c r="M184" s="104">
        <v>7.9600000000000004E-2</v>
      </c>
      <c r="N184" s="104">
        <v>1.84E-2</v>
      </c>
      <c r="O184" s="104">
        <v>0</v>
      </c>
      <c r="P184" s="104">
        <v>7.9600000000000004E-2</v>
      </c>
      <c r="Q184" s="104">
        <v>0</v>
      </c>
      <c r="R184" s="104">
        <v>0</v>
      </c>
      <c r="S184" s="104">
        <v>0.17760000000000001</v>
      </c>
      <c r="T184" s="104">
        <v>9.8000000000000004E-2</v>
      </c>
      <c r="W184" s="109">
        <v>994.84059999999999</v>
      </c>
      <c r="X184" s="104">
        <v>7.9600000000000004E-2</v>
      </c>
      <c r="Y184" s="104">
        <v>1.84E-2</v>
      </c>
      <c r="Z184" s="104">
        <v>0</v>
      </c>
      <c r="AA184" s="104">
        <v>7.9600000000000004E-2</v>
      </c>
      <c r="AB184" s="104">
        <v>0</v>
      </c>
      <c r="AC184" s="104">
        <v>0</v>
      </c>
      <c r="AD184" s="104">
        <v>0.17760000000000001</v>
      </c>
      <c r="AE184" s="104">
        <v>9.8000000000000004E-2</v>
      </c>
      <c r="AG184" s="104" t="str">
        <f t="shared" si="2"/>
        <v>MÁQUINA DE SOLDA ELÉTRICA TRANSFORMADORA 250 A - 9,20 KW</v>
      </c>
    </row>
    <row r="185" spans="1:33">
      <c r="A185" s="104" t="s">
        <v>17599</v>
      </c>
      <c r="B185" s="104" t="s">
        <v>17600</v>
      </c>
      <c r="C185" s="108">
        <v>2445.1936000000001</v>
      </c>
      <c r="D185" s="108">
        <v>0.1956</v>
      </c>
      <c r="E185" s="108">
        <v>4.53E-2</v>
      </c>
      <c r="F185" s="108">
        <v>0</v>
      </c>
      <c r="G185" s="108">
        <v>0.17119999999999999</v>
      </c>
      <c r="H185" s="108">
        <v>0</v>
      </c>
      <c r="I185" s="108">
        <v>0</v>
      </c>
      <c r="J185" s="108">
        <v>0.41210000000000002</v>
      </c>
      <c r="K185" s="108">
        <v>0.2409</v>
      </c>
      <c r="L185" s="109">
        <v>2445.1936000000001</v>
      </c>
      <c r="M185" s="104">
        <v>0.1956</v>
      </c>
      <c r="N185" s="104">
        <v>4.53E-2</v>
      </c>
      <c r="O185" s="104">
        <v>0</v>
      </c>
      <c r="P185" s="104">
        <v>0.17119999999999999</v>
      </c>
      <c r="Q185" s="104">
        <v>0</v>
      </c>
      <c r="R185" s="104">
        <v>0</v>
      </c>
      <c r="S185" s="104">
        <v>0.41210000000000002</v>
      </c>
      <c r="T185" s="104">
        <v>0.2409</v>
      </c>
      <c r="W185" s="109">
        <v>2445.1936000000001</v>
      </c>
      <c r="X185" s="104">
        <v>0.1956</v>
      </c>
      <c r="Y185" s="104">
        <v>4.53E-2</v>
      </c>
      <c r="Z185" s="104">
        <v>0</v>
      </c>
      <c r="AA185" s="104">
        <v>0.17119999999999999</v>
      </c>
      <c r="AB185" s="104">
        <v>0</v>
      </c>
      <c r="AC185" s="104">
        <v>0</v>
      </c>
      <c r="AD185" s="104">
        <v>0.41210000000000002</v>
      </c>
      <c r="AE185" s="104">
        <v>0.2409</v>
      </c>
      <c r="AG185" s="104" t="str">
        <f t="shared" si="2"/>
        <v>BOMBA CENTRÍFUGA COM CAPACIDADE DE 7,1 A 22 M³/H - 1,50 KW</v>
      </c>
    </row>
    <row r="186" spans="1:33">
      <c r="A186" s="104" t="s">
        <v>17601</v>
      </c>
      <c r="B186" s="104" t="s">
        <v>17602</v>
      </c>
      <c r="C186" s="108">
        <v>4872.3294999999998</v>
      </c>
      <c r="D186" s="108">
        <v>0.4385</v>
      </c>
      <c r="E186" s="108">
        <v>9.0200000000000002E-2</v>
      </c>
      <c r="F186" s="108">
        <v>0</v>
      </c>
      <c r="G186" s="108">
        <v>0.24360000000000001</v>
      </c>
      <c r="H186" s="108">
        <v>0</v>
      </c>
      <c r="I186" s="108">
        <v>0</v>
      </c>
      <c r="J186" s="108">
        <v>0.77229999999999999</v>
      </c>
      <c r="K186" s="108">
        <v>0.52869999999999995</v>
      </c>
      <c r="L186" s="109">
        <v>4872.3294999999998</v>
      </c>
      <c r="M186" s="104">
        <v>0.4385</v>
      </c>
      <c r="N186" s="104">
        <v>9.0200000000000002E-2</v>
      </c>
      <c r="O186" s="104">
        <v>0</v>
      </c>
      <c r="P186" s="104">
        <v>0.24360000000000001</v>
      </c>
      <c r="Q186" s="104">
        <v>0</v>
      </c>
      <c r="R186" s="104">
        <v>0</v>
      </c>
      <c r="S186" s="104">
        <v>0.77229999999999999</v>
      </c>
      <c r="T186" s="104">
        <v>0.52869999999999995</v>
      </c>
      <c r="W186" s="109">
        <v>4872.3294999999998</v>
      </c>
      <c r="X186" s="104">
        <v>0.4385</v>
      </c>
      <c r="Y186" s="104">
        <v>9.0200000000000002E-2</v>
      </c>
      <c r="Z186" s="104">
        <v>0</v>
      </c>
      <c r="AA186" s="104">
        <v>0.24360000000000001</v>
      </c>
      <c r="AB186" s="104">
        <v>0</v>
      </c>
      <c r="AC186" s="104">
        <v>0</v>
      </c>
      <c r="AD186" s="104">
        <v>0.77229999999999999</v>
      </c>
      <c r="AE186" s="104">
        <v>0.52869999999999995</v>
      </c>
      <c r="AG186" s="104" t="str">
        <f t="shared" si="2"/>
        <v>OBTURADOR MECÂNICO SIMPLES COM EXTENSÃO DE 12 M</v>
      </c>
    </row>
    <row r="187" spans="1:33">
      <c r="A187" s="104" t="s">
        <v>17603</v>
      </c>
      <c r="B187" s="104" t="s">
        <v>17604</v>
      </c>
      <c r="C187" s="108">
        <v>15447.514999999999</v>
      </c>
      <c r="D187" s="108">
        <v>1.2358</v>
      </c>
      <c r="E187" s="108">
        <v>0.28589999999999999</v>
      </c>
      <c r="F187" s="108">
        <v>0</v>
      </c>
      <c r="G187" s="108">
        <v>0.77239999999999998</v>
      </c>
      <c r="H187" s="108">
        <v>0</v>
      </c>
      <c r="I187" s="108">
        <v>0</v>
      </c>
      <c r="J187" s="108">
        <v>2.2940999999999998</v>
      </c>
      <c r="K187" s="108">
        <v>1.5217000000000001</v>
      </c>
      <c r="L187" s="109">
        <v>15447.514999999999</v>
      </c>
      <c r="M187" s="104">
        <v>1.2358</v>
      </c>
      <c r="N187" s="104">
        <v>0.28589999999999999</v>
      </c>
      <c r="O187" s="104">
        <v>0</v>
      </c>
      <c r="P187" s="104">
        <v>0.77239999999999998</v>
      </c>
      <c r="Q187" s="104">
        <v>0</v>
      </c>
      <c r="R187" s="104">
        <v>0</v>
      </c>
      <c r="S187" s="104">
        <v>2.2940999999999998</v>
      </c>
      <c r="T187" s="104">
        <v>1.5217000000000001</v>
      </c>
      <c r="W187" s="109">
        <v>15447.514999999999</v>
      </c>
      <c r="X187" s="104">
        <v>1.2358</v>
      </c>
      <c r="Y187" s="104">
        <v>0.28589999999999999</v>
      </c>
      <c r="Z187" s="104">
        <v>0</v>
      </c>
      <c r="AA187" s="104">
        <v>0.77239999999999998</v>
      </c>
      <c r="AB187" s="104">
        <v>0</v>
      </c>
      <c r="AC187" s="104">
        <v>0</v>
      </c>
      <c r="AD187" s="104">
        <v>2.2940999999999998</v>
      </c>
      <c r="AE187" s="104">
        <v>1.5217000000000001</v>
      </c>
      <c r="AG187" s="104" t="str">
        <f t="shared" si="2"/>
        <v>NÍVEL ÓTICO COM CAPACIDADE DE AUMENTO DE 32X</v>
      </c>
    </row>
    <row r="188" spans="1:33">
      <c r="A188" s="104" t="s">
        <v>17605</v>
      </c>
      <c r="B188" s="104" t="s">
        <v>17606</v>
      </c>
      <c r="C188" s="108">
        <v>32001.371200000001</v>
      </c>
      <c r="D188" s="108">
        <v>2.8801000000000001</v>
      </c>
      <c r="E188" s="108">
        <v>0.59230000000000005</v>
      </c>
      <c r="F188" s="108">
        <v>0</v>
      </c>
      <c r="G188" s="108">
        <v>1.6001000000000001</v>
      </c>
      <c r="H188" s="108">
        <v>0</v>
      </c>
      <c r="I188" s="108">
        <v>0</v>
      </c>
      <c r="J188" s="108">
        <v>5.0724999999999998</v>
      </c>
      <c r="K188" s="108">
        <v>3.4723999999999999</v>
      </c>
      <c r="L188" s="109">
        <v>32001.371200000001</v>
      </c>
      <c r="M188" s="104">
        <v>2.8801000000000001</v>
      </c>
      <c r="N188" s="104">
        <v>0.59230000000000005</v>
      </c>
      <c r="O188" s="104">
        <v>0</v>
      </c>
      <c r="P188" s="104">
        <v>1.6001000000000001</v>
      </c>
      <c r="Q188" s="104">
        <v>0</v>
      </c>
      <c r="R188" s="104">
        <v>0</v>
      </c>
      <c r="S188" s="104">
        <v>5.0724999999999998</v>
      </c>
      <c r="T188" s="104">
        <v>3.4723999999999999</v>
      </c>
      <c r="W188" s="109">
        <v>32001.371200000001</v>
      </c>
      <c r="X188" s="104">
        <v>2.8801000000000001</v>
      </c>
      <c r="Y188" s="104">
        <v>0.59230000000000005</v>
      </c>
      <c r="Z188" s="104">
        <v>0</v>
      </c>
      <c r="AA188" s="104">
        <v>1.6001000000000001</v>
      </c>
      <c r="AB188" s="104">
        <v>0</v>
      </c>
      <c r="AC188" s="104">
        <v>0</v>
      </c>
      <c r="AD188" s="104">
        <v>5.0724999999999998</v>
      </c>
      <c r="AE188" s="104">
        <v>3.4723999999999999</v>
      </c>
      <c r="AG188" s="104" t="str">
        <f t="shared" si="2"/>
        <v>ESTAÇÃO TOTAL ELETRÔNICA COM ALCANCE MÁXIMO DE 3.000 M</v>
      </c>
    </row>
    <row r="189" spans="1:33">
      <c r="A189" s="104" t="s">
        <v>17607</v>
      </c>
      <c r="B189" s="104" t="s">
        <v>17608</v>
      </c>
      <c r="C189" s="108">
        <v>10242.0231</v>
      </c>
      <c r="D189" s="108">
        <v>0.68279999999999996</v>
      </c>
      <c r="E189" s="108">
        <v>0.18429999999999999</v>
      </c>
      <c r="F189" s="108">
        <v>0</v>
      </c>
      <c r="G189" s="108">
        <v>0.68279999999999996</v>
      </c>
      <c r="H189" s="108">
        <v>5.0843999999999996</v>
      </c>
      <c r="I189" s="108">
        <v>0</v>
      </c>
      <c r="J189" s="108">
        <v>6.6342999999999996</v>
      </c>
      <c r="K189" s="108">
        <v>0.86709999999999998</v>
      </c>
      <c r="L189" s="109">
        <v>10242.0231</v>
      </c>
      <c r="M189" s="104">
        <v>0.68279999999999996</v>
      </c>
      <c r="N189" s="104">
        <v>0.18429999999999999</v>
      </c>
      <c r="O189" s="104">
        <v>0</v>
      </c>
      <c r="P189" s="104">
        <v>0.68279999999999996</v>
      </c>
      <c r="Q189" s="104">
        <v>5.0843999999999996</v>
      </c>
      <c r="R189" s="104">
        <v>0</v>
      </c>
      <c r="S189" s="104">
        <v>6.6342999999999996</v>
      </c>
      <c r="T189" s="104">
        <v>0.86709999999999998</v>
      </c>
      <c r="W189" s="109">
        <v>10242.0231</v>
      </c>
      <c r="X189" s="104">
        <v>0.68279999999999996</v>
      </c>
      <c r="Y189" s="104">
        <v>0.18429999999999999</v>
      </c>
      <c r="Z189" s="104">
        <v>0</v>
      </c>
      <c r="AA189" s="104">
        <v>0.68279999999999996</v>
      </c>
      <c r="AB189" s="104">
        <v>5.0843999999999996</v>
      </c>
      <c r="AC189" s="104">
        <v>0</v>
      </c>
      <c r="AD189" s="104">
        <v>6.6342999999999996</v>
      </c>
      <c r="AE189" s="104">
        <v>0.86709999999999998</v>
      </c>
      <c r="AG189" s="104" t="str">
        <f t="shared" si="2"/>
        <v>COMPACTADOR MANUAL DE PLACA VIBRATÓRIA - 3,00 KW</v>
      </c>
    </row>
    <row r="190" spans="1:33">
      <c r="A190" s="104" t="s">
        <v>17609</v>
      </c>
      <c r="B190" s="104" t="s">
        <v>17610</v>
      </c>
      <c r="C190" s="108">
        <v>674751.17830000003</v>
      </c>
      <c r="D190" s="108">
        <v>28.114599999999999</v>
      </c>
      <c r="E190" s="108">
        <v>9.7575000000000003</v>
      </c>
      <c r="F190" s="108">
        <v>0</v>
      </c>
      <c r="G190" s="108">
        <v>17.5716</v>
      </c>
      <c r="H190" s="108">
        <v>0</v>
      </c>
      <c r="I190" s="108">
        <v>0</v>
      </c>
      <c r="J190" s="108">
        <v>55.4437</v>
      </c>
      <c r="K190" s="108">
        <v>37.872100000000003</v>
      </c>
      <c r="L190" s="109">
        <v>674751.17830000003</v>
      </c>
      <c r="M190" s="104">
        <v>28.114599999999999</v>
      </c>
      <c r="N190" s="104">
        <v>9.7575000000000003</v>
      </c>
      <c r="O190" s="104">
        <v>0</v>
      </c>
      <c r="P190" s="104">
        <v>17.5716</v>
      </c>
      <c r="Q190" s="104">
        <v>0</v>
      </c>
      <c r="R190" s="104">
        <v>0</v>
      </c>
      <c r="S190" s="104">
        <v>55.4437</v>
      </c>
      <c r="T190" s="104">
        <v>37.872100000000003</v>
      </c>
      <c r="W190" s="109">
        <v>674751.17830000003</v>
      </c>
      <c r="X190" s="104">
        <v>28.114599999999999</v>
      </c>
      <c r="Y190" s="104">
        <v>9.7575000000000003</v>
      </c>
      <c r="Z190" s="104">
        <v>0</v>
      </c>
      <c r="AA190" s="104">
        <v>17.5716</v>
      </c>
      <c r="AB190" s="104">
        <v>0</v>
      </c>
      <c r="AC190" s="104">
        <v>0</v>
      </c>
      <c r="AD190" s="104">
        <v>55.4437</v>
      </c>
      <c r="AE190" s="104">
        <v>37.872100000000003</v>
      </c>
      <c r="AG190" s="104" t="str">
        <f t="shared" si="2"/>
        <v>TANQUE DE ESTOCAGEM DE ASFALTO COM CAPACIDADE DE 30.000 L</v>
      </c>
    </row>
    <row r="191" spans="1:33">
      <c r="A191" s="104" t="s">
        <v>17611</v>
      </c>
      <c r="B191" s="104" t="s">
        <v>17612</v>
      </c>
      <c r="C191" s="108">
        <v>683838.98349999997</v>
      </c>
      <c r="D191" s="108">
        <v>30.7728</v>
      </c>
      <c r="E191" s="108">
        <v>9.4933999999999994</v>
      </c>
      <c r="F191" s="108">
        <v>0</v>
      </c>
      <c r="G191" s="108">
        <v>20.5152</v>
      </c>
      <c r="H191" s="108">
        <v>9.3277999999999999</v>
      </c>
      <c r="I191" s="108">
        <v>0</v>
      </c>
      <c r="J191" s="108">
        <v>70.109200000000001</v>
      </c>
      <c r="K191" s="108">
        <v>40.266199999999998</v>
      </c>
      <c r="L191" s="109">
        <v>683838.98349999997</v>
      </c>
      <c r="M191" s="104">
        <v>30.7728</v>
      </c>
      <c r="N191" s="104">
        <v>9.4933999999999994</v>
      </c>
      <c r="O191" s="104">
        <v>0</v>
      </c>
      <c r="P191" s="104">
        <v>20.5152</v>
      </c>
      <c r="Q191" s="104">
        <v>9.3277999999999999</v>
      </c>
      <c r="R191" s="104">
        <v>0</v>
      </c>
      <c r="S191" s="104">
        <v>70.109200000000001</v>
      </c>
      <c r="T191" s="104">
        <v>40.266199999999998</v>
      </c>
      <c r="W191" s="109">
        <v>683838.98349999997</v>
      </c>
      <c r="X191" s="104">
        <v>30.7728</v>
      </c>
      <c r="Y191" s="104">
        <v>9.4933999999999994</v>
      </c>
      <c r="Z191" s="104">
        <v>0</v>
      </c>
      <c r="AA191" s="104">
        <v>20.5152</v>
      </c>
      <c r="AB191" s="104">
        <v>9.3277999999999999</v>
      </c>
      <c r="AC191" s="104">
        <v>0</v>
      </c>
      <c r="AD191" s="104">
        <v>70.109200000000001</v>
      </c>
      <c r="AE191" s="104">
        <v>40.266199999999998</v>
      </c>
      <c r="AG191" s="104" t="str">
        <f t="shared" si="2"/>
        <v>AQUECEDOR DE FLUIDO TÉRMICO - 12 KW</v>
      </c>
    </row>
    <row r="192" spans="1:33">
      <c r="A192" s="104" t="s">
        <v>17613</v>
      </c>
      <c r="B192" s="104" t="s">
        <v>17614</v>
      </c>
      <c r="C192" s="108">
        <v>1170897.7479000001</v>
      </c>
      <c r="D192" s="108">
        <v>50.1813</v>
      </c>
      <c r="E192" s="108">
        <v>20.641300000000001</v>
      </c>
      <c r="F192" s="108">
        <v>8.3635999999999999</v>
      </c>
      <c r="G192" s="108">
        <v>75.272000000000006</v>
      </c>
      <c r="H192" s="108">
        <v>172.3048</v>
      </c>
      <c r="I192" s="108">
        <v>27.748699999999999</v>
      </c>
      <c r="J192" s="108">
        <v>354.51170000000002</v>
      </c>
      <c r="K192" s="108">
        <v>106.9349</v>
      </c>
      <c r="L192" s="109">
        <v>1170897.7479000001</v>
      </c>
      <c r="M192" s="104">
        <v>50.1813</v>
      </c>
      <c r="N192" s="104">
        <v>20.641300000000001</v>
      </c>
      <c r="O192" s="104">
        <v>8.3635999999999999</v>
      </c>
      <c r="P192" s="104">
        <v>75.272000000000006</v>
      </c>
      <c r="Q192" s="104">
        <v>172.3048</v>
      </c>
      <c r="R192" s="104">
        <v>27.748699999999999</v>
      </c>
      <c r="S192" s="104">
        <v>354.51170000000002</v>
      </c>
      <c r="T192" s="104">
        <v>106.9349</v>
      </c>
      <c r="W192" s="109">
        <v>1170897.7479000001</v>
      </c>
      <c r="X192" s="104">
        <v>50.1813</v>
      </c>
      <c r="Y192" s="104">
        <v>20.641300000000001</v>
      </c>
      <c r="Z192" s="104">
        <v>8.3635999999999999</v>
      </c>
      <c r="AA192" s="104">
        <v>75.272000000000006</v>
      </c>
      <c r="AB192" s="104">
        <v>172.3048</v>
      </c>
      <c r="AC192" s="104">
        <v>24.889199999999999</v>
      </c>
      <c r="AD192" s="104">
        <v>351.65219999999999</v>
      </c>
      <c r="AE192" s="104">
        <v>104.0754</v>
      </c>
      <c r="AG192" s="104" t="str">
        <f t="shared" si="2"/>
        <v>ÔNIBUS COM CAPACIDADE PARA 80 PASSAGEIROS - 175 KW</v>
      </c>
    </row>
    <row r="193" spans="1:33">
      <c r="A193" s="104" t="s">
        <v>17615</v>
      </c>
      <c r="B193" s="104" t="s">
        <v>17616</v>
      </c>
      <c r="C193" s="108">
        <v>27922.920699999999</v>
      </c>
      <c r="D193" s="108">
        <v>2.2338</v>
      </c>
      <c r="E193" s="108">
        <v>0.51690000000000003</v>
      </c>
      <c r="F193" s="108">
        <v>0</v>
      </c>
      <c r="G193" s="108">
        <v>1.3960999999999999</v>
      </c>
      <c r="H193" s="108">
        <v>0</v>
      </c>
      <c r="I193" s="108">
        <v>0</v>
      </c>
      <c r="J193" s="108">
        <v>4.1467999999999998</v>
      </c>
      <c r="K193" s="108">
        <v>2.7507000000000001</v>
      </c>
      <c r="L193" s="109">
        <v>27922.920699999999</v>
      </c>
      <c r="M193" s="104">
        <v>2.2338</v>
      </c>
      <c r="N193" s="104">
        <v>0.51690000000000003</v>
      </c>
      <c r="O193" s="104">
        <v>0</v>
      </c>
      <c r="P193" s="104">
        <v>1.3960999999999999</v>
      </c>
      <c r="Q193" s="104">
        <v>0</v>
      </c>
      <c r="R193" s="104">
        <v>0</v>
      </c>
      <c r="S193" s="104">
        <v>4.1467999999999998</v>
      </c>
      <c r="T193" s="104">
        <v>2.7507000000000001</v>
      </c>
      <c r="W193" s="109">
        <v>27922.920699999999</v>
      </c>
      <c r="X193" s="104">
        <v>2.2338</v>
      </c>
      <c r="Y193" s="104">
        <v>0.51690000000000003</v>
      </c>
      <c r="Z193" s="104">
        <v>0</v>
      </c>
      <c r="AA193" s="104">
        <v>1.3960999999999999</v>
      </c>
      <c r="AB193" s="104">
        <v>0</v>
      </c>
      <c r="AC193" s="104">
        <v>0</v>
      </c>
      <c r="AD193" s="104">
        <v>4.1467999999999998</v>
      </c>
      <c r="AE193" s="104">
        <v>2.7507000000000001</v>
      </c>
      <c r="AG193" s="104" t="str">
        <f t="shared" si="2"/>
        <v>GPS GEODÉSICO DE SIMPLES FREQUÊNCIA (L1)</v>
      </c>
    </row>
    <row r="194" spans="1:33">
      <c r="A194" s="104" t="s">
        <v>17617</v>
      </c>
      <c r="B194" s="104" t="s">
        <v>17618</v>
      </c>
      <c r="C194" s="108">
        <v>60181.524100000002</v>
      </c>
      <c r="D194" s="108">
        <v>4.8144999999999998</v>
      </c>
      <c r="E194" s="108">
        <v>1.1140000000000001</v>
      </c>
      <c r="F194" s="108">
        <v>0</v>
      </c>
      <c r="G194" s="108">
        <v>3.0091000000000001</v>
      </c>
      <c r="H194" s="108">
        <v>0</v>
      </c>
      <c r="I194" s="108">
        <v>0</v>
      </c>
      <c r="J194" s="108">
        <v>8.9375999999999998</v>
      </c>
      <c r="K194" s="108">
        <v>5.9284999999999997</v>
      </c>
      <c r="L194" s="109">
        <v>60181.524100000002</v>
      </c>
      <c r="M194" s="104">
        <v>4.8144999999999998</v>
      </c>
      <c r="N194" s="104">
        <v>1.1140000000000001</v>
      </c>
      <c r="O194" s="104">
        <v>0</v>
      </c>
      <c r="P194" s="104">
        <v>3.0091000000000001</v>
      </c>
      <c r="Q194" s="104">
        <v>0</v>
      </c>
      <c r="R194" s="104">
        <v>0</v>
      </c>
      <c r="S194" s="104">
        <v>8.9375999999999998</v>
      </c>
      <c r="T194" s="104">
        <v>5.9284999999999997</v>
      </c>
      <c r="W194" s="109">
        <v>60181.524100000002</v>
      </c>
      <c r="X194" s="104">
        <v>4.8144999999999998</v>
      </c>
      <c r="Y194" s="104">
        <v>1.1140000000000001</v>
      </c>
      <c r="Z194" s="104">
        <v>0</v>
      </c>
      <c r="AA194" s="104">
        <v>3.0091000000000001</v>
      </c>
      <c r="AB194" s="104">
        <v>0</v>
      </c>
      <c r="AC194" s="104">
        <v>0</v>
      </c>
      <c r="AD194" s="104">
        <v>8.9375999999999998</v>
      </c>
      <c r="AE194" s="104">
        <v>5.9284999999999997</v>
      </c>
      <c r="AG194" s="104" t="str">
        <f t="shared" si="2"/>
        <v>GPS GEODÉSICO DE DUPLA FREQUÊNCIA (L1/L2)</v>
      </c>
    </row>
    <row r="195" spans="1:33">
      <c r="A195" s="104" t="s">
        <v>17619</v>
      </c>
      <c r="B195" s="104" t="s">
        <v>17620</v>
      </c>
      <c r="C195" s="108">
        <v>3069331.5</v>
      </c>
      <c r="D195" s="108">
        <v>204.62209999999999</v>
      </c>
      <c r="E195" s="108">
        <v>55.235199999999999</v>
      </c>
      <c r="F195" s="108">
        <v>0</v>
      </c>
      <c r="G195" s="108">
        <v>204.62209999999999</v>
      </c>
      <c r="H195" s="108">
        <v>114.00620000000001</v>
      </c>
      <c r="I195" s="108">
        <v>31.643999999999998</v>
      </c>
      <c r="J195" s="108">
        <v>610.12959999999998</v>
      </c>
      <c r="K195" s="108">
        <v>291.50130000000001</v>
      </c>
      <c r="L195" s="109">
        <v>3069331.5</v>
      </c>
      <c r="M195" s="104">
        <v>204.62209999999999</v>
      </c>
      <c r="N195" s="104">
        <v>55.235199999999999</v>
      </c>
      <c r="O195" s="104">
        <v>0</v>
      </c>
      <c r="P195" s="104">
        <v>204.62209999999999</v>
      </c>
      <c r="Q195" s="104">
        <v>114.00620000000001</v>
      </c>
      <c r="R195" s="104">
        <v>31.643999999999998</v>
      </c>
      <c r="S195" s="104">
        <v>610.12959999999998</v>
      </c>
      <c r="T195" s="104">
        <v>291.50130000000001</v>
      </c>
      <c r="W195" s="109">
        <v>3069331.5</v>
      </c>
      <c r="X195" s="104">
        <v>204.62209999999999</v>
      </c>
      <c r="Y195" s="104">
        <v>55.235199999999999</v>
      </c>
      <c r="Z195" s="104">
        <v>0</v>
      </c>
      <c r="AA195" s="104">
        <v>204.62209999999999</v>
      </c>
      <c r="AB195" s="104">
        <v>114.00620000000001</v>
      </c>
      <c r="AC195" s="104">
        <v>28.306100000000001</v>
      </c>
      <c r="AD195" s="104">
        <v>606.79169999999999</v>
      </c>
      <c r="AE195" s="104">
        <v>288.16340000000002</v>
      </c>
      <c r="AG195" s="104" t="str">
        <f t="shared" si="2"/>
        <v>PERFURATRIZ HIDRÁULICA SOBRE ESTEIRAS COM CLAMSHELL - 220 KW</v>
      </c>
    </row>
    <row r="196" spans="1:33">
      <c r="A196" s="104" t="s">
        <v>17621</v>
      </c>
      <c r="B196" s="104" t="s">
        <v>17622</v>
      </c>
      <c r="C196" s="108">
        <v>5021961.2493000003</v>
      </c>
      <c r="D196" s="108">
        <v>195.29849999999999</v>
      </c>
      <c r="E196" s="108">
        <v>86.070800000000006</v>
      </c>
      <c r="F196" s="108">
        <v>0</v>
      </c>
      <c r="G196" s="108">
        <v>278.99779999999998</v>
      </c>
      <c r="H196" s="108">
        <v>187.90289999999999</v>
      </c>
      <c r="I196" s="108">
        <v>31.643999999999998</v>
      </c>
      <c r="J196" s="108">
        <v>779.91399999999999</v>
      </c>
      <c r="K196" s="108">
        <v>313.01330000000002</v>
      </c>
      <c r="L196" s="109">
        <v>5021961.2493000003</v>
      </c>
      <c r="M196" s="104">
        <v>195.29849999999999</v>
      </c>
      <c r="N196" s="104">
        <v>86.070800000000006</v>
      </c>
      <c r="O196" s="104">
        <v>0</v>
      </c>
      <c r="P196" s="104">
        <v>278.99779999999998</v>
      </c>
      <c r="Q196" s="104">
        <v>187.90289999999999</v>
      </c>
      <c r="R196" s="104">
        <v>31.643999999999998</v>
      </c>
      <c r="S196" s="104">
        <v>779.91399999999999</v>
      </c>
      <c r="T196" s="104">
        <v>313.01330000000002</v>
      </c>
      <c r="W196" s="109">
        <v>5021961.2493000003</v>
      </c>
      <c r="X196" s="104">
        <v>195.29849999999999</v>
      </c>
      <c r="Y196" s="104">
        <v>86.070800000000006</v>
      </c>
      <c r="Z196" s="104">
        <v>0</v>
      </c>
      <c r="AA196" s="104">
        <v>278.99779999999998</v>
      </c>
      <c r="AB196" s="104">
        <v>187.90289999999999</v>
      </c>
      <c r="AC196" s="104">
        <v>28.306100000000001</v>
      </c>
      <c r="AD196" s="104">
        <v>776.5761</v>
      </c>
      <c r="AE196" s="104">
        <v>309.67540000000002</v>
      </c>
      <c r="AG196" s="104" t="str">
        <f t="shared" ref="AG196:AG259" si="3">UPPER(B196)</f>
        <v>TRATOR SOBRE ESTEIRAS COM LÂMINA E ESCARIFICADOR - 259 KW</v>
      </c>
    </row>
    <row r="197" spans="1:33">
      <c r="A197" s="104" t="s">
        <v>17623</v>
      </c>
      <c r="B197" s="104" t="s">
        <v>17624</v>
      </c>
      <c r="C197" s="108">
        <v>3889136.0362</v>
      </c>
      <c r="D197" s="108">
        <v>136.1198</v>
      </c>
      <c r="E197" s="108">
        <v>65.988900000000001</v>
      </c>
      <c r="F197" s="108">
        <v>0</v>
      </c>
      <c r="G197" s="108">
        <v>194.45679999999999</v>
      </c>
      <c r="H197" s="108">
        <v>57.003100000000003</v>
      </c>
      <c r="I197" s="108">
        <v>41.832700000000003</v>
      </c>
      <c r="J197" s="108">
        <v>495.40129999999999</v>
      </c>
      <c r="K197" s="108">
        <v>243.94139999999999</v>
      </c>
      <c r="L197" s="109">
        <v>3889136.0362</v>
      </c>
      <c r="M197" s="104">
        <v>136.1198</v>
      </c>
      <c r="N197" s="104">
        <v>65.988900000000001</v>
      </c>
      <c r="O197" s="104">
        <v>0</v>
      </c>
      <c r="P197" s="104">
        <v>194.45679999999999</v>
      </c>
      <c r="Q197" s="104">
        <v>57.003100000000003</v>
      </c>
      <c r="R197" s="104">
        <v>41.832700000000003</v>
      </c>
      <c r="S197" s="104">
        <v>495.40129999999999</v>
      </c>
      <c r="T197" s="104">
        <v>243.94139999999999</v>
      </c>
      <c r="W197" s="109">
        <v>3889136.0362</v>
      </c>
      <c r="X197" s="104">
        <v>136.1198</v>
      </c>
      <c r="Y197" s="104">
        <v>65.988900000000001</v>
      </c>
      <c r="Z197" s="104">
        <v>0</v>
      </c>
      <c r="AA197" s="104">
        <v>194.45679999999999</v>
      </c>
      <c r="AB197" s="104">
        <v>57.003100000000003</v>
      </c>
      <c r="AC197" s="104">
        <v>37.115099999999998</v>
      </c>
      <c r="AD197" s="104">
        <v>490.68369999999999</v>
      </c>
      <c r="AE197" s="104">
        <v>239.22380000000001</v>
      </c>
      <c r="AG197" s="104" t="str">
        <f t="shared" si="3"/>
        <v>GUINDASTE MÓVEL SOBRE ESTEIRAS COM CLAMSHELL DE 1,9 M³ - 220 KW</v>
      </c>
    </row>
    <row r="198" spans="1:33">
      <c r="A198" s="104" t="s">
        <v>17625</v>
      </c>
      <c r="B198" s="104" t="s">
        <v>17626</v>
      </c>
      <c r="C198" s="108">
        <v>18732.946400000001</v>
      </c>
      <c r="D198" s="108">
        <v>1.4985999999999999</v>
      </c>
      <c r="E198" s="108">
        <v>0.34670000000000001</v>
      </c>
      <c r="F198" s="108">
        <v>0</v>
      </c>
      <c r="G198" s="108">
        <v>1.4985999999999999</v>
      </c>
      <c r="H198" s="108">
        <v>11.3552</v>
      </c>
      <c r="I198" s="108">
        <v>0</v>
      </c>
      <c r="J198" s="108">
        <v>14.6991</v>
      </c>
      <c r="K198" s="108">
        <v>1.8452999999999999</v>
      </c>
      <c r="L198" s="109">
        <v>18732.946400000001</v>
      </c>
      <c r="M198" s="104">
        <v>1.4985999999999999</v>
      </c>
      <c r="N198" s="104">
        <v>0.34670000000000001</v>
      </c>
      <c r="O198" s="104">
        <v>0</v>
      </c>
      <c r="P198" s="104">
        <v>1.4985999999999999</v>
      </c>
      <c r="Q198" s="104">
        <v>11.3552</v>
      </c>
      <c r="R198" s="104">
        <v>0</v>
      </c>
      <c r="S198" s="104">
        <v>14.6991</v>
      </c>
      <c r="T198" s="104">
        <v>1.8452999999999999</v>
      </c>
      <c r="W198" s="109">
        <v>18732.946400000001</v>
      </c>
      <c r="X198" s="104">
        <v>1.4985999999999999</v>
      </c>
      <c r="Y198" s="104">
        <v>0.34670000000000001</v>
      </c>
      <c r="Z198" s="104">
        <v>0</v>
      </c>
      <c r="AA198" s="104">
        <v>1.4985999999999999</v>
      </c>
      <c r="AB198" s="104">
        <v>11.3552</v>
      </c>
      <c r="AC198" s="104">
        <v>0</v>
      </c>
      <c r="AD198" s="104">
        <v>14.6991</v>
      </c>
      <c r="AE198" s="104">
        <v>1.8452999999999999</v>
      </c>
      <c r="AG198" s="104" t="str">
        <f t="shared" si="3"/>
        <v>FRESADORA DE PISO DE CONCRETO - 6,7 KW</v>
      </c>
    </row>
    <row r="199" spans="1:33">
      <c r="A199" s="104" t="s">
        <v>17627</v>
      </c>
      <c r="B199" s="104" t="s">
        <v>17628</v>
      </c>
      <c r="C199" s="108">
        <v>1382.5064</v>
      </c>
      <c r="D199" s="108">
        <v>0.1106</v>
      </c>
      <c r="E199" s="108">
        <v>2.5600000000000001E-2</v>
      </c>
      <c r="F199" s="108">
        <v>0</v>
      </c>
      <c r="G199" s="108">
        <v>6.9099999999999995E-2</v>
      </c>
      <c r="H199" s="108">
        <v>0</v>
      </c>
      <c r="I199" s="108">
        <v>0</v>
      </c>
      <c r="J199" s="108">
        <v>0.20530000000000001</v>
      </c>
      <c r="K199" s="108">
        <v>0.13619999999999999</v>
      </c>
      <c r="L199" s="109">
        <v>1382.5064</v>
      </c>
      <c r="M199" s="104">
        <v>0.1106</v>
      </c>
      <c r="N199" s="104">
        <v>2.5600000000000001E-2</v>
      </c>
      <c r="O199" s="104">
        <v>0</v>
      </c>
      <c r="P199" s="104">
        <v>6.9099999999999995E-2</v>
      </c>
      <c r="Q199" s="104">
        <v>0</v>
      </c>
      <c r="R199" s="104">
        <v>0</v>
      </c>
      <c r="S199" s="104">
        <v>0.20530000000000001</v>
      </c>
      <c r="T199" s="104">
        <v>0.13619999999999999</v>
      </c>
      <c r="W199" s="109">
        <v>1382.5064</v>
      </c>
      <c r="X199" s="104">
        <v>0.1106</v>
      </c>
      <c r="Y199" s="104">
        <v>2.5600000000000001E-2</v>
      </c>
      <c r="Z199" s="104">
        <v>0</v>
      </c>
      <c r="AA199" s="104">
        <v>6.9099999999999995E-2</v>
      </c>
      <c r="AB199" s="104">
        <v>0</v>
      </c>
      <c r="AC199" s="104">
        <v>0</v>
      </c>
      <c r="AD199" s="104">
        <v>0.20530000000000001</v>
      </c>
      <c r="AE199" s="104">
        <v>0.13619999999999999</v>
      </c>
      <c r="AG199" s="104" t="str">
        <f t="shared" si="3"/>
        <v>FURADEIRA DE IMPACTO DE 12,5 MM - 0,80 KW</v>
      </c>
    </row>
    <row r="200" spans="1:33">
      <c r="A200" s="104" t="s">
        <v>17629</v>
      </c>
      <c r="B200" s="104" t="s">
        <v>17630</v>
      </c>
      <c r="C200" s="108">
        <v>6050624.6164999995</v>
      </c>
      <c r="D200" s="108">
        <v>73.531899999999993</v>
      </c>
      <c r="E200" s="108">
        <v>35.647199999999998</v>
      </c>
      <c r="F200" s="108">
        <v>0</v>
      </c>
      <c r="G200" s="108">
        <v>105.04559999999999</v>
      </c>
      <c r="H200" s="108">
        <v>104.41930000000001</v>
      </c>
      <c r="I200" s="108">
        <v>83.665400000000005</v>
      </c>
      <c r="J200" s="108">
        <v>402.30939999999998</v>
      </c>
      <c r="K200" s="108">
        <v>192.84450000000001</v>
      </c>
      <c r="L200" s="109">
        <v>6050624.6164999995</v>
      </c>
      <c r="M200" s="104">
        <v>73.531899999999993</v>
      </c>
      <c r="N200" s="104">
        <v>35.647199999999998</v>
      </c>
      <c r="O200" s="104">
        <v>0</v>
      </c>
      <c r="P200" s="104">
        <v>105.04559999999999</v>
      </c>
      <c r="Q200" s="104">
        <v>104.41930000000001</v>
      </c>
      <c r="R200" s="104">
        <v>83.665400000000005</v>
      </c>
      <c r="S200" s="104">
        <v>402.30939999999998</v>
      </c>
      <c r="T200" s="104">
        <v>192.84450000000001</v>
      </c>
      <c r="W200" s="109">
        <v>6050624.6164999995</v>
      </c>
      <c r="X200" s="104">
        <v>73.531899999999993</v>
      </c>
      <c r="Y200" s="104">
        <v>35.647199999999998</v>
      </c>
      <c r="Z200" s="104">
        <v>0</v>
      </c>
      <c r="AA200" s="104">
        <v>105.04559999999999</v>
      </c>
      <c r="AB200" s="104">
        <v>104.41930000000001</v>
      </c>
      <c r="AC200" s="104">
        <v>74.230199999999996</v>
      </c>
      <c r="AD200" s="104">
        <v>392.87419999999997</v>
      </c>
      <c r="AE200" s="104">
        <v>183.4093</v>
      </c>
      <c r="AG200" s="104" t="str">
        <f t="shared" si="3"/>
        <v>GUINDASTE MÓVEL SOBRE ESTEIRAS COM CLAMSHELL DE 4,6 M³ - 403 KW</v>
      </c>
    </row>
    <row r="201" spans="1:33">
      <c r="A201" s="104" t="s">
        <v>17631</v>
      </c>
      <c r="B201" s="104" t="s">
        <v>17632</v>
      </c>
      <c r="C201" s="108">
        <v>6397.5328</v>
      </c>
      <c r="D201" s="108">
        <v>0.36559999999999998</v>
      </c>
      <c r="E201" s="108">
        <v>0.1128</v>
      </c>
      <c r="F201" s="108">
        <v>0</v>
      </c>
      <c r="G201" s="108">
        <v>0.2742</v>
      </c>
      <c r="H201" s="108">
        <v>0</v>
      </c>
      <c r="I201" s="108">
        <v>0</v>
      </c>
      <c r="J201" s="108">
        <v>0.75260000000000005</v>
      </c>
      <c r="K201" s="108">
        <v>0.47839999999999999</v>
      </c>
      <c r="L201" s="109">
        <v>6397.5328</v>
      </c>
      <c r="M201" s="104">
        <v>0.36559999999999998</v>
      </c>
      <c r="N201" s="104">
        <v>0.1128</v>
      </c>
      <c r="O201" s="104">
        <v>0</v>
      </c>
      <c r="P201" s="104">
        <v>0.2742</v>
      </c>
      <c r="Q201" s="104">
        <v>0</v>
      </c>
      <c r="R201" s="104">
        <v>0</v>
      </c>
      <c r="S201" s="104">
        <v>0.75260000000000005</v>
      </c>
      <c r="T201" s="104">
        <v>0.47839999999999999</v>
      </c>
      <c r="W201" s="109">
        <v>6397.5328</v>
      </c>
      <c r="X201" s="104">
        <v>0.36559999999999998</v>
      </c>
      <c r="Y201" s="104">
        <v>0.1128</v>
      </c>
      <c r="Z201" s="104">
        <v>0</v>
      </c>
      <c r="AA201" s="104">
        <v>0.2742</v>
      </c>
      <c r="AB201" s="104">
        <v>0</v>
      </c>
      <c r="AC201" s="104">
        <v>0</v>
      </c>
      <c r="AD201" s="104">
        <v>0.75260000000000005</v>
      </c>
      <c r="AE201" s="104">
        <v>0.47839999999999999</v>
      </c>
      <c r="AG201" s="104" t="str">
        <f t="shared" si="3"/>
        <v>FURADEIRA COM BASE MAGNÉTICA - 1,20 KW</v>
      </c>
    </row>
    <row r="202" spans="1:33">
      <c r="A202" s="104" t="s">
        <v>17633</v>
      </c>
      <c r="B202" s="104" t="s">
        <v>17634</v>
      </c>
      <c r="C202" s="108">
        <v>1885839.3274999999</v>
      </c>
      <c r="D202" s="108">
        <v>125.7226</v>
      </c>
      <c r="E202" s="108">
        <v>33.9373</v>
      </c>
      <c r="F202" s="108">
        <v>0</v>
      </c>
      <c r="G202" s="108">
        <v>125.7226</v>
      </c>
      <c r="H202" s="108">
        <v>112.7107</v>
      </c>
      <c r="I202" s="108">
        <v>31.643999999999998</v>
      </c>
      <c r="J202" s="108">
        <v>429.73719999999997</v>
      </c>
      <c r="K202" s="108">
        <v>191.3039</v>
      </c>
      <c r="L202" s="109">
        <v>1885839.3274999999</v>
      </c>
      <c r="M202" s="104">
        <v>125.7226</v>
      </c>
      <c r="N202" s="104">
        <v>33.9373</v>
      </c>
      <c r="O202" s="104">
        <v>0</v>
      </c>
      <c r="P202" s="104">
        <v>125.7226</v>
      </c>
      <c r="Q202" s="104">
        <v>112.7107</v>
      </c>
      <c r="R202" s="104">
        <v>31.643999999999998</v>
      </c>
      <c r="S202" s="104">
        <v>429.73719999999997</v>
      </c>
      <c r="T202" s="104">
        <v>191.3039</v>
      </c>
      <c r="W202" s="109">
        <v>1885839.3274999999</v>
      </c>
      <c r="X202" s="104">
        <v>125.7226</v>
      </c>
      <c r="Y202" s="104">
        <v>33.9373</v>
      </c>
      <c r="Z202" s="104">
        <v>0</v>
      </c>
      <c r="AA202" s="104">
        <v>125.7226</v>
      </c>
      <c r="AB202" s="104">
        <v>112.7107</v>
      </c>
      <c r="AC202" s="104">
        <v>28.306100000000001</v>
      </c>
      <c r="AD202" s="104">
        <v>426.39929999999998</v>
      </c>
      <c r="AE202" s="104">
        <v>187.96600000000001</v>
      </c>
      <c r="AG202" s="104" t="str">
        <f t="shared" si="3"/>
        <v>PERFURATRIZ SOBRE ESTEIRAS - 145 KW</v>
      </c>
    </row>
    <row r="203" spans="1:33">
      <c r="A203" s="104" t="s">
        <v>17635</v>
      </c>
      <c r="B203" s="104" t="s">
        <v>17636</v>
      </c>
      <c r="C203" s="108">
        <v>1217071.666</v>
      </c>
      <c r="D203" s="108">
        <v>85.194999999999993</v>
      </c>
      <c r="E203" s="108">
        <v>22.527999999999999</v>
      </c>
      <c r="F203" s="108">
        <v>0</v>
      </c>
      <c r="G203" s="108">
        <v>85.194999999999993</v>
      </c>
      <c r="H203" s="108">
        <v>69.388300000000001</v>
      </c>
      <c r="I203" s="108">
        <v>31.643999999999998</v>
      </c>
      <c r="J203" s="108">
        <v>293.95030000000003</v>
      </c>
      <c r="K203" s="108">
        <v>139.36699999999999</v>
      </c>
      <c r="L203" s="109">
        <v>1217071.666</v>
      </c>
      <c r="M203" s="104">
        <v>85.194999999999993</v>
      </c>
      <c r="N203" s="104">
        <v>22.527999999999999</v>
      </c>
      <c r="O203" s="104">
        <v>0</v>
      </c>
      <c r="P203" s="104">
        <v>85.194999999999993</v>
      </c>
      <c r="Q203" s="104">
        <v>69.388300000000001</v>
      </c>
      <c r="R203" s="104">
        <v>31.643999999999998</v>
      </c>
      <c r="S203" s="104">
        <v>293.95030000000003</v>
      </c>
      <c r="T203" s="104">
        <v>139.36699999999999</v>
      </c>
      <c r="W203" s="109">
        <v>1217071.666</v>
      </c>
      <c r="X203" s="104">
        <v>85.194999999999993</v>
      </c>
      <c r="Y203" s="104">
        <v>22.527999999999999</v>
      </c>
      <c r="Z203" s="104">
        <v>0</v>
      </c>
      <c r="AA203" s="104">
        <v>85.194999999999993</v>
      </c>
      <c r="AB203" s="104">
        <v>69.388300000000001</v>
      </c>
      <c r="AC203" s="104">
        <v>28.306100000000001</v>
      </c>
      <c r="AD203" s="104">
        <v>290.61239999999998</v>
      </c>
      <c r="AE203" s="104">
        <v>136.0291</v>
      </c>
      <c r="AG203" s="104" t="str">
        <f t="shared" si="3"/>
        <v>ESCAVADEIRA HIDRÁULICA DE LONGO ALCANCE SOBRE ESTEIRAS - 103 KW</v>
      </c>
    </row>
    <row r="204" spans="1:33">
      <c r="A204" s="104" t="s">
        <v>17637</v>
      </c>
      <c r="B204" s="104" t="s">
        <v>17638</v>
      </c>
      <c r="C204" s="108">
        <v>244806.0141</v>
      </c>
      <c r="D204" s="108">
        <v>16.320399999999999</v>
      </c>
      <c r="E204" s="108">
        <v>4.4055</v>
      </c>
      <c r="F204" s="108">
        <v>0</v>
      </c>
      <c r="G204" s="108">
        <v>14.2804</v>
      </c>
      <c r="H204" s="108">
        <v>71.823899999999995</v>
      </c>
      <c r="I204" s="108">
        <v>24.167200000000001</v>
      </c>
      <c r="J204" s="108">
        <v>130.9974</v>
      </c>
      <c r="K204" s="108">
        <v>44.893099999999997</v>
      </c>
      <c r="L204" s="109">
        <v>244806.0141</v>
      </c>
      <c r="M204" s="104">
        <v>16.320399999999999</v>
      </c>
      <c r="N204" s="104">
        <v>4.4055</v>
      </c>
      <c r="O204" s="104">
        <v>0</v>
      </c>
      <c r="P204" s="104">
        <v>14.2804</v>
      </c>
      <c r="Q204" s="104">
        <v>71.823899999999995</v>
      </c>
      <c r="R204" s="104">
        <v>24.167200000000001</v>
      </c>
      <c r="S204" s="104">
        <v>130.9974</v>
      </c>
      <c r="T204" s="104">
        <v>44.893099999999997</v>
      </c>
      <c r="W204" s="109">
        <v>244806.0141</v>
      </c>
      <c r="X204" s="104">
        <v>16.320399999999999</v>
      </c>
      <c r="Y204" s="104">
        <v>4.4055</v>
      </c>
      <c r="Z204" s="104">
        <v>0</v>
      </c>
      <c r="AA204" s="104">
        <v>14.2804</v>
      </c>
      <c r="AB204" s="104">
        <v>71.823899999999995</v>
      </c>
      <c r="AC204" s="104">
        <v>21.8232</v>
      </c>
      <c r="AD204" s="104">
        <v>128.6534</v>
      </c>
      <c r="AE204" s="104">
        <v>42.549100000000003</v>
      </c>
      <c r="AG204" s="104" t="str">
        <f t="shared" si="3"/>
        <v>TRATOR AGRÍCOLA SOBRE PNEUS - 77 KW</v>
      </c>
    </row>
    <row r="205" spans="1:33">
      <c r="A205" s="104" t="s">
        <v>17639</v>
      </c>
      <c r="B205" s="104" t="s">
        <v>17640</v>
      </c>
      <c r="C205" s="108">
        <v>17350.9764</v>
      </c>
      <c r="D205" s="108">
        <v>2.3134999999999999</v>
      </c>
      <c r="E205" s="108">
        <v>0.5353</v>
      </c>
      <c r="F205" s="108">
        <v>0</v>
      </c>
      <c r="G205" s="108">
        <v>1.7351000000000001</v>
      </c>
      <c r="H205" s="108">
        <v>0</v>
      </c>
      <c r="I205" s="108">
        <v>0</v>
      </c>
      <c r="J205" s="108">
        <v>4.5838999999999999</v>
      </c>
      <c r="K205" s="108">
        <v>2.8488000000000002</v>
      </c>
      <c r="L205" s="109">
        <v>17350.9764</v>
      </c>
      <c r="M205" s="104">
        <v>2.3134999999999999</v>
      </c>
      <c r="N205" s="104">
        <v>0.5353</v>
      </c>
      <c r="O205" s="104">
        <v>0</v>
      </c>
      <c r="P205" s="104">
        <v>1.7351000000000001</v>
      </c>
      <c r="Q205" s="104">
        <v>0</v>
      </c>
      <c r="R205" s="104">
        <v>0</v>
      </c>
      <c r="S205" s="104">
        <v>4.5838999999999999</v>
      </c>
      <c r="T205" s="104">
        <v>2.8488000000000002</v>
      </c>
      <c r="W205" s="109">
        <v>17350.9764</v>
      </c>
      <c r="X205" s="104">
        <v>2.3134999999999999</v>
      </c>
      <c r="Y205" s="104">
        <v>0.5353</v>
      </c>
      <c r="Z205" s="104">
        <v>0</v>
      </c>
      <c r="AA205" s="104">
        <v>1.7351000000000001</v>
      </c>
      <c r="AB205" s="104">
        <v>0</v>
      </c>
      <c r="AC205" s="104">
        <v>0</v>
      </c>
      <c r="AD205" s="104">
        <v>4.5838999999999999</v>
      </c>
      <c r="AE205" s="104">
        <v>2.8488000000000002</v>
      </c>
      <c r="AG205" s="104" t="str">
        <f t="shared" si="3"/>
        <v>CONJUNTO VIBRATÓRIO PARA MEIO TUBO DE CONCRETO COM ENCAIXE PB E 3 JOGOS DE FÔRMAS - D = 0,40 M - 2,20 KW</v>
      </c>
    </row>
    <row r="206" spans="1:33">
      <c r="A206" s="104" t="s">
        <v>17641</v>
      </c>
      <c r="B206" s="104" t="s">
        <v>17642</v>
      </c>
      <c r="C206" s="108">
        <v>2835064.3790000002</v>
      </c>
      <c r="D206" s="108">
        <v>165.37880000000001</v>
      </c>
      <c r="E206" s="108">
        <v>51.019300000000001</v>
      </c>
      <c r="F206" s="108">
        <v>0</v>
      </c>
      <c r="G206" s="108">
        <v>236.25540000000001</v>
      </c>
      <c r="H206" s="108">
        <v>267.70729999999998</v>
      </c>
      <c r="I206" s="108">
        <v>41.832700000000003</v>
      </c>
      <c r="J206" s="108">
        <v>762.19349999999997</v>
      </c>
      <c r="K206" s="108">
        <v>258.23079999999999</v>
      </c>
      <c r="L206" s="109">
        <v>2835064.3790000002</v>
      </c>
      <c r="M206" s="104">
        <v>165.37880000000001</v>
      </c>
      <c r="N206" s="104">
        <v>51.019300000000001</v>
      </c>
      <c r="O206" s="104">
        <v>0</v>
      </c>
      <c r="P206" s="104">
        <v>236.25540000000001</v>
      </c>
      <c r="Q206" s="104">
        <v>267.70729999999998</v>
      </c>
      <c r="R206" s="104">
        <v>41.832700000000003</v>
      </c>
      <c r="S206" s="104">
        <v>762.19349999999997</v>
      </c>
      <c r="T206" s="104">
        <v>258.23079999999999</v>
      </c>
      <c r="W206" s="109">
        <v>2835064.3790000002</v>
      </c>
      <c r="X206" s="104">
        <v>165.37880000000001</v>
      </c>
      <c r="Y206" s="104">
        <v>51.019300000000001</v>
      </c>
      <c r="Z206" s="104">
        <v>0</v>
      </c>
      <c r="AA206" s="104">
        <v>236.25540000000001</v>
      </c>
      <c r="AB206" s="104">
        <v>267.70729999999998</v>
      </c>
      <c r="AC206" s="104">
        <v>37.115099999999998</v>
      </c>
      <c r="AD206" s="104">
        <v>757.47590000000002</v>
      </c>
      <c r="AE206" s="104">
        <v>253.51320000000001</v>
      </c>
      <c r="AG206" s="104" t="str">
        <f t="shared" si="3"/>
        <v>FRESADORA E DISTRIBUIDORA COM CONTROLE DE GREIDE - 287 KW</v>
      </c>
    </row>
    <row r="207" spans="1:33">
      <c r="A207" s="104" t="s">
        <v>17643</v>
      </c>
      <c r="B207" s="104" t="s">
        <v>17644</v>
      </c>
      <c r="C207" s="108">
        <v>703025.17819999997</v>
      </c>
      <c r="D207" s="108">
        <v>70.302499999999995</v>
      </c>
      <c r="E207" s="108">
        <v>13.942500000000001</v>
      </c>
      <c r="F207" s="108">
        <v>0</v>
      </c>
      <c r="G207" s="108">
        <v>70.302499999999995</v>
      </c>
      <c r="H207" s="108">
        <v>111.2597</v>
      </c>
      <c r="I207" s="108">
        <v>31.643999999999998</v>
      </c>
      <c r="J207" s="108">
        <v>297.45119999999997</v>
      </c>
      <c r="K207" s="108">
        <v>115.889</v>
      </c>
      <c r="L207" s="109">
        <v>703025.17819999997</v>
      </c>
      <c r="M207" s="104">
        <v>70.302499999999995</v>
      </c>
      <c r="N207" s="104">
        <v>13.942500000000001</v>
      </c>
      <c r="O207" s="104">
        <v>0</v>
      </c>
      <c r="P207" s="104">
        <v>70.302499999999995</v>
      </c>
      <c r="Q207" s="104">
        <v>111.2597</v>
      </c>
      <c r="R207" s="104">
        <v>31.643999999999998</v>
      </c>
      <c r="S207" s="104">
        <v>297.45119999999997</v>
      </c>
      <c r="T207" s="104">
        <v>115.889</v>
      </c>
      <c r="W207" s="109">
        <v>703025.17819999997</v>
      </c>
      <c r="X207" s="104">
        <v>70.302499999999995</v>
      </c>
      <c r="Y207" s="104">
        <v>13.942500000000001</v>
      </c>
      <c r="Z207" s="104">
        <v>0</v>
      </c>
      <c r="AA207" s="104">
        <v>70.302499999999995</v>
      </c>
      <c r="AB207" s="104">
        <v>111.2597</v>
      </c>
      <c r="AC207" s="104">
        <v>28.306100000000001</v>
      </c>
      <c r="AD207" s="104">
        <v>294.11329999999998</v>
      </c>
      <c r="AE207" s="104">
        <v>112.55110000000001</v>
      </c>
      <c r="AG207" s="104" t="str">
        <f t="shared" si="3"/>
        <v>CARREGADEIRA DE PNEUS PARA ROCHA COM CAPACIDADE DE 1,72 M³ - 113 KW</v>
      </c>
    </row>
    <row r="208" spans="1:33">
      <c r="A208" s="104" t="s">
        <v>17645</v>
      </c>
      <c r="B208" s="104" t="s">
        <v>17646</v>
      </c>
      <c r="C208" s="108">
        <v>82165.133300000001</v>
      </c>
      <c r="D208" s="108">
        <v>7.3948999999999998</v>
      </c>
      <c r="E208" s="108">
        <v>1.5208999999999999</v>
      </c>
      <c r="F208" s="108">
        <v>0</v>
      </c>
      <c r="G208" s="108">
        <v>4.9298999999999999</v>
      </c>
      <c r="H208" s="108">
        <v>0</v>
      </c>
      <c r="I208" s="108">
        <v>0</v>
      </c>
      <c r="J208" s="108">
        <v>13.845700000000001</v>
      </c>
      <c r="K208" s="108">
        <v>8.9158000000000008</v>
      </c>
      <c r="L208" s="109">
        <v>82165.133300000001</v>
      </c>
      <c r="M208" s="104">
        <v>7.3948999999999998</v>
      </c>
      <c r="N208" s="104">
        <v>1.5208999999999999</v>
      </c>
      <c r="O208" s="104">
        <v>0</v>
      </c>
      <c r="P208" s="104">
        <v>4.9298999999999999</v>
      </c>
      <c r="Q208" s="104">
        <v>0</v>
      </c>
      <c r="R208" s="104">
        <v>0</v>
      </c>
      <c r="S208" s="104">
        <v>13.845700000000001</v>
      </c>
      <c r="T208" s="104">
        <v>8.9158000000000008</v>
      </c>
      <c r="W208" s="109">
        <v>82165.133300000001</v>
      </c>
      <c r="X208" s="104">
        <v>7.3948999999999998</v>
      </c>
      <c r="Y208" s="104">
        <v>1.5208999999999999</v>
      </c>
      <c r="Z208" s="104">
        <v>0</v>
      </c>
      <c r="AA208" s="104">
        <v>4.9298999999999999</v>
      </c>
      <c r="AB208" s="104">
        <v>0</v>
      </c>
      <c r="AC208" s="104">
        <v>0</v>
      </c>
      <c r="AD208" s="104">
        <v>13.845700000000001</v>
      </c>
      <c r="AE208" s="104">
        <v>8.9158000000000008</v>
      </c>
      <c r="AG208" s="104" t="str">
        <f t="shared" si="3"/>
        <v>DISTRIBUIDOR DE AGREGADOS REBOCÁVEL COM CAPACIDADE DE 1,9 M³</v>
      </c>
    </row>
    <row r="209" spans="1:33">
      <c r="A209" s="104" t="s">
        <v>17647</v>
      </c>
      <c r="B209" s="104" t="s">
        <v>17648</v>
      </c>
      <c r="C209" s="108">
        <v>703025.17819999997</v>
      </c>
      <c r="D209" s="108">
        <v>49.211799999999997</v>
      </c>
      <c r="E209" s="108">
        <v>13.013</v>
      </c>
      <c r="F209" s="108">
        <v>0</v>
      </c>
      <c r="G209" s="108">
        <v>49.211799999999997</v>
      </c>
      <c r="H209" s="108">
        <v>46.846200000000003</v>
      </c>
      <c r="I209" s="108">
        <v>31.643999999999998</v>
      </c>
      <c r="J209" s="108">
        <v>189.92679999999999</v>
      </c>
      <c r="K209" s="108">
        <v>93.868799999999993</v>
      </c>
      <c r="L209" s="109">
        <v>703025.17819999997</v>
      </c>
      <c r="M209" s="104">
        <v>49.211799999999997</v>
      </c>
      <c r="N209" s="104">
        <v>13.013</v>
      </c>
      <c r="O209" s="104">
        <v>0</v>
      </c>
      <c r="P209" s="104">
        <v>49.211799999999997</v>
      </c>
      <c r="Q209" s="104">
        <v>46.846200000000003</v>
      </c>
      <c r="R209" s="104">
        <v>31.643999999999998</v>
      </c>
      <c r="S209" s="104">
        <v>189.92679999999999</v>
      </c>
      <c r="T209" s="104">
        <v>93.868799999999993</v>
      </c>
      <c r="W209" s="109">
        <v>703025.17819999997</v>
      </c>
      <c r="X209" s="104">
        <v>49.211799999999997</v>
      </c>
      <c r="Y209" s="104">
        <v>13.013</v>
      </c>
      <c r="Z209" s="104">
        <v>0</v>
      </c>
      <c r="AA209" s="104">
        <v>49.211799999999997</v>
      </c>
      <c r="AB209" s="104">
        <v>46.846200000000003</v>
      </c>
      <c r="AC209" s="104">
        <v>28.306100000000001</v>
      </c>
      <c r="AD209" s="104">
        <v>186.5889</v>
      </c>
      <c r="AE209" s="104">
        <v>90.530900000000003</v>
      </c>
      <c r="AG209" s="104" t="str">
        <f t="shared" si="3"/>
        <v>CARREGADEIRA DE PNEUS COM CAPACIDADE DE 1,72 M³ - 113 KW</v>
      </c>
    </row>
    <row r="210" spans="1:33">
      <c r="A210" s="104" t="s">
        <v>17649</v>
      </c>
      <c r="B210" s="104" t="s">
        <v>17650</v>
      </c>
      <c r="C210" s="108">
        <v>1822.6303</v>
      </c>
      <c r="D210" s="108">
        <v>1.367</v>
      </c>
      <c r="E210" s="108">
        <v>0.18740000000000001</v>
      </c>
      <c r="F210" s="108">
        <v>0</v>
      </c>
      <c r="G210" s="108">
        <v>1.367</v>
      </c>
      <c r="H210" s="108">
        <v>3.8980999999999999</v>
      </c>
      <c r="I210" s="108">
        <v>24.167200000000001</v>
      </c>
      <c r="J210" s="108">
        <v>30.986699999999999</v>
      </c>
      <c r="K210" s="108">
        <v>25.721599999999999</v>
      </c>
      <c r="L210" s="109">
        <v>1822.6303</v>
      </c>
      <c r="M210" s="104">
        <v>1.367</v>
      </c>
      <c r="N210" s="104">
        <v>0.18740000000000001</v>
      </c>
      <c r="O210" s="104">
        <v>0</v>
      </c>
      <c r="P210" s="104">
        <v>1.367</v>
      </c>
      <c r="Q210" s="104">
        <v>3.8980999999999999</v>
      </c>
      <c r="R210" s="104">
        <v>24.167200000000001</v>
      </c>
      <c r="S210" s="104">
        <v>30.986699999999999</v>
      </c>
      <c r="T210" s="104">
        <v>25.721599999999999</v>
      </c>
      <c r="W210" s="109">
        <v>1822.6303</v>
      </c>
      <c r="X210" s="104">
        <v>1.367</v>
      </c>
      <c r="Y210" s="104">
        <v>0.18740000000000001</v>
      </c>
      <c r="Z210" s="104">
        <v>0</v>
      </c>
      <c r="AA210" s="104">
        <v>1.367</v>
      </c>
      <c r="AB210" s="104">
        <v>3.8980999999999999</v>
      </c>
      <c r="AC210" s="104">
        <v>21.8232</v>
      </c>
      <c r="AD210" s="104">
        <v>28.642700000000001</v>
      </c>
      <c r="AE210" s="104">
        <v>23.377600000000001</v>
      </c>
      <c r="AG210" s="104" t="str">
        <f t="shared" si="3"/>
        <v>MOTOSSERRA COM MOTOR A GASOLINA - 2,30 KW</v>
      </c>
    </row>
    <row r="211" spans="1:33">
      <c r="A211" s="104" t="s">
        <v>17651</v>
      </c>
      <c r="B211" s="104" t="s">
        <v>17652</v>
      </c>
      <c r="C211" s="108">
        <v>5169.9287000000004</v>
      </c>
      <c r="D211" s="108">
        <v>0.46529999999999999</v>
      </c>
      <c r="E211" s="108">
        <v>9.5699999999999993E-2</v>
      </c>
      <c r="F211" s="108">
        <v>0</v>
      </c>
      <c r="G211" s="108">
        <v>0.3619</v>
      </c>
      <c r="H211" s="108">
        <v>6.9486999999999997</v>
      </c>
      <c r="I211" s="108">
        <v>0</v>
      </c>
      <c r="J211" s="108">
        <v>7.8715999999999999</v>
      </c>
      <c r="K211" s="108">
        <v>0.56100000000000005</v>
      </c>
      <c r="L211" s="109">
        <v>5169.9287000000004</v>
      </c>
      <c r="M211" s="104">
        <v>0.46529999999999999</v>
      </c>
      <c r="N211" s="104">
        <v>9.5699999999999993E-2</v>
      </c>
      <c r="O211" s="104">
        <v>0</v>
      </c>
      <c r="P211" s="109">
        <v>0.3619</v>
      </c>
      <c r="Q211" s="104">
        <v>6.9486999999999997</v>
      </c>
      <c r="R211" s="104">
        <v>0</v>
      </c>
      <c r="S211" s="109">
        <v>7.8715999999999999</v>
      </c>
      <c r="T211" s="109">
        <v>0.56100000000000005</v>
      </c>
      <c r="W211" s="109">
        <v>5169.9287000000004</v>
      </c>
      <c r="X211" s="104">
        <v>0.46529999999999999</v>
      </c>
      <c r="Y211" s="104">
        <v>9.5699999999999993E-2</v>
      </c>
      <c r="Z211" s="104">
        <v>0</v>
      </c>
      <c r="AA211" s="109">
        <v>0.3619</v>
      </c>
      <c r="AB211" s="104">
        <v>6.9486999999999997</v>
      </c>
      <c r="AC211" s="104">
        <v>0</v>
      </c>
      <c r="AD211" s="109">
        <v>7.8715999999999999</v>
      </c>
      <c r="AE211" s="109">
        <v>0.56100000000000005</v>
      </c>
      <c r="AG211" s="104" t="str">
        <f t="shared" si="3"/>
        <v>RÉGUA VIBRATÓRIA DUPLA COM 4 M - 4,10 KW</v>
      </c>
    </row>
    <row r="212" spans="1:33">
      <c r="A212" s="104" t="s">
        <v>17653</v>
      </c>
      <c r="B212" s="104" t="s">
        <v>17654</v>
      </c>
      <c r="C212" s="108">
        <v>11764.4166</v>
      </c>
      <c r="D212" s="108">
        <v>0.94120000000000004</v>
      </c>
      <c r="E212" s="108">
        <v>0.21779999999999999</v>
      </c>
      <c r="F212" s="108">
        <v>0</v>
      </c>
      <c r="G212" s="108">
        <v>0.82350000000000001</v>
      </c>
      <c r="H212" s="108">
        <v>6.7792000000000003</v>
      </c>
      <c r="I212" s="108">
        <v>0</v>
      </c>
      <c r="J212" s="108">
        <v>8.7616999999999994</v>
      </c>
      <c r="K212" s="108">
        <v>1.159</v>
      </c>
      <c r="L212" s="109">
        <v>11764.4166</v>
      </c>
      <c r="M212" s="104">
        <v>0.94120000000000004</v>
      </c>
      <c r="N212" s="104">
        <v>0.21779999999999999</v>
      </c>
      <c r="O212" s="104">
        <v>0</v>
      </c>
      <c r="P212" s="109">
        <v>0.82350000000000001</v>
      </c>
      <c r="Q212" s="104">
        <v>6.7792000000000003</v>
      </c>
      <c r="R212" s="104">
        <v>0</v>
      </c>
      <c r="S212" s="109">
        <v>8.7616999999999994</v>
      </c>
      <c r="T212" s="109">
        <v>1.159</v>
      </c>
      <c r="W212" s="109">
        <v>11764.4166</v>
      </c>
      <c r="X212" s="104">
        <v>0.94120000000000004</v>
      </c>
      <c r="Y212" s="104">
        <v>0.21779999999999999</v>
      </c>
      <c r="Z212" s="104">
        <v>0</v>
      </c>
      <c r="AA212" s="109">
        <v>0.82350000000000001</v>
      </c>
      <c r="AB212" s="104">
        <v>6.7792000000000003</v>
      </c>
      <c r="AC212" s="104">
        <v>0</v>
      </c>
      <c r="AD212" s="109">
        <v>8.7616999999999994</v>
      </c>
      <c r="AE212" s="109">
        <v>1.159</v>
      </c>
      <c r="AG212" s="104" t="str">
        <f t="shared" si="3"/>
        <v>SERRA PARA CORTE DE CONCRETO - 4 KW</v>
      </c>
    </row>
    <row r="213" spans="1:33">
      <c r="A213" s="104" t="s">
        <v>17655</v>
      </c>
      <c r="B213" s="104" t="s">
        <v>17656</v>
      </c>
      <c r="C213" s="108">
        <v>4872084.1354999999</v>
      </c>
      <c r="D213" s="108">
        <v>243.60419999999999</v>
      </c>
      <c r="E213" s="108">
        <v>85.887900000000002</v>
      </c>
      <c r="F213" s="108">
        <v>0</v>
      </c>
      <c r="G213" s="108">
        <v>313.2054</v>
      </c>
      <c r="H213" s="108">
        <v>201.84280000000001</v>
      </c>
      <c r="I213" s="108">
        <v>41.832700000000003</v>
      </c>
      <c r="J213" s="108">
        <v>886.37300000000005</v>
      </c>
      <c r="K213" s="108">
        <v>371.32479999999998</v>
      </c>
      <c r="L213" s="109">
        <v>4872084.1354999999</v>
      </c>
      <c r="M213" s="109">
        <v>243.60419999999999</v>
      </c>
      <c r="N213" s="104">
        <v>85.887900000000002</v>
      </c>
      <c r="O213" s="104">
        <v>0</v>
      </c>
      <c r="P213" s="109">
        <v>313.2054</v>
      </c>
      <c r="Q213" s="109">
        <v>201.84280000000001</v>
      </c>
      <c r="R213" s="104">
        <v>41.832700000000003</v>
      </c>
      <c r="S213" s="109">
        <v>886.37300000000005</v>
      </c>
      <c r="T213" s="109">
        <v>371.32479999999998</v>
      </c>
      <c r="W213" s="109">
        <v>4872084.1354999999</v>
      </c>
      <c r="X213" s="109">
        <v>243.60419999999999</v>
      </c>
      <c r="Y213" s="104">
        <v>85.887900000000002</v>
      </c>
      <c r="Z213" s="104">
        <v>0</v>
      </c>
      <c r="AA213" s="109">
        <v>313.2054</v>
      </c>
      <c r="AB213" s="109">
        <v>201.84280000000001</v>
      </c>
      <c r="AC213" s="104">
        <v>37.115099999999998</v>
      </c>
      <c r="AD213" s="109">
        <v>881.65539999999999</v>
      </c>
      <c r="AE213" s="109">
        <v>366.60719999999998</v>
      </c>
      <c r="AG213" s="104" t="str">
        <f t="shared" si="3"/>
        <v>VIBROACABADORA DE CONCRETO SOBRE ESTEIRAS COM FÔRMAS DESLIZANTES - 205 KW</v>
      </c>
    </row>
    <row r="214" spans="1:33">
      <c r="A214" s="104" t="s">
        <v>17657</v>
      </c>
      <c r="B214" s="104" t="s">
        <v>17658</v>
      </c>
      <c r="C214" s="108">
        <v>1230290.9517000001</v>
      </c>
      <c r="D214" s="108">
        <v>61.514499999999998</v>
      </c>
      <c r="E214" s="108">
        <v>21.688300000000002</v>
      </c>
      <c r="F214" s="108">
        <v>0</v>
      </c>
      <c r="G214" s="108">
        <v>61.514499999999998</v>
      </c>
      <c r="H214" s="108">
        <v>34.823700000000002</v>
      </c>
      <c r="I214" s="108">
        <v>31.643999999999998</v>
      </c>
      <c r="J214" s="108">
        <v>211.185</v>
      </c>
      <c r="K214" s="108">
        <v>114.8468</v>
      </c>
      <c r="L214" s="109">
        <v>1230290.9517000001</v>
      </c>
      <c r="M214" s="109">
        <v>61.514499999999998</v>
      </c>
      <c r="N214" s="109">
        <v>21.688300000000002</v>
      </c>
      <c r="O214" s="104">
        <v>0</v>
      </c>
      <c r="P214" s="109">
        <v>61.514499999999998</v>
      </c>
      <c r="Q214" s="109">
        <v>34.823700000000002</v>
      </c>
      <c r="R214" s="104">
        <v>31.643999999999998</v>
      </c>
      <c r="S214" s="109">
        <v>211.185</v>
      </c>
      <c r="T214" s="109">
        <v>114.8468</v>
      </c>
      <c r="W214" s="109">
        <v>1230290.9517000001</v>
      </c>
      <c r="X214" s="109">
        <v>61.514499999999998</v>
      </c>
      <c r="Y214" s="109">
        <v>21.688300000000002</v>
      </c>
      <c r="Z214" s="104">
        <v>0</v>
      </c>
      <c r="AA214" s="109">
        <v>61.514499999999998</v>
      </c>
      <c r="AB214" s="109">
        <v>34.823700000000002</v>
      </c>
      <c r="AC214" s="104">
        <v>28.306100000000001</v>
      </c>
      <c r="AD214" s="109">
        <v>207.84710000000001</v>
      </c>
      <c r="AE214" s="109">
        <v>111.5089</v>
      </c>
      <c r="AG214" s="104" t="str">
        <f t="shared" si="3"/>
        <v>MÁQUINA TEXTURIZADORA E APLICADORA DE CURA QUÍMICA EM PAVIMENTO DE CONCRETO - 44,80 KW</v>
      </c>
    </row>
    <row r="215" spans="1:33">
      <c r="A215" s="104" t="s">
        <v>17659</v>
      </c>
      <c r="B215" s="104" t="s">
        <v>17660</v>
      </c>
      <c r="C215" s="108">
        <v>408671.88010000001</v>
      </c>
      <c r="D215" s="108">
        <v>23.352699999999999</v>
      </c>
      <c r="E215" s="108">
        <v>7.2042999999999999</v>
      </c>
      <c r="F215" s="108">
        <v>0</v>
      </c>
      <c r="G215" s="108">
        <v>20.433599999999998</v>
      </c>
      <c r="H215" s="108">
        <v>0</v>
      </c>
      <c r="I215" s="108">
        <v>41.832700000000003</v>
      </c>
      <c r="J215" s="108">
        <v>92.823300000000003</v>
      </c>
      <c r="K215" s="108">
        <v>72.389700000000005</v>
      </c>
      <c r="L215" s="109">
        <v>408671.88010000001</v>
      </c>
      <c r="M215" s="109">
        <v>23.352699999999999</v>
      </c>
      <c r="N215" s="109">
        <v>7.2042999999999999</v>
      </c>
      <c r="O215" s="104">
        <v>0</v>
      </c>
      <c r="P215" s="109">
        <v>20.433599999999998</v>
      </c>
      <c r="Q215" s="109">
        <v>0</v>
      </c>
      <c r="R215" s="104">
        <v>41.832700000000003</v>
      </c>
      <c r="S215" s="109">
        <v>92.823300000000003</v>
      </c>
      <c r="T215" s="109">
        <v>72.389700000000005</v>
      </c>
      <c r="W215" s="109">
        <v>408671.88010000001</v>
      </c>
      <c r="X215" s="109">
        <v>23.352699999999999</v>
      </c>
      <c r="Y215" s="109">
        <v>7.2042999999999999</v>
      </c>
      <c r="Z215" s="104">
        <v>0</v>
      </c>
      <c r="AA215" s="109">
        <v>20.433599999999998</v>
      </c>
      <c r="AB215" s="109">
        <v>0</v>
      </c>
      <c r="AC215" s="104">
        <v>37.115099999999998</v>
      </c>
      <c r="AD215" s="109">
        <v>88.105699999999999</v>
      </c>
      <c r="AE215" s="109">
        <v>67.6721</v>
      </c>
      <c r="AG215" s="104" t="str">
        <f t="shared" si="3"/>
        <v>CENTRAL DE CONCRETO COM CAPACIDADE DE 40 M³/H - DOSADORA FIXA</v>
      </c>
    </row>
    <row r="216" spans="1:33">
      <c r="A216" s="104" t="s">
        <v>17661</v>
      </c>
      <c r="B216" s="104" t="s">
        <v>17662</v>
      </c>
      <c r="C216" s="108">
        <v>18010.530900000002</v>
      </c>
      <c r="D216" s="108">
        <v>1.4408000000000001</v>
      </c>
      <c r="E216" s="108">
        <v>0.33339999999999997</v>
      </c>
      <c r="F216" s="108">
        <v>0</v>
      </c>
      <c r="G216" s="108">
        <v>1.2606999999999999</v>
      </c>
      <c r="H216" s="108">
        <v>16.9481</v>
      </c>
      <c r="I216" s="108">
        <v>0</v>
      </c>
      <c r="J216" s="108">
        <v>19.983000000000001</v>
      </c>
      <c r="K216" s="108">
        <v>1.7742</v>
      </c>
      <c r="L216" s="109">
        <v>18010.530900000002</v>
      </c>
      <c r="M216" s="109">
        <v>1.4408000000000001</v>
      </c>
      <c r="N216" s="109">
        <v>0.33339999999999997</v>
      </c>
      <c r="O216" s="104">
        <v>0</v>
      </c>
      <c r="P216" s="109">
        <v>1.2606999999999999</v>
      </c>
      <c r="Q216" s="109">
        <v>16.9481</v>
      </c>
      <c r="R216" s="104">
        <v>0</v>
      </c>
      <c r="S216" s="109">
        <v>19.983000000000001</v>
      </c>
      <c r="T216" s="109">
        <v>1.7742</v>
      </c>
      <c r="W216" s="109">
        <v>18010.530900000002</v>
      </c>
      <c r="X216" s="109">
        <v>1.4408000000000001</v>
      </c>
      <c r="Y216" s="109">
        <v>0.33339999999999997</v>
      </c>
      <c r="Z216" s="104">
        <v>0</v>
      </c>
      <c r="AA216" s="109">
        <v>1.2606999999999999</v>
      </c>
      <c r="AB216" s="109">
        <v>16.9481</v>
      </c>
      <c r="AC216" s="104">
        <v>0</v>
      </c>
      <c r="AD216" s="109">
        <v>19.983000000000001</v>
      </c>
      <c r="AE216" s="109">
        <v>1.7742</v>
      </c>
      <c r="AG216" s="104" t="str">
        <f t="shared" si="3"/>
        <v>SERRA PARA CORTE DE CONCRETO E ASFALTO - 10 KW</v>
      </c>
    </row>
    <row r="217" spans="1:33">
      <c r="A217" s="104" t="s">
        <v>17663</v>
      </c>
      <c r="B217" s="104" t="s">
        <v>17664</v>
      </c>
      <c r="C217" s="108">
        <v>114817052.3558</v>
      </c>
      <c r="D217" s="108">
        <v>897.00819999999999</v>
      </c>
      <c r="E217" s="108">
        <v>645.69640000000004</v>
      </c>
      <c r="F217" s="108">
        <v>0</v>
      </c>
      <c r="G217" s="108">
        <v>1993.3516</v>
      </c>
      <c r="H217" s="108">
        <v>621.85199999999998</v>
      </c>
      <c r="I217" s="108">
        <v>165.9821</v>
      </c>
      <c r="J217" s="108">
        <v>4323.8903</v>
      </c>
      <c r="K217" s="108">
        <v>1708.6867</v>
      </c>
      <c r="L217" s="109">
        <v>114817052.3558</v>
      </c>
      <c r="M217" s="104">
        <v>897.00819999999999</v>
      </c>
      <c r="N217" s="104">
        <v>645.69640000000004</v>
      </c>
      <c r="O217" s="104">
        <v>0</v>
      </c>
      <c r="P217" s="104">
        <v>1993.3516</v>
      </c>
      <c r="Q217" s="104">
        <v>621.85199999999998</v>
      </c>
      <c r="R217" s="104">
        <v>165.9821</v>
      </c>
      <c r="S217" s="104">
        <v>4323.8903</v>
      </c>
      <c r="T217" s="104">
        <v>1708.6867</v>
      </c>
      <c r="W217" s="109">
        <v>114817052.3558</v>
      </c>
      <c r="X217" s="104">
        <v>897.00819999999999</v>
      </c>
      <c r="Y217" s="104">
        <v>645.69640000000004</v>
      </c>
      <c r="Z217" s="104">
        <v>0</v>
      </c>
      <c r="AA217" s="104">
        <v>1993.3516</v>
      </c>
      <c r="AB217" s="104">
        <v>621.85199999999998</v>
      </c>
      <c r="AC217" s="104">
        <v>146.82689999999999</v>
      </c>
      <c r="AD217" s="104">
        <v>4304.7350999999999</v>
      </c>
      <c r="AE217" s="104">
        <v>1689.5315000000001</v>
      </c>
      <c r="AG217" s="104" t="str">
        <f t="shared" si="3"/>
        <v>DRAGA HOPPER COM CAPACIDADE DE 750 M³</v>
      </c>
    </row>
    <row r="218" spans="1:33">
      <c r="A218" s="104" t="s">
        <v>17665</v>
      </c>
      <c r="B218" s="104" t="s">
        <v>17666</v>
      </c>
      <c r="C218" s="108">
        <v>126602888.9902</v>
      </c>
      <c r="D218" s="108">
        <v>989.08510000000001</v>
      </c>
      <c r="E218" s="108">
        <v>711.97640000000001</v>
      </c>
      <c r="F218" s="108">
        <v>0</v>
      </c>
      <c r="G218" s="108">
        <v>2197.9668000000001</v>
      </c>
      <c r="H218" s="108">
        <v>746.22239999999999</v>
      </c>
      <c r="I218" s="108">
        <v>190.91489999999999</v>
      </c>
      <c r="J218" s="108">
        <v>4836.1656000000003</v>
      </c>
      <c r="K218" s="108">
        <v>1891.9764</v>
      </c>
      <c r="L218" s="109">
        <v>126602888.9902</v>
      </c>
      <c r="M218" s="104">
        <v>989.08510000000001</v>
      </c>
      <c r="N218" s="104">
        <v>711.97640000000001</v>
      </c>
      <c r="O218" s="104">
        <v>0</v>
      </c>
      <c r="P218" s="104">
        <v>2197.9668000000001</v>
      </c>
      <c r="Q218" s="104">
        <v>746.22239999999999</v>
      </c>
      <c r="R218" s="104">
        <v>190.91489999999999</v>
      </c>
      <c r="S218" s="104">
        <v>4836.1656000000003</v>
      </c>
      <c r="T218" s="104">
        <v>1891.9764</v>
      </c>
      <c r="W218" s="109">
        <v>126602888.9902</v>
      </c>
      <c r="X218" s="104">
        <v>989.08510000000001</v>
      </c>
      <c r="Y218" s="104">
        <v>711.97640000000001</v>
      </c>
      <c r="Z218" s="104">
        <v>0</v>
      </c>
      <c r="AA218" s="104">
        <v>2197.9668000000001</v>
      </c>
      <c r="AB218" s="104">
        <v>746.22239999999999</v>
      </c>
      <c r="AC218" s="104">
        <v>169.14019999999999</v>
      </c>
      <c r="AD218" s="104">
        <v>4814.3909000000003</v>
      </c>
      <c r="AE218" s="104">
        <v>1870.2017000000001</v>
      </c>
      <c r="AG218" s="104" t="str">
        <f t="shared" si="3"/>
        <v>DRAGA HOPPER COM CAPACIDADE DE 1.000 M³</v>
      </c>
    </row>
    <row r="219" spans="1:33">
      <c r="A219" s="104" t="s">
        <v>17667</v>
      </c>
      <c r="B219" s="104" t="s">
        <v>17668</v>
      </c>
      <c r="C219" s="108">
        <v>173746235.52759999</v>
      </c>
      <c r="D219" s="108">
        <v>1357.3924999999999</v>
      </c>
      <c r="E219" s="108">
        <v>977.09630000000004</v>
      </c>
      <c r="F219" s="108">
        <v>0</v>
      </c>
      <c r="G219" s="108">
        <v>3016.4277000000002</v>
      </c>
      <c r="H219" s="108">
        <v>1305.8892000000001</v>
      </c>
      <c r="I219" s="108">
        <v>190.91489999999999</v>
      </c>
      <c r="J219" s="108">
        <v>6847.7205999999996</v>
      </c>
      <c r="K219" s="108">
        <v>2525.4036999999998</v>
      </c>
      <c r="L219" s="109">
        <v>173746235.52759999</v>
      </c>
      <c r="M219" s="104">
        <v>1357.3924999999999</v>
      </c>
      <c r="N219" s="104">
        <v>977.09630000000004</v>
      </c>
      <c r="O219" s="104">
        <v>0</v>
      </c>
      <c r="P219" s="104">
        <v>3016.4277000000002</v>
      </c>
      <c r="Q219" s="104">
        <v>1305.8892000000001</v>
      </c>
      <c r="R219" s="104">
        <v>190.91489999999999</v>
      </c>
      <c r="S219" s="104">
        <v>6847.7205999999996</v>
      </c>
      <c r="T219" s="104">
        <v>2525.4036999999998</v>
      </c>
      <c r="W219" s="109">
        <v>173746235.52759999</v>
      </c>
      <c r="X219" s="104">
        <v>1357.3924999999999</v>
      </c>
      <c r="Y219" s="104">
        <v>977.09630000000004</v>
      </c>
      <c r="Z219" s="104">
        <v>0</v>
      </c>
      <c r="AA219" s="104">
        <v>3016.4277000000002</v>
      </c>
      <c r="AB219" s="104">
        <v>1305.8892000000001</v>
      </c>
      <c r="AC219" s="104">
        <v>169.14019999999999</v>
      </c>
      <c r="AD219" s="104">
        <v>6825.9458999999997</v>
      </c>
      <c r="AE219" s="104">
        <v>2503.6289999999999</v>
      </c>
      <c r="AG219" s="104" t="str">
        <f t="shared" si="3"/>
        <v>DRAGA HOPPER COM CAPACIDADE DE 2.000 M³</v>
      </c>
    </row>
    <row r="220" spans="1:33">
      <c r="A220" s="104" t="s">
        <v>17669</v>
      </c>
      <c r="B220" s="104" t="s">
        <v>17670</v>
      </c>
      <c r="C220" s="108">
        <v>220889582.06510001</v>
      </c>
      <c r="D220" s="108">
        <v>1725.6999000000001</v>
      </c>
      <c r="E220" s="108">
        <v>1242.2163</v>
      </c>
      <c r="F220" s="108">
        <v>0</v>
      </c>
      <c r="G220" s="108">
        <v>3834.8886000000002</v>
      </c>
      <c r="H220" s="108">
        <v>1865.556</v>
      </c>
      <c r="I220" s="108">
        <v>345.69490000000002</v>
      </c>
      <c r="J220" s="108">
        <v>9014.0557000000008</v>
      </c>
      <c r="K220" s="108">
        <v>3313.6111000000001</v>
      </c>
      <c r="L220" s="109">
        <v>220889582.06510001</v>
      </c>
      <c r="M220" s="104">
        <v>1725.6999000000001</v>
      </c>
      <c r="N220" s="104">
        <v>1242.2163</v>
      </c>
      <c r="O220" s="104">
        <v>0</v>
      </c>
      <c r="P220" s="104">
        <v>3834.8886000000002</v>
      </c>
      <c r="Q220" s="104">
        <v>1865.556</v>
      </c>
      <c r="R220" s="104">
        <v>345.69490000000002</v>
      </c>
      <c r="S220" s="104">
        <v>9014.0557000000008</v>
      </c>
      <c r="T220" s="104">
        <v>3313.6111000000001</v>
      </c>
      <c r="W220" s="109">
        <v>220889582.06510001</v>
      </c>
      <c r="X220" s="104">
        <v>1725.6999000000001</v>
      </c>
      <c r="Y220" s="104">
        <v>1242.2163</v>
      </c>
      <c r="Z220" s="104">
        <v>0</v>
      </c>
      <c r="AA220" s="104">
        <v>3834.8886000000002</v>
      </c>
      <c r="AB220" s="104">
        <v>1865.556</v>
      </c>
      <c r="AC220" s="104">
        <v>305.173</v>
      </c>
      <c r="AD220" s="104">
        <v>8973.5337999999992</v>
      </c>
      <c r="AE220" s="104">
        <v>3273.0891999999999</v>
      </c>
      <c r="AG220" s="104" t="str">
        <f t="shared" si="3"/>
        <v>DRAGA HOPPER COM CAPACIDADE DE 3.000 M³</v>
      </c>
    </row>
    <row r="221" spans="1:33">
      <c r="A221" s="104" t="s">
        <v>17671</v>
      </c>
      <c r="B221" s="104" t="s">
        <v>17672</v>
      </c>
      <c r="C221" s="108">
        <v>268032928.60249999</v>
      </c>
      <c r="D221" s="108">
        <v>2094.0073000000002</v>
      </c>
      <c r="E221" s="108">
        <v>1507.3362</v>
      </c>
      <c r="F221" s="108">
        <v>0</v>
      </c>
      <c r="G221" s="108">
        <v>4653.3495000000003</v>
      </c>
      <c r="H221" s="108">
        <v>2425.2228</v>
      </c>
      <c r="I221" s="108">
        <v>397.31880000000001</v>
      </c>
      <c r="J221" s="108">
        <v>11077.2346</v>
      </c>
      <c r="K221" s="108">
        <v>3998.6623</v>
      </c>
      <c r="L221" s="109">
        <v>268032928.60249999</v>
      </c>
      <c r="M221" s="104">
        <v>2094.0073000000002</v>
      </c>
      <c r="N221" s="104">
        <v>1507.3362</v>
      </c>
      <c r="O221" s="104">
        <v>0</v>
      </c>
      <c r="P221" s="104">
        <v>4653.3495000000003</v>
      </c>
      <c r="Q221" s="104">
        <v>2425.2228</v>
      </c>
      <c r="R221" s="104">
        <v>397.31880000000001</v>
      </c>
      <c r="S221" s="104">
        <v>11077.2346</v>
      </c>
      <c r="T221" s="104">
        <v>3998.6623</v>
      </c>
      <c r="W221" s="109">
        <v>268032928.60249999</v>
      </c>
      <c r="X221" s="104">
        <v>2094.0073000000002</v>
      </c>
      <c r="Y221" s="104">
        <v>1507.3362</v>
      </c>
      <c r="Z221" s="104">
        <v>0</v>
      </c>
      <c r="AA221" s="104">
        <v>4653.3495000000003</v>
      </c>
      <c r="AB221" s="104">
        <v>2425.2228</v>
      </c>
      <c r="AC221" s="104">
        <v>351.36559999999997</v>
      </c>
      <c r="AD221" s="104">
        <v>11031.2814</v>
      </c>
      <c r="AE221" s="104">
        <v>3952.7091</v>
      </c>
      <c r="AG221" s="104" t="str">
        <f t="shared" si="3"/>
        <v>DRAGA HOPPER COM CAPACIDADE DE 4.000 M³</v>
      </c>
    </row>
    <row r="222" spans="1:33">
      <c r="A222" s="104" t="s">
        <v>17673</v>
      </c>
      <c r="B222" s="104" t="s">
        <v>17674</v>
      </c>
      <c r="C222" s="108">
        <v>315176275.13980001</v>
      </c>
      <c r="D222" s="108">
        <v>2462.3146000000002</v>
      </c>
      <c r="E222" s="108">
        <v>1772.4562000000001</v>
      </c>
      <c r="F222" s="108">
        <v>0</v>
      </c>
      <c r="G222" s="108">
        <v>5471.8103000000001</v>
      </c>
      <c r="H222" s="108">
        <v>2984.8896</v>
      </c>
      <c r="I222" s="108">
        <v>397.31880000000001</v>
      </c>
      <c r="J222" s="108">
        <v>13088.789500000001</v>
      </c>
      <c r="K222" s="108">
        <v>4632.0896000000002</v>
      </c>
      <c r="L222" s="109">
        <v>315176275.13980001</v>
      </c>
      <c r="M222" s="104">
        <v>2462.3146000000002</v>
      </c>
      <c r="N222" s="104">
        <v>1772.4562000000001</v>
      </c>
      <c r="O222" s="104">
        <v>0</v>
      </c>
      <c r="P222" s="104">
        <v>5471.8103000000001</v>
      </c>
      <c r="Q222" s="104">
        <v>2984.8896</v>
      </c>
      <c r="R222" s="104">
        <v>397.31880000000001</v>
      </c>
      <c r="S222" s="104">
        <v>13088.789500000001</v>
      </c>
      <c r="T222" s="104">
        <v>4632.0896000000002</v>
      </c>
      <c r="W222" s="109">
        <v>315176275.13980001</v>
      </c>
      <c r="X222" s="104">
        <v>2462.3146000000002</v>
      </c>
      <c r="Y222" s="104">
        <v>1772.4562000000001</v>
      </c>
      <c r="Z222" s="104">
        <v>0</v>
      </c>
      <c r="AA222" s="104">
        <v>5471.8103000000001</v>
      </c>
      <c r="AB222" s="104">
        <v>2984.8896</v>
      </c>
      <c r="AC222" s="104">
        <v>351.36559999999997</v>
      </c>
      <c r="AD222" s="104">
        <v>13042.836300000001</v>
      </c>
      <c r="AE222" s="104">
        <v>4586.1364000000003</v>
      </c>
      <c r="AG222" s="104" t="str">
        <f t="shared" si="3"/>
        <v>DRAGA HOPPER COM CAPACIDADE DE 5.000 M³</v>
      </c>
    </row>
    <row r="223" spans="1:33">
      <c r="A223" s="104" t="s">
        <v>17675</v>
      </c>
      <c r="B223" s="104" t="s">
        <v>17676</v>
      </c>
      <c r="C223" s="108">
        <v>246619.46859999999</v>
      </c>
      <c r="D223" s="108">
        <v>14.092499999999999</v>
      </c>
      <c r="E223" s="108">
        <v>4.3475000000000001</v>
      </c>
      <c r="F223" s="108">
        <v>0</v>
      </c>
      <c r="G223" s="108">
        <v>12.331</v>
      </c>
      <c r="H223" s="108">
        <v>0</v>
      </c>
      <c r="I223" s="108">
        <v>41.832700000000003</v>
      </c>
      <c r="J223" s="108">
        <v>72.603700000000003</v>
      </c>
      <c r="K223" s="108">
        <v>60.2727</v>
      </c>
      <c r="L223" s="109">
        <v>246619.46859999999</v>
      </c>
      <c r="M223" s="104">
        <v>14.092499999999999</v>
      </c>
      <c r="N223" s="104">
        <v>4.3475000000000001</v>
      </c>
      <c r="O223" s="104">
        <v>0</v>
      </c>
      <c r="P223" s="104">
        <v>12.331</v>
      </c>
      <c r="Q223" s="104">
        <v>0</v>
      </c>
      <c r="R223" s="104">
        <v>41.832700000000003</v>
      </c>
      <c r="S223" s="104">
        <v>72.603700000000003</v>
      </c>
      <c r="T223" s="104">
        <v>60.2727</v>
      </c>
      <c r="W223" s="109">
        <v>246619.46859999999</v>
      </c>
      <c r="X223" s="104">
        <v>14.092499999999999</v>
      </c>
      <c r="Y223" s="104">
        <v>4.3475000000000001</v>
      </c>
      <c r="Z223" s="104">
        <v>0</v>
      </c>
      <c r="AA223" s="104">
        <v>12.331</v>
      </c>
      <c r="AB223" s="104">
        <v>0</v>
      </c>
      <c r="AC223" s="104">
        <v>37.115099999999998</v>
      </c>
      <c r="AD223" s="104">
        <v>67.886099999999999</v>
      </c>
      <c r="AE223" s="104">
        <v>55.555100000000003</v>
      </c>
      <c r="AG223" s="104" t="str">
        <f t="shared" si="3"/>
        <v>CENTRAL DE CONCRETO COM CAPACIDADE DE 30 M³/H - DOSADORA RS</v>
      </c>
    </row>
    <row r="224" spans="1:33">
      <c r="A224" s="104" t="s">
        <v>17677</v>
      </c>
      <c r="B224" s="104" t="s">
        <v>17678</v>
      </c>
      <c r="C224" s="108">
        <v>464581.73609999998</v>
      </c>
      <c r="D224" s="108">
        <v>7.2591000000000001</v>
      </c>
      <c r="E224" s="108">
        <v>2.7370999999999999</v>
      </c>
      <c r="F224" s="108">
        <v>0</v>
      </c>
      <c r="G224" s="108">
        <v>8.0656999999999996</v>
      </c>
      <c r="H224" s="108">
        <v>251.7996</v>
      </c>
      <c r="I224" s="108">
        <v>37.353000000000002</v>
      </c>
      <c r="J224" s="108">
        <v>307.21449999999999</v>
      </c>
      <c r="K224" s="108">
        <v>47.349200000000003</v>
      </c>
      <c r="L224" s="109">
        <v>464581.73609999998</v>
      </c>
      <c r="M224" s="104">
        <v>7.2591000000000001</v>
      </c>
      <c r="N224" s="104">
        <v>2.7370999999999999</v>
      </c>
      <c r="O224" s="104">
        <v>0</v>
      </c>
      <c r="P224" s="104">
        <v>8.0656999999999996</v>
      </c>
      <c r="Q224" s="104">
        <v>251.7996</v>
      </c>
      <c r="R224" s="104">
        <v>37.353000000000002</v>
      </c>
      <c r="S224" s="104">
        <v>307.21449999999999</v>
      </c>
      <c r="T224" s="104">
        <v>47.349200000000003</v>
      </c>
      <c r="W224" s="109">
        <v>464581.73609999998</v>
      </c>
      <c r="X224" s="104">
        <v>7.2591000000000001</v>
      </c>
      <c r="Y224" s="104">
        <v>2.7370999999999999</v>
      </c>
      <c r="Z224" s="104">
        <v>0</v>
      </c>
      <c r="AA224" s="104">
        <v>8.0656999999999996</v>
      </c>
      <c r="AB224" s="104">
        <v>251.7996</v>
      </c>
      <c r="AC224" s="104">
        <v>33.051299999999998</v>
      </c>
      <c r="AD224" s="104">
        <v>302.9128</v>
      </c>
      <c r="AE224" s="104">
        <v>43.047499999999999</v>
      </c>
      <c r="AG224" s="104" t="str">
        <f t="shared" si="3"/>
        <v>EMBARCAÇÃO DE TRANSPORTE DE PESSOAL E APOIO LOGÍSTICO - 130 KW</v>
      </c>
    </row>
    <row r="225" spans="1:33">
      <c r="A225" s="104" t="s">
        <v>17679</v>
      </c>
      <c r="B225" s="104" t="s">
        <v>17680</v>
      </c>
      <c r="C225" s="108">
        <v>2068054.0730999999</v>
      </c>
      <c r="D225" s="108">
        <v>26.927800000000001</v>
      </c>
      <c r="E225" s="108">
        <v>11.9993</v>
      </c>
      <c r="F225" s="108">
        <v>0</v>
      </c>
      <c r="G225" s="108">
        <v>59.839500000000001</v>
      </c>
      <c r="H225" s="108">
        <v>162.4588</v>
      </c>
      <c r="I225" s="108">
        <v>133.2141</v>
      </c>
      <c r="J225" s="108">
        <v>394.43950000000001</v>
      </c>
      <c r="K225" s="108">
        <v>172.1412</v>
      </c>
      <c r="L225" s="109">
        <v>2068054.0730999999</v>
      </c>
      <c r="M225" s="104">
        <v>26.927800000000001</v>
      </c>
      <c r="N225" s="104">
        <v>11.9993</v>
      </c>
      <c r="O225" s="104">
        <v>0</v>
      </c>
      <c r="P225" s="104">
        <v>59.839500000000001</v>
      </c>
      <c r="Q225" s="104">
        <v>162.4588</v>
      </c>
      <c r="R225" s="104">
        <v>133.2141</v>
      </c>
      <c r="S225" s="104">
        <v>394.43950000000001</v>
      </c>
      <c r="T225" s="104">
        <v>172.1412</v>
      </c>
      <c r="W225" s="109">
        <v>2068054.0730999999</v>
      </c>
      <c r="X225" s="104">
        <v>26.927800000000001</v>
      </c>
      <c r="Y225" s="104">
        <v>11.9993</v>
      </c>
      <c r="Z225" s="104">
        <v>0</v>
      </c>
      <c r="AA225" s="104">
        <v>59.839500000000001</v>
      </c>
      <c r="AB225" s="104">
        <v>162.4588</v>
      </c>
      <c r="AC225" s="104">
        <v>118.2557</v>
      </c>
      <c r="AD225" s="104">
        <v>379.48110000000003</v>
      </c>
      <c r="AE225" s="104">
        <v>157.18279999999999</v>
      </c>
      <c r="AG225" s="104" t="str">
        <f t="shared" si="3"/>
        <v>EMBARCAÇÃO EMPURRADORA MULTIPROPÓSITO COM GUINDASTE HIDRÁULICO DE 74 KN.M - 165 KW</v>
      </c>
    </row>
    <row r="226" spans="1:33">
      <c r="A226" s="104" t="s">
        <v>17681</v>
      </c>
      <c r="B226" s="104" t="s">
        <v>17682</v>
      </c>
      <c r="C226" s="108">
        <v>1110580.7572999999</v>
      </c>
      <c r="D226" s="108">
        <v>14.460699999999999</v>
      </c>
      <c r="E226" s="108">
        <v>6.4438000000000004</v>
      </c>
      <c r="F226" s="108">
        <v>0</v>
      </c>
      <c r="G226" s="108">
        <v>32.134900000000002</v>
      </c>
      <c r="H226" s="108">
        <v>528.72969999999998</v>
      </c>
      <c r="I226" s="108">
        <v>133.2141</v>
      </c>
      <c r="J226" s="108">
        <v>714.98320000000001</v>
      </c>
      <c r="K226" s="108">
        <v>154.11859999999999</v>
      </c>
      <c r="L226" s="109">
        <v>1110580.7572999999</v>
      </c>
      <c r="M226" s="104">
        <v>14.460699999999999</v>
      </c>
      <c r="N226" s="104">
        <v>6.4438000000000004</v>
      </c>
      <c r="O226" s="104">
        <v>0</v>
      </c>
      <c r="P226" s="104">
        <v>32.134900000000002</v>
      </c>
      <c r="Q226" s="104">
        <v>528.72969999999998</v>
      </c>
      <c r="R226" s="104">
        <v>133.2141</v>
      </c>
      <c r="S226" s="104">
        <v>714.98320000000001</v>
      </c>
      <c r="T226" s="104">
        <v>154.11859999999999</v>
      </c>
      <c r="W226" s="109">
        <v>1110580.7572999999</v>
      </c>
      <c r="X226" s="104">
        <v>14.460699999999999</v>
      </c>
      <c r="Y226" s="104">
        <v>6.4438000000000004</v>
      </c>
      <c r="Z226" s="104">
        <v>0</v>
      </c>
      <c r="AA226" s="104">
        <v>32.134900000000002</v>
      </c>
      <c r="AB226" s="104">
        <v>528.72969999999998</v>
      </c>
      <c r="AC226" s="104">
        <v>118.2557</v>
      </c>
      <c r="AD226" s="104">
        <v>700.02480000000003</v>
      </c>
      <c r="AE226" s="104">
        <v>139.1602</v>
      </c>
      <c r="AG226" s="104" t="str">
        <f t="shared" si="3"/>
        <v>EMBARCAÇÃO REBOCADORA - 2 X 268 KW</v>
      </c>
    </row>
    <row r="227" spans="1:33">
      <c r="A227" s="104" t="s">
        <v>17683</v>
      </c>
      <c r="B227" s="104" t="s">
        <v>17684</v>
      </c>
      <c r="C227" s="108">
        <v>2398327.5657000002</v>
      </c>
      <c r="D227" s="108">
        <v>137.04730000000001</v>
      </c>
      <c r="E227" s="108">
        <v>42.2791</v>
      </c>
      <c r="F227" s="108">
        <v>0</v>
      </c>
      <c r="G227" s="108">
        <v>102.7855</v>
      </c>
      <c r="H227" s="108">
        <v>0</v>
      </c>
      <c r="I227" s="108">
        <v>41.832700000000003</v>
      </c>
      <c r="J227" s="108">
        <v>323.94459999999998</v>
      </c>
      <c r="K227" s="108">
        <v>221.1591</v>
      </c>
      <c r="L227" s="109">
        <v>2398327.5657000002</v>
      </c>
      <c r="M227" s="104">
        <v>137.04730000000001</v>
      </c>
      <c r="N227" s="104">
        <v>42.2791</v>
      </c>
      <c r="O227" s="104">
        <v>0</v>
      </c>
      <c r="P227" s="104">
        <v>102.7855</v>
      </c>
      <c r="Q227" s="104">
        <v>0</v>
      </c>
      <c r="R227" s="104">
        <v>41.832700000000003</v>
      </c>
      <c r="S227" s="104">
        <v>323.94459999999998</v>
      </c>
      <c r="T227" s="104">
        <v>221.1591</v>
      </c>
      <c r="W227" s="109">
        <v>2398327.5657000002</v>
      </c>
      <c r="X227" s="104">
        <v>137.04730000000001</v>
      </c>
      <c r="Y227" s="104">
        <v>42.2791</v>
      </c>
      <c r="Z227" s="104">
        <v>0</v>
      </c>
      <c r="AA227" s="104">
        <v>102.7855</v>
      </c>
      <c r="AB227" s="104">
        <v>0</v>
      </c>
      <c r="AC227" s="104">
        <v>37.115099999999998</v>
      </c>
      <c r="AD227" s="104">
        <v>319.22699999999998</v>
      </c>
      <c r="AE227" s="104">
        <v>216.44149999999999</v>
      </c>
      <c r="AG227" s="104" t="str">
        <f t="shared" si="3"/>
        <v>CONJUNTO DE BRITAGEM PARA RACHÃO COM CAPACIDADE DE 80 M³/H - 224 KW</v>
      </c>
    </row>
    <row r="228" spans="1:33">
      <c r="A228" s="104" t="s">
        <v>17685</v>
      </c>
      <c r="B228" s="104" t="s">
        <v>17686</v>
      </c>
      <c r="C228" s="108">
        <v>631611.62600000005</v>
      </c>
      <c r="D228" s="108">
        <v>4.9344999999999999</v>
      </c>
      <c r="E228" s="108">
        <v>3.552</v>
      </c>
      <c r="F228" s="108">
        <v>0</v>
      </c>
      <c r="G228" s="108">
        <v>10.9655</v>
      </c>
      <c r="H228" s="108">
        <v>77.731499999999997</v>
      </c>
      <c r="I228" s="108">
        <v>40.421100000000003</v>
      </c>
      <c r="J228" s="108">
        <v>137.6046</v>
      </c>
      <c r="K228" s="108">
        <v>48.907600000000002</v>
      </c>
      <c r="L228" s="109">
        <v>631611.62600000005</v>
      </c>
      <c r="M228" s="104">
        <v>4.9344999999999999</v>
      </c>
      <c r="N228" s="104">
        <v>3.552</v>
      </c>
      <c r="O228" s="104">
        <v>0</v>
      </c>
      <c r="P228" s="104">
        <v>10.9655</v>
      </c>
      <c r="Q228" s="104">
        <v>77.731499999999997</v>
      </c>
      <c r="R228" s="104">
        <v>40.421100000000003</v>
      </c>
      <c r="S228" s="104">
        <v>137.6046</v>
      </c>
      <c r="T228" s="104">
        <v>48.907600000000002</v>
      </c>
      <c r="W228" s="109">
        <v>631611.62600000005</v>
      </c>
      <c r="X228" s="104">
        <v>4.9344999999999999</v>
      </c>
      <c r="Y228" s="104">
        <v>3.552</v>
      </c>
      <c r="Z228" s="104">
        <v>0</v>
      </c>
      <c r="AA228" s="104">
        <v>10.9655</v>
      </c>
      <c r="AB228" s="104">
        <v>77.731499999999997</v>
      </c>
      <c r="AC228" s="104">
        <v>35.700600000000001</v>
      </c>
      <c r="AD228" s="104">
        <v>132.88409999999999</v>
      </c>
      <c r="AE228" s="104">
        <v>44.187100000000001</v>
      </c>
      <c r="AG228" s="104" t="str">
        <f t="shared" si="3"/>
        <v>DRAGA DE SUCÇÃO PARA EXTRAÇÃO DE AREIA COM TUBO DE DESCARGA DE 150 MM - 100 KW</v>
      </c>
    </row>
    <row r="229" spans="1:33">
      <c r="A229" s="104" t="s">
        <v>17687</v>
      </c>
      <c r="B229" s="104" t="s">
        <v>17688</v>
      </c>
      <c r="C229" s="108">
        <v>113293.1642</v>
      </c>
      <c r="D229" s="108">
        <v>7.5529000000000002</v>
      </c>
      <c r="E229" s="108">
        <v>2.0388000000000002</v>
      </c>
      <c r="F229" s="108">
        <v>0</v>
      </c>
      <c r="G229" s="108">
        <v>7.5529000000000002</v>
      </c>
      <c r="H229" s="108">
        <v>16.297699999999999</v>
      </c>
      <c r="I229" s="108">
        <v>0</v>
      </c>
      <c r="J229" s="108">
        <v>33.442300000000003</v>
      </c>
      <c r="K229" s="108">
        <v>9.5916999999999994</v>
      </c>
      <c r="L229" s="109">
        <v>113293.1642</v>
      </c>
      <c r="M229" s="104">
        <v>7.5529000000000002</v>
      </c>
      <c r="N229" s="104">
        <v>2.0388000000000002</v>
      </c>
      <c r="O229" s="104">
        <v>0</v>
      </c>
      <c r="P229" s="104">
        <v>7.5529000000000002</v>
      </c>
      <c r="Q229" s="104">
        <v>16.297699999999999</v>
      </c>
      <c r="R229" s="104">
        <v>0</v>
      </c>
      <c r="S229" s="104">
        <v>33.442300000000003</v>
      </c>
      <c r="T229" s="104">
        <v>9.5916999999999994</v>
      </c>
      <c r="W229" s="109">
        <v>113293.1642</v>
      </c>
      <c r="X229" s="104">
        <v>7.5529000000000002</v>
      </c>
      <c r="Y229" s="104">
        <v>2.0388000000000002</v>
      </c>
      <c r="Z229" s="104">
        <v>0</v>
      </c>
      <c r="AA229" s="104">
        <v>7.5529000000000002</v>
      </c>
      <c r="AB229" s="104">
        <v>16.297699999999999</v>
      </c>
      <c r="AC229" s="104">
        <v>0</v>
      </c>
      <c r="AD229" s="104">
        <v>33.442300000000003</v>
      </c>
      <c r="AE229" s="104">
        <v>9.5916999999999994</v>
      </c>
      <c r="AG229" s="104" t="str">
        <f t="shared" si="3"/>
        <v>COMPRESSOR DE AR PORTÁTIL DE 42,48 L/S (90 PCM) - 18,50 KW</v>
      </c>
    </row>
    <row r="230" spans="1:33">
      <c r="A230" s="104" t="s">
        <v>17689</v>
      </c>
      <c r="B230" s="104" t="s">
        <v>17690</v>
      </c>
      <c r="C230" s="108">
        <v>8563869.6256000008</v>
      </c>
      <c r="D230" s="108">
        <v>489.36399999999998</v>
      </c>
      <c r="E230" s="108">
        <v>150.96879999999999</v>
      </c>
      <c r="F230" s="108">
        <v>0</v>
      </c>
      <c r="G230" s="108">
        <v>367.02300000000002</v>
      </c>
      <c r="H230" s="108">
        <v>0</v>
      </c>
      <c r="I230" s="108">
        <v>41.832700000000003</v>
      </c>
      <c r="J230" s="108">
        <v>1049.1885</v>
      </c>
      <c r="K230" s="108">
        <v>682.16549999999995</v>
      </c>
      <c r="L230" s="109">
        <v>8563869.6256000008</v>
      </c>
      <c r="M230" s="104">
        <v>489.36399999999998</v>
      </c>
      <c r="N230" s="104">
        <v>150.96879999999999</v>
      </c>
      <c r="O230" s="104">
        <v>0</v>
      </c>
      <c r="P230" s="104">
        <v>367.02300000000002</v>
      </c>
      <c r="Q230" s="104">
        <v>0</v>
      </c>
      <c r="R230" s="104">
        <v>41.832700000000003</v>
      </c>
      <c r="S230" s="104">
        <v>1049.1885</v>
      </c>
      <c r="T230" s="104">
        <v>682.16549999999995</v>
      </c>
      <c r="W230" s="109">
        <v>8563869.6256000008</v>
      </c>
      <c r="X230" s="104">
        <v>489.36399999999998</v>
      </c>
      <c r="Y230" s="104">
        <v>150.96879999999999</v>
      </c>
      <c r="Z230" s="104">
        <v>0</v>
      </c>
      <c r="AA230" s="104">
        <v>367.02300000000002</v>
      </c>
      <c r="AB230" s="104">
        <v>0</v>
      </c>
      <c r="AC230" s="104">
        <v>37.115099999999998</v>
      </c>
      <c r="AD230" s="104">
        <v>1044.4709</v>
      </c>
      <c r="AE230" s="104">
        <v>677.4479</v>
      </c>
      <c r="AG230" s="104" t="str">
        <f t="shared" si="3"/>
        <v>CONJUNTO DE BRITAGEM COM CAPACIDADE DE 80 M³/H - 313 KW</v>
      </c>
    </row>
    <row r="231" spans="1:33">
      <c r="A231" s="104" t="s">
        <v>17691</v>
      </c>
      <c r="B231" s="104" t="s">
        <v>17692</v>
      </c>
      <c r="C231" s="108">
        <v>724610.45319999999</v>
      </c>
      <c r="D231" s="108">
        <v>5.6609999999999996</v>
      </c>
      <c r="E231" s="108">
        <v>4.0750000000000002</v>
      </c>
      <c r="F231" s="108">
        <v>0</v>
      </c>
      <c r="G231" s="108">
        <v>9.4350000000000005</v>
      </c>
      <c r="H231" s="108">
        <v>0</v>
      </c>
      <c r="I231" s="108">
        <v>49.865600000000001</v>
      </c>
      <c r="J231" s="108">
        <v>69.036600000000007</v>
      </c>
      <c r="K231" s="108">
        <v>59.601599999999998</v>
      </c>
      <c r="L231" s="109">
        <v>724610.45319999999</v>
      </c>
      <c r="M231" s="104">
        <v>5.6609999999999996</v>
      </c>
      <c r="N231" s="104">
        <v>4.0750000000000002</v>
      </c>
      <c r="O231" s="104">
        <v>0</v>
      </c>
      <c r="P231" s="104">
        <v>9.4350000000000005</v>
      </c>
      <c r="Q231" s="104">
        <v>0</v>
      </c>
      <c r="R231" s="104">
        <v>49.865600000000001</v>
      </c>
      <c r="S231" s="104">
        <v>69.036600000000007</v>
      </c>
      <c r="T231" s="104">
        <v>59.601599999999998</v>
      </c>
      <c r="W231" s="109">
        <v>724610.45319999999</v>
      </c>
      <c r="X231" s="104">
        <v>5.6609999999999996</v>
      </c>
      <c r="Y231" s="104">
        <v>4.0750000000000002</v>
      </c>
      <c r="Z231" s="104">
        <v>0</v>
      </c>
      <c r="AA231" s="104">
        <v>9.4350000000000005</v>
      </c>
      <c r="AB231" s="104">
        <v>0</v>
      </c>
      <c r="AC231" s="104">
        <v>44.626600000000003</v>
      </c>
      <c r="AD231" s="104">
        <v>63.797600000000003</v>
      </c>
      <c r="AE231" s="104">
        <v>54.3626</v>
      </c>
      <c r="AG231" s="104" t="str">
        <f t="shared" si="3"/>
        <v>PLATAFORMA FLUTUANTE MONTADA NA OBRA DE 12 X 24 X 1,8 M COM CAPACIDADE DE 150 T</v>
      </c>
    </row>
    <row r="232" spans="1:33">
      <c r="A232" s="104" t="s">
        <v>17693</v>
      </c>
      <c r="B232" s="104" t="s">
        <v>17694</v>
      </c>
      <c r="C232" s="108">
        <v>6848555.3298000004</v>
      </c>
      <c r="D232" s="108">
        <v>239.6994</v>
      </c>
      <c r="E232" s="108">
        <v>116.2029</v>
      </c>
      <c r="F232" s="108">
        <v>0</v>
      </c>
      <c r="G232" s="108">
        <v>342.42779999999999</v>
      </c>
      <c r="H232" s="108">
        <v>48.1935</v>
      </c>
      <c r="I232" s="108">
        <v>41.832700000000003</v>
      </c>
      <c r="J232" s="108">
        <v>788.35630000000003</v>
      </c>
      <c r="K232" s="108">
        <v>397.73500000000001</v>
      </c>
      <c r="L232" s="109">
        <v>6848555.3298000004</v>
      </c>
      <c r="M232" s="104">
        <v>239.6994</v>
      </c>
      <c r="N232" s="104">
        <v>116.2029</v>
      </c>
      <c r="O232" s="104">
        <v>0</v>
      </c>
      <c r="P232" s="104">
        <v>342.42779999999999</v>
      </c>
      <c r="Q232" s="104">
        <v>48.1935</v>
      </c>
      <c r="R232" s="104">
        <v>41.832700000000003</v>
      </c>
      <c r="S232" s="104">
        <v>788.35630000000003</v>
      </c>
      <c r="T232" s="104">
        <v>397.73500000000001</v>
      </c>
      <c r="W232" s="109">
        <v>6848555.3298000004</v>
      </c>
      <c r="X232" s="104">
        <v>239.6994</v>
      </c>
      <c r="Y232" s="104">
        <v>116.2029</v>
      </c>
      <c r="Z232" s="104">
        <v>0</v>
      </c>
      <c r="AA232" s="104">
        <v>342.42779999999999</v>
      </c>
      <c r="AB232" s="104">
        <v>48.1935</v>
      </c>
      <c r="AC232" s="104">
        <v>37.115099999999998</v>
      </c>
      <c r="AD232" s="104">
        <v>783.63869999999997</v>
      </c>
      <c r="AE232" s="104">
        <v>393.01740000000001</v>
      </c>
      <c r="AG232" s="104" t="str">
        <f t="shared" si="3"/>
        <v>GUINDASTE MÓVEL SOBRE ESTEIRAS COM PINÇA COM CAPACIDADE DE 40 T - 186 KW</v>
      </c>
    </row>
    <row r="233" spans="1:33">
      <c r="A233" s="104" t="s">
        <v>17695</v>
      </c>
      <c r="B233" s="104" t="s">
        <v>17696</v>
      </c>
      <c r="C233" s="108">
        <v>10156.9169</v>
      </c>
      <c r="D233" s="108">
        <v>0.81259999999999999</v>
      </c>
      <c r="E233" s="108">
        <v>0.188</v>
      </c>
      <c r="F233" s="108">
        <v>0</v>
      </c>
      <c r="G233" s="108">
        <v>0.71099999999999997</v>
      </c>
      <c r="H233" s="108">
        <v>0</v>
      </c>
      <c r="I233" s="108">
        <v>0</v>
      </c>
      <c r="J233" s="108">
        <v>1.7116</v>
      </c>
      <c r="K233" s="108">
        <v>1.0005999999999999</v>
      </c>
      <c r="L233" s="109">
        <v>10156.9169</v>
      </c>
      <c r="M233" s="104">
        <v>0.81259999999999999</v>
      </c>
      <c r="N233" s="104">
        <v>0.188</v>
      </c>
      <c r="O233" s="104">
        <v>0</v>
      </c>
      <c r="P233" s="104">
        <v>0.71099999999999997</v>
      </c>
      <c r="Q233" s="104">
        <v>0</v>
      </c>
      <c r="R233" s="104">
        <v>0</v>
      </c>
      <c r="S233" s="104">
        <v>1.7116</v>
      </c>
      <c r="T233" s="104">
        <v>1.0005999999999999</v>
      </c>
      <c r="W233" s="109">
        <v>10156.9169</v>
      </c>
      <c r="X233" s="104">
        <v>0.81259999999999999</v>
      </c>
      <c r="Y233" s="104">
        <v>0.188</v>
      </c>
      <c r="Z233" s="104">
        <v>0</v>
      </c>
      <c r="AA233" s="104">
        <v>0.71099999999999997</v>
      </c>
      <c r="AB233" s="104">
        <v>0</v>
      </c>
      <c r="AC233" s="104">
        <v>0</v>
      </c>
      <c r="AD233" s="104">
        <v>1.7116</v>
      </c>
      <c r="AE233" s="104">
        <v>1.0005999999999999</v>
      </c>
      <c r="AG233" s="104" t="str">
        <f t="shared" si="3"/>
        <v>BOMBA COM CAPACIDADE DE 136 M³/H E CÂMARA DE VÁCUO - 5,60 KW</v>
      </c>
    </row>
    <row r="234" spans="1:33">
      <c r="A234" s="104" t="s">
        <v>17697</v>
      </c>
      <c r="B234" s="104" t="s">
        <v>17698</v>
      </c>
      <c r="C234" s="108">
        <v>1490002.5090000001</v>
      </c>
      <c r="D234" s="108">
        <v>85.143000000000001</v>
      </c>
      <c r="E234" s="108">
        <v>26.2666</v>
      </c>
      <c r="F234" s="108">
        <v>0</v>
      </c>
      <c r="G234" s="108">
        <v>74.500100000000003</v>
      </c>
      <c r="H234" s="108">
        <v>0</v>
      </c>
      <c r="I234" s="108">
        <v>31.643999999999998</v>
      </c>
      <c r="J234" s="108">
        <v>217.55369999999999</v>
      </c>
      <c r="K234" s="108">
        <v>143.05359999999999</v>
      </c>
      <c r="L234" s="109">
        <v>1490002.5090000001</v>
      </c>
      <c r="M234" s="104">
        <v>85.143000000000001</v>
      </c>
      <c r="N234" s="104">
        <v>26.2666</v>
      </c>
      <c r="O234" s="104">
        <v>0</v>
      </c>
      <c r="P234" s="104">
        <v>74.500100000000003</v>
      </c>
      <c r="Q234" s="104">
        <v>0</v>
      </c>
      <c r="R234" s="104">
        <v>31.643999999999998</v>
      </c>
      <c r="S234" s="104">
        <v>217.55369999999999</v>
      </c>
      <c r="T234" s="104">
        <v>143.05359999999999</v>
      </c>
      <c r="W234" s="109">
        <v>1490002.5090000001</v>
      </c>
      <c r="X234" s="104">
        <v>85.143000000000001</v>
      </c>
      <c r="Y234" s="104">
        <v>26.2666</v>
      </c>
      <c r="Z234" s="104">
        <v>0</v>
      </c>
      <c r="AA234" s="104">
        <v>74.500100000000003</v>
      </c>
      <c r="AB234" s="104">
        <v>0</v>
      </c>
      <c r="AC234" s="104">
        <v>28.306100000000001</v>
      </c>
      <c r="AD234" s="104">
        <v>214.2158</v>
      </c>
      <c r="AE234" s="104">
        <v>139.7157</v>
      </c>
      <c r="AG234" s="104" t="str">
        <f t="shared" si="3"/>
        <v>USINA MISTURADORA DE SOLOS COM CAPACIDADE DE 300 T/H - 44 KW</v>
      </c>
    </row>
    <row r="235" spans="1:33">
      <c r="A235" s="104" t="s">
        <v>17699</v>
      </c>
      <c r="B235" s="104" t="s">
        <v>17700</v>
      </c>
      <c r="C235" s="108">
        <v>217162.9088</v>
      </c>
      <c r="D235" s="108">
        <v>12.4093</v>
      </c>
      <c r="E235" s="108">
        <v>3.8283</v>
      </c>
      <c r="F235" s="108">
        <v>0</v>
      </c>
      <c r="G235" s="108">
        <v>10.8581</v>
      </c>
      <c r="H235" s="108">
        <v>0</v>
      </c>
      <c r="I235" s="108">
        <v>31.643999999999998</v>
      </c>
      <c r="J235" s="108">
        <v>58.739699999999999</v>
      </c>
      <c r="K235" s="108">
        <v>47.881599999999999</v>
      </c>
      <c r="L235" s="109">
        <v>217162.9088</v>
      </c>
      <c r="M235" s="104">
        <v>12.4093</v>
      </c>
      <c r="N235" s="104">
        <v>3.8283</v>
      </c>
      <c r="O235" s="104">
        <v>0</v>
      </c>
      <c r="P235" s="104">
        <v>10.8581</v>
      </c>
      <c r="Q235" s="104">
        <v>0</v>
      </c>
      <c r="R235" s="104">
        <v>31.643999999999998</v>
      </c>
      <c r="S235" s="104">
        <v>58.739699999999999</v>
      </c>
      <c r="T235" s="104">
        <v>47.881599999999999</v>
      </c>
      <c r="W235" s="109">
        <v>217162.9088</v>
      </c>
      <c r="X235" s="104">
        <v>12.4093</v>
      </c>
      <c r="Y235" s="104">
        <v>3.8283</v>
      </c>
      <c r="Z235" s="104">
        <v>0</v>
      </c>
      <c r="AA235" s="104">
        <v>10.8581</v>
      </c>
      <c r="AB235" s="104">
        <v>0</v>
      </c>
      <c r="AC235" s="104">
        <v>28.306100000000001</v>
      </c>
      <c r="AD235" s="104">
        <v>55.401800000000001</v>
      </c>
      <c r="AE235" s="104">
        <v>44.543700000000001</v>
      </c>
      <c r="AG235" s="104" t="str">
        <f t="shared" si="3"/>
        <v>USINA MISTURADORA DE PRÉ-MISTURADO A FRIO COM CAPACIDADE DE 60 T/H - 23,50 KW</v>
      </c>
    </row>
    <row r="236" spans="1:33">
      <c r="A236" s="104" t="s">
        <v>17701</v>
      </c>
      <c r="B236" s="104" t="s">
        <v>17702</v>
      </c>
      <c r="C236" s="108">
        <v>20964092.7524</v>
      </c>
      <c r="D236" s="108">
        <v>163.78200000000001</v>
      </c>
      <c r="E236" s="108">
        <v>117.89570000000001</v>
      </c>
      <c r="F236" s="108">
        <v>0</v>
      </c>
      <c r="G236" s="108">
        <v>363.9599</v>
      </c>
      <c r="H236" s="108">
        <v>69.647400000000005</v>
      </c>
      <c r="I236" s="108">
        <v>106.523</v>
      </c>
      <c r="J236" s="108">
        <v>821.80799999999999</v>
      </c>
      <c r="K236" s="108">
        <v>388.20069999999998</v>
      </c>
      <c r="L236" s="109">
        <v>20964092.7524</v>
      </c>
      <c r="M236" s="109">
        <v>163.78200000000001</v>
      </c>
      <c r="N236" s="109">
        <v>117.89570000000001</v>
      </c>
      <c r="O236" s="104">
        <v>0</v>
      </c>
      <c r="P236" s="109">
        <v>363.9599</v>
      </c>
      <c r="Q236" s="109">
        <v>69.647400000000005</v>
      </c>
      <c r="R236" s="104">
        <v>106.523</v>
      </c>
      <c r="S236" s="109">
        <v>821.80799999999999</v>
      </c>
      <c r="T236" s="109">
        <v>388.20069999999998</v>
      </c>
      <c r="W236" s="109">
        <v>20964092.7524</v>
      </c>
      <c r="X236" s="109">
        <v>163.78200000000001</v>
      </c>
      <c r="Y236" s="109">
        <v>117.89570000000001</v>
      </c>
      <c r="Z236" s="104">
        <v>0</v>
      </c>
      <c r="AA236" s="109">
        <v>363.9599</v>
      </c>
      <c r="AB236" s="109">
        <v>69.647400000000005</v>
      </c>
      <c r="AC236" s="104">
        <v>94.376400000000004</v>
      </c>
      <c r="AD236" s="109">
        <v>809.66139999999996</v>
      </c>
      <c r="AE236" s="109">
        <v>376.05410000000001</v>
      </c>
      <c r="AG236" s="104" t="str">
        <f t="shared" si="3"/>
        <v>BATELÃO AUTOPROPELIDO COM CAPACIDADE DE 300 M³ - 224 KW</v>
      </c>
    </row>
    <row r="237" spans="1:33">
      <c r="A237" s="104" t="s">
        <v>17703</v>
      </c>
      <c r="B237" s="104" t="s">
        <v>17704</v>
      </c>
      <c r="C237" s="108">
        <v>25718032.896000002</v>
      </c>
      <c r="D237" s="108">
        <v>200.9221</v>
      </c>
      <c r="E237" s="108">
        <v>144.63040000000001</v>
      </c>
      <c r="F237" s="108">
        <v>0</v>
      </c>
      <c r="G237" s="108">
        <v>446.49360000000001</v>
      </c>
      <c r="H237" s="108">
        <v>115.97539999999999</v>
      </c>
      <c r="I237" s="108">
        <v>106.523</v>
      </c>
      <c r="J237" s="108">
        <v>1014.5445</v>
      </c>
      <c r="K237" s="108">
        <v>452.07549999999998</v>
      </c>
      <c r="L237" s="109">
        <v>25718032.896000002</v>
      </c>
      <c r="M237" s="109">
        <v>200.9221</v>
      </c>
      <c r="N237" s="109">
        <v>144.63040000000001</v>
      </c>
      <c r="O237" s="104">
        <v>0</v>
      </c>
      <c r="P237" s="109">
        <v>446.49360000000001</v>
      </c>
      <c r="Q237" s="109">
        <v>115.97539999999999</v>
      </c>
      <c r="R237" s="104">
        <v>106.523</v>
      </c>
      <c r="S237" s="109">
        <v>1014.5445</v>
      </c>
      <c r="T237" s="109">
        <v>452.07549999999998</v>
      </c>
      <c r="W237" s="109">
        <v>25718032.896000002</v>
      </c>
      <c r="X237" s="109">
        <v>200.9221</v>
      </c>
      <c r="Y237" s="109">
        <v>144.63040000000001</v>
      </c>
      <c r="Z237" s="104">
        <v>0</v>
      </c>
      <c r="AA237" s="109">
        <v>446.49360000000001</v>
      </c>
      <c r="AB237" s="109">
        <v>115.97539999999999</v>
      </c>
      <c r="AC237" s="104">
        <v>94.376400000000004</v>
      </c>
      <c r="AD237" s="109">
        <v>1002.3979</v>
      </c>
      <c r="AE237" s="109">
        <v>439.9289</v>
      </c>
      <c r="AG237" s="104" t="str">
        <f t="shared" si="3"/>
        <v>BATELÃO AUTOPROPELIDO COM CAPACIDADE DE 500 M³ - 373 KW</v>
      </c>
    </row>
    <row r="238" spans="1:33">
      <c r="A238" s="104" t="s">
        <v>17705</v>
      </c>
      <c r="B238" s="104" t="s">
        <v>17706</v>
      </c>
      <c r="C238" s="108">
        <v>3576303.4896</v>
      </c>
      <c r="D238" s="108">
        <v>27.939900000000002</v>
      </c>
      <c r="E238" s="108">
        <v>20.112100000000002</v>
      </c>
      <c r="F238" s="108">
        <v>0</v>
      </c>
      <c r="G238" s="108">
        <v>46.566499999999998</v>
      </c>
      <c r="H238" s="108">
        <v>0</v>
      </c>
      <c r="I238" s="108">
        <v>24.9328</v>
      </c>
      <c r="J238" s="108">
        <v>119.5513</v>
      </c>
      <c r="K238" s="108">
        <v>72.984800000000007</v>
      </c>
      <c r="L238" s="104">
        <v>3576303.4896</v>
      </c>
      <c r="M238" s="104">
        <v>27.939900000000002</v>
      </c>
      <c r="N238" s="104">
        <v>20.112100000000002</v>
      </c>
      <c r="O238" s="104">
        <v>0</v>
      </c>
      <c r="P238" s="104">
        <v>46.566499999999998</v>
      </c>
      <c r="Q238" s="104">
        <v>0</v>
      </c>
      <c r="R238" s="104">
        <v>24.9328</v>
      </c>
      <c r="S238" s="104">
        <v>119.5513</v>
      </c>
      <c r="T238" s="104">
        <v>72.984800000000007</v>
      </c>
      <c r="W238" s="104">
        <v>3576303.4896</v>
      </c>
      <c r="X238" s="104">
        <v>27.939900000000002</v>
      </c>
      <c r="Y238" s="104">
        <v>20.112100000000002</v>
      </c>
      <c r="Z238" s="104">
        <v>0</v>
      </c>
      <c r="AA238" s="104">
        <v>46.566499999999998</v>
      </c>
      <c r="AB238" s="104">
        <v>0</v>
      </c>
      <c r="AC238" s="104">
        <v>22.313300000000002</v>
      </c>
      <c r="AD238" s="104">
        <v>116.9318</v>
      </c>
      <c r="AE238" s="104">
        <v>70.365300000000005</v>
      </c>
      <c r="AG238" s="104" t="str">
        <f t="shared" si="3"/>
        <v>PONTÃO FLUTUANTE DE 15 X 30 X 1,8 M COM CAPACIDADE DE 500 T</v>
      </c>
    </row>
    <row r="239" spans="1:33">
      <c r="A239" s="104" t="s">
        <v>17707</v>
      </c>
      <c r="B239" s="104" t="s">
        <v>17708</v>
      </c>
      <c r="C239" s="108">
        <v>45732.362000000001</v>
      </c>
      <c r="D239" s="108">
        <v>3.6585999999999999</v>
      </c>
      <c r="E239" s="108">
        <v>0.84650000000000003</v>
      </c>
      <c r="F239" s="108">
        <v>0</v>
      </c>
      <c r="G239" s="108">
        <v>3.6585999999999999</v>
      </c>
      <c r="H239" s="108">
        <v>0</v>
      </c>
      <c r="I239" s="108">
        <v>24.167200000000001</v>
      </c>
      <c r="J239" s="108">
        <v>32.3309</v>
      </c>
      <c r="K239" s="108">
        <v>28.6723</v>
      </c>
      <c r="L239" s="109">
        <v>45732.362000000001</v>
      </c>
      <c r="M239" s="109">
        <v>3.6585999999999999</v>
      </c>
      <c r="N239" s="109">
        <v>0.84650000000000003</v>
      </c>
      <c r="O239" s="104">
        <v>0</v>
      </c>
      <c r="P239" s="109">
        <v>3.6585999999999999</v>
      </c>
      <c r="Q239" s="109">
        <v>0</v>
      </c>
      <c r="R239" s="104">
        <v>24.167200000000001</v>
      </c>
      <c r="S239" s="109">
        <v>32.3309</v>
      </c>
      <c r="T239" s="109">
        <v>28.6723</v>
      </c>
      <c r="W239" s="109">
        <v>45732.362000000001</v>
      </c>
      <c r="X239" s="109">
        <v>3.6585999999999999</v>
      </c>
      <c r="Y239" s="109">
        <v>0.84650000000000003</v>
      </c>
      <c r="Z239" s="104">
        <v>0</v>
      </c>
      <c r="AA239" s="109">
        <v>3.6585999999999999</v>
      </c>
      <c r="AB239" s="109">
        <v>0</v>
      </c>
      <c r="AC239" s="104">
        <v>21.8232</v>
      </c>
      <c r="AD239" s="109">
        <v>29.986899999999999</v>
      </c>
      <c r="AE239" s="109">
        <v>26.328299999999999</v>
      </c>
      <c r="AG239" s="104" t="str">
        <f t="shared" si="3"/>
        <v>BOMBA DE INJEÇÃO DE ARGAMASSA E NATA COM CAPACIDADE DE 1,08 M³/H (18 L/MIN) E MISTURADOR COM TAMBOR DE 0,100 M³ - 6,20 KW</v>
      </c>
    </row>
    <row r="240" spans="1:33">
      <c r="A240" s="104" t="s">
        <v>17709</v>
      </c>
      <c r="B240" s="104" t="s">
        <v>17710</v>
      </c>
      <c r="C240" s="108">
        <v>98105.985199999996</v>
      </c>
      <c r="D240" s="108">
        <v>5.6060999999999996</v>
      </c>
      <c r="E240" s="108">
        <v>1.7295</v>
      </c>
      <c r="F240" s="108">
        <v>0</v>
      </c>
      <c r="G240" s="108">
        <v>4.2045000000000003</v>
      </c>
      <c r="H240" s="108">
        <v>0</v>
      </c>
      <c r="I240" s="108">
        <v>0</v>
      </c>
      <c r="J240" s="108">
        <v>11.540100000000001</v>
      </c>
      <c r="K240" s="108">
        <v>7.3356000000000003</v>
      </c>
      <c r="L240" s="104">
        <v>98105.985199999996</v>
      </c>
      <c r="M240" s="104">
        <v>5.6060999999999996</v>
      </c>
      <c r="N240" s="104">
        <v>1.7295</v>
      </c>
      <c r="O240" s="104">
        <v>0</v>
      </c>
      <c r="P240" s="104">
        <v>4.2045000000000003</v>
      </c>
      <c r="Q240" s="104">
        <v>0</v>
      </c>
      <c r="R240" s="104">
        <v>0</v>
      </c>
      <c r="S240" s="104">
        <v>11.540100000000001</v>
      </c>
      <c r="T240" s="104">
        <v>7.3356000000000003</v>
      </c>
      <c r="W240" s="104">
        <v>98105.985199999996</v>
      </c>
      <c r="X240" s="104">
        <v>5.6060999999999996</v>
      </c>
      <c r="Y240" s="104">
        <v>1.7295</v>
      </c>
      <c r="Z240" s="104">
        <v>0</v>
      </c>
      <c r="AA240" s="104">
        <v>4.2045000000000003</v>
      </c>
      <c r="AB240" s="104">
        <v>0</v>
      </c>
      <c r="AC240" s="104">
        <v>0</v>
      </c>
      <c r="AD240" s="104">
        <v>11.540100000000001</v>
      </c>
      <c r="AE240" s="104">
        <v>7.3356000000000003</v>
      </c>
      <c r="AG240" s="104" t="str">
        <f t="shared" si="3"/>
        <v>MÁQUINA DE BANCADA UNIVERSAL PARA CORTE DE CHAPA - 1,50 KW</v>
      </c>
    </row>
    <row r="241" spans="1:33">
      <c r="A241" s="104" t="s">
        <v>17711</v>
      </c>
      <c r="B241" s="104" t="s">
        <v>17712</v>
      </c>
      <c r="C241" s="108">
        <v>126368.27220000001</v>
      </c>
      <c r="D241" s="108">
        <v>7.2210000000000001</v>
      </c>
      <c r="E241" s="108">
        <v>2.2277</v>
      </c>
      <c r="F241" s="108">
        <v>0</v>
      </c>
      <c r="G241" s="108">
        <v>5.4157999999999999</v>
      </c>
      <c r="H241" s="108">
        <v>0</v>
      </c>
      <c r="I241" s="108">
        <v>0</v>
      </c>
      <c r="J241" s="108">
        <v>14.8645</v>
      </c>
      <c r="K241" s="108">
        <v>9.4487000000000005</v>
      </c>
      <c r="L241" s="109">
        <v>126368.27220000001</v>
      </c>
      <c r="M241" s="104">
        <v>7.2210000000000001</v>
      </c>
      <c r="N241" s="104">
        <v>2.2277</v>
      </c>
      <c r="O241" s="104">
        <v>0</v>
      </c>
      <c r="P241" s="104">
        <v>5.4157999999999999</v>
      </c>
      <c r="Q241" s="104">
        <v>0</v>
      </c>
      <c r="R241" s="104">
        <v>0</v>
      </c>
      <c r="S241" s="104">
        <v>14.8645</v>
      </c>
      <c r="T241" s="104">
        <v>9.4487000000000005</v>
      </c>
      <c r="W241" s="109">
        <v>126368.27220000001</v>
      </c>
      <c r="X241" s="104">
        <v>7.2210000000000001</v>
      </c>
      <c r="Y241" s="104">
        <v>2.2277</v>
      </c>
      <c r="Z241" s="104">
        <v>0</v>
      </c>
      <c r="AA241" s="104">
        <v>5.4157999999999999</v>
      </c>
      <c r="AB241" s="104">
        <v>0</v>
      </c>
      <c r="AC241" s="104">
        <v>0</v>
      </c>
      <c r="AD241" s="104">
        <v>14.8645</v>
      </c>
      <c r="AE241" s="104">
        <v>9.4487000000000005</v>
      </c>
      <c r="AG241" s="104" t="str">
        <f t="shared" si="3"/>
        <v>MÁQUINA DE BANCADA GUILHOTINA - 4,00 KW</v>
      </c>
    </row>
    <row r="242" spans="1:33">
      <c r="A242" s="104" t="s">
        <v>17713</v>
      </c>
      <c r="B242" s="104" t="s">
        <v>17714</v>
      </c>
      <c r="C242" s="108">
        <v>550893007.82679999</v>
      </c>
      <c r="D242" s="108">
        <v>4303.8516</v>
      </c>
      <c r="E242" s="108">
        <v>3098.0558999999998</v>
      </c>
      <c r="F242" s="108">
        <v>0</v>
      </c>
      <c r="G242" s="108">
        <v>9564.1147000000001</v>
      </c>
      <c r="H242" s="108">
        <v>5099.1863999999996</v>
      </c>
      <c r="I242" s="108">
        <v>528.77459999999996</v>
      </c>
      <c r="J242" s="108">
        <v>22593.983199999999</v>
      </c>
      <c r="K242" s="108">
        <v>7930.6821</v>
      </c>
      <c r="L242" s="109">
        <v>550893007.82679999</v>
      </c>
      <c r="M242" s="104">
        <v>4303.8516</v>
      </c>
      <c r="N242" s="104">
        <v>3098.0558999999998</v>
      </c>
      <c r="O242" s="104">
        <v>0</v>
      </c>
      <c r="P242" s="104">
        <v>9564.1147000000001</v>
      </c>
      <c r="Q242" s="104">
        <v>5099.1863999999996</v>
      </c>
      <c r="R242" s="104">
        <v>528.77459999999996</v>
      </c>
      <c r="S242" s="104">
        <v>22593.983199999999</v>
      </c>
      <c r="T242" s="104">
        <v>7930.6821</v>
      </c>
      <c r="W242" s="109">
        <v>550893007.82679999</v>
      </c>
      <c r="X242" s="104">
        <v>4303.8516</v>
      </c>
      <c r="Y242" s="104">
        <v>3098.0558999999998</v>
      </c>
      <c r="Z242" s="104">
        <v>0</v>
      </c>
      <c r="AA242" s="104">
        <v>9564.1147000000001</v>
      </c>
      <c r="AB242" s="104">
        <v>5099.1863999999996</v>
      </c>
      <c r="AC242" s="104">
        <v>468.05529999999999</v>
      </c>
      <c r="AD242" s="104">
        <v>22533.263900000002</v>
      </c>
      <c r="AE242" s="104">
        <v>7869.9628000000002</v>
      </c>
      <c r="AG242" s="104" t="str">
        <f t="shared" si="3"/>
        <v>DRAGA HOPPER COM CAPACIDADE DE 10.000 M³</v>
      </c>
    </row>
    <row r="243" spans="1:33">
      <c r="A243" s="104" t="s">
        <v>17715</v>
      </c>
      <c r="B243" s="104" t="s">
        <v>17716</v>
      </c>
      <c r="C243" s="108">
        <v>786609740.51380002</v>
      </c>
      <c r="D243" s="108">
        <v>6145.3886000000002</v>
      </c>
      <c r="E243" s="108">
        <v>4423.6556</v>
      </c>
      <c r="F243" s="108">
        <v>0</v>
      </c>
      <c r="G243" s="108">
        <v>13656.419099999999</v>
      </c>
      <c r="H243" s="108">
        <v>7337.8536000000004</v>
      </c>
      <c r="I243" s="108">
        <v>554.39099999999996</v>
      </c>
      <c r="J243" s="108">
        <v>32117.707900000001</v>
      </c>
      <c r="K243" s="108">
        <v>11123.4352</v>
      </c>
      <c r="L243" s="109">
        <v>786609740.51380002</v>
      </c>
      <c r="M243" s="104">
        <v>6145.3886000000002</v>
      </c>
      <c r="N243" s="104">
        <v>4423.6556</v>
      </c>
      <c r="O243" s="104">
        <v>0</v>
      </c>
      <c r="P243" s="104">
        <v>13656.419099999999</v>
      </c>
      <c r="Q243" s="104">
        <v>7337.8536000000004</v>
      </c>
      <c r="R243" s="104">
        <v>554.39099999999996</v>
      </c>
      <c r="S243" s="104">
        <v>32117.707900000001</v>
      </c>
      <c r="T243" s="104">
        <v>11123.4352</v>
      </c>
      <c r="W243" s="109">
        <v>786609740.51380002</v>
      </c>
      <c r="X243" s="104">
        <v>6145.3886000000002</v>
      </c>
      <c r="Y243" s="104">
        <v>4423.6556</v>
      </c>
      <c r="Z243" s="104">
        <v>0</v>
      </c>
      <c r="AA243" s="104">
        <v>13656.419099999999</v>
      </c>
      <c r="AB243" s="104">
        <v>7337.8536000000004</v>
      </c>
      <c r="AC243" s="104">
        <v>490.98829999999998</v>
      </c>
      <c r="AD243" s="104">
        <v>32054.305199999999</v>
      </c>
      <c r="AE243" s="104">
        <v>11060.032499999999</v>
      </c>
      <c r="AG243" s="104" t="str">
        <f t="shared" si="3"/>
        <v>DRAGA HOPPER COM CAPACIDADE DE 15.000 M³</v>
      </c>
    </row>
    <row r="244" spans="1:33">
      <c r="A244" s="104" t="s">
        <v>17717</v>
      </c>
      <c r="B244" s="104" t="s">
        <v>17718</v>
      </c>
      <c r="C244" s="108">
        <v>1022326473.2007</v>
      </c>
      <c r="D244" s="108">
        <v>7986.9255999999996</v>
      </c>
      <c r="E244" s="108">
        <v>5749.2552999999998</v>
      </c>
      <c r="F244" s="108">
        <v>0</v>
      </c>
      <c r="G244" s="108">
        <v>17748.7235</v>
      </c>
      <c r="H244" s="108">
        <v>9638.7060000000001</v>
      </c>
      <c r="I244" s="108">
        <v>579.32380000000001</v>
      </c>
      <c r="J244" s="108">
        <v>41702.934200000003</v>
      </c>
      <c r="K244" s="108">
        <v>14315.5047</v>
      </c>
      <c r="L244" s="109">
        <v>1022326473.2007</v>
      </c>
      <c r="M244" s="104">
        <v>7986.9255999999996</v>
      </c>
      <c r="N244" s="104">
        <v>5749.2552999999998</v>
      </c>
      <c r="O244" s="104">
        <v>0</v>
      </c>
      <c r="P244" s="104">
        <v>17748.7235</v>
      </c>
      <c r="Q244" s="104">
        <v>9638.7060000000001</v>
      </c>
      <c r="R244" s="104">
        <v>579.32380000000001</v>
      </c>
      <c r="S244" s="104">
        <v>41702.934200000003</v>
      </c>
      <c r="T244" s="104">
        <v>14315.5047</v>
      </c>
      <c r="W244" s="109">
        <v>1022326473.2007</v>
      </c>
      <c r="X244" s="104">
        <v>7986.9255999999996</v>
      </c>
      <c r="Y244" s="104">
        <v>5749.2552999999998</v>
      </c>
      <c r="Z244" s="104">
        <v>0</v>
      </c>
      <c r="AA244" s="104">
        <v>17748.7235</v>
      </c>
      <c r="AB244" s="104">
        <v>9638.7060000000001</v>
      </c>
      <c r="AC244" s="104">
        <v>513.30160000000001</v>
      </c>
      <c r="AD244" s="104">
        <v>41636.911999999997</v>
      </c>
      <c r="AE244" s="104">
        <v>14249.4825</v>
      </c>
      <c r="AG244" s="104" t="str">
        <f t="shared" si="3"/>
        <v>DRAGA HOPPER COM CAPACIDADE DE 20.000 M³</v>
      </c>
    </row>
    <row r="245" spans="1:33">
      <c r="A245" s="104" t="s">
        <v>17719</v>
      </c>
      <c r="B245" s="104" t="s">
        <v>17720</v>
      </c>
      <c r="C245" s="108">
        <v>2198709.0846000002</v>
      </c>
      <c r="D245" s="108">
        <v>22.903199999999998</v>
      </c>
      <c r="E245" s="108">
        <v>10.2059</v>
      </c>
      <c r="F245" s="108">
        <v>0</v>
      </c>
      <c r="G245" s="108">
        <v>50.896000000000001</v>
      </c>
      <c r="H245" s="108">
        <v>195.93520000000001</v>
      </c>
      <c r="I245" s="108">
        <v>51.623899999999999</v>
      </c>
      <c r="J245" s="108">
        <v>331.56420000000003</v>
      </c>
      <c r="K245" s="108">
        <v>84.733000000000004</v>
      </c>
      <c r="L245" s="109">
        <v>2198709.0846000002</v>
      </c>
      <c r="M245" s="104">
        <v>22.903199999999998</v>
      </c>
      <c r="N245" s="104">
        <v>10.2059</v>
      </c>
      <c r="O245" s="104">
        <v>0</v>
      </c>
      <c r="P245" s="104">
        <v>50.896000000000001</v>
      </c>
      <c r="Q245" s="104">
        <v>195.93520000000001</v>
      </c>
      <c r="R245" s="104">
        <v>51.623899999999999</v>
      </c>
      <c r="S245" s="104">
        <v>331.56420000000003</v>
      </c>
      <c r="T245" s="104">
        <v>84.733000000000004</v>
      </c>
      <c r="W245" s="109">
        <v>2198709.0846000002</v>
      </c>
      <c r="X245" s="104">
        <v>22.903199999999998</v>
      </c>
      <c r="Y245" s="104">
        <v>10.2059</v>
      </c>
      <c r="Z245" s="104">
        <v>0</v>
      </c>
      <c r="AA245" s="104">
        <v>50.896000000000001</v>
      </c>
      <c r="AB245" s="104">
        <v>195.93520000000001</v>
      </c>
      <c r="AC245" s="104">
        <v>46.192599999999999</v>
      </c>
      <c r="AD245" s="104">
        <v>326.13290000000001</v>
      </c>
      <c r="AE245" s="104">
        <v>79.301699999999997</v>
      </c>
      <c r="AG245" s="104" t="str">
        <f t="shared" si="3"/>
        <v>EMBARCAÇÃO HOTEL COM CAPACIDADE PARA 15 PESSOAS - 199 KW</v>
      </c>
    </row>
    <row r="246" spans="1:33">
      <c r="A246" s="104" t="s">
        <v>17721</v>
      </c>
      <c r="B246" s="104" t="s">
        <v>17722</v>
      </c>
      <c r="C246" s="108">
        <v>14057.694100000001</v>
      </c>
      <c r="D246" s="108">
        <v>1.8744000000000001</v>
      </c>
      <c r="E246" s="108">
        <v>0.43369999999999997</v>
      </c>
      <c r="F246" s="108">
        <v>0</v>
      </c>
      <c r="G246" s="108">
        <v>1.4057999999999999</v>
      </c>
      <c r="H246" s="108">
        <v>0</v>
      </c>
      <c r="I246" s="108">
        <v>0</v>
      </c>
      <c r="J246" s="108">
        <v>3.7139000000000002</v>
      </c>
      <c r="K246" s="108">
        <v>2.3081</v>
      </c>
      <c r="L246" s="109">
        <v>14057.694100000001</v>
      </c>
      <c r="M246" s="104">
        <v>1.8744000000000001</v>
      </c>
      <c r="N246" s="104">
        <v>0.43369999999999997</v>
      </c>
      <c r="O246" s="104">
        <v>0</v>
      </c>
      <c r="P246" s="104">
        <v>1.4057999999999999</v>
      </c>
      <c r="Q246" s="104">
        <v>0</v>
      </c>
      <c r="R246" s="104">
        <v>0</v>
      </c>
      <c r="S246" s="104">
        <v>3.7139000000000002</v>
      </c>
      <c r="T246" s="104">
        <v>2.3081</v>
      </c>
      <c r="W246" s="109">
        <v>14057.694100000001</v>
      </c>
      <c r="X246" s="104">
        <v>1.8744000000000001</v>
      </c>
      <c r="Y246" s="104">
        <v>0.43369999999999997</v>
      </c>
      <c r="Z246" s="104">
        <v>0</v>
      </c>
      <c r="AA246" s="104">
        <v>1.4057999999999999</v>
      </c>
      <c r="AB246" s="104">
        <v>0</v>
      </c>
      <c r="AC246" s="104">
        <v>0</v>
      </c>
      <c r="AD246" s="104">
        <v>3.7139000000000002</v>
      </c>
      <c r="AE246" s="104">
        <v>2.3081</v>
      </c>
      <c r="AG246" s="104" t="str">
        <f t="shared" si="3"/>
        <v>FÁBRICA DE PRÉ-MOLDADO DE CONCRETO PARA BALIZADOR - 2,20 KW</v>
      </c>
    </row>
    <row r="247" spans="1:33">
      <c r="A247" s="104" t="s">
        <v>17723</v>
      </c>
      <c r="B247" s="104" t="s">
        <v>17724</v>
      </c>
      <c r="C247" s="108">
        <v>315447.04550000001</v>
      </c>
      <c r="D247" s="108">
        <v>21.029800000000002</v>
      </c>
      <c r="E247" s="108">
        <v>5.6767000000000003</v>
      </c>
      <c r="F247" s="108">
        <v>0</v>
      </c>
      <c r="G247" s="108">
        <v>21.029800000000002</v>
      </c>
      <c r="H247" s="108">
        <v>71.798000000000002</v>
      </c>
      <c r="I247" s="108">
        <v>0</v>
      </c>
      <c r="J247" s="108">
        <v>119.5343</v>
      </c>
      <c r="K247" s="108">
        <v>26.706499999999998</v>
      </c>
      <c r="L247" s="109">
        <v>315447.04550000001</v>
      </c>
      <c r="M247" s="104">
        <v>21.029800000000002</v>
      </c>
      <c r="N247" s="104">
        <v>5.6767000000000003</v>
      </c>
      <c r="O247" s="104">
        <v>0</v>
      </c>
      <c r="P247" s="104">
        <v>21.029800000000002</v>
      </c>
      <c r="Q247" s="104">
        <v>71.798000000000002</v>
      </c>
      <c r="R247" s="104">
        <v>0</v>
      </c>
      <c r="S247" s="104">
        <v>119.5343</v>
      </c>
      <c r="T247" s="104">
        <v>26.706499999999998</v>
      </c>
      <c r="W247" s="109">
        <v>315447.04550000001</v>
      </c>
      <c r="X247" s="104">
        <v>21.029800000000002</v>
      </c>
      <c r="Y247" s="104">
        <v>5.6767000000000003</v>
      </c>
      <c r="Z247" s="104">
        <v>0</v>
      </c>
      <c r="AA247" s="104">
        <v>21.029800000000002</v>
      </c>
      <c r="AB247" s="104">
        <v>71.798000000000002</v>
      </c>
      <c r="AC247" s="104">
        <v>0</v>
      </c>
      <c r="AD247" s="104">
        <v>119.5343</v>
      </c>
      <c r="AE247" s="104">
        <v>26.706499999999998</v>
      </c>
      <c r="AG247" s="104" t="str">
        <f t="shared" si="3"/>
        <v>COMPRESSOR DE AR PORTÁTIL DE 185,95 L/S (394 PCM) - 81,50 KW</v>
      </c>
    </row>
    <row r="248" spans="1:33">
      <c r="A248" s="104" t="s">
        <v>17725</v>
      </c>
      <c r="B248" s="104" t="s">
        <v>17726</v>
      </c>
      <c r="C248" s="108">
        <v>5261.0994000000001</v>
      </c>
      <c r="D248" s="108">
        <v>0.4209</v>
      </c>
      <c r="E248" s="108">
        <v>9.74E-2</v>
      </c>
      <c r="F248" s="108">
        <v>0</v>
      </c>
      <c r="G248" s="108">
        <v>0.36830000000000002</v>
      </c>
      <c r="H248" s="108">
        <v>0</v>
      </c>
      <c r="I248" s="108">
        <v>0</v>
      </c>
      <c r="J248" s="108">
        <v>0.88660000000000005</v>
      </c>
      <c r="K248" s="108">
        <v>0.51829999999999998</v>
      </c>
      <c r="L248" s="109">
        <v>5261.0994000000001</v>
      </c>
      <c r="M248" s="104">
        <v>0.4209</v>
      </c>
      <c r="N248" s="104">
        <v>9.74E-2</v>
      </c>
      <c r="O248" s="104">
        <v>0</v>
      </c>
      <c r="P248" s="104">
        <v>0.36830000000000002</v>
      </c>
      <c r="Q248" s="104">
        <v>0</v>
      </c>
      <c r="R248" s="104">
        <v>0</v>
      </c>
      <c r="S248" s="104">
        <v>0.88660000000000005</v>
      </c>
      <c r="T248" s="104">
        <v>0.51829999999999998</v>
      </c>
      <c r="W248" s="109">
        <v>5261.0994000000001</v>
      </c>
      <c r="X248" s="104">
        <v>0.4209</v>
      </c>
      <c r="Y248" s="104">
        <v>9.74E-2</v>
      </c>
      <c r="Z248" s="104">
        <v>0</v>
      </c>
      <c r="AA248" s="104">
        <v>0.36830000000000002</v>
      </c>
      <c r="AB248" s="104">
        <v>0</v>
      </c>
      <c r="AC248" s="104">
        <v>0</v>
      </c>
      <c r="AD248" s="104">
        <v>0.88660000000000005</v>
      </c>
      <c r="AE248" s="104">
        <v>0.51829999999999998</v>
      </c>
      <c r="AG248" s="104" t="str">
        <f t="shared" si="3"/>
        <v>BOMBA SUBMERSÍVEL COM CAPACIDADE DE 75 M³/H - 3,6 KW</v>
      </c>
    </row>
    <row r="249" spans="1:33">
      <c r="A249" s="104" t="s">
        <v>17727</v>
      </c>
      <c r="B249" s="104" t="s">
        <v>17728</v>
      </c>
      <c r="C249" s="108">
        <v>230100.10310000001</v>
      </c>
      <c r="D249" s="108">
        <v>18.408000000000001</v>
      </c>
      <c r="E249" s="108">
        <v>4.2591999999999999</v>
      </c>
      <c r="F249" s="108">
        <v>0</v>
      </c>
      <c r="G249" s="108">
        <v>16.106999999999999</v>
      </c>
      <c r="H249" s="108">
        <v>0</v>
      </c>
      <c r="I249" s="108">
        <v>41.832700000000003</v>
      </c>
      <c r="J249" s="108">
        <v>80.606899999999996</v>
      </c>
      <c r="K249" s="108">
        <v>64.499899999999997</v>
      </c>
      <c r="L249" s="109">
        <v>230100.10310000001</v>
      </c>
      <c r="M249" s="104">
        <v>18.408000000000001</v>
      </c>
      <c r="N249" s="104">
        <v>4.2591999999999999</v>
      </c>
      <c r="O249" s="104">
        <v>0</v>
      </c>
      <c r="P249" s="104">
        <v>16.106999999999999</v>
      </c>
      <c r="Q249" s="104">
        <v>0</v>
      </c>
      <c r="R249" s="104">
        <v>41.832700000000003</v>
      </c>
      <c r="S249" s="104">
        <v>80.606899999999996</v>
      </c>
      <c r="T249" s="104">
        <v>64.499899999999997</v>
      </c>
      <c r="W249" s="109">
        <v>230100.10310000001</v>
      </c>
      <c r="X249" s="104">
        <v>18.408000000000001</v>
      </c>
      <c r="Y249" s="104">
        <v>4.2591999999999999</v>
      </c>
      <c r="Z249" s="104">
        <v>0</v>
      </c>
      <c r="AA249" s="104">
        <v>16.106999999999999</v>
      </c>
      <c r="AB249" s="104">
        <v>0</v>
      </c>
      <c r="AC249" s="104">
        <v>37.115099999999998</v>
      </c>
      <c r="AD249" s="104">
        <v>75.889300000000006</v>
      </c>
      <c r="AE249" s="104">
        <v>59.782299999999999</v>
      </c>
      <c r="AG249" s="104" t="str">
        <f t="shared" si="3"/>
        <v>BOMBA PARA CONCRETO PROJETADO VIA SECA COM CAPACIDADE DE 6 M³/H - 7,5 KW</v>
      </c>
    </row>
    <row r="250" spans="1:33">
      <c r="A250" s="104" t="s">
        <v>17729</v>
      </c>
      <c r="B250" s="104" t="s">
        <v>17730</v>
      </c>
      <c r="C250" s="108">
        <v>50418.8704</v>
      </c>
      <c r="D250" s="108">
        <v>6.7225000000000001</v>
      </c>
      <c r="E250" s="108">
        <v>1.5553999999999999</v>
      </c>
      <c r="F250" s="108">
        <v>0</v>
      </c>
      <c r="G250" s="108">
        <v>5.0419</v>
      </c>
      <c r="H250" s="108">
        <v>0</v>
      </c>
      <c r="I250" s="108">
        <v>0</v>
      </c>
      <c r="J250" s="108">
        <v>13.319800000000001</v>
      </c>
      <c r="K250" s="108">
        <v>8.2779000000000007</v>
      </c>
      <c r="L250" s="109">
        <v>50418.8704</v>
      </c>
      <c r="M250" s="104">
        <v>6.7225000000000001</v>
      </c>
      <c r="N250" s="104">
        <v>1.5553999999999999</v>
      </c>
      <c r="O250" s="104">
        <v>0</v>
      </c>
      <c r="P250" s="104">
        <v>5.0419</v>
      </c>
      <c r="Q250" s="104">
        <v>0</v>
      </c>
      <c r="R250" s="104">
        <v>0</v>
      </c>
      <c r="S250" s="104">
        <v>13.319800000000001</v>
      </c>
      <c r="T250" s="104">
        <v>8.2779000000000007</v>
      </c>
      <c r="W250" s="109">
        <v>50418.8704</v>
      </c>
      <c r="X250" s="104">
        <v>6.7225000000000001</v>
      </c>
      <c r="Y250" s="104">
        <v>1.5553999999999999</v>
      </c>
      <c r="Z250" s="104">
        <v>0</v>
      </c>
      <c r="AA250" s="104">
        <v>5.0419</v>
      </c>
      <c r="AB250" s="104">
        <v>0</v>
      </c>
      <c r="AC250" s="104">
        <v>0</v>
      </c>
      <c r="AD250" s="104">
        <v>13.319800000000001</v>
      </c>
      <c r="AE250" s="104">
        <v>8.2779000000000007</v>
      </c>
      <c r="AG250" s="104" t="str">
        <f t="shared" si="3"/>
        <v>CONJUNTO VIBRATÓRIO PARA TUBOS DE CONCRETO COM ENCAIXE PB E 3 JOGOS DE FÔRMAS - D = 0,20 M - 2,20 KW</v>
      </c>
    </row>
    <row r="251" spans="1:33">
      <c r="A251" s="104" t="s">
        <v>17731</v>
      </c>
      <c r="B251" s="104" t="s">
        <v>17732</v>
      </c>
      <c r="C251" s="108">
        <v>57957.878400000001</v>
      </c>
      <c r="D251" s="108">
        <v>7.7276999999999996</v>
      </c>
      <c r="E251" s="108">
        <v>1.788</v>
      </c>
      <c r="F251" s="108">
        <v>0</v>
      </c>
      <c r="G251" s="108">
        <v>5.7957999999999998</v>
      </c>
      <c r="H251" s="108">
        <v>0</v>
      </c>
      <c r="I251" s="108">
        <v>0</v>
      </c>
      <c r="J251" s="108">
        <v>15.311500000000001</v>
      </c>
      <c r="K251" s="108">
        <v>9.5157000000000007</v>
      </c>
      <c r="L251" s="109">
        <v>57957.878400000001</v>
      </c>
      <c r="M251" s="104">
        <v>7.7276999999999996</v>
      </c>
      <c r="N251" s="104">
        <v>1.788</v>
      </c>
      <c r="O251" s="104">
        <v>0</v>
      </c>
      <c r="P251" s="104">
        <v>5.7957999999999998</v>
      </c>
      <c r="Q251" s="104">
        <v>0</v>
      </c>
      <c r="R251" s="104">
        <v>0</v>
      </c>
      <c r="S251" s="109">
        <v>15.311500000000001</v>
      </c>
      <c r="T251" s="104">
        <v>9.5157000000000007</v>
      </c>
      <c r="W251" s="109">
        <v>57957.878400000001</v>
      </c>
      <c r="X251" s="104">
        <v>7.7276999999999996</v>
      </c>
      <c r="Y251" s="104">
        <v>1.788</v>
      </c>
      <c r="Z251" s="104">
        <v>0</v>
      </c>
      <c r="AA251" s="104">
        <v>5.7957999999999998</v>
      </c>
      <c r="AB251" s="104">
        <v>0</v>
      </c>
      <c r="AC251" s="104">
        <v>0</v>
      </c>
      <c r="AD251" s="109">
        <v>15.311500000000001</v>
      </c>
      <c r="AE251" s="104">
        <v>9.5157000000000007</v>
      </c>
      <c r="AG251" s="104" t="str">
        <f t="shared" si="3"/>
        <v>CONJUNTO VIBRATÓRIO PARA TUBOS DE CONCRETO COM ENCAIXE PB E 3 JOGOS DE FÔRMAS - D = 0,30 M - 2,20 KW</v>
      </c>
    </row>
    <row r="252" spans="1:33">
      <c r="A252" s="104" t="s">
        <v>17733</v>
      </c>
      <c r="B252" s="104" t="s">
        <v>17734</v>
      </c>
      <c r="C252" s="108">
        <v>63835.061999999998</v>
      </c>
      <c r="D252" s="108">
        <v>8.5113000000000003</v>
      </c>
      <c r="E252" s="108">
        <v>1.9693000000000001</v>
      </c>
      <c r="F252" s="108">
        <v>0</v>
      </c>
      <c r="G252" s="108">
        <v>6.3834999999999997</v>
      </c>
      <c r="H252" s="108">
        <v>0</v>
      </c>
      <c r="I252" s="108">
        <v>0</v>
      </c>
      <c r="J252" s="108">
        <v>16.864100000000001</v>
      </c>
      <c r="K252" s="108">
        <v>10.480600000000001</v>
      </c>
      <c r="L252" s="109">
        <v>63835.061999999998</v>
      </c>
      <c r="M252" s="104">
        <v>8.5113000000000003</v>
      </c>
      <c r="N252" s="104">
        <v>1.9693000000000001</v>
      </c>
      <c r="O252" s="104">
        <v>0</v>
      </c>
      <c r="P252" s="104">
        <v>6.3834999999999997</v>
      </c>
      <c r="Q252" s="104">
        <v>0</v>
      </c>
      <c r="R252" s="104">
        <v>0</v>
      </c>
      <c r="S252" s="109">
        <v>16.864100000000001</v>
      </c>
      <c r="T252" s="104">
        <v>10.480600000000001</v>
      </c>
      <c r="W252" s="109">
        <v>63835.061999999998</v>
      </c>
      <c r="X252" s="104">
        <v>8.5113000000000003</v>
      </c>
      <c r="Y252" s="104">
        <v>1.9693000000000001</v>
      </c>
      <c r="Z252" s="104">
        <v>0</v>
      </c>
      <c r="AA252" s="104">
        <v>6.3834999999999997</v>
      </c>
      <c r="AB252" s="104">
        <v>0</v>
      </c>
      <c r="AC252" s="104">
        <v>0</v>
      </c>
      <c r="AD252" s="109">
        <v>16.864100000000001</v>
      </c>
      <c r="AE252" s="104">
        <v>10.480600000000001</v>
      </c>
      <c r="AG252" s="104" t="str">
        <f t="shared" si="3"/>
        <v>CONJUNTO VIBRATÓRIO PARA TUBOS DE CONCRETO COM ENCAIXE PB E 3 JOGOS DE FÔRMAS - D = 0,40 M - 2,20 KW</v>
      </c>
    </row>
    <row r="253" spans="1:33">
      <c r="A253" s="104" t="s">
        <v>17735</v>
      </c>
      <c r="B253" s="104" t="s">
        <v>17736</v>
      </c>
      <c r="C253" s="108">
        <v>4272511.8768999996</v>
      </c>
      <c r="D253" s="108">
        <v>33.378999999999998</v>
      </c>
      <c r="E253" s="108">
        <v>24.0273</v>
      </c>
      <c r="F253" s="108">
        <v>0</v>
      </c>
      <c r="G253" s="108">
        <v>74.175600000000003</v>
      </c>
      <c r="H253" s="108">
        <v>228.53059999999999</v>
      </c>
      <c r="I253" s="108">
        <v>65.353899999999996</v>
      </c>
      <c r="J253" s="108">
        <v>425.46640000000002</v>
      </c>
      <c r="K253" s="108">
        <v>122.7602</v>
      </c>
      <c r="L253" s="109">
        <v>4272511.8768999996</v>
      </c>
      <c r="M253" s="104">
        <v>33.378999999999998</v>
      </c>
      <c r="N253" s="104">
        <v>24.0273</v>
      </c>
      <c r="O253" s="104">
        <v>0</v>
      </c>
      <c r="P253" s="104">
        <v>74.175600000000003</v>
      </c>
      <c r="Q253" s="104">
        <v>228.53059999999999</v>
      </c>
      <c r="R253" s="104">
        <v>65.353899999999996</v>
      </c>
      <c r="S253" s="104">
        <v>425.46640000000002</v>
      </c>
      <c r="T253" s="104">
        <v>122.7602</v>
      </c>
      <c r="W253" s="109">
        <v>4272511.8768999996</v>
      </c>
      <c r="X253" s="104">
        <v>33.378999999999998</v>
      </c>
      <c r="Y253" s="104">
        <v>24.0273</v>
      </c>
      <c r="Z253" s="104">
        <v>0</v>
      </c>
      <c r="AA253" s="104">
        <v>74.175600000000003</v>
      </c>
      <c r="AB253" s="104">
        <v>228.53059999999999</v>
      </c>
      <c r="AC253" s="104">
        <v>58.0139</v>
      </c>
      <c r="AD253" s="104">
        <v>418.12639999999999</v>
      </c>
      <c r="AE253" s="104">
        <v>115.42019999999999</v>
      </c>
      <c r="AG253" s="104" t="str">
        <f t="shared" si="3"/>
        <v>DRAGA DE SUCÇÃO E RECALQUE COM POTÊNCIA DA BOMBA DE 294 KW E CORTADOR DE 30 KW</v>
      </c>
    </row>
    <row r="254" spans="1:33">
      <c r="A254" s="104" t="s">
        <v>17737</v>
      </c>
      <c r="B254" s="104" t="s">
        <v>17738</v>
      </c>
      <c r="C254" s="108">
        <v>7197096.2655999996</v>
      </c>
      <c r="D254" s="108">
        <v>56.2273</v>
      </c>
      <c r="E254" s="108">
        <v>40.474299999999999</v>
      </c>
      <c r="F254" s="108">
        <v>0</v>
      </c>
      <c r="G254" s="108">
        <v>124.9496</v>
      </c>
      <c r="H254" s="108">
        <v>375.44310000000002</v>
      </c>
      <c r="I254" s="108">
        <v>65.353899999999996</v>
      </c>
      <c r="J254" s="108">
        <v>662.44820000000004</v>
      </c>
      <c r="K254" s="108">
        <v>162.05549999999999</v>
      </c>
      <c r="L254" s="109">
        <v>7197096.2655999996</v>
      </c>
      <c r="M254" s="104">
        <v>56.2273</v>
      </c>
      <c r="N254" s="104">
        <v>40.474299999999999</v>
      </c>
      <c r="O254" s="104">
        <v>0</v>
      </c>
      <c r="P254" s="104">
        <v>124.9496</v>
      </c>
      <c r="Q254" s="104">
        <v>375.44310000000002</v>
      </c>
      <c r="R254" s="104">
        <v>65.353899999999996</v>
      </c>
      <c r="S254" s="104">
        <v>662.44820000000004</v>
      </c>
      <c r="T254" s="104">
        <v>162.05549999999999</v>
      </c>
      <c r="W254" s="109">
        <v>7197096.2655999996</v>
      </c>
      <c r="X254" s="104">
        <v>56.2273</v>
      </c>
      <c r="Y254" s="104">
        <v>40.474299999999999</v>
      </c>
      <c r="Z254" s="104">
        <v>0</v>
      </c>
      <c r="AA254" s="104">
        <v>124.9496</v>
      </c>
      <c r="AB254" s="104">
        <v>375.44310000000002</v>
      </c>
      <c r="AC254" s="104">
        <v>58.0139</v>
      </c>
      <c r="AD254" s="104">
        <v>655.10820000000001</v>
      </c>
      <c r="AE254" s="104">
        <v>154.71549999999999</v>
      </c>
      <c r="AG254" s="104" t="str">
        <f t="shared" si="3"/>
        <v>DRAGA DE SUCÇÃO E RECALQUE COM POTÊNCIA DA BOMBA DE 483 KW E CORTADOR DE 55 KW</v>
      </c>
    </row>
    <row r="255" spans="1:33">
      <c r="A255" s="104" t="s">
        <v>17739</v>
      </c>
      <c r="B255" s="104" t="s">
        <v>17740</v>
      </c>
      <c r="C255" s="108">
        <v>13538569.892100001</v>
      </c>
      <c r="D255" s="108">
        <v>105.7701</v>
      </c>
      <c r="E255" s="108">
        <v>76.136799999999994</v>
      </c>
      <c r="F255" s="108">
        <v>0</v>
      </c>
      <c r="G255" s="108">
        <v>235.0446</v>
      </c>
      <c r="H255" s="108">
        <v>579.87699999999995</v>
      </c>
      <c r="I255" s="108">
        <v>90.286699999999996</v>
      </c>
      <c r="J255" s="108">
        <v>1087.1152</v>
      </c>
      <c r="K255" s="108">
        <v>272.1936</v>
      </c>
      <c r="L255" s="109">
        <v>13538569.892100001</v>
      </c>
      <c r="M255" s="104">
        <v>105.7701</v>
      </c>
      <c r="N255" s="104">
        <v>76.136799999999994</v>
      </c>
      <c r="O255" s="104">
        <v>0</v>
      </c>
      <c r="P255" s="104">
        <v>235.0446</v>
      </c>
      <c r="Q255" s="104">
        <v>579.87699999999995</v>
      </c>
      <c r="R255" s="104">
        <v>90.286699999999996</v>
      </c>
      <c r="S255" s="104">
        <v>1087.1152</v>
      </c>
      <c r="T255" s="104">
        <v>272.1936</v>
      </c>
      <c r="W255" s="109">
        <v>13538569.892100001</v>
      </c>
      <c r="X255" s="104">
        <v>105.7701</v>
      </c>
      <c r="Y255" s="104">
        <v>76.136799999999994</v>
      </c>
      <c r="Z255" s="104">
        <v>0</v>
      </c>
      <c r="AA255" s="104">
        <v>235.0446</v>
      </c>
      <c r="AB255" s="104">
        <v>579.87699999999995</v>
      </c>
      <c r="AC255" s="104">
        <v>80.327200000000005</v>
      </c>
      <c r="AD255" s="104">
        <v>1077.1557</v>
      </c>
      <c r="AE255" s="104">
        <v>262.23410000000001</v>
      </c>
      <c r="AG255" s="104" t="str">
        <f t="shared" si="3"/>
        <v>DRAGA DE SUCÇÃO E RECALQUE COM POTÊNCIA DA BOMBA DE 746 KW E CORTADOR DE 110 KW</v>
      </c>
    </row>
    <row r="256" spans="1:33">
      <c r="A256" s="104" t="s">
        <v>17741</v>
      </c>
      <c r="B256" s="104" t="s">
        <v>17742</v>
      </c>
      <c r="C256" s="108">
        <v>20691344.332699999</v>
      </c>
      <c r="D256" s="108">
        <v>161.65110000000001</v>
      </c>
      <c r="E256" s="108">
        <v>116.36190000000001</v>
      </c>
      <c r="F256" s="108">
        <v>0</v>
      </c>
      <c r="G256" s="108">
        <v>359.22469999999998</v>
      </c>
      <c r="H256" s="108">
        <v>1049.3752999999999</v>
      </c>
      <c r="I256" s="108">
        <v>90.286699999999996</v>
      </c>
      <c r="J256" s="108">
        <v>1776.8996999999999</v>
      </c>
      <c r="K256" s="108">
        <v>368.29969999999997</v>
      </c>
      <c r="L256" s="109">
        <v>20691344.332699999</v>
      </c>
      <c r="M256" s="104">
        <v>161.65110000000001</v>
      </c>
      <c r="N256" s="104">
        <v>116.36190000000001</v>
      </c>
      <c r="O256" s="104">
        <v>0</v>
      </c>
      <c r="P256" s="104">
        <v>359.22469999999998</v>
      </c>
      <c r="Q256" s="104">
        <v>1049.3752999999999</v>
      </c>
      <c r="R256" s="104">
        <v>90.286699999999996</v>
      </c>
      <c r="S256" s="104">
        <v>1776.8996999999999</v>
      </c>
      <c r="T256" s="104">
        <v>368.29969999999997</v>
      </c>
      <c r="W256" s="109">
        <v>20691344.332699999</v>
      </c>
      <c r="X256" s="104">
        <v>161.65110000000001</v>
      </c>
      <c r="Y256" s="104">
        <v>116.36190000000001</v>
      </c>
      <c r="Z256" s="104">
        <v>0</v>
      </c>
      <c r="AA256" s="104">
        <v>359.22469999999998</v>
      </c>
      <c r="AB256" s="104">
        <v>1049.3752999999999</v>
      </c>
      <c r="AC256" s="104">
        <v>80.327200000000005</v>
      </c>
      <c r="AD256" s="104">
        <v>1766.9402</v>
      </c>
      <c r="AE256" s="104">
        <v>358.34019999999998</v>
      </c>
      <c r="AG256" s="104" t="str">
        <f t="shared" si="3"/>
        <v>DRAGA DE SUCÇÃO E RECALQUE COM POTÊNCIA DA BOMBA DE 1.350 KW E CORTADOR DE 170 KW</v>
      </c>
    </row>
    <row r="257" spans="1:33">
      <c r="A257" s="104" t="s">
        <v>17743</v>
      </c>
      <c r="B257" s="104" t="s">
        <v>17744</v>
      </c>
      <c r="C257" s="108">
        <v>3509107.9459000002</v>
      </c>
      <c r="D257" s="108">
        <v>36.553199999999997</v>
      </c>
      <c r="E257" s="108">
        <v>16.288499999999999</v>
      </c>
      <c r="F257" s="108">
        <v>0</v>
      </c>
      <c r="G257" s="108">
        <v>81.229399999999998</v>
      </c>
      <c r="H257" s="108">
        <v>220.55019999999999</v>
      </c>
      <c r="I257" s="108">
        <v>133.2141</v>
      </c>
      <c r="J257" s="108">
        <v>487.83539999999999</v>
      </c>
      <c r="K257" s="108">
        <v>186.0558</v>
      </c>
      <c r="L257" s="109">
        <v>3509107.9459000002</v>
      </c>
      <c r="M257" s="104">
        <v>36.553199999999997</v>
      </c>
      <c r="N257" s="104">
        <v>16.288499999999999</v>
      </c>
      <c r="O257" s="104">
        <v>0</v>
      </c>
      <c r="P257" s="104">
        <v>81.229399999999998</v>
      </c>
      <c r="Q257" s="104">
        <v>220.55019999999999</v>
      </c>
      <c r="R257" s="104">
        <v>133.2141</v>
      </c>
      <c r="S257" s="104">
        <v>487.83539999999999</v>
      </c>
      <c r="T257" s="104">
        <v>186.0558</v>
      </c>
      <c r="W257" s="109">
        <v>3509107.9459000002</v>
      </c>
      <c r="X257" s="104">
        <v>36.553199999999997</v>
      </c>
      <c r="Y257" s="104">
        <v>16.288499999999999</v>
      </c>
      <c r="Z257" s="104">
        <v>0</v>
      </c>
      <c r="AA257" s="104">
        <v>81.229399999999998</v>
      </c>
      <c r="AB257" s="104">
        <v>220.55019999999999</v>
      </c>
      <c r="AC257" s="104">
        <v>118.2557</v>
      </c>
      <c r="AD257" s="104">
        <v>472.87700000000001</v>
      </c>
      <c r="AE257" s="104">
        <v>171.09739999999999</v>
      </c>
      <c r="AG257" s="104" t="str">
        <f t="shared" si="3"/>
        <v>EMBARCAÇÃO HOTEL COM CAPACIDADE PARA 30 PESSOAS - 2 X 112 KW</v>
      </c>
    </row>
    <row r="258" spans="1:33">
      <c r="A258" s="104" t="s">
        <v>17745</v>
      </c>
      <c r="B258" s="104" t="s">
        <v>17746</v>
      </c>
      <c r="C258" s="108">
        <v>97430.284100000004</v>
      </c>
      <c r="D258" s="108">
        <v>6.4954000000000001</v>
      </c>
      <c r="E258" s="108">
        <v>1.7533000000000001</v>
      </c>
      <c r="F258" s="108">
        <v>0</v>
      </c>
      <c r="G258" s="108">
        <v>6.4954000000000001</v>
      </c>
      <c r="H258" s="108">
        <v>12.333399999999999</v>
      </c>
      <c r="I258" s="108">
        <v>0</v>
      </c>
      <c r="J258" s="108">
        <v>27.077500000000001</v>
      </c>
      <c r="K258" s="108">
        <v>8.2486999999999995</v>
      </c>
      <c r="L258" s="109">
        <v>97430.284100000004</v>
      </c>
      <c r="M258" s="104">
        <v>6.4954000000000001</v>
      </c>
      <c r="N258" s="104">
        <v>1.7533000000000001</v>
      </c>
      <c r="O258" s="104">
        <v>0</v>
      </c>
      <c r="P258" s="104">
        <v>6.4954000000000001</v>
      </c>
      <c r="Q258" s="104">
        <v>12.333399999999999</v>
      </c>
      <c r="R258" s="104">
        <v>0</v>
      </c>
      <c r="S258" s="104">
        <v>27.077500000000001</v>
      </c>
      <c r="T258" s="104">
        <v>8.2486999999999995</v>
      </c>
      <c r="W258" s="109">
        <v>97430.284100000004</v>
      </c>
      <c r="X258" s="104">
        <v>6.4954000000000001</v>
      </c>
      <c r="Y258" s="104">
        <v>1.7533000000000001</v>
      </c>
      <c r="Z258" s="104">
        <v>0</v>
      </c>
      <c r="AA258" s="104">
        <v>6.4954000000000001</v>
      </c>
      <c r="AB258" s="104">
        <v>12.333399999999999</v>
      </c>
      <c r="AC258" s="104">
        <v>0</v>
      </c>
      <c r="AD258" s="104">
        <v>27.077500000000001</v>
      </c>
      <c r="AE258" s="104">
        <v>8.2486999999999995</v>
      </c>
      <c r="AG258" s="104" t="str">
        <f t="shared" si="3"/>
        <v>COMPRESSOR DE AR PORTÁTIL DE 33,51 L/S (71 PCM) - 14 KW</v>
      </c>
    </row>
    <row r="259" spans="1:33">
      <c r="A259" s="104" t="s">
        <v>17747</v>
      </c>
      <c r="B259" s="104" t="s">
        <v>17748</v>
      </c>
      <c r="C259" s="108">
        <v>146338.0356</v>
      </c>
      <c r="D259" s="108">
        <v>9.7559000000000005</v>
      </c>
      <c r="E259" s="108">
        <v>2.6335000000000002</v>
      </c>
      <c r="F259" s="108">
        <v>0</v>
      </c>
      <c r="G259" s="108">
        <v>9.7559000000000005</v>
      </c>
      <c r="H259" s="108">
        <v>29.0716</v>
      </c>
      <c r="I259" s="108">
        <v>0</v>
      </c>
      <c r="J259" s="108">
        <v>51.216900000000003</v>
      </c>
      <c r="K259" s="108">
        <v>12.3894</v>
      </c>
      <c r="L259" s="109">
        <v>146338.0356</v>
      </c>
      <c r="M259" s="104">
        <v>9.7559000000000005</v>
      </c>
      <c r="N259" s="104">
        <v>2.6335000000000002</v>
      </c>
      <c r="O259" s="104">
        <v>0</v>
      </c>
      <c r="P259" s="104">
        <v>9.7559000000000005</v>
      </c>
      <c r="Q259" s="104">
        <v>29.0716</v>
      </c>
      <c r="R259" s="104">
        <v>0</v>
      </c>
      <c r="S259" s="104">
        <v>51.216900000000003</v>
      </c>
      <c r="T259" s="104">
        <v>12.3894</v>
      </c>
      <c r="W259" s="109">
        <v>146338.0356</v>
      </c>
      <c r="X259" s="104">
        <v>9.7559000000000005</v>
      </c>
      <c r="Y259" s="104">
        <v>2.6335000000000002</v>
      </c>
      <c r="Z259" s="104">
        <v>0</v>
      </c>
      <c r="AA259" s="104">
        <v>9.7559000000000005</v>
      </c>
      <c r="AB259" s="104">
        <v>29.0716</v>
      </c>
      <c r="AC259" s="104">
        <v>0</v>
      </c>
      <c r="AD259" s="104">
        <v>51.216900000000003</v>
      </c>
      <c r="AE259" s="104">
        <v>12.3894</v>
      </c>
      <c r="AG259" s="104" t="str">
        <f t="shared" si="3"/>
        <v>COMPRESSOR DE AR PORTÁTIL DE 75,04 L/S (159 PCM) - 33 KW</v>
      </c>
    </row>
    <row r="260" spans="1:33">
      <c r="A260" s="104" t="s">
        <v>17749</v>
      </c>
      <c r="B260" s="104" t="s">
        <v>17750</v>
      </c>
      <c r="C260" s="108">
        <v>1475204.6277999999</v>
      </c>
      <c r="D260" s="108">
        <v>98.346999999999994</v>
      </c>
      <c r="E260" s="108">
        <v>26.547499999999999</v>
      </c>
      <c r="F260" s="108">
        <v>0</v>
      </c>
      <c r="G260" s="108">
        <v>98.346999999999994</v>
      </c>
      <c r="H260" s="108">
        <v>29.0198</v>
      </c>
      <c r="I260" s="108">
        <v>31.643999999999998</v>
      </c>
      <c r="J260" s="108">
        <v>283.90530000000001</v>
      </c>
      <c r="K260" s="108">
        <v>156.5385</v>
      </c>
      <c r="L260" s="109">
        <v>1475204.6277999999</v>
      </c>
      <c r="M260" s="104">
        <v>98.346999999999994</v>
      </c>
      <c r="N260" s="104">
        <v>26.547499999999999</v>
      </c>
      <c r="O260" s="104">
        <v>0</v>
      </c>
      <c r="P260" s="104">
        <v>98.346999999999994</v>
      </c>
      <c r="Q260" s="104">
        <v>29.0198</v>
      </c>
      <c r="R260" s="104">
        <v>31.643999999999998</v>
      </c>
      <c r="S260" s="104">
        <v>283.90530000000001</v>
      </c>
      <c r="T260" s="104">
        <v>156.5385</v>
      </c>
      <c r="W260" s="109">
        <v>1475204.6277999999</v>
      </c>
      <c r="X260" s="104">
        <v>98.346999999999994</v>
      </c>
      <c r="Y260" s="104">
        <v>26.547499999999999</v>
      </c>
      <c r="Z260" s="104">
        <v>0</v>
      </c>
      <c r="AA260" s="104">
        <v>98.346999999999994</v>
      </c>
      <c r="AB260" s="104">
        <v>29.0198</v>
      </c>
      <c r="AC260" s="104">
        <v>28.306100000000001</v>
      </c>
      <c r="AD260" s="104">
        <v>280.56740000000002</v>
      </c>
      <c r="AE260" s="104">
        <v>153.20060000000001</v>
      </c>
      <c r="AG260" s="104" t="str">
        <f t="shared" ref="AG260:AG323" si="4">UPPER(B260)</f>
        <v>PERFURATRIZ HIDRÁULICA SOBRE ESTEIRAS PARA ESTACA RAIZ - 56 KW</v>
      </c>
    </row>
    <row r="261" spans="1:33">
      <c r="A261" s="104" t="s">
        <v>17751</v>
      </c>
      <c r="B261" s="104" t="s">
        <v>17752</v>
      </c>
      <c r="C261" s="108">
        <v>2989.6129999999998</v>
      </c>
      <c r="D261" s="108">
        <v>0.26910000000000001</v>
      </c>
      <c r="E261" s="108">
        <v>5.5300000000000002E-2</v>
      </c>
      <c r="F261" s="108">
        <v>0</v>
      </c>
      <c r="G261" s="108">
        <v>0.14949999999999999</v>
      </c>
      <c r="H261" s="108">
        <v>0</v>
      </c>
      <c r="I261" s="108">
        <v>0</v>
      </c>
      <c r="J261" s="108">
        <v>0.47389999999999999</v>
      </c>
      <c r="K261" s="108">
        <v>0.32440000000000002</v>
      </c>
      <c r="L261" s="109">
        <v>2989.6129999999998</v>
      </c>
      <c r="M261" s="104">
        <v>0.26910000000000001</v>
      </c>
      <c r="N261" s="104">
        <v>5.5300000000000002E-2</v>
      </c>
      <c r="O261" s="104">
        <v>0</v>
      </c>
      <c r="P261" s="104">
        <v>0.14949999999999999</v>
      </c>
      <c r="Q261" s="104">
        <v>0</v>
      </c>
      <c r="R261" s="104">
        <v>0</v>
      </c>
      <c r="S261" s="104">
        <v>0.47389999999999999</v>
      </c>
      <c r="T261" s="104">
        <v>0.32440000000000002</v>
      </c>
      <c r="W261" s="109">
        <v>2989.6129999999998</v>
      </c>
      <c r="X261" s="104">
        <v>0.26910000000000001</v>
      </c>
      <c r="Y261" s="104">
        <v>5.5300000000000002E-2</v>
      </c>
      <c r="Z261" s="104">
        <v>0</v>
      </c>
      <c r="AA261" s="104">
        <v>0.14949999999999999</v>
      </c>
      <c r="AB261" s="104">
        <v>0</v>
      </c>
      <c r="AC261" s="104">
        <v>0</v>
      </c>
      <c r="AD261" s="104">
        <v>0.47389999999999999</v>
      </c>
      <c r="AE261" s="104">
        <v>0.32440000000000002</v>
      </c>
      <c r="AG261" s="104" t="str">
        <f t="shared" si="4"/>
        <v>EQUIPAMENTO PARA PINTURA A AR COMPRIMIDO DE PISTOLA COM CANECA COM CAPACIDADE DE 1.000 ML E COMPRESSOR DE 1,50 KW</v>
      </c>
    </row>
    <row r="262" spans="1:33">
      <c r="A262" s="104" t="s">
        <v>17753</v>
      </c>
      <c r="B262" s="104" t="s">
        <v>17754</v>
      </c>
      <c r="C262" s="108">
        <v>142074.25159999999</v>
      </c>
      <c r="D262" s="108">
        <v>9.4716000000000005</v>
      </c>
      <c r="E262" s="108">
        <v>2.5567000000000002</v>
      </c>
      <c r="F262" s="108">
        <v>0</v>
      </c>
      <c r="G262" s="108">
        <v>9.4716000000000005</v>
      </c>
      <c r="H262" s="108">
        <v>23.785799999999998</v>
      </c>
      <c r="I262" s="108">
        <v>0</v>
      </c>
      <c r="J262" s="108">
        <v>45.285699999999999</v>
      </c>
      <c r="K262" s="108">
        <v>12.0283</v>
      </c>
      <c r="L262" s="109">
        <v>142074.25159999999</v>
      </c>
      <c r="M262" s="104">
        <v>9.4716000000000005</v>
      </c>
      <c r="N262" s="104">
        <v>2.5567000000000002</v>
      </c>
      <c r="O262" s="104">
        <v>0</v>
      </c>
      <c r="P262" s="104">
        <v>9.4716000000000005</v>
      </c>
      <c r="Q262" s="104">
        <v>23.785799999999998</v>
      </c>
      <c r="R262" s="104">
        <v>0</v>
      </c>
      <c r="S262" s="104">
        <v>45.285699999999999</v>
      </c>
      <c r="T262" s="104">
        <v>12.0283</v>
      </c>
      <c r="W262" s="109">
        <v>142074.25159999999</v>
      </c>
      <c r="X262" s="104">
        <v>9.4716000000000005</v>
      </c>
      <c r="Y262" s="104">
        <v>2.5567000000000002</v>
      </c>
      <c r="Z262" s="104">
        <v>0</v>
      </c>
      <c r="AA262" s="104">
        <v>9.4716000000000005</v>
      </c>
      <c r="AB262" s="104">
        <v>23.785799999999998</v>
      </c>
      <c r="AC262" s="104">
        <v>0</v>
      </c>
      <c r="AD262" s="104">
        <v>45.285699999999999</v>
      </c>
      <c r="AE262" s="104">
        <v>12.0283</v>
      </c>
      <c r="AG262" s="104" t="str">
        <f t="shared" si="4"/>
        <v>COMPRESSOR DE AR PORTÁTIL DE 58,52 L/S (124 PCM) - 27 KW</v>
      </c>
    </row>
    <row r="263" spans="1:33">
      <c r="A263" s="104" t="s">
        <v>17755</v>
      </c>
      <c r="B263" s="104" t="s">
        <v>17756</v>
      </c>
      <c r="C263" s="108">
        <v>12775.311400000001</v>
      </c>
      <c r="D263" s="108">
        <v>0.85170000000000001</v>
      </c>
      <c r="E263" s="108">
        <v>0.22989999999999999</v>
      </c>
      <c r="F263" s="108">
        <v>0</v>
      </c>
      <c r="G263" s="108">
        <v>0.85170000000000001</v>
      </c>
      <c r="H263" s="108">
        <v>6.9486999999999997</v>
      </c>
      <c r="I263" s="108">
        <v>0</v>
      </c>
      <c r="J263" s="108">
        <v>8.8819999999999997</v>
      </c>
      <c r="K263" s="108">
        <v>1.0815999999999999</v>
      </c>
      <c r="L263" s="109">
        <v>12775.311400000001</v>
      </c>
      <c r="M263" s="104">
        <v>0.85170000000000001</v>
      </c>
      <c r="N263" s="104">
        <v>0.22989999999999999</v>
      </c>
      <c r="O263" s="104">
        <v>0</v>
      </c>
      <c r="P263" s="104">
        <v>0.85170000000000001</v>
      </c>
      <c r="Q263" s="104">
        <v>6.9486999999999997</v>
      </c>
      <c r="R263" s="104">
        <v>0</v>
      </c>
      <c r="S263" s="104">
        <v>8.8819999999999997</v>
      </c>
      <c r="T263" s="104">
        <v>1.0815999999999999</v>
      </c>
      <c r="W263" s="109">
        <v>12775.311400000001</v>
      </c>
      <c r="X263" s="104">
        <v>0.85170000000000001</v>
      </c>
      <c r="Y263" s="104">
        <v>0.22989999999999999</v>
      </c>
      <c r="Z263" s="104">
        <v>0</v>
      </c>
      <c r="AA263" s="104">
        <v>0.85170000000000001</v>
      </c>
      <c r="AB263" s="104">
        <v>6.9486999999999997</v>
      </c>
      <c r="AC263" s="104">
        <v>0</v>
      </c>
      <c r="AD263" s="104">
        <v>8.8819999999999997</v>
      </c>
      <c r="AE263" s="104">
        <v>1.0815999999999999</v>
      </c>
      <c r="AG263" s="104" t="str">
        <f t="shared" si="4"/>
        <v>COMPACTADOR MANUAL COM SOQUETE VIBRATÓRIO - 4,10 KW</v>
      </c>
    </row>
    <row r="264" spans="1:33">
      <c r="A264" s="104" t="s">
        <v>17757</v>
      </c>
      <c r="B264" s="104" t="s">
        <v>17758</v>
      </c>
      <c r="C264" s="108">
        <v>630896.35259999998</v>
      </c>
      <c r="D264" s="108">
        <v>42.059800000000003</v>
      </c>
      <c r="E264" s="108">
        <v>11.3535</v>
      </c>
      <c r="F264" s="108">
        <v>0</v>
      </c>
      <c r="G264" s="108">
        <v>42.059800000000003</v>
      </c>
      <c r="H264" s="108">
        <v>187.6438</v>
      </c>
      <c r="I264" s="108">
        <v>0</v>
      </c>
      <c r="J264" s="108">
        <v>283.11689999999999</v>
      </c>
      <c r="K264" s="108">
        <v>53.4133</v>
      </c>
      <c r="L264" s="109">
        <v>630896.35259999998</v>
      </c>
      <c r="M264" s="104">
        <v>42.059800000000003</v>
      </c>
      <c r="N264" s="104">
        <v>11.3535</v>
      </c>
      <c r="O264" s="104">
        <v>0</v>
      </c>
      <c r="P264" s="104">
        <v>42.059800000000003</v>
      </c>
      <c r="Q264" s="104">
        <v>187.6438</v>
      </c>
      <c r="R264" s="104">
        <v>0</v>
      </c>
      <c r="S264" s="104">
        <v>283.11689999999999</v>
      </c>
      <c r="T264" s="104">
        <v>53.4133</v>
      </c>
      <c r="W264" s="109">
        <v>630896.35259999998</v>
      </c>
      <c r="X264" s="104">
        <v>42.059800000000003</v>
      </c>
      <c r="Y264" s="104">
        <v>11.3535</v>
      </c>
      <c r="Z264" s="104">
        <v>0</v>
      </c>
      <c r="AA264" s="104">
        <v>42.059800000000003</v>
      </c>
      <c r="AB264" s="104">
        <v>187.6438</v>
      </c>
      <c r="AC264" s="104">
        <v>0</v>
      </c>
      <c r="AD264" s="104">
        <v>283.11689999999999</v>
      </c>
      <c r="AE264" s="104">
        <v>53.4133</v>
      </c>
      <c r="AG264" s="104" t="str">
        <f t="shared" si="4"/>
        <v>COMPRESSOR DE AR PORTÁTIL DE 422,86 L/S (896 PCM) - 213 KW</v>
      </c>
    </row>
    <row r="265" spans="1:33">
      <c r="A265" s="104" t="s">
        <v>17759</v>
      </c>
      <c r="B265" s="104" t="s">
        <v>17760</v>
      </c>
      <c r="C265" s="108">
        <v>157822.2561</v>
      </c>
      <c r="D265" s="108">
        <v>10.5215</v>
      </c>
      <c r="E265" s="108">
        <v>2.8401000000000001</v>
      </c>
      <c r="F265" s="108">
        <v>0</v>
      </c>
      <c r="G265" s="108">
        <v>10.5215</v>
      </c>
      <c r="H265" s="108">
        <v>31.714500000000001</v>
      </c>
      <c r="I265" s="108">
        <v>0</v>
      </c>
      <c r="J265" s="108">
        <v>55.5976</v>
      </c>
      <c r="K265" s="108">
        <v>13.361599999999999</v>
      </c>
      <c r="L265" s="109">
        <v>157822.2561</v>
      </c>
      <c r="M265" s="104">
        <v>10.5215</v>
      </c>
      <c r="N265" s="104">
        <v>2.8401000000000001</v>
      </c>
      <c r="O265" s="104">
        <v>0</v>
      </c>
      <c r="P265" s="104">
        <v>10.5215</v>
      </c>
      <c r="Q265" s="104">
        <v>31.714500000000001</v>
      </c>
      <c r="R265" s="104">
        <v>0</v>
      </c>
      <c r="S265" s="104">
        <v>55.5976</v>
      </c>
      <c r="T265" s="104">
        <v>13.361599999999999</v>
      </c>
      <c r="W265" s="109">
        <v>157822.2561</v>
      </c>
      <c r="X265" s="104">
        <v>10.5215</v>
      </c>
      <c r="Y265" s="104">
        <v>2.8401000000000001</v>
      </c>
      <c r="Z265" s="104">
        <v>0</v>
      </c>
      <c r="AA265" s="104">
        <v>10.5215</v>
      </c>
      <c r="AB265" s="104">
        <v>31.714500000000001</v>
      </c>
      <c r="AC265" s="104">
        <v>0</v>
      </c>
      <c r="AD265" s="104">
        <v>55.5976</v>
      </c>
      <c r="AE265" s="104">
        <v>13.361599999999999</v>
      </c>
      <c r="AG265" s="104" t="str">
        <f t="shared" si="4"/>
        <v>COMPRESSOR DE AR PORTÁTIL DE 94,39 L/S (200 PCM) - 36 KW</v>
      </c>
    </row>
    <row r="266" spans="1:33">
      <c r="A266" s="104" t="s">
        <v>17761</v>
      </c>
      <c r="B266" s="104" t="s">
        <v>17762</v>
      </c>
      <c r="C266" s="108">
        <v>3916646.6060000001</v>
      </c>
      <c r="D266" s="108">
        <v>137.08260000000001</v>
      </c>
      <c r="E266" s="108">
        <v>66.455699999999993</v>
      </c>
      <c r="F266" s="108">
        <v>0</v>
      </c>
      <c r="G266" s="108">
        <v>195.8323</v>
      </c>
      <c r="H266" s="108">
        <v>48.1935</v>
      </c>
      <c r="I266" s="108">
        <v>41.832700000000003</v>
      </c>
      <c r="J266" s="108">
        <v>489.39679999999998</v>
      </c>
      <c r="K266" s="108">
        <v>245.37100000000001</v>
      </c>
      <c r="L266" s="109">
        <v>3916646.6060000001</v>
      </c>
      <c r="M266" s="104">
        <v>137.08260000000001</v>
      </c>
      <c r="N266" s="104">
        <v>66.455699999999993</v>
      </c>
      <c r="O266" s="104">
        <v>0</v>
      </c>
      <c r="P266" s="104">
        <v>195.8323</v>
      </c>
      <c r="Q266" s="104">
        <v>48.1935</v>
      </c>
      <c r="R266" s="104">
        <v>41.832700000000003</v>
      </c>
      <c r="S266" s="104">
        <v>489.39679999999998</v>
      </c>
      <c r="T266" s="104">
        <v>245.37100000000001</v>
      </c>
      <c r="W266" s="109">
        <v>3916646.6060000001</v>
      </c>
      <c r="X266" s="104">
        <v>137.08260000000001</v>
      </c>
      <c r="Y266" s="104">
        <v>66.455699999999993</v>
      </c>
      <c r="Z266" s="104">
        <v>0</v>
      </c>
      <c r="AA266" s="104">
        <v>195.8323</v>
      </c>
      <c r="AB266" s="104">
        <v>48.1935</v>
      </c>
      <c r="AC266" s="104">
        <v>37.115099999999998</v>
      </c>
      <c r="AD266" s="104">
        <v>484.67919999999998</v>
      </c>
      <c r="AE266" s="104">
        <v>240.6534</v>
      </c>
      <c r="AG266" s="104" t="str">
        <f t="shared" si="4"/>
        <v>GUINDASTE MÓVEL SOBRE ESTEIRAS COM HAMMER GRAB - 186 KW</v>
      </c>
    </row>
    <row r="267" spans="1:33">
      <c r="A267" s="104" t="s">
        <v>17763</v>
      </c>
      <c r="B267" s="104" t="s">
        <v>17764</v>
      </c>
      <c r="C267" s="108">
        <v>903173.82819999999</v>
      </c>
      <c r="D267" s="108">
        <v>60.211599999999997</v>
      </c>
      <c r="E267" s="108">
        <v>16.253399999999999</v>
      </c>
      <c r="F267" s="108">
        <v>0</v>
      </c>
      <c r="G267" s="108">
        <v>60.211599999999997</v>
      </c>
      <c r="H267" s="108">
        <v>291.68490000000003</v>
      </c>
      <c r="I267" s="108">
        <v>0</v>
      </c>
      <c r="J267" s="108">
        <v>428.36149999999998</v>
      </c>
      <c r="K267" s="108">
        <v>76.465000000000003</v>
      </c>
      <c r="L267" s="109">
        <v>903173.82819999999</v>
      </c>
      <c r="M267" s="104">
        <v>60.211599999999997</v>
      </c>
      <c r="N267" s="104">
        <v>16.253399999999999</v>
      </c>
      <c r="O267" s="104">
        <v>0</v>
      </c>
      <c r="P267" s="104">
        <v>60.211599999999997</v>
      </c>
      <c r="Q267" s="104">
        <v>291.68490000000003</v>
      </c>
      <c r="R267" s="104">
        <v>0</v>
      </c>
      <c r="S267" s="104">
        <v>428.36149999999998</v>
      </c>
      <c r="T267" s="104">
        <v>76.465000000000003</v>
      </c>
      <c r="W267" s="109">
        <v>903173.82819999999</v>
      </c>
      <c r="X267" s="104">
        <v>60.211599999999997</v>
      </c>
      <c r="Y267" s="104">
        <v>16.253399999999999</v>
      </c>
      <c r="Z267" s="104">
        <v>0</v>
      </c>
      <c r="AA267" s="104">
        <v>60.211599999999997</v>
      </c>
      <c r="AB267" s="104">
        <v>291.68490000000003</v>
      </c>
      <c r="AC267" s="104">
        <v>0</v>
      </c>
      <c r="AD267" s="104">
        <v>428.36149999999998</v>
      </c>
      <c r="AE267" s="104">
        <v>76.465000000000003</v>
      </c>
      <c r="AG267" s="104" t="str">
        <f t="shared" si="4"/>
        <v>COMPRESSOR DE AR PORTÁTIL DE 540,85 L/S (1.146 PCM) - 331,10 KW</v>
      </c>
    </row>
    <row r="268" spans="1:33">
      <c r="A268" s="104" t="s">
        <v>17765</v>
      </c>
      <c r="B268" s="104" t="s">
        <v>17766</v>
      </c>
      <c r="C268" s="108">
        <v>5330971.1830000002</v>
      </c>
      <c r="D268" s="108">
        <v>186.584</v>
      </c>
      <c r="E268" s="108">
        <v>90.453299999999999</v>
      </c>
      <c r="F268" s="108">
        <v>0</v>
      </c>
      <c r="G268" s="108">
        <v>266.54860000000002</v>
      </c>
      <c r="H268" s="108">
        <v>48.1935</v>
      </c>
      <c r="I268" s="108">
        <v>41.832700000000003</v>
      </c>
      <c r="J268" s="108">
        <v>633.61210000000005</v>
      </c>
      <c r="K268" s="108">
        <v>318.87</v>
      </c>
      <c r="L268" s="109">
        <v>5330971.1830000002</v>
      </c>
      <c r="M268" s="104">
        <v>186.584</v>
      </c>
      <c r="N268" s="104">
        <v>90.453299999999999</v>
      </c>
      <c r="O268" s="104">
        <v>0</v>
      </c>
      <c r="P268" s="104">
        <v>266.54860000000002</v>
      </c>
      <c r="Q268" s="104">
        <v>48.1935</v>
      </c>
      <c r="R268" s="104">
        <v>41.832700000000003</v>
      </c>
      <c r="S268" s="104">
        <v>633.61210000000005</v>
      </c>
      <c r="T268" s="104">
        <v>318.87</v>
      </c>
      <c r="W268" s="109">
        <v>5330971.1830000002</v>
      </c>
      <c r="X268" s="104">
        <v>186.584</v>
      </c>
      <c r="Y268" s="104">
        <v>90.453299999999999</v>
      </c>
      <c r="Z268" s="104">
        <v>0</v>
      </c>
      <c r="AA268" s="104">
        <v>266.54860000000002</v>
      </c>
      <c r="AB268" s="104">
        <v>48.1935</v>
      </c>
      <c r="AC268" s="104">
        <v>37.115099999999998</v>
      </c>
      <c r="AD268" s="104">
        <v>628.89449999999999</v>
      </c>
      <c r="AE268" s="104">
        <v>314.1524</v>
      </c>
      <c r="AG268" s="104" t="str">
        <f t="shared" si="4"/>
        <v>GUINDASTE MÓVEL SOBRE ESTEIRAS COM TRADO PARA ESCAVAÇÃO EM SOLOS - 186 KW</v>
      </c>
    </row>
    <row r="269" spans="1:33">
      <c r="A269" s="104" t="s">
        <v>17767</v>
      </c>
      <c r="B269" s="104" t="s">
        <v>17768</v>
      </c>
      <c r="C269" s="108">
        <v>5330971.1830000002</v>
      </c>
      <c r="D269" s="108">
        <v>186.584</v>
      </c>
      <c r="E269" s="108">
        <v>90.453299999999999</v>
      </c>
      <c r="F269" s="108">
        <v>0</v>
      </c>
      <c r="G269" s="108">
        <v>266.54860000000002</v>
      </c>
      <c r="H269" s="108">
        <v>48.1935</v>
      </c>
      <c r="I269" s="108">
        <v>41.832700000000003</v>
      </c>
      <c r="J269" s="108">
        <v>633.61210000000005</v>
      </c>
      <c r="K269" s="108">
        <v>318.87</v>
      </c>
      <c r="L269" s="109">
        <v>5330971.1830000002</v>
      </c>
      <c r="M269" s="104">
        <v>186.584</v>
      </c>
      <c r="N269" s="104">
        <v>90.453299999999999</v>
      </c>
      <c r="O269" s="104">
        <v>0</v>
      </c>
      <c r="P269" s="104">
        <v>266.54860000000002</v>
      </c>
      <c r="Q269" s="104">
        <v>48.1935</v>
      </c>
      <c r="R269" s="104">
        <v>41.832700000000003</v>
      </c>
      <c r="S269" s="104">
        <v>633.61210000000005</v>
      </c>
      <c r="T269" s="104">
        <v>318.87</v>
      </c>
      <c r="W269" s="109">
        <v>5330971.1830000002</v>
      </c>
      <c r="X269" s="104">
        <v>186.584</v>
      </c>
      <c r="Y269" s="104">
        <v>90.453299999999999</v>
      </c>
      <c r="Z269" s="104">
        <v>0</v>
      </c>
      <c r="AA269" s="104">
        <v>266.54860000000002</v>
      </c>
      <c r="AB269" s="104">
        <v>48.1935</v>
      </c>
      <c r="AC269" s="104">
        <v>37.115099999999998</v>
      </c>
      <c r="AD269" s="104">
        <v>628.89449999999999</v>
      </c>
      <c r="AE269" s="104">
        <v>314.1524</v>
      </c>
      <c r="AG269" s="104" t="str">
        <f t="shared" si="4"/>
        <v>GUINDASTE MÓVEL SOBRE ESTEIRAS COM TRADO COM BITS ESCAVAÇÃO EM ROCHA - 186 KW</v>
      </c>
    </row>
    <row r="270" spans="1:33">
      <c r="A270" s="104" t="s">
        <v>17769</v>
      </c>
      <c r="B270" s="104" t="s">
        <v>17770</v>
      </c>
      <c r="C270" s="108">
        <v>5314076.3628000002</v>
      </c>
      <c r="D270" s="108">
        <v>185.99270000000001</v>
      </c>
      <c r="E270" s="108">
        <v>90.166600000000003</v>
      </c>
      <c r="F270" s="108">
        <v>0</v>
      </c>
      <c r="G270" s="108">
        <v>265.7038</v>
      </c>
      <c r="H270" s="108">
        <v>48.1935</v>
      </c>
      <c r="I270" s="108">
        <v>41.832700000000003</v>
      </c>
      <c r="J270" s="108">
        <v>631.88930000000005</v>
      </c>
      <c r="K270" s="108">
        <v>317.99200000000002</v>
      </c>
      <c r="L270" s="109">
        <v>5314076.3628000002</v>
      </c>
      <c r="M270" s="104">
        <v>185.99270000000001</v>
      </c>
      <c r="N270" s="104">
        <v>90.166600000000003</v>
      </c>
      <c r="O270" s="104">
        <v>0</v>
      </c>
      <c r="P270" s="104">
        <v>265.7038</v>
      </c>
      <c r="Q270" s="104">
        <v>48.1935</v>
      </c>
      <c r="R270" s="104">
        <v>41.832700000000003</v>
      </c>
      <c r="S270" s="104">
        <v>631.88930000000005</v>
      </c>
      <c r="T270" s="104">
        <v>317.99200000000002</v>
      </c>
      <c r="W270" s="109">
        <v>5314076.3628000002</v>
      </c>
      <c r="X270" s="104">
        <v>185.99270000000001</v>
      </c>
      <c r="Y270" s="104">
        <v>90.166600000000003</v>
      </c>
      <c r="Z270" s="104">
        <v>0</v>
      </c>
      <c r="AA270" s="104">
        <v>265.7038</v>
      </c>
      <c r="AB270" s="104">
        <v>48.1935</v>
      </c>
      <c r="AC270" s="104">
        <v>37.115099999999998</v>
      </c>
      <c r="AD270" s="104">
        <v>627.17169999999999</v>
      </c>
      <c r="AE270" s="104">
        <v>313.27440000000001</v>
      </c>
      <c r="AG270" s="104" t="str">
        <f t="shared" si="4"/>
        <v>GUINDASTE MÓVEL SOBRE ESTEIRAS COM CAÇAMBA PARA ESCAVAÇÃO EM SOLOS - 186 KW</v>
      </c>
    </row>
    <row r="271" spans="1:33">
      <c r="A271" s="104" t="s">
        <v>17771</v>
      </c>
      <c r="B271" s="104" t="s">
        <v>17772</v>
      </c>
      <c r="C271" s="108">
        <v>5314076.3628000002</v>
      </c>
      <c r="D271" s="108">
        <v>185.99270000000001</v>
      </c>
      <c r="E271" s="108">
        <v>90.166600000000003</v>
      </c>
      <c r="F271" s="108">
        <v>0</v>
      </c>
      <c r="G271" s="108">
        <v>265.7038</v>
      </c>
      <c r="H271" s="108">
        <v>48.1935</v>
      </c>
      <c r="I271" s="108">
        <v>41.832700000000003</v>
      </c>
      <c r="J271" s="108">
        <v>631.88930000000005</v>
      </c>
      <c r="K271" s="108">
        <v>317.99200000000002</v>
      </c>
      <c r="L271" s="109">
        <v>5314076.3628000002</v>
      </c>
      <c r="M271" s="104">
        <v>185.99270000000001</v>
      </c>
      <c r="N271" s="104">
        <v>90.166600000000003</v>
      </c>
      <c r="O271" s="104">
        <v>0</v>
      </c>
      <c r="P271" s="104">
        <v>265.7038</v>
      </c>
      <c r="Q271" s="104">
        <v>48.1935</v>
      </c>
      <c r="R271" s="104">
        <v>41.832700000000003</v>
      </c>
      <c r="S271" s="104">
        <v>631.88930000000005</v>
      </c>
      <c r="T271" s="104">
        <v>317.99200000000002</v>
      </c>
      <c r="W271" s="109">
        <v>5314076.3628000002</v>
      </c>
      <c r="X271" s="104">
        <v>185.99270000000001</v>
      </c>
      <c r="Y271" s="104">
        <v>90.166600000000003</v>
      </c>
      <c r="Z271" s="104">
        <v>0</v>
      </c>
      <c r="AA271" s="104">
        <v>265.7038</v>
      </c>
      <c r="AB271" s="104">
        <v>48.1935</v>
      </c>
      <c r="AC271" s="104">
        <v>37.115099999999998</v>
      </c>
      <c r="AD271" s="104">
        <v>627.17169999999999</v>
      </c>
      <c r="AE271" s="104">
        <v>313.27440000000001</v>
      </c>
      <c r="AG271" s="104" t="str">
        <f t="shared" si="4"/>
        <v>GUINDASTE MÓVEL SOBRE ESTEIRAS COM CAÇAMBA PARA ESCAVAÇÃO EM ROCHA - 186 KW</v>
      </c>
    </row>
    <row r="272" spans="1:33">
      <c r="A272" s="104" t="s">
        <v>17773</v>
      </c>
      <c r="B272" s="104" t="s">
        <v>17774</v>
      </c>
      <c r="C272" s="108">
        <v>3391045.1181999999</v>
      </c>
      <c r="D272" s="108">
        <v>118.6866</v>
      </c>
      <c r="E272" s="108">
        <v>57.537599999999998</v>
      </c>
      <c r="F272" s="108">
        <v>0</v>
      </c>
      <c r="G272" s="108">
        <v>169.5523</v>
      </c>
      <c r="H272" s="108">
        <v>48.1935</v>
      </c>
      <c r="I272" s="108">
        <v>41.832700000000003</v>
      </c>
      <c r="J272" s="108">
        <v>435.80270000000002</v>
      </c>
      <c r="K272" s="108">
        <v>218.05690000000001</v>
      </c>
      <c r="L272" s="109">
        <v>3391045.1181999999</v>
      </c>
      <c r="M272" s="104">
        <v>118.6866</v>
      </c>
      <c r="N272" s="104">
        <v>57.537599999999998</v>
      </c>
      <c r="O272" s="104">
        <v>0</v>
      </c>
      <c r="P272" s="104">
        <v>169.5523</v>
      </c>
      <c r="Q272" s="104">
        <v>48.1935</v>
      </c>
      <c r="R272" s="104">
        <v>41.832700000000003</v>
      </c>
      <c r="S272" s="104">
        <v>435.80270000000002</v>
      </c>
      <c r="T272" s="104">
        <v>218.05690000000001</v>
      </c>
      <c r="W272" s="109">
        <v>3391045.1181999999</v>
      </c>
      <c r="X272" s="104">
        <v>118.6866</v>
      </c>
      <c r="Y272" s="104">
        <v>57.537599999999998</v>
      </c>
      <c r="Z272" s="104">
        <v>0</v>
      </c>
      <c r="AA272" s="104">
        <v>169.5523</v>
      </c>
      <c r="AB272" s="104">
        <v>48.1935</v>
      </c>
      <c r="AC272" s="104">
        <v>37.115099999999998</v>
      </c>
      <c r="AD272" s="104">
        <v>431.08510000000001</v>
      </c>
      <c r="AE272" s="104">
        <v>213.33930000000001</v>
      </c>
      <c r="AG272" s="104" t="str">
        <f t="shared" si="4"/>
        <v>GUINDASTE MÓVEL SOBRE ESTEIRAS COM CAPACIDADE DE 40 T - 186 KW</v>
      </c>
    </row>
    <row r="273" spans="1:33">
      <c r="A273" s="104" t="s">
        <v>17775</v>
      </c>
      <c r="B273" s="104" t="s">
        <v>17776</v>
      </c>
      <c r="C273" s="108">
        <v>152864.82550000001</v>
      </c>
      <c r="D273" s="108">
        <v>10.191000000000001</v>
      </c>
      <c r="E273" s="108">
        <v>2.7509000000000001</v>
      </c>
      <c r="F273" s="108">
        <v>0</v>
      </c>
      <c r="G273" s="108">
        <v>10.191000000000001</v>
      </c>
      <c r="H273" s="108">
        <v>31.714500000000001</v>
      </c>
      <c r="I273" s="108">
        <v>0</v>
      </c>
      <c r="J273" s="108">
        <v>54.8474</v>
      </c>
      <c r="K273" s="108">
        <v>12.9419</v>
      </c>
      <c r="L273" s="109">
        <v>152864.82550000001</v>
      </c>
      <c r="M273" s="104">
        <v>10.191000000000001</v>
      </c>
      <c r="N273" s="104">
        <v>2.7509000000000001</v>
      </c>
      <c r="O273" s="104">
        <v>0</v>
      </c>
      <c r="P273" s="104">
        <v>10.191000000000001</v>
      </c>
      <c r="Q273" s="104">
        <v>31.714500000000001</v>
      </c>
      <c r="R273" s="104">
        <v>0</v>
      </c>
      <c r="S273" s="104">
        <v>54.8474</v>
      </c>
      <c r="T273" s="104">
        <v>12.9419</v>
      </c>
      <c r="W273" s="109">
        <v>152864.82550000001</v>
      </c>
      <c r="X273" s="104">
        <v>10.191000000000001</v>
      </c>
      <c r="Y273" s="104">
        <v>2.7509000000000001</v>
      </c>
      <c r="Z273" s="104">
        <v>0</v>
      </c>
      <c r="AA273" s="104">
        <v>10.191000000000001</v>
      </c>
      <c r="AB273" s="104">
        <v>31.714500000000001</v>
      </c>
      <c r="AC273" s="104">
        <v>0</v>
      </c>
      <c r="AD273" s="104">
        <v>54.8474</v>
      </c>
      <c r="AE273" s="104">
        <v>12.9419</v>
      </c>
      <c r="AG273" s="104" t="str">
        <f t="shared" si="4"/>
        <v>COMPRESSOR DE AR PORTÁTIL DE 89,67 L/S (190 PCM) - 36 KW</v>
      </c>
    </row>
    <row r="274" spans="1:33">
      <c r="A274" s="104" t="s">
        <v>17777</v>
      </c>
      <c r="B274" s="104" t="s">
        <v>17778</v>
      </c>
      <c r="C274" s="108">
        <v>5933.259</v>
      </c>
      <c r="D274" s="108">
        <v>0.47470000000000001</v>
      </c>
      <c r="E274" s="108">
        <v>0.10979999999999999</v>
      </c>
      <c r="F274" s="108">
        <v>0</v>
      </c>
      <c r="G274" s="108">
        <v>0.47470000000000001</v>
      </c>
      <c r="H274" s="108">
        <v>0</v>
      </c>
      <c r="I274" s="108">
        <v>0</v>
      </c>
      <c r="J274" s="108">
        <v>1.0591999999999999</v>
      </c>
      <c r="K274" s="108">
        <v>0.58450000000000002</v>
      </c>
      <c r="L274" s="109">
        <v>5933.259</v>
      </c>
      <c r="M274" s="104">
        <v>0.47470000000000001</v>
      </c>
      <c r="N274" s="104">
        <v>0.10979999999999999</v>
      </c>
      <c r="O274" s="104">
        <v>0</v>
      </c>
      <c r="P274" s="104">
        <v>0.47470000000000001</v>
      </c>
      <c r="Q274" s="104">
        <v>0</v>
      </c>
      <c r="R274" s="104">
        <v>0</v>
      </c>
      <c r="S274" s="104">
        <v>1.0591999999999999</v>
      </c>
      <c r="T274" s="104">
        <v>0.58450000000000002</v>
      </c>
      <c r="W274" s="109">
        <v>5933.259</v>
      </c>
      <c r="X274" s="104">
        <v>0.47470000000000001</v>
      </c>
      <c r="Y274" s="104">
        <v>0.10979999999999999</v>
      </c>
      <c r="Z274" s="104">
        <v>0</v>
      </c>
      <c r="AA274" s="104">
        <v>0.47470000000000001</v>
      </c>
      <c r="AB274" s="104">
        <v>0</v>
      </c>
      <c r="AC274" s="104">
        <v>0</v>
      </c>
      <c r="AD274" s="104">
        <v>1.0591999999999999</v>
      </c>
      <c r="AE274" s="104">
        <v>0.58450000000000002</v>
      </c>
      <c r="AG274" s="104" t="str">
        <f t="shared" si="4"/>
        <v>EQUIPAMENTO PARA SOLDA E CORTE COM OXIACETILENO</v>
      </c>
    </row>
    <row r="275" spans="1:33">
      <c r="A275" s="104" t="s">
        <v>17779</v>
      </c>
      <c r="B275" s="104" t="s">
        <v>17780</v>
      </c>
      <c r="C275" s="108">
        <v>5805380.5610999996</v>
      </c>
      <c r="D275" s="108">
        <v>203.1883</v>
      </c>
      <c r="E275" s="108">
        <v>98.502799999999993</v>
      </c>
      <c r="F275" s="108">
        <v>0</v>
      </c>
      <c r="G275" s="108">
        <v>290.26900000000001</v>
      </c>
      <c r="H275" s="108">
        <v>54.930300000000003</v>
      </c>
      <c r="I275" s="108">
        <v>41.832700000000003</v>
      </c>
      <c r="J275" s="108">
        <v>688.72310000000004</v>
      </c>
      <c r="K275" s="108">
        <v>343.52379999999999</v>
      </c>
      <c r="L275" s="109">
        <v>5805380.5610999996</v>
      </c>
      <c r="M275" s="104">
        <v>203.1883</v>
      </c>
      <c r="N275" s="104">
        <v>98.502799999999993</v>
      </c>
      <c r="O275" s="104">
        <v>0</v>
      </c>
      <c r="P275" s="104">
        <v>290.26900000000001</v>
      </c>
      <c r="Q275" s="104">
        <v>54.930300000000003</v>
      </c>
      <c r="R275" s="104">
        <v>41.832700000000003</v>
      </c>
      <c r="S275" s="104">
        <v>688.72310000000004</v>
      </c>
      <c r="T275" s="104">
        <v>343.52379999999999</v>
      </c>
      <c r="W275" s="109">
        <v>5805380.5610999996</v>
      </c>
      <c r="X275" s="104">
        <v>203.1883</v>
      </c>
      <c r="Y275" s="104">
        <v>98.502799999999993</v>
      </c>
      <c r="Z275" s="104">
        <v>0</v>
      </c>
      <c r="AA275" s="104">
        <v>290.26900000000001</v>
      </c>
      <c r="AB275" s="104">
        <v>54.930300000000003</v>
      </c>
      <c r="AC275" s="104">
        <v>37.115099999999998</v>
      </c>
      <c r="AD275" s="104">
        <v>684.00549999999998</v>
      </c>
      <c r="AE275" s="104">
        <v>338.80619999999999</v>
      </c>
      <c r="AG275" s="104" t="str">
        <f t="shared" si="4"/>
        <v>GUINDASTE MÓVEL SOBRE ESTEIRAS COM CAPACIDADE DE 80 T - 212 KW</v>
      </c>
    </row>
    <row r="276" spans="1:33">
      <c r="A276" s="104" t="s">
        <v>17781</v>
      </c>
      <c r="B276" s="104" t="s">
        <v>17782</v>
      </c>
      <c r="C276" s="108">
        <v>13450.758900000001</v>
      </c>
      <c r="D276" s="108">
        <v>1.7934000000000001</v>
      </c>
      <c r="E276" s="108">
        <v>0.41499999999999998</v>
      </c>
      <c r="F276" s="108">
        <v>0</v>
      </c>
      <c r="G276" s="108">
        <v>1.3451</v>
      </c>
      <c r="H276" s="108">
        <v>0</v>
      </c>
      <c r="I276" s="108">
        <v>0</v>
      </c>
      <c r="J276" s="108">
        <v>3.5535000000000001</v>
      </c>
      <c r="K276" s="108">
        <v>2.2084000000000001</v>
      </c>
      <c r="L276" s="109">
        <v>13450.758900000001</v>
      </c>
      <c r="M276" s="104">
        <v>1.7934000000000001</v>
      </c>
      <c r="N276" s="104">
        <v>0.41499999999999998</v>
      </c>
      <c r="O276" s="104">
        <v>0</v>
      </c>
      <c r="P276" s="104">
        <v>1.3451</v>
      </c>
      <c r="Q276" s="104">
        <v>0</v>
      </c>
      <c r="R276" s="104">
        <v>0</v>
      </c>
      <c r="S276" s="104">
        <v>3.5535000000000001</v>
      </c>
      <c r="T276" s="104">
        <v>2.2084000000000001</v>
      </c>
      <c r="W276" s="109">
        <v>13450.758900000001</v>
      </c>
      <c r="X276" s="104">
        <v>1.7934000000000001</v>
      </c>
      <c r="Y276" s="104">
        <v>0.41499999999999998</v>
      </c>
      <c r="Z276" s="104">
        <v>0</v>
      </c>
      <c r="AA276" s="104">
        <v>1.3451</v>
      </c>
      <c r="AB276" s="104">
        <v>0</v>
      </c>
      <c r="AC276" s="104">
        <v>0</v>
      </c>
      <c r="AD276" s="104">
        <v>3.5535000000000001</v>
      </c>
      <c r="AE276" s="104">
        <v>2.2084000000000001</v>
      </c>
      <c r="AG276" s="104" t="str">
        <f t="shared" si="4"/>
        <v>MESA VIBRATÓRIA - 2,20 KW</v>
      </c>
    </row>
    <row r="277" spans="1:33">
      <c r="A277" s="104" t="s">
        <v>17783</v>
      </c>
      <c r="B277" s="104" t="s">
        <v>17784</v>
      </c>
      <c r="C277" s="108">
        <v>549987.43819999998</v>
      </c>
      <c r="D277" s="108">
        <v>36.665799999999997</v>
      </c>
      <c r="E277" s="108">
        <v>9.8975000000000009</v>
      </c>
      <c r="F277" s="108">
        <v>0</v>
      </c>
      <c r="G277" s="108">
        <v>36.665799999999997</v>
      </c>
      <c r="H277" s="108">
        <v>139.3057</v>
      </c>
      <c r="I277" s="108">
        <v>0</v>
      </c>
      <c r="J277" s="108">
        <v>222.53479999999999</v>
      </c>
      <c r="K277" s="108">
        <v>46.563299999999998</v>
      </c>
      <c r="L277" s="109">
        <v>549987.43819999998</v>
      </c>
      <c r="M277" s="104">
        <v>36.665799999999997</v>
      </c>
      <c r="N277" s="104">
        <v>9.8975000000000009</v>
      </c>
      <c r="O277" s="104">
        <v>0</v>
      </c>
      <c r="P277" s="104">
        <v>36.665799999999997</v>
      </c>
      <c r="Q277" s="104">
        <v>139.3057</v>
      </c>
      <c r="R277" s="104">
        <v>0</v>
      </c>
      <c r="S277" s="104">
        <v>222.53479999999999</v>
      </c>
      <c r="T277" s="104">
        <v>46.563299999999998</v>
      </c>
      <c r="W277" s="109">
        <v>549987.43819999998</v>
      </c>
      <c r="X277" s="104">
        <v>36.665799999999997</v>
      </c>
      <c r="Y277" s="104">
        <v>9.8975000000000009</v>
      </c>
      <c r="Z277" s="104">
        <v>0</v>
      </c>
      <c r="AA277" s="104">
        <v>36.665799999999997</v>
      </c>
      <c r="AB277" s="104">
        <v>139.3057</v>
      </c>
      <c r="AC277" s="104">
        <v>0</v>
      </c>
      <c r="AD277" s="104">
        <v>222.53479999999999</v>
      </c>
      <c r="AE277" s="104">
        <v>46.563299999999998</v>
      </c>
      <c r="AG277" s="104" t="str">
        <f t="shared" si="4"/>
        <v>COMPRESSOR DE AR PORTÁTIL DE 363,87 L/S (771 PCM) - 158,13 KW</v>
      </c>
    </row>
    <row r="278" spans="1:33">
      <c r="A278" s="104" t="s">
        <v>17785</v>
      </c>
      <c r="B278" s="104" t="s">
        <v>17786</v>
      </c>
      <c r="C278" s="108">
        <v>1906279.2952000001</v>
      </c>
      <c r="D278" s="108">
        <v>61.273299999999999</v>
      </c>
      <c r="E278" s="108">
        <v>16.802499999999998</v>
      </c>
      <c r="F278" s="108">
        <v>0</v>
      </c>
      <c r="G278" s="108">
        <v>68.081400000000002</v>
      </c>
      <c r="H278" s="108">
        <v>0</v>
      </c>
      <c r="I278" s="108">
        <v>62.026400000000002</v>
      </c>
      <c r="J278" s="108">
        <v>208.18360000000001</v>
      </c>
      <c r="K278" s="108">
        <v>140.10220000000001</v>
      </c>
      <c r="L278" s="109">
        <v>1906279.2952000001</v>
      </c>
      <c r="M278" s="104">
        <v>61.273299999999999</v>
      </c>
      <c r="N278" s="104">
        <v>16.802499999999998</v>
      </c>
      <c r="O278" s="104">
        <v>0</v>
      </c>
      <c r="P278" s="104">
        <v>68.081400000000002</v>
      </c>
      <c r="Q278" s="104">
        <v>0</v>
      </c>
      <c r="R278" s="104">
        <v>62.026400000000002</v>
      </c>
      <c r="S278" s="104">
        <v>208.18360000000001</v>
      </c>
      <c r="T278" s="104">
        <v>140.10220000000001</v>
      </c>
      <c r="W278" s="109">
        <v>1906279.2952000001</v>
      </c>
      <c r="X278" s="104">
        <v>61.273299999999999</v>
      </c>
      <c r="Y278" s="104">
        <v>16.802499999999998</v>
      </c>
      <c r="Z278" s="104">
        <v>0</v>
      </c>
      <c r="AA278" s="104">
        <v>68.081400000000002</v>
      </c>
      <c r="AB278" s="104">
        <v>0</v>
      </c>
      <c r="AC278" s="104">
        <v>55.250799999999998</v>
      </c>
      <c r="AD278" s="104">
        <v>201.40799999999999</v>
      </c>
      <c r="AE278" s="104">
        <v>133.32660000000001</v>
      </c>
      <c r="AG278" s="104" t="str">
        <f t="shared" si="4"/>
        <v>EQUIPAMENTO DE BATIMETRIA MULTIFEIXE</v>
      </c>
    </row>
    <row r="279" spans="1:33">
      <c r="A279" s="104" t="s">
        <v>17787</v>
      </c>
      <c r="B279" s="104" t="s">
        <v>17788</v>
      </c>
      <c r="C279" s="108">
        <v>391749.29519999999</v>
      </c>
      <c r="D279" s="108">
        <v>12.591900000000001</v>
      </c>
      <c r="E279" s="108">
        <v>3.4529999999999998</v>
      </c>
      <c r="F279" s="108">
        <v>0</v>
      </c>
      <c r="G279" s="108">
        <v>13.991</v>
      </c>
      <c r="H279" s="108">
        <v>0</v>
      </c>
      <c r="I279" s="108">
        <v>62.026400000000002</v>
      </c>
      <c r="J279" s="108">
        <v>92.062299999999993</v>
      </c>
      <c r="K279" s="108">
        <v>78.071299999999994</v>
      </c>
      <c r="L279" s="109">
        <v>391749.29519999999</v>
      </c>
      <c r="M279" s="104">
        <v>12.591900000000001</v>
      </c>
      <c r="N279" s="104">
        <v>3.4529999999999998</v>
      </c>
      <c r="O279" s="104">
        <v>0</v>
      </c>
      <c r="P279" s="104">
        <v>13.991</v>
      </c>
      <c r="Q279" s="104">
        <v>0</v>
      </c>
      <c r="R279" s="104">
        <v>62.026400000000002</v>
      </c>
      <c r="S279" s="104">
        <v>92.062299999999993</v>
      </c>
      <c r="T279" s="104">
        <v>78.071299999999994</v>
      </c>
      <c r="W279" s="109">
        <v>391749.29519999999</v>
      </c>
      <c r="X279" s="104">
        <v>12.591900000000001</v>
      </c>
      <c r="Y279" s="104">
        <v>3.4529999999999998</v>
      </c>
      <c r="Z279" s="104">
        <v>0</v>
      </c>
      <c r="AA279" s="104">
        <v>13.991</v>
      </c>
      <c r="AB279" s="104">
        <v>0</v>
      </c>
      <c r="AC279" s="104">
        <v>55.250799999999998</v>
      </c>
      <c r="AD279" s="104">
        <v>85.286699999999996</v>
      </c>
      <c r="AE279" s="104">
        <v>71.295699999999997</v>
      </c>
      <c r="AG279" s="104" t="str">
        <f t="shared" si="4"/>
        <v>EQUIPAMENTO DE MEDIÇÃO DE DESCARGA LÍQUIDA COM ADCP</v>
      </c>
    </row>
    <row r="280" spans="1:33">
      <c r="A280" s="104" t="s">
        <v>17789</v>
      </c>
      <c r="B280" s="104" t="s">
        <v>17790</v>
      </c>
      <c r="C280" s="108">
        <v>4891.8867</v>
      </c>
      <c r="D280" s="108">
        <v>0.39140000000000003</v>
      </c>
      <c r="E280" s="108">
        <v>9.0499999999999997E-2</v>
      </c>
      <c r="F280" s="108">
        <v>0</v>
      </c>
      <c r="G280" s="108">
        <v>0.39140000000000003</v>
      </c>
      <c r="H280" s="108">
        <v>0</v>
      </c>
      <c r="I280" s="108">
        <v>0</v>
      </c>
      <c r="J280" s="108">
        <v>0.87329999999999997</v>
      </c>
      <c r="K280" s="108">
        <v>0.4819</v>
      </c>
      <c r="L280" s="109">
        <v>4891.8867</v>
      </c>
      <c r="M280" s="104">
        <v>0.39140000000000003</v>
      </c>
      <c r="N280" s="104">
        <v>9.0499999999999997E-2</v>
      </c>
      <c r="O280" s="104">
        <v>0</v>
      </c>
      <c r="P280" s="104">
        <v>0.39140000000000003</v>
      </c>
      <c r="Q280" s="104">
        <v>0</v>
      </c>
      <c r="R280" s="104">
        <v>0</v>
      </c>
      <c r="S280" s="109">
        <v>0.87329999999999997</v>
      </c>
      <c r="T280" s="104">
        <v>0.4819</v>
      </c>
      <c r="W280" s="109">
        <v>4891.8867</v>
      </c>
      <c r="X280" s="104">
        <v>0.39140000000000003</v>
      </c>
      <c r="Y280" s="104">
        <v>9.0499999999999997E-2</v>
      </c>
      <c r="Z280" s="104">
        <v>0</v>
      </c>
      <c r="AA280" s="104">
        <v>0.39140000000000003</v>
      </c>
      <c r="AB280" s="104">
        <v>0</v>
      </c>
      <c r="AC280" s="104">
        <v>0</v>
      </c>
      <c r="AD280" s="109">
        <v>0.87329999999999997</v>
      </c>
      <c r="AE280" s="104">
        <v>0.4819</v>
      </c>
      <c r="AG280" s="104" t="str">
        <f t="shared" si="4"/>
        <v>MARTELETE PERFURADOR/ROMPEDOR ELÉTRICO - 1,50 KW</v>
      </c>
    </row>
    <row r="281" spans="1:33">
      <c r="A281" s="104" t="s">
        <v>17791</v>
      </c>
      <c r="B281" s="104" t="s">
        <v>17792</v>
      </c>
      <c r="C281" s="108">
        <v>483078.3112</v>
      </c>
      <c r="D281" s="108">
        <v>7.5480999999999998</v>
      </c>
      <c r="E281" s="108">
        <v>2.8460999999999999</v>
      </c>
      <c r="F281" s="108">
        <v>0</v>
      </c>
      <c r="G281" s="108">
        <v>8.3867999999999991</v>
      </c>
      <c r="H281" s="108">
        <v>174.3228</v>
      </c>
      <c r="I281" s="108">
        <v>37.353000000000002</v>
      </c>
      <c r="J281" s="108">
        <v>230.45679999999999</v>
      </c>
      <c r="K281" s="108">
        <v>47.747199999999999</v>
      </c>
      <c r="L281" s="109">
        <v>483078.3112</v>
      </c>
      <c r="M281" s="104">
        <v>7.5480999999999998</v>
      </c>
      <c r="N281" s="104">
        <v>2.8460999999999999</v>
      </c>
      <c r="O281" s="104">
        <v>0</v>
      </c>
      <c r="P281" s="104">
        <v>8.3867999999999991</v>
      </c>
      <c r="Q281" s="104">
        <v>174.3228</v>
      </c>
      <c r="R281" s="104">
        <v>37.353000000000002</v>
      </c>
      <c r="S281" s="104">
        <v>230.45679999999999</v>
      </c>
      <c r="T281" s="104">
        <v>47.747199999999999</v>
      </c>
      <c r="W281" s="109">
        <v>483078.3112</v>
      </c>
      <c r="X281" s="104">
        <v>7.5480999999999998</v>
      </c>
      <c r="Y281" s="104">
        <v>2.8460999999999999</v>
      </c>
      <c r="Z281" s="104">
        <v>0</v>
      </c>
      <c r="AA281" s="104">
        <v>8.3867999999999991</v>
      </c>
      <c r="AB281" s="104">
        <v>174.3228</v>
      </c>
      <c r="AC281" s="104">
        <v>33.051299999999998</v>
      </c>
      <c r="AD281" s="104">
        <v>226.1551</v>
      </c>
      <c r="AE281" s="104">
        <v>43.445500000000003</v>
      </c>
      <c r="AG281" s="104" t="str">
        <f t="shared" si="4"/>
        <v>EMBARCAÇÃO DE TRANSPORTE DE PESSOAL E APOIO LOGÍSTICO - 90 KW</v>
      </c>
    </row>
    <row r="282" spans="1:33">
      <c r="A282" s="104" t="s">
        <v>17793</v>
      </c>
      <c r="B282" s="104" t="s">
        <v>17794</v>
      </c>
      <c r="C282" s="108">
        <v>18665.682700000001</v>
      </c>
      <c r="D282" s="108">
        <v>1.4933000000000001</v>
      </c>
      <c r="E282" s="108">
        <v>0.34549999999999997</v>
      </c>
      <c r="F282" s="108">
        <v>0</v>
      </c>
      <c r="G282" s="108">
        <v>1.4933000000000001</v>
      </c>
      <c r="H282" s="108">
        <v>0</v>
      </c>
      <c r="I282" s="108">
        <v>24.167200000000001</v>
      </c>
      <c r="J282" s="108">
        <v>27.499300000000002</v>
      </c>
      <c r="K282" s="108">
        <v>26.006</v>
      </c>
      <c r="L282" s="109">
        <v>18665.682700000001</v>
      </c>
      <c r="M282" s="104">
        <v>1.4933000000000001</v>
      </c>
      <c r="N282" s="104">
        <v>0.34549999999999997</v>
      </c>
      <c r="O282" s="104">
        <v>0</v>
      </c>
      <c r="P282" s="104">
        <v>1.4933000000000001</v>
      </c>
      <c r="Q282" s="104">
        <v>0</v>
      </c>
      <c r="R282" s="104">
        <v>24.167200000000001</v>
      </c>
      <c r="S282" s="104">
        <v>27.499300000000002</v>
      </c>
      <c r="T282" s="104">
        <v>26.006</v>
      </c>
      <c r="W282" s="109">
        <v>18665.682700000001</v>
      </c>
      <c r="X282" s="104">
        <v>1.4933000000000001</v>
      </c>
      <c r="Y282" s="104">
        <v>0.34549999999999997</v>
      </c>
      <c r="Z282" s="104">
        <v>0</v>
      </c>
      <c r="AA282" s="104">
        <v>1.4933000000000001</v>
      </c>
      <c r="AB282" s="104">
        <v>0</v>
      </c>
      <c r="AC282" s="104">
        <v>21.8232</v>
      </c>
      <c r="AD282" s="104">
        <v>25.1553</v>
      </c>
      <c r="AE282" s="104">
        <v>23.661999999999999</v>
      </c>
      <c r="AG282" s="104" t="str">
        <f t="shared" si="4"/>
        <v>MARTELETE PERFURADOR/ROMPEDOR A AR COMPRIMIDO DE 10 KG COM CAPACIDADE DE 1.800 GPM</v>
      </c>
    </row>
    <row r="283" spans="1:33">
      <c r="A283" s="104" t="s">
        <v>17795</v>
      </c>
      <c r="B283" s="104" t="s">
        <v>17796</v>
      </c>
      <c r="C283" s="108">
        <v>5734959.9271999998</v>
      </c>
      <c r="D283" s="108">
        <v>334.53930000000003</v>
      </c>
      <c r="E283" s="108">
        <v>103.2054</v>
      </c>
      <c r="F283" s="108">
        <v>0</v>
      </c>
      <c r="G283" s="108">
        <v>477.91329999999999</v>
      </c>
      <c r="H283" s="108">
        <v>424.41399999999999</v>
      </c>
      <c r="I283" s="108">
        <v>41.832700000000003</v>
      </c>
      <c r="J283" s="108">
        <v>1381.9047</v>
      </c>
      <c r="K283" s="108">
        <v>479.57740000000001</v>
      </c>
      <c r="L283" s="109">
        <v>5734959.9271999998</v>
      </c>
      <c r="M283" s="104">
        <v>334.53930000000003</v>
      </c>
      <c r="N283" s="104">
        <v>103.2054</v>
      </c>
      <c r="O283" s="104">
        <v>0</v>
      </c>
      <c r="P283" s="104">
        <v>477.91329999999999</v>
      </c>
      <c r="Q283" s="104">
        <v>424.41399999999999</v>
      </c>
      <c r="R283" s="104">
        <v>41.832700000000003</v>
      </c>
      <c r="S283" s="104">
        <v>1381.9047</v>
      </c>
      <c r="T283" s="104">
        <v>479.57740000000001</v>
      </c>
      <c r="W283" s="109">
        <v>5734959.9271999998</v>
      </c>
      <c r="X283" s="104">
        <v>334.53930000000003</v>
      </c>
      <c r="Y283" s="104">
        <v>103.2054</v>
      </c>
      <c r="Z283" s="104">
        <v>0</v>
      </c>
      <c r="AA283" s="104">
        <v>477.91329999999999</v>
      </c>
      <c r="AB283" s="104">
        <v>424.41399999999999</v>
      </c>
      <c r="AC283" s="104">
        <v>37.115099999999998</v>
      </c>
      <c r="AD283" s="104">
        <v>1377.1871000000001</v>
      </c>
      <c r="AE283" s="104">
        <v>474.85980000000001</v>
      </c>
      <c r="AG283" s="104" t="str">
        <f t="shared" si="4"/>
        <v>FRESADORA A FRIO - 455 KW</v>
      </c>
    </row>
    <row r="284" spans="1:33">
      <c r="A284" s="104" t="s">
        <v>17797</v>
      </c>
      <c r="B284" s="104" t="s">
        <v>17798</v>
      </c>
      <c r="C284" s="108">
        <v>786020.57579999999</v>
      </c>
      <c r="D284" s="108">
        <v>52.401400000000002</v>
      </c>
      <c r="E284" s="108">
        <v>14.145099999999999</v>
      </c>
      <c r="F284" s="108">
        <v>0</v>
      </c>
      <c r="G284" s="108">
        <v>52.401400000000002</v>
      </c>
      <c r="H284" s="108">
        <v>114.7317</v>
      </c>
      <c r="I284" s="108">
        <v>31.643999999999998</v>
      </c>
      <c r="J284" s="108">
        <v>265.3236</v>
      </c>
      <c r="K284" s="108">
        <v>98.1905</v>
      </c>
      <c r="L284" s="109">
        <v>786020.57579999999</v>
      </c>
      <c r="M284" s="104">
        <v>52.401400000000002</v>
      </c>
      <c r="N284" s="104">
        <v>14.145099999999999</v>
      </c>
      <c r="O284" s="104">
        <v>0</v>
      </c>
      <c r="P284" s="104">
        <v>52.401400000000002</v>
      </c>
      <c r="Q284" s="104">
        <v>114.7317</v>
      </c>
      <c r="R284" s="104">
        <v>31.643999999999998</v>
      </c>
      <c r="S284" s="104">
        <v>265.3236</v>
      </c>
      <c r="T284" s="104">
        <v>98.1905</v>
      </c>
      <c r="W284" s="109">
        <v>786020.57579999999</v>
      </c>
      <c r="X284" s="104">
        <v>52.401400000000002</v>
      </c>
      <c r="Y284" s="104">
        <v>14.145099999999999</v>
      </c>
      <c r="Z284" s="104">
        <v>0</v>
      </c>
      <c r="AA284" s="104">
        <v>52.401400000000002</v>
      </c>
      <c r="AB284" s="104">
        <v>114.7317</v>
      </c>
      <c r="AC284" s="104">
        <v>28.306100000000001</v>
      </c>
      <c r="AD284" s="104">
        <v>261.98570000000001</v>
      </c>
      <c r="AE284" s="104">
        <v>94.852599999999995</v>
      </c>
      <c r="AG284" s="104" t="str">
        <f t="shared" si="4"/>
        <v>ROLO COMPACTADOR LISO TANDEM VIBRATÓRIO AUTOPROPELIDO DE 10,4 T - 82 KW</v>
      </c>
    </row>
    <row r="285" spans="1:33">
      <c r="A285" s="104" t="s">
        <v>17799</v>
      </c>
      <c r="B285" s="104" t="s">
        <v>17800</v>
      </c>
      <c r="C285" s="108">
        <v>249737.03529999999</v>
      </c>
      <c r="D285" s="108">
        <v>16.649100000000001</v>
      </c>
      <c r="E285" s="108">
        <v>4.4942000000000002</v>
      </c>
      <c r="F285" s="108">
        <v>0</v>
      </c>
      <c r="G285" s="108">
        <v>16.649100000000001</v>
      </c>
      <c r="H285" s="108">
        <v>25.184999999999999</v>
      </c>
      <c r="I285" s="108">
        <v>31.643999999999998</v>
      </c>
      <c r="J285" s="108">
        <v>94.621399999999994</v>
      </c>
      <c r="K285" s="108">
        <v>52.787300000000002</v>
      </c>
      <c r="L285" s="109">
        <v>249737.03529999999</v>
      </c>
      <c r="M285" s="104">
        <v>16.649100000000001</v>
      </c>
      <c r="N285" s="104">
        <v>4.4942000000000002</v>
      </c>
      <c r="O285" s="104">
        <v>0</v>
      </c>
      <c r="P285" s="104">
        <v>16.649100000000001</v>
      </c>
      <c r="Q285" s="104">
        <v>25.184999999999999</v>
      </c>
      <c r="R285" s="104">
        <v>31.643999999999998</v>
      </c>
      <c r="S285" s="104">
        <v>94.621399999999994</v>
      </c>
      <c r="T285" s="104">
        <v>52.787300000000002</v>
      </c>
      <c r="W285" s="109">
        <v>249737.03529999999</v>
      </c>
      <c r="X285" s="104">
        <v>16.649100000000001</v>
      </c>
      <c r="Y285" s="104">
        <v>4.4942000000000002</v>
      </c>
      <c r="Z285" s="104">
        <v>0</v>
      </c>
      <c r="AA285" s="104">
        <v>16.649100000000001</v>
      </c>
      <c r="AB285" s="104">
        <v>25.184999999999999</v>
      </c>
      <c r="AC285" s="104">
        <v>28.306100000000001</v>
      </c>
      <c r="AD285" s="104">
        <v>91.283500000000004</v>
      </c>
      <c r="AE285" s="104">
        <v>49.449399999999997</v>
      </c>
      <c r="AG285" s="104" t="str">
        <f t="shared" si="4"/>
        <v>ROLO COMPACTADOR LISO TANDEM VIBRATÓRIO AUTOPROPELIDO DE 1,6 T - 18 KW</v>
      </c>
    </row>
    <row r="286" spans="1:33">
      <c r="A286" s="104" t="s">
        <v>17801</v>
      </c>
      <c r="B286" s="104" t="s">
        <v>17802</v>
      </c>
      <c r="C286" s="108">
        <v>5302.1839</v>
      </c>
      <c r="D286" s="108">
        <v>0.42420000000000002</v>
      </c>
      <c r="E286" s="108">
        <v>9.8100000000000007E-2</v>
      </c>
      <c r="F286" s="108">
        <v>0</v>
      </c>
      <c r="G286" s="108">
        <v>0.42420000000000002</v>
      </c>
      <c r="H286" s="108">
        <v>0</v>
      </c>
      <c r="I286" s="108">
        <v>0</v>
      </c>
      <c r="J286" s="108">
        <v>0.94650000000000001</v>
      </c>
      <c r="K286" s="108">
        <v>0.52229999999999999</v>
      </c>
      <c r="L286" s="109">
        <v>5302.1839</v>
      </c>
      <c r="M286" s="104">
        <v>0.42420000000000002</v>
      </c>
      <c r="N286" s="104">
        <v>9.8100000000000007E-2</v>
      </c>
      <c r="O286" s="104">
        <v>0</v>
      </c>
      <c r="P286" s="104">
        <v>0.42420000000000002</v>
      </c>
      <c r="Q286" s="104">
        <v>0</v>
      </c>
      <c r="R286" s="104">
        <v>0</v>
      </c>
      <c r="S286" s="104">
        <v>0.94650000000000001</v>
      </c>
      <c r="T286" s="104">
        <v>0.52229999999999999</v>
      </c>
      <c r="W286" s="109">
        <v>5302.1839</v>
      </c>
      <c r="X286" s="104">
        <v>0.42420000000000002</v>
      </c>
      <c r="Y286" s="104">
        <v>9.8100000000000007E-2</v>
      </c>
      <c r="Z286" s="104">
        <v>0</v>
      </c>
      <c r="AA286" s="104">
        <v>0.42420000000000002</v>
      </c>
      <c r="AB286" s="104">
        <v>0</v>
      </c>
      <c r="AC286" s="104">
        <v>0</v>
      </c>
      <c r="AD286" s="104">
        <v>0.94650000000000001</v>
      </c>
      <c r="AE286" s="104">
        <v>0.52229999999999999</v>
      </c>
      <c r="AG286" s="104" t="str">
        <f t="shared" si="4"/>
        <v>MARTELETE PERFURADOR/ROMPEDOR ELÉTRICO - 0,90 KW</v>
      </c>
    </row>
    <row r="287" spans="1:33">
      <c r="A287" s="104" t="s">
        <v>17803</v>
      </c>
      <c r="B287" s="104" t="s">
        <v>17804</v>
      </c>
      <c r="C287" s="108">
        <v>333524.66739999998</v>
      </c>
      <c r="D287" s="108">
        <v>20.011500000000002</v>
      </c>
      <c r="E287" s="108">
        <v>6.1734999999999998</v>
      </c>
      <c r="F287" s="108">
        <v>2.5013999999999998</v>
      </c>
      <c r="G287" s="108">
        <v>20.011500000000002</v>
      </c>
      <c r="H287" s="108">
        <v>38.0884</v>
      </c>
      <c r="I287" s="108">
        <v>25.5945</v>
      </c>
      <c r="J287" s="108">
        <v>112.38079999999999</v>
      </c>
      <c r="K287" s="108">
        <v>54.280900000000003</v>
      </c>
      <c r="L287" s="109">
        <v>333524.66739999998</v>
      </c>
      <c r="M287" s="104">
        <v>20.011500000000002</v>
      </c>
      <c r="N287" s="104">
        <v>6.1734999999999998</v>
      </c>
      <c r="O287" s="104">
        <v>2.5013999999999998</v>
      </c>
      <c r="P287" s="104">
        <v>20.011500000000002</v>
      </c>
      <c r="Q287" s="104">
        <v>38.0884</v>
      </c>
      <c r="R287" s="104">
        <v>25.5945</v>
      </c>
      <c r="S287" s="104">
        <v>112.38079999999999</v>
      </c>
      <c r="T287" s="104">
        <v>54.280900000000003</v>
      </c>
      <c r="W287" s="109">
        <v>333524.66739999998</v>
      </c>
      <c r="X287" s="104">
        <v>20.011500000000002</v>
      </c>
      <c r="Y287" s="104">
        <v>6.1734999999999998</v>
      </c>
      <c r="Z287" s="104">
        <v>2.5013999999999998</v>
      </c>
      <c r="AA287" s="104">
        <v>20.011500000000002</v>
      </c>
      <c r="AB287" s="104">
        <v>38.0884</v>
      </c>
      <c r="AC287" s="104">
        <v>23.010899999999999</v>
      </c>
      <c r="AD287" s="104">
        <v>109.7972</v>
      </c>
      <c r="AE287" s="104">
        <v>51.697299999999998</v>
      </c>
      <c r="AG287" s="104" t="str">
        <f t="shared" si="4"/>
        <v>VEÍCULO LEVE PICAPE 4 X 4 COM CAPACIDADE DE 1,10 T - 147 KW</v>
      </c>
    </row>
    <row r="288" spans="1:33">
      <c r="A288" s="104" t="s">
        <v>17805</v>
      </c>
      <c r="B288" s="104" t="s">
        <v>17806</v>
      </c>
      <c r="C288" s="108">
        <v>679817.6544</v>
      </c>
      <c r="D288" s="108">
        <v>45.321199999999997</v>
      </c>
      <c r="E288" s="108">
        <v>12.2339</v>
      </c>
      <c r="F288" s="108">
        <v>0</v>
      </c>
      <c r="G288" s="108">
        <v>45.321199999999997</v>
      </c>
      <c r="H288" s="108">
        <v>67.989199999999997</v>
      </c>
      <c r="I288" s="108">
        <v>31.643999999999998</v>
      </c>
      <c r="J288" s="108">
        <v>202.5095</v>
      </c>
      <c r="K288" s="108">
        <v>89.199100000000001</v>
      </c>
      <c r="L288" s="109">
        <v>679817.6544</v>
      </c>
      <c r="M288" s="104">
        <v>45.321199999999997</v>
      </c>
      <c r="N288" s="104">
        <v>12.2339</v>
      </c>
      <c r="O288" s="104">
        <v>0</v>
      </c>
      <c r="P288" s="104">
        <v>45.321199999999997</v>
      </c>
      <c r="Q288" s="104">
        <v>67.989199999999997</v>
      </c>
      <c r="R288" s="104">
        <v>31.643999999999998</v>
      </c>
      <c r="S288" s="104">
        <v>202.5095</v>
      </c>
      <c r="T288" s="104">
        <v>89.199100000000001</v>
      </c>
      <c r="W288" s="109">
        <v>679817.6544</v>
      </c>
      <c r="X288" s="104">
        <v>45.321199999999997</v>
      </c>
      <c r="Y288" s="104">
        <v>12.2339</v>
      </c>
      <c r="Z288" s="104">
        <v>0</v>
      </c>
      <c r="AA288" s="104">
        <v>45.321199999999997</v>
      </c>
      <c r="AB288" s="104">
        <v>67.989199999999997</v>
      </c>
      <c r="AC288" s="104">
        <v>28.306100000000001</v>
      </c>
      <c r="AD288" s="104">
        <v>199.17160000000001</v>
      </c>
      <c r="AE288" s="104">
        <v>85.861199999999997</v>
      </c>
      <c r="AG288" s="104" t="str">
        <f t="shared" si="4"/>
        <v>ROLO COMPACTADOR PÉ DE CARNEIRO VIBRATÓRIO AUTOPROPELIDO POR PNEUS DE 11,6 T - 82 KW</v>
      </c>
    </row>
    <row r="289" spans="1:33">
      <c r="A289" s="104" t="s">
        <v>17807</v>
      </c>
      <c r="B289" s="104" t="s">
        <v>17808</v>
      </c>
      <c r="C289" s="108">
        <v>8630500.3153000008</v>
      </c>
      <c r="D289" s="108">
        <v>431.52499999999998</v>
      </c>
      <c r="E289" s="108">
        <v>152.14340000000001</v>
      </c>
      <c r="F289" s="108">
        <v>0</v>
      </c>
      <c r="G289" s="108">
        <v>554.81790000000001</v>
      </c>
      <c r="H289" s="108">
        <v>0</v>
      </c>
      <c r="I289" s="108">
        <v>41.832700000000003</v>
      </c>
      <c r="J289" s="108">
        <v>1180.319</v>
      </c>
      <c r="K289" s="108">
        <v>625.50109999999995</v>
      </c>
      <c r="L289" s="109">
        <v>8630500.3153000008</v>
      </c>
      <c r="M289" s="104">
        <v>431.52499999999998</v>
      </c>
      <c r="N289" s="104">
        <v>152.14340000000001</v>
      </c>
      <c r="O289" s="104">
        <v>0</v>
      </c>
      <c r="P289" s="104">
        <v>554.81790000000001</v>
      </c>
      <c r="Q289" s="104">
        <v>0</v>
      </c>
      <c r="R289" s="104">
        <v>41.832700000000003</v>
      </c>
      <c r="S289" s="104">
        <v>1180.319</v>
      </c>
      <c r="T289" s="104">
        <v>625.50109999999995</v>
      </c>
      <c r="W289" s="109">
        <v>8630500.3153000008</v>
      </c>
      <c r="X289" s="104">
        <v>431.52499999999998</v>
      </c>
      <c r="Y289" s="104">
        <v>152.14340000000001</v>
      </c>
      <c r="Z289" s="104">
        <v>0</v>
      </c>
      <c r="AA289" s="104">
        <v>554.81790000000001</v>
      </c>
      <c r="AB289" s="104">
        <v>0</v>
      </c>
      <c r="AC289" s="104">
        <v>37.115099999999998</v>
      </c>
      <c r="AD289" s="104">
        <v>1175.6014</v>
      </c>
      <c r="AE289" s="104">
        <v>620.7835</v>
      </c>
      <c r="AG289" s="104" t="str">
        <f t="shared" si="4"/>
        <v>USINA DE ASFALTO A QUENTE GRAVIMÉTRICA COM CAPACIDADE DE 100/140 T/H - 260 KW</v>
      </c>
    </row>
    <row r="290" spans="1:33">
      <c r="A290" s="104" t="s">
        <v>17809</v>
      </c>
      <c r="B290" s="104" t="s">
        <v>17810</v>
      </c>
      <c r="C290" s="108">
        <v>391486.22</v>
      </c>
      <c r="D290" s="108">
        <v>31.318899999999999</v>
      </c>
      <c r="E290" s="108">
        <v>7.2464000000000004</v>
      </c>
      <c r="F290" s="108">
        <v>0</v>
      </c>
      <c r="G290" s="108">
        <v>19.574300000000001</v>
      </c>
      <c r="H290" s="108">
        <v>0</v>
      </c>
      <c r="I290" s="108">
        <v>24.167200000000001</v>
      </c>
      <c r="J290" s="108">
        <v>82.306799999999996</v>
      </c>
      <c r="K290" s="108">
        <v>62.732500000000002</v>
      </c>
      <c r="L290" s="109">
        <v>391486.22</v>
      </c>
      <c r="M290" s="104">
        <v>31.318899999999999</v>
      </c>
      <c r="N290" s="104">
        <v>7.2464000000000004</v>
      </c>
      <c r="O290" s="104">
        <v>0</v>
      </c>
      <c r="P290" s="104">
        <v>19.574300000000001</v>
      </c>
      <c r="Q290" s="104">
        <v>0</v>
      </c>
      <c r="R290" s="104">
        <v>24.167200000000001</v>
      </c>
      <c r="S290" s="104">
        <v>82.306799999999996</v>
      </c>
      <c r="T290" s="104">
        <v>62.732500000000002</v>
      </c>
      <c r="W290" s="109">
        <v>391486.22</v>
      </c>
      <c r="X290" s="104">
        <v>31.318899999999999</v>
      </c>
      <c r="Y290" s="104">
        <v>7.2464000000000004</v>
      </c>
      <c r="Z290" s="104">
        <v>0</v>
      </c>
      <c r="AA290" s="104">
        <v>19.574300000000001</v>
      </c>
      <c r="AB290" s="104">
        <v>0</v>
      </c>
      <c r="AC290" s="104">
        <v>21.8232</v>
      </c>
      <c r="AD290" s="104">
        <v>79.962800000000001</v>
      </c>
      <c r="AE290" s="104">
        <v>60.388500000000001</v>
      </c>
      <c r="AG290" s="104" t="str">
        <f t="shared" si="4"/>
        <v>GUINCHO TRACIONADOR DE CORDOALHAS - 7,50 KW</v>
      </c>
    </row>
    <row r="291" spans="1:33">
      <c r="A291" s="104" t="s">
        <v>17811</v>
      </c>
      <c r="B291" s="104" t="s">
        <v>17812</v>
      </c>
      <c r="C291" s="108">
        <v>108534.45630000001</v>
      </c>
      <c r="D291" s="108">
        <v>6.9771999999999998</v>
      </c>
      <c r="E291" s="108">
        <v>1.9133</v>
      </c>
      <c r="F291" s="108">
        <v>0</v>
      </c>
      <c r="G291" s="108">
        <v>2.3256999999999999</v>
      </c>
      <c r="H291" s="108">
        <v>0</v>
      </c>
      <c r="I291" s="108">
        <v>24.167200000000001</v>
      </c>
      <c r="J291" s="108">
        <v>35.383400000000002</v>
      </c>
      <c r="K291" s="108">
        <v>33.057699999999997</v>
      </c>
      <c r="L291" s="109">
        <v>108534.45630000001</v>
      </c>
      <c r="M291" s="104">
        <v>6.9771999999999998</v>
      </c>
      <c r="N291" s="104">
        <v>1.9133</v>
      </c>
      <c r="O291" s="104">
        <v>0</v>
      </c>
      <c r="P291" s="104">
        <v>2.3256999999999999</v>
      </c>
      <c r="Q291" s="104">
        <v>0</v>
      </c>
      <c r="R291" s="104">
        <v>24.167200000000001</v>
      </c>
      <c r="S291" s="104">
        <v>35.383400000000002</v>
      </c>
      <c r="T291" s="104">
        <v>33.057699999999997</v>
      </c>
      <c r="W291" s="109">
        <v>108534.45630000001</v>
      </c>
      <c r="X291" s="104">
        <v>6.9771999999999998</v>
      </c>
      <c r="Y291" s="104">
        <v>1.9133</v>
      </c>
      <c r="Z291" s="104">
        <v>0</v>
      </c>
      <c r="AA291" s="104">
        <v>2.3256999999999999</v>
      </c>
      <c r="AB291" s="104">
        <v>0</v>
      </c>
      <c r="AC291" s="104">
        <v>21.8232</v>
      </c>
      <c r="AD291" s="104">
        <v>33.039400000000001</v>
      </c>
      <c r="AE291" s="104">
        <v>30.713699999999999</v>
      </c>
      <c r="AG291" s="104" t="str">
        <f t="shared" si="4"/>
        <v>CALDEIRA PARA AQUECIMENTO E INJEÇÃO DE CERA - 1 KW</v>
      </c>
    </row>
    <row r="292" spans="1:33">
      <c r="A292" s="104" t="s">
        <v>17813</v>
      </c>
      <c r="B292" s="104" t="s">
        <v>17814</v>
      </c>
      <c r="C292" s="108">
        <v>24915.6283</v>
      </c>
      <c r="D292" s="108">
        <v>1.9933000000000001</v>
      </c>
      <c r="E292" s="108">
        <v>0.4612</v>
      </c>
      <c r="F292" s="108">
        <v>0</v>
      </c>
      <c r="G292" s="108">
        <v>1.7441</v>
      </c>
      <c r="H292" s="108">
        <v>0</v>
      </c>
      <c r="I292" s="108">
        <v>24.167200000000001</v>
      </c>
      <c r="J292" s="108">
        <v>28.3658</v>
      </c>
      <c r="K292" s="108">
        <v>26.621700000000001</v>
      </c>
      <c r="L292" s="109">
        <v>24915.6283</v>
      </c>
      <c r="M292" s="104">
        <v>1.9933000000000001</v>
      </c>
      <c r="N292" s="104">
        <v>0.4612</v>
      </c>
      <c r="O292" s="104">
        <v>0</v>
      </c>
      <c r="P292" s="104">
        <v>1.7441</v>
      </c>
      <c r="Q292" s="104">
        <v>0</v>
      </c>
      <c r="R292" s="104">
        <v>24.167200000000001</v>
      </c>
      <c r="S292" s="104">
        <v>28.3658</v>
      </c>
      <c r="T292" s="104">
        <v>26.621700000000001</v>
      </c>
      <c r="W292" s="109">
        <v>24915.6283</v>
      </c>
      <c r="X292" s="104">
        <v>1.9933000000000001</v>
      </c>
      <c r="Y292" s="104">
        <v>0.4612</v>
      </c>
      <c r="Z292" s="104">
        <v>0</v>
      </c>
      <c r="AA292" s="104">
        <v>1.7441</v>
      </c>
      <c r="AB292" s="104">
        <v>0</v>
      </c>
      <c r="AC292" s="104">
        <v>21.8232</v>
      </c>
      <c r="AD292" s="104">
        <v>26.021799999999999</v>
      </c>
      <c r="AE292" s="104">
        <v>24.277699999999999</v>
      </c>
      <c r="AG292" s="104" t="str">
        <f t="shared" si="4"/>
        <v>MISTURADOR DE ARGAMASSA DE ALTA TURBULÊNCIA COM CAPACIDADE DE 220 L - 13 KW</v>
      </c>
    </row>
    <row r="293" spans="1:33">
      <c r="A293" s="104" t="s">
        <v>17815</v>
      </c>
      <c r="B293" s="104" t="s">
        <v>17816</v>
      </c>
      <c r="C293" s="108">
        <v>420648.30910000001</v>
      </c>
      <c r="D293" s="108">
        <v>29.445399999999999</v>
      </c>
      <c r="E293" s="108">
        <v>7.7862</v>
      </c>
      <c r="F293" s="108">
        <v>0</v>
      </c>
      <c r="G293" s="108">
        <v>29.445399999999999</v>
      </c>
      <c r="H293" s="108">
        <v>58.946399999999997</v>
      </c>
      <c r="I293" s="108">
        <v>31.643999999999998</v>
      </c>
      <c r="J293" s="108">
        <v>157.26740000000001</v>
      </c>
      <c r="K293" s="108">
        <v>68.875600000000006</v>
      </c>
      <c r="L293" s="109">
        <v>420648.30910000001</v>
      </c>
      <c r="M293" s="104">
        <v>29.445399999999999</v>
      </c>
      <c r="N293" s="104">
        <v>7.7862</v>
      </c>
      <c r="O293" s="104">
        <v>0</v>
      </c>
      <c r="P293" s="104">
        <v>29.445399999999999</v>
      </c>
      <c r="Q293" s="104">
        <v>58.946399999999997</v>
      </c>
      <c r="R293" s="104">
        <v>31.643999999999998</v>
      </c>
      <c r="S293" s="104">
        <v>157.26740000000001</v>
      </c>
      <c r="T293" s="104">
        <v>68.875600000000006</v>
      </c>
      <c r="W293" s="109">
        <v>420648.30910000001</v>
      </c>
      <c r="X293" s="104">
        <v>29.445399999999999</v>
      </c>
      <c r="Y293" s="104">
        <v>7.7862</v>
      </c>
      <c r="Z293" s="104">
        <v>0</v>
      </c>
      <c r="AA293" s="104">
        <v>29.445399999999999</v>
      </c>
      <c r="AB293" s="104">
        <v>58.946399999999997</v>
      </c>
      <c r="AC293" s="104">
        <v>28.306100000000001</v>
      </c>
      <c r="AD293" s="104">
        <v>153.92949999999999</v>
      </c>
      <c r="AE293" s="104">
        <v>65.537700000000001</v>
      </c>
      <c r="AG293" s="104" t="str">
        <f t="shared" si="4"/>
        <v>MINICARREGADEIRA DE PNEUS COM VASSOURA DE 1,68 M - 45,50 KW</v>
      </c>
    </row>
    <row r="294" spans="1:33">
      <c r="A294" s="104" t="s">
        <v>17817</v>
      </c>
      <c r="B294" s="104" t="s">
        <v>17818</v>
      </c>
      <c r="C294" s="108">
        <v>374811.84629999998</v>
      </c>
      <c r="D294" s="108">
        <v>42.1663</v>
      </c>
      <c r="E294" s="108">
        <v>13.0083</v>
      </c>
      <c r="F294" s="108">
        <v>0</v>
      </c>
      <c r="G294" s="108">
        <v>46.851500000000001</v>
      </c>
      <c r="H294" s="108">
        <v>75.352900000000005</v>
      </c>
      <c r="I294" s="108">
        <v>24.167200000000001</v>
      </c>
      <c r="J294" s="108">
        <v>201.5462</v>
      </c>
      <c r="K294" s="108">
        <v>79.341800000000006</v>
      </c>
      <c r="L294" s="109">
        <v>374811.84629999998</v>
      </c>
      <c r="M294" s="104">
        <v>42.1663</v>
      </c>
      <c r="N294" s="104">
        <v>13.0083</v>
      </c>
      <c r="O294" s="104">
        <v>0</v>
      </c>
      <c r="P294" s="104">
        <v>46.851500000000001</v>
      </c>
      <c r="Q294" s="104">
        <v>75.352900000000005</v>
      </c>
      <c r="R294" s="104">
        <v>24.167200000000001</v>
      </c>
      <c r="S294" s="104">
        <v>201.5462</v>
      </c>
      <c r="T294" s="104">
        <v>79.341800000000006</v>
      </c>
      <c r="W294" s="109">
        <v>374811.84629999998</v>
      </c>
      <c r="X294" s="104">
        <v>42.1663</v>
      </c>
      <c r="Y294" s="104">
        <v>13.0083</v>
      </c>
      <c r="Z294" s="104">
        <v>0</v>
      </c>
      <c r="AA294" s="104">
        <v>46.851500000000001</v>
      </c>
      <c r="AB294" s="104">
        <v>75.352900000000005</v>
      </c>
      <c r="AC294" s="104">
        <v>21.8232</v>
      </c>
      <c r="AD294" s="104">
        <v>199.2022</v>
      </c>
      <c r="AE294" s="104">
        <v>76.997799999999998</v>
      </c>
      <c r="AG294" s="104" t="str">
        <f t="shared" si="4"/>
        <v>TRITURADORA DE GALHOS E TRONCOS REBOCÁVEL COM CAPACIDADE DE ATÉ 350 MM DE DIÂMETRO COM GUINCHO - 96,94 KW</v>
      </c>
    </row>
    <row r="295" spans="1:33">
      <c r="A295" s="104" t="s">
        <v>17819</v>
      </c>
      <c r="B295" s="104" t="s">
        <v>17820</v>
      </c>
      <c r="C295" s="108">
        <v>3316173.4748</v>
      </c>
      <c r="D295" s="108">
        <v>193.4435</v>
      </c>
      <c r="E295" s="108">
        <v>59.677300000000002</v>
      </c>
      <c r="F295" s="108">
        <v>0</v>
      </c>
      <c r="G295" s="108">
        <v>276.34780000000001</v>
      </c>
      <c r="H295" s="108">
        <v>144.5806</v>
      </c>
      <c r="I295" s="108">
        <v>41.832700000000003</v>
      </c>
      <c r="J295" s="108">
        <v>715.88189999999997</v>
      </c>
      <c r="K295" s="108">
        <v>294.95350000000002</v>
      </c>
      <c r="L295" s="109">
        <v>3316173.4748</v>
      </c>
      <c r="M295" s="104">
        <v>193.4435</v>
      </c>
      <c r="N295" s="104">
        <v>59.677300000000002</v>
      </c>
      <c r="O295" s="104">
        <v>0</v>
      </c>
      <c r="P295" s="104">
        <v>276.34780000000001</v>
      </c>
      <c r="Q295" s="104">
        <v>144.5806</v>
      </c>
      <c r="R295" s="104">
        <v>41.832700000000003</v>
      </c>
      <c r="S295" s="104">
        <v>715.88189999999997</v>
      </c>
      <c r="T295" s="104">
        <v>294.95350000000002</v>
      </c>
      <c r="W295" s="109">
        <v>3316173.4748</v>
      </c>
      <c r="X295" s="104">
        <v>193.4435</v>
      </c>
      <c r="Y295" s="104">
        <v>59.677300000000002</v>
      </c>
      <c r="Z295" s="104">
        <v>0</v>
      </c>
      <c r="AA295" s="104">
        <v>276.34780000000001</v>
      </c>
      <c r="AB295" s="104">
        <v>144.5806</v>
      </c>
      <c r="AC295" s="104">
        <v>37.115099999999998</v>
      </c>
      <c r="AD295" s="104">
        <v>711.16430000000003</v>
      </c>
      <c r="AE295" s="104">
        <v>290.23590000000002</v>
      </c>
      <c r="AG295" s="104" t="str">
        <f t="shared" si="4"/>
        <v>FRESADORA A FRIO - 155 KW</v>
      </c>
    </row>
    <row r="296" spans="1:33">
      <c r="A296" s="104" t="s">
        <v>17821</v>
      </c>
      <c r="B296" s="104" t="s">
        <v>17822</v>
      </c>
      <c r="C296" s="108">
        <v>24295.9637</v>
      </c>
      <c r="D296" s="108">
        <v>2.1865999999999999</v>
      </c>
      <c r="E296" s="108">
        <v>0.44969999999999999</v>
      </c>
      <c r="F296" s="108">
        <v>0</v>
      </c>
      <c r="G296" s="108">
        <v>2.1865999999999999</v>
      </c>
      <c r="H296" s="108">
        <v>0</v>
      </c>
      <c r="I296" s="108">
        <v>24.167200000000001</v>
      </c>
      <c r="J296" s="108">
        <v>28.990100000000002</v>
      </c>
      <c r="K296" s="108">
        <v>26.8035</v>
      </c>
      <c r="L296" s="109">
        <v>24295.9637</v>
      </c>
      <c r="M296" s="104">
        <v>2.1865999999999999</v>
      </c>
      <c r="N296" s="104">
        <v>0.44969999999999999</v>
      </c>
      <c r="O296" s="104">
        <v>0</v>
      </c>
      <c r="P296" s="104">
        <v>2.1865999999999999</v>
      </c>
      <c r="Q296" s="104">
        <v>0</v>
      </c>
      <c r="R296" s="104">
        <v>24.167200000000001</v>
      </c>
      <c r="S296" s="104">
        <v>28.990100000000002</v>
      </c>
      <c r="T296" s="104">
        <v>26.8035</v>
      </c>
      <c r="W296" s="109">
        <v>24295.9637</v>
      </c>
      <c r="X296" s="104">
        <v>2.1865999999999999</v>
      </c>
      <c r="Y296" s="104">
        <v>0.44969999999999999</v>
      </c>
      <c r="Z296" s="104">
        <v>0</v>
      </c>
      <c r="AA296" s="104">
        <v>2.1865999999999999</v>
      </c>
      <c r="AB296" s="104">
        <v>0</v>
      </c>
      <c r="AC296" s="104">
        <v>21.8232</v>
      </c>
      <c r="AD296" s="104">
        <v>26.646100000000001</v>
      </c>
      <c r="AE296" s="104">
        <v>24.459499999999998</v>
      </c>
      <c r="AG296" s="104" t="str">
        <f t="shared" si="4"/>
        <v>JATEADOR PRESSURIZADO MULTIABRASIVO COM CAPACIDADE DE 280 L</v>
      </c>
    </row>
    <row r="297" spans="1:33">
      <c r="A297" s="104" t="s">
        <v>17823</v>
      </c>
      <c r="B297" s="104" t="s">
        <v>17824</v>
      </c>
      <c r="C297" s="108">
        <v>14057.694100000001</v>
      </c>
      <c r="D297" s="108">
        <v>1.8744000000000001</v>
      </c>
      <c r="E297" s="108">
        <v>0.43369999999999997</v>
      </c>
      <c r="F297" s="108">
        <v>0</v>
      </c>
      <c r="G297" s="108">
        <v>1.4057999999999999</v>
      </c>
      <c r="H297" s="108">
        <v>0</v>
      </c>
      <c r="I297" s="108">
        <v>0</v>
      </c>
      <c r="J297" s="108">
        <v>3.7139000000000002</v>
      </c>
      <c r="K297" s="108">
        <v>2.3081</v>
      </c>
      <c r="L297" s="109">
        <v>14057.694100000001</v>
      </c>
      <c r="M297" s="104">
        <v>1.8744000000000001</v>
      </c>
      <c r="N297" s="104">
        <v>0.43369999999999997</v>
      </c>
      <c r="O297" s="104">
        <v>0</v>
      </c>
      <c r="P297" s="104">
        <v>1.4057999999999999</v>
      </c>
      <c r="Q297" s="104">
        <v>0</v>
      </c>
      <c r="R297" s="104">
        <v>0</v>
      </c>
      <c r="S297" s="104">
        <v>3.7139000000000002</v>
      </c>
      <c r="T297" s="104">
        <v>2.3081</v>
      </c>
      <c r="W297" s="109">
        <v>14057.694100000001</v>
      </c>
      <c r="X297" s="104">
        <v>1.8744000000000001</v>
      </c>
      <c r="Y297" s="104">
        <v>0.43369999999999997</v>
      </c>
      <c r="Z297" s="104">
        <v>0</v>
      </c>
      <c r="AA297" s="104">
        <v>1.4057999999999999</v>
      </c>
      <c r="AB297" s="104">
        <v>0</v>
      </c>
      <c r="AC297" s="104">
        <v>0</v>
      </c>
      <c r="AD297" s="104">
        <v>3.7139000000000002</v>
      </c>
      <c r="AE297" s="104">
        <v>2.3081</v>
      </c>
      <c r="AG297" s="104" t="str">
        <f t="shared" si="4"/>
        <v>FÁBRICA DE PRÉ-MOLDADO DE CONCRETO PARA MOURÃO - 2,20 KW</v>
      </c>
    </row>
    <row r="298" spans="1:33">
      <c r="A298" s="104" t="s">
        <v>17825</v>
      </c>
      <c r="B298" s="104" t="s">
        <v>17826</v>
      </c>
      <c r="C298" s="108">
        <v>242277.38949999999</v>
      </c>
      <c r="D298" s="108">
        <v>1.8928</v>
      </c>
      <c r="E298" s="108">
        <v>1.3625</v>
      </c>
      <c r="F298" s="108">
        <v>0</v>
      </c>
      <c r="G298" s="108">
        <v>3.1547000000000001</v>
      </c>
      <c r="H298" s="108">
        <v>0</v>
      </c>
      <c r="I298" s="108">
        <v>24.9328</v>
      </c>
      <c r="J298" s="108">
        <v>31.3428</v>
      </c>
      <c r="K298" s="108">
        <v>28.188099999999999</v>
      </c>
      <c r="L298" s="109">
        <v>242277.38949999999</v>
      </c>
      <c r="M298" s="104">
        <v>1.8928</v>
      </c>
      <c r="N298" s="104">
        <v>1.3625</v>
      </c>
      <c r="O298" s="104">
        <v>0</v>
      </c>
      <c r="P298" s="104">
        <v>3.1547000000000001</v>
      </c>
      <c r="Q298" s="104">
        <v>0</v>
      </c>
      <c r="R298" s="104">
        <v>24.9328</v>
      </c>
      <c r="S298" s="104">
        <v>31.3428</v>
      </c>
      <c r="T298" s="104">
        <v>28.188099999999999</v>
      </c>
      <c r="W298" s="109">
        <v>242277.38949999999</v>
      </c>
      <c r="X298" s="104">
        <v>1.8928</v>
      </c>
      <c r="Y298" s="104">
        <v>1.3625</v>
      </c>
      <c r="Z298" s="104">
        <v>0</v>
      </c>
      <c r="AA298" s="104">
        <v>3.1547000000000001</v>
      </c>
      <c r="AB298" s="104">
        <v>0</v>
      </c>
      <c r="AC298" s="104">
        <v>22.313300000000002</v>
      </c>
      <c r="AD298" s="104">
        <v>28.723299999999998</v>
      </c>
      <c r="AE298" s="104">
        <v>25.5686</v>
      </c>
      <c r="AG298" s="104" t="str">
        <f t="shared" si="4"/>
        <v>BATELÃO SEM PROPULSÃO MONTADO NA OBRA COM CAPACIDADE DE 66 M³</v>
      </c>
    </row>
    <row r="299" spans="1:33">
      <c r="A299" s="104" t="s">
        <v>17827</v>
      </c>
      <c r="B299" s="104" t="s">
        <v>17828</v>
      </c>
      <c r="C299" s="108">
        <v>16059.138300000001</v>
      </c>
      <c r="D299" s="108">
        <v>1.2847</v>
      </c>
      <c r="E299" s="108">
        <v>0.29730000000000001</v>
      </c>
      <c r="F299" s="108">
        <v>0</v>
      </c>
      <c r="G299" s="108">
        <v>1.1241000000000001</v>
      </c>
      <c r="H299" s="108">
        <v>0</v>
      </c>
      <c r="I299" s="108">
        <v>24.167200000000001</v>
      </c>
      <c r="J299" s="108">
        <v>26.8733</v>
      </c>
      <c r="K299" s="108">
        <v>25.749199999999998</v>
      </c>
      <c r="L299" s="109">
        <v>16059.138300000001</v>
      </c>
      <c r="M299" s="104">
        <v>1.2847</v>
      </c>
      <c r="N299" s="104">
        <v>0.29730000000000001</v>
      </c>
      <c r="O299" s="104">
        <v>0</v>
      </c>
      <c r="P299" s="104">
        <v>1.1241000000000001</v>
      </c>
      <c r="Q299" s="104">
        <v>0</v>
      </c>
      <c r="R299" s="104">
        <v>24.167200000000001</v>
      </c>
      <c r="S299" s="104">
        <v>26.8733</v>
      </c>
      <c r="T299" s="104">
        <v>25.749199999999998</v>
      </c>
      <c r="W299" s="109">
        <v>16059.138300000001</v>
      </c>
      <c r="X299" s="104">
        <v>1.2847</v>
      </c>
      <c r="Y299" s="104">
        <v>0.29730000000000001</v>
      </c>
      <c r="Z299" s="104">
        <v>0</v>
      </c>
      <c r="AA299" s="104">
        <v>1.1241000000000001</v>
      </c>
      <c r="AB299" s="104">
        <v>0</v>
      </c>
      <c r="AC299" s="104">
        <v>21.8232</v>
      </c>
      <c r="AD299" s="104">
        <v>24.529299999999999</v>
      </c>
      <c r="AE299" s="104">
        <v>23.405200000000001</v>
      </c>
      <c r="AG299" s="104" t="str">
        <f t="shared" si="4"/>
        <v>MISTURADOR DE LAMA BENTONÍTICA - 4 KW</v>
      </c>
    </row>
    <row r="300" spans="1:33">
      <c r="A300" s="104" t="s">
        <v>17829</v>
      </c>
      <c r="B300" s="104" t="s">
        <v>17830</v>
      </c>
      <c r="C300" s="108">
        <v>24158.2896</v>
      </c>
      <c r="D300" s="108">
        <v>1.9327000000000001</v>
      </c>
      <c r="E300" s="108">
        <v>0.44719999999999999</v>
      </c>
      <c r="F300" s="108">
        <v>0</v>
      </c>
      <c r="G300" s="108">
        <v>1.9327000000000001</v>
      </c>
      <c r="H300" s="108">
        <v>0</v>
      </c>
      <c r="I300" s="108">
        <v>24.167200000000001</v>
      </c>
      <c r="J300" s="108">
        <v>28.479800000000001</v>
      </c>
      <c r="K300" s="108">
        <v>26.5471</v>
      </c>
      <c r="L300" s="109">
        <v>24158.2896</v>
      </c>
      <c r="M300" s="109">
        <v>1.9327000000000001</v>
      </c>
      <c r="N300" s="104">
        <v>0.44719999999999999</v>
      </c>
      <c r="O300" s="104">
        <v>0</v>
      </c>
      <c r="P300" s="109">
        <v>1.9327000000000001</v>
      </c>
      <c r="Q300" s="104">
        <v>0</v>
      </c>
      <c r="R300" s="104">
        <v>24.167200000000001</v>
      </c>
      <c r="S300" s="109">
        <v>28.479800000000001</v>
      </c>
      <c r="T300" s="109">
        <v>26.5471</v>
      </c>
      <c r="W300" s="109">
        <v>24158.2896</v>
      </c>
      <c r="X300" s="109">
        <v>1.9327000000000001</v>
      </c>
      <c r="Y300" s="104">
        <v>0.44719999999999999</v>
      </c>
      <c r="Z300" s="104">
        <v>0</v>
      </c>
      <c r="AA300" s="109">
        <v>1.9327000000000001</v>
      </c>
      <c r="AB300" s="104">
        <v>0</v>
      </c>
      <c r="AC300" s="104">
        <v>21.8232</v>
      </c>
      <c r="AD300" s="109">
        <v>26.1358</v>
      </c>
      <c r="AE300" s="109">
        <v>24.203099999999999</v>
      </c>
      <c r="AG300" s="104" t="str">
        <f t="shared" si="4"/>
        <v>MARTELETE PERFURADOR/ROMPEDOR A AR COMPRIMIDO DE 28 KG PARA CONCRETO COM CAPACIDADE DE 1.230 GPM</v>
      </c>
    </row>
    <row r="301" spans="1:33">
      <c r="A301" s="104" t="s">
        <v>17831</v>
      </c>
      <c r="B301" s="104" t="s">
        <v>17832</v>
      </c>
      <c r="C301" s="108">
        <v>13452.849399999999</v>
      </c>
      <c r="D301" s="108">
        <v>1.0762</v>
      </c>
      <c r="E301" s="108">
        <v>0.249</v>
      </c>
      <c r="F301" s="108">
        <v>0</v>
      </c>
      <c r="G301" s="108">
        <v>1.0762</v>
      </c>
      <c r="H301" s="108">
        <v>0</v>
      </c>
      <c r="I301" s="108">
        <v>24.167200000000001</v>
      </c>
      <c r="J301" s="108">
        <v>26.5686</v>
      </c>
      <c r="K301" s="108">
        <v>25.4924</v>
      </c>
      <c r="L301" s="109">
        <v>13452.849399999999</v>
      </c>
      <c r="M301" s="104">
        <v>1.0762</v>
      </c>
      <c r="N301" s="104">
        <v>0.249</v>
      </c>
      <c r="O301" s="104">
        <v>0</v>
      </c>
      <c r="P301" s="104">
        <v>1.0762</v>
      </c>
      <c r="Q301" s="104">
        <v>0</v>
      </c>
      <c r="R301" s="104">
        <v>24.167200000000001</v>
      </c>
      <c r="S301" s="109">
        <v>26.5686</v>
      </c>
      <c r="T301" s="109">
        <v>25.4924</v>
      </c>
      <c r="W301" s="109">
        <v>13452.849399999999</v>
      </c>
      <c r="X301" s="104">
        <v>1.0762</v>
      </c>
      <c r="Y301" s="104">
        <v>0.249</v>
      </c>
      <c r="Z301" s="104">
        <v>0</v>
      </c>
      <c r="AA301" s="104">
        <v>1.0762</v>
      </c>
      <c r="AB301" s="104">
        <v>0</v>
      </c>
      <c r="AC301" s="104">
        <v>21.8232</v>
      </c>
      <c r="AD301" s="109">
        <v>24.224599999999999</v>
      </c>
      <c r="AE301" s="109">
        <v>23.148399999999999</v>
      </c>
      <c r="AG301" s="104" t="str">
        <f t="shared" si="4"/>
        <v>DESARENADOR - 15 KW</v>
      </c>
    </row>
    <row r="302" spans="1:33">
      <c r="A302" s="104" t="s">
        <v>17833</v>
      </c>
      <c r="B302" s="104" t="s">
        <v>17834</v>
      </c>
      <c r="C302" s="108">
        <v>50280.705999999998</v>
      </c>
      <c r="D302" s="108">
        <v>3.3519999999999999</v>
      </c>
      <c r="E302" s="108">
        <v>0.90480000000000005</v>
      </c>
      <c r="F302" s="108">
        <v>0</v>
      </c>
      <c r="G302" s="108">
        <v>2.9329999999999998</v>
      </c>
      <c r="H302" s="108">
        <v>7.7732000000000001</v>
      </c>
      <c r="I302" s="108">
        <v>24.167200000000001</v>
      </c>
      <c r="J302" s="108">
        <v>39.130200000000002</v>
      </c>
      <c r="K302" s="108">
        <v>28.423999999999999</v>
      </c>
      <c r="L302" s="109">
        <v>50280.705999999998</v>
      </c>
      <c r="M302" s="104">
        <v>3.3519999999999999</v>
      </c>
      <c r="N302" s="104">
        <v>0.90480000000000005</v>
      </c>
      <c r="O302" s="104">
        <v>0</v>
      </c>
      <c r="P302" s="104">
        <v>2.9329999999999998</v>
      </c>
      <c r="Q302" s="104">
        <v>7.7732000000000001</v>
      </c>
      <c r="R302" s="104">
        <v>24.167200000000001</v>
      </c>
      <c r="S302" s="104">
        <v>39.130200000000002</v>
      </c>
      <c r="T302" s="104">
        <v>28.423999999999999</v>
      </c>
      <c r="W302" s="109">
        <v>50280.705999999998</v>
      </c>
      <c r="X302" s="104">
        <v>3.3519999999999999</v>
      </c>
      <c r="Y302" s="104">
        <v>0.90480000000000005</v>
      </c>
      <c r="Z302" s="104">
        <v>0</v>
      </c>
      <c r="AA302" s="104">
        <v>2.9329999999999998</v>
      </c>
      <c r="AB302" s="104">
        <v>7.7732000000000001</v>
      </c>
      <c r="AC302" s="104">
        <v>21.8232</v>
      </c>
      <c r="AD302" s="104">
        <v>36.786200000000001</v>
      </c>
      <c r="AE302" s="104">
        <v>26.08</v>
      </c>
      <c r="AG302" s="104" t="str">
        <f t="shared" si="4"/>
        <v>MICROTRATOR COM ROÇADEIRA - 10 KW</v>
      </c>
    </row>
    <row r="303" spans="1:33">
      <c r="A303" s="104" t="s">
        <v>17835</v>
      </c>
      <c r="B303" s="104" t="s">
        <v>17836</v>
      </c>
      <c r="C303" s="108">
        <v>30804373.831300002</v>
      </c>
      <c r="D303" s="108">
        <v>1232.175</v>
      </c>
      <c r="E303" s="108">
        <v>522.67319999999995</v>
      </c>
      <c r="F303" s="108">
        <v>0</v>
      </c>
      <c r="G303" s="108">
        <v>1232.175</v>
      </c>
      <c r="H303" s="108">
        <v>157.32859999999999</v>
      </c>
      <c r="I303" s="108">
        <v>83.665400000000005</v>
      </c>
      <c r="J303" s="108">
        <v>3228.0171999999998</v>
      </c>
      <c r="K303" s="108">
        <v>1838.5136</v>
      </c>
      <c r="L303" s="109">
        <v>30804373.831300002</v>
      </c>
      <c r="M303" s="104">
        <v>1232.175</v>
      </c>
      <c r="N303" s="104">
        <v>522.67319999999995</v>
      </c>
      <c r="O303" s="104">
        <v>0</v>
      </c>
      <c r="P303" s="104">
        <v>1232.175</v>
      </c>
      <c r="Q303" s="104">
        <v>157.32859999999999</v>
      </c>
      <c r="R303" s="104">
        <v>83.665400000000005</v>
      </c>
      <c r="S303" s="104">
        <v>3228.0171999999998</v>
      </c>
      <c r="T303" s="104">
        <v>1838.5136</v>
      </c>
      <c r="W303" s="109">
        <v>30804373.831300002</v>
      </c>
      <c r="X303" s="104">
        <v>1232.175</v>
      </c>
      <c r="Y303" s="104">
        <v>522.67319999999995</v>
      </c>
      <c r="Z303" s="104">
        <v>0</v>
      </c>
      <c r="AA303" s="104">
        <v>1232.175</v>
      </c>
      <c r="AB303" s="104">
        <v>157.32859999999999</v>
      </c>
      <c r="AC303" s="104">
        <v>74.230199999999996</v>
      </c>
      <c r="AD303" s="104">
        <v>3218.5819999999999</v>
      </c>
      <c r="AE303" s="104">
        <v>1829.0784000000001</v>
      </c>
      <c r="AG303" s="104" t="str">
        <f t="shared" si="4"/>
        <v>SOCADORA AUTOMÁTICA DE LINHA - 253 KW</v>
      </c>
    </row>
    <row r="304" spans="1:33">
      <c r="A304" s="104" t="s">
        <v>17837</v>
      </c>
      <c r="B304" s="104" t="s">
        <v>17838</v>
      </c>
      <c r="C304" s="108">
        <v>15414121.463199999</v>
      </c>
      <c r="D304" s="108">
        <v>616.56489999999997</v>
      </c>
      <c r="E304" s="108">
        <v>261.53910000000002</v>
      </c>
      <c r="F304" s="108">
        <v>0</v>
      </c>
      <c r="G304" s="108">
        <v>616.56489999999997</v>
      </c>
      <c r="H304" s="108">
        <v>186.5556</v>
      </c>
      <c r="I304" s="108">
        <v>83.665400000000005</v>
      </c>
      <c r="J304" s="108">
        <v>1764.8898999999999</v>
      </c>
      <c r="K304" s="108">
        <v>961.76940000000002</v>
      </c>
      <c r="L304" s="104">
        <v>15414121.463199999</v>
      </c>
      <c r="M304" s="104">
        <v>616.56489999999997</v>
      </c>
      <c r="N304" s="104">
        <v>261.53910000000002</v>
      </c>
      <c r="O304" s="104">
        <v>0</v>
      </c>
      <c r="P304" s="104">
        <v>616.56489999999997</v>
      </c>
      <c r="Q304" s="104">
        <v>186.5556</v>
      </c>
      <c r="R304" s="104">
        <v>83.665400000000005</v>
      </c>
      <c r="S304" s="104">
        <v>1764.8898999999999</v>
      </c>
      <c r="T304" s="104">
        <v>961.76940000000002</v>
      </c>
      <c r="W304" s="104">
        <v>15414121.463199999</v>
      </c>
      <c r="X304" s="104">
        <v>616.56489999999997</v>
      </c>
      <c r="Y304" s="104">
        <v>261.53910000000002</v>
      </c>
      <c r="Z304" s="104">
        <v>0</v>
      </c>
      <c r="AA304" s="104">
        <v>616.56489999999997</v>
      </c>
      <c r="AB304" s="104">
        <v>186.5556</v>
      </c>
      <c r="AC304" s="104">
        <v>74.230199999999996</v>
      </c>
      <c r="AD304" s="104">
        <v>1755.4547</v>
      </c>
      <c r="AE304" s="104">
        <v>952.33420000000001</v>
      </c>
      <c r="AG304" s="104" t="str">
        <f t="shared" si="4"/>
        <v>REGULADORA E DISTRIBUIDORA DE LASTRO - 300 KW</v>
      </c>
    </row>
    <row r="305" spans="1:33">
      <c r="A305" s="104" t="s">
        <v>17839</v>
      </c>
      <c r="B305" s="104" t="s">
        <v>17840</v>
      </c>
      <c r="C305" s="108">
        <v>3174045.8018</v>
      </c>
      <c r="D305" s="108">
        <v>181.374</v>
      </c>
      <c r="E305" s="108">
        <v>55.953899999999997</v>
      </c>
      <c r="F305" s="108">
        <v>0</v>
      </c>
      <c r="G305" s="108">
        <v>136.03049999999999</v>
      </c>
      <c r="H305" s="108">
        <v>303.15289999999999</v>
      </c>
      <c r="I305" s="108">
        <v>31.643999999999998</v>
      </c>
      <c r="J305" s="108">
        <v>708.15530000000001</v>
      </c>
      <c r="K305" s="108">
        <v>268.97190000000001</v>
      </c>
      <c r="L305" s="109">
        <v>3174045.8018</v>
      </c>
      <c r="M305" s="104">
        <v>181.374</v>
      </c>
      <c r="N305" s="104">
        <v>55.953899999999997</v>
      </c>
      <c r="O305" s="104">
        <v>0</v>
      </c>
      <c r="P305" s="104">
        <v>136.03049999999999</v>
      </c>
      <c r="Q305" s="104">
        <v>303.15289999999999</v>
      </c>
      <c r="R305" s="104">
        <v>31.643999999999998</v>
      </c>
      <c r="S305" s="104">
        <v>708.15530000000001</v>
      </c>
      <c r="T305" s="104">
        <v>268.97190000000001</v>
      </c>
      <c r="W305" s="109">
        <v>3174045.8018</v>
      </c>
      <c r="X305" s="104">
        <v>181.374</v>
      </c>
      <c r="Y305" s="104">
        <v>55.953899999999997</v>
      </c>
      <c r="Z305" s="104">
        <v>0</v>
      </c>
      <c r="AA305" s="104">
        <v>136.03049999999999</v>
      </c>
      <c r="AB305" s="104">
        <v>303.15289999999999</v>
      </c>
      <c r="AC305" s="104">
        <v>28.306100000000001</v>
      </c>
      <c r="AD305" s="104">
        <v>704.81740000000002</v>
      </c>
      <c r="AE305" s="104">
        <v>265.63400000000001</v>
      </c>
      <c r="AG305" s="104" t="str">
        <f t="shared" si="4"/>
        <v>BATE-ESTACA COM MARTELO HIDRÁULICO - 450 KW</v>
      </c>
    </row>
    <row r="306" spans="1:33">
      <c r="A306" s="104" t="s">
        <v>17841</v>
      </c>
      <c r="B306" s="104" t="s">
        <v>17842</v>
      </c>
      <c r="C306" s="108">
        <v>15348.8665</v>
      </c>
      <c r="D306" s="108">
        <v>0.87709999999999999</v>
      </c>
      <c r="E306" s="108">
        <v>0.27060000000000001</v>
      </c>
      <c r="F306" s="108">
        <v>0</v>
      </c>
      <c r="G306" s="108">
        <v>0.87709999999999999</v>
      </c>
      <c r="H306" s="108">
        <v>0</v>
      </c>
      <c r="I306" s="108">
        <v>41.832700000000003</v>
      </c>
      <c r="J306" s="108">
        <v>43.857500000000002</v>
      </c>
      <c r="K306" s="108">
        <v>42.980400000000003</v>
      </c>
      <c r="L306" s="109">
        <v>15348.8665</v>
      </c>
      <c r="M306" s="104">
        <v>0.87709999999999999</v>
      </c>
      <c r="N306" s="104">
        <v>0.27060000000000001</v>
      </c>
      <c r="O306" s="104">
        <v>0</v>
      </c>
      <c r="P306" s="104">
        <v>0.87709999999999999</v>
      </c>
      <c r="Q306" s="104">
        <v>0</v>
      </c>
      <c r="R306" s="104">
        <v>41.832700000000003</v>
      </c>
      <c r="S306" s="104">
        <v>43.857500000000002</v>
      </c>
      <c r="T306" s="104">
        <v>42.980400000000003</v>
      </c>
      <c r="W306" s="109">
        <v>15348.8665</v>
      </c>
      <c r="X306" s="104">
        <v>0.87709999999999999</v>
      </c>
      <c r="Y306" s="104">
        <v>0.27060000000000001</v>
      </c>
      <c r="Z306" s="104">
        <v>0</v>
      </c>
      <c r="AA306" s="104">
        <v>0.87709999999999999</v>
      </c>
      <c r="AB306" s="104">
        <v>0</v>
      </c>
      <c r="AC306" s="104">
        <v>37.115099999999998</v>
      </c>
      <c r="AD306" s="104">
        <v>39.139899999999997</v>
      </c>
      <c r="AE306" s="104">
        <v>38.262799999999999</v>
      </c>
      <c r="AG306" s="104" t="str">
        <f t="shared" si="4"/>
        <v>CONJUNTO BOMBA E MACACO HIDRÁULICO PARA PROTENSÃO COM CAPACIDADE DE 590 KN - 3,70 KW</v>
      </c>
    </row>
    <row r="307" spans="1:33">
      <c r="A307" s="104" t="s">
        <v>17843</v>
      </c>
      <c r="B307" s="104" t="s">
        <v>17844</v>
      </c>
      <c r="C307" s="108">
        <v>954.14800000000002</v>
      </c>
      <c r="D307" s="108">
        <v>8.5900000000000004E-2</v>
      </c>
      <c r="E307" s="108">
        <v>1.77E-2</v>
      </c>
      <c r="F307" s="108">
        <v>0</v>
      </c>
      <c r="G307" s="108">
        <v>4.7699999999999999E-2</v>
      </c>
      <c r="H307" s="108">
        <v>0</v>
      </c>
      <c r="I307" s="108">
        <v>0</v>
      </c>
      <c r="J307" s="108">
        <v>0.15129999999999999</v>
      </c>
      <c r="K307" s="108">
        <v>0.1036</v>
      </c>
      <c r="L307" s="109">
        <v>954.14800000000002</v>
      </c>
      <c r="M307" s="104">
        <v>8.5900000000000004E-2</v>
      </c>
      <c r="N307" s="104">
        <v>1.77E-2</v>
      </c>
      <c r="O307" s="104">
        <v>0</v>
      </c>
      <c r="P307" s="104">
        <v>4.7699999999999999E-2</v>
      </c>
      <c r="Q307" s="104">
        <v>0</v>
      </c>
      <c r="R307" s="104">
        <v>0</v>
      </c>
      <c r="S307" s="104">
        <v>0.15129999999999999</v>
      </c>
      <c r="T307" s="104">
        <v>0.1036</v>
      </c>
      <c r="W307" s="109">
        <v>954.14800000000002</v>
      </c>
      <c r="X307" s="104">
        <v>8.5900000000000004E-2</v>
      </c>
      <c r="Y307" s="104">
        <v>1.77E-2</v>
      </c>
      <c r="Z307" s="104">
        <v>0</v>
      </c>
      <c r="AA307" s="104">
        <v>4.7699999999999999E-2</v>
      </c>
      <c r="AB307" s="104">
        <v>0</v>
      </c>
      <c r="AC307" s="104">
        <v>0</v>
      </c>
      <c r="AD307" s="104">
        <v>0.15129999999999999</v>
      </c>
      <c r="AE307" s="104">
        <v>0.1036</v>
      </c>
      <c r="AG307" s="104" t="str">
        <f t="shared" si="4"/>
        <v>MÁQUINA POLICORTE - 2,20 KW</v>
      </c>
    </row>
    <row r="308" spans="1:33">
      <c r="A308" s="104" t="s">
        <v>17845</v>
      </c>
      <c r="B308" s="104" t="s">
        <v>17846</v>
      </c>
      <c r="C308" s="108">
        <v>9738397.7588</v>
      </c>
      <c r="D308" s="108">
        <v>389.53590000000003</v>
      </c>
      <c r="E308" s="108">
        <v>165.2363</v>
      </c>
      <c r="F308" s="108">
        <v>0</v>
      </c>
      <c r="G308" s="108">
        <v>292.15190000000001</v>
      </c>
      <c r="H308" s="108">
        <v>55.344799999999999</v>
      </c>
      <c r="I308" s="108">
        <v>83.665400000000005</v>
      </c>
      <c r="J308" s="108">
        <v>985.93430000000001</v>
      </c>
      <c r="K308" s="108">
        <v>638.43759999999997</v>
      </c>
      <c r="L308" s="109">
        <v>9738397.7588</v>
      </c>
      <c r="M308" s="104">
        <v>389.53590000000003</v>
      </c>
      <c r="N308" s="104">
        <v>165.2363</v>
      </c>
      <c r="O308" s="104">
        <v>0</v>
      </c>
      <c r="P308" s="104">
        <v>292.15190000000001</v>
      </c>
      <c r="Q308" s="104">
        <v>55.344799999999999</v>
      </c>
      <c r="R308" s="104">
        <v>83.665400000000005</v>
      </c>
      <c r="S308" s="104">
        <v>985.93430000000001</v>
      </c>
      <c r="T308" s="104">
        <v>638.43759999999997</v>
      </c>
      <c r="W308" s="109">
        <v>9738397.7588</v>
      </c>
      <c r="X308" s="104">
        <v>389.53590000000003</v>
      </c>
      <c r="Y308" s="104">
        <v>165.2363</v>
      </c>
      <c r="Z308" s="104">
        <v>0</v>
      </c>
      <c r="AA308" s="104">
        <v>292.15190000000001</v>
      </c>
      <c r="AB308" s="104">
        <v>55.344799999999999</v>
      </c>
      <c r="AC308" s="104">
        <v>74.230199999999996</v>
      </c>
      <c r="AD308" s="104">
        <v>976.4991</v>
      </c>
      <c r="AE308" s="104">
        <v>629.00239999999997</v>
      </c>
      <c r="AG308" s="104" t="str">
        <f t="shared" si="4"/>
        <v>PÓRTICO DUPLO DE DESCARGA E POSICIONAMENTO DE DORMENTE - 89 KW</v>
      </c>
    </row>
    <row r="309" spans="1:33">
      <c r="A309" s="104" t="s">
        <v>17847</v>
      </c>
      <c r="B309" s="104" t="s">
        <v>17848</v>
      </c>
      <c r="C309" s="108">
        <v>6976.4312</v>
      </c>
      <c r="D309" s="108">
        <v>0.27910000000000001</v>
      </c>
      <c r="E309" s="108">
        <v>0.11840000000000001</v>
      </c>
      <c r="F309" s="108">
        <v>0</v>
      </c>
      <c r="G309" s="108">
        <v>0.1744</v>
      </c>
      <c r="H309" s="108">
        <v>0</v>
      </c>
      <c r="I309" s="108">
        <v>0</v>
      </c>
      <c r="J309" s="108">
        <v>0.57189999999999996</v>
      </c>
      <c r="K309" s="108">
        <v>0.39750000000000002</v>
      </c>
      <c r="L309" s="109">
        <v>6976.4312</v>
      </c>
      <c r="M309" s="104">
        <v>0.27910000000000001</v>
      </c>
      <c r="N309" s="104">
        <v>0.11840000000000001</v>
      </c>
      <c r="O309" s="104">
        <v>0</v>
      </c>
      <c r="P309" s="104">
        <v>0.1744</v>
      </c>
      <c r="Q309" s="104">
        <v>0</v>
      </c>
      <c r="R309" s="104">
        <v>0</v>
      </c>
      <c r="S309" s="104">
        <v>0.57189999999999996</v>
      </c>
      <c r="T309" s="104">
        <v>0.39750000000000002</v>
      </c>
      <c r="W309" s="109">
        <v>6976.4312</v>
      </c>
      <c r="X309" s="104">
        <v>0.27910000000000001</v>
      </c>
      <c r="Y309" s="104">
        <v>0.11840000000000001</v>
      </c>
      <c r="Z309" s="104">
        <v>0</v>
      </c>
      <c r="AA309" s="104">
        <v>0.1744</v>
      </c>
      <c r="AB309" s="104">
        <v>0</v>
      </c>
      <c r="AC309" s="104">
        <v>0</v>
      </c>
      <c r="AD309" s="104">
        <v>0.57189999999999996</v>
      </c>
      <c r="AE309" s="104">
        <v>0.39750000000000002</v>
      </c>
      <c r="AG309" s="104" t="str">
        <f t="shared" si="4"/>
        <v>TALHA MANUAL COM CAPACIDADE DE 3 T</v>
      </c>
    </row>
    <row r="310" spans="1:33">
      <c r="A310" s="104" t="s">
        <v>17849</v>
      </c>
      <c r="B310" s="104" t="s">
        <v>17850</v>
      </c>
      <c r="C310" s="108">
        <v>12132.450800000001</v>
      </c>
      <c r="D310" s="108">
        <v>0.69330000000000003</v>
      </c>
      <c r="E310" s="108">
        <v>0.21390000000000001</v>
      </c>
      <c r="F310" s="108">
        <v>0</v>
      </c>
      <c r="G310" s="108">
        <v>0.69330000000000003</v>
      </c>
      <c r="H310" s="108">
        <v>0</v>
      </c>
      <c r="I310" s="108">
        <v>41.832700000000003</v>
      </c>
      <c r="J310" s="108">
        <v>43.433199999999999</v>
      </c>
      <c r="K310" s="108">
        <v>42.739899999999999</v>
      </c>
      <c r="L310" s="109">
        <v>12132.450800000001</v>
      </c>
      <c r="M310" s="104">
        <v>0.69330000000000003</v>
      </c>
      <c r="N310" s="104">
        <v>0.21390000000000001</v>
      </c>
      <c r="O310" s="104">
        <v>0</v>
      </c>
      <c r="P310" s="104">
        <v>0.69330000000000003</v>
      </c>
      <c r="Q310" s="104">
        <v>0</v>
      </c>
      <c r="R310" s="104">
        <v>41.832700000000003</v>
      </c>
      <c r="S310" s="104">
        <v>43.433199999999999</v>
      </c>
      <c r="T310" s="104">
        <v>42.739899999999999</v>
      </c>
      <c r="W310" s="109">
        <v>12132.450800000001</v>
      </c>
      <c r="X310" s="104">
        <v>0.69330000000000003</v>
      </c>
      <c r="Y310" s="104">
        <v>0.21390000000000001</v>
      </c>
      <c r="Z310" s="104">
        <v>0</v>
      </c>
      <c r="AA310" s="104">
        <v>0.69330000000000003</v>
      </c>
      <c r="AB310" s="104">
        <v>0</v>
      </c>
      <c r="AC310" s="104">
        <v>37.115099999999998</v>
      </c>
      <c r="AD310" s="104">
        <v>38.715600000000002</v>
      </c>
      <c r="AE310" s="104">
        <v>38.022300000000001</v>
      </c>
      <c r="AG310" s="104" t="str">
        <f t="shared" si="4"/>
        <v>CONJUNTO BOMBA E MACACO HIDRÁULICO PARA PROTENSÃO COM CAPACIDADE DE 250 KN - 3,70 KW</v>
      </c>
    </row>
    <row r="311" spans="1:33">
      <c r="A311" s="104" t="s">
        <v>17851</v>
      </c>
      <c r="B311" s="104" t="s">
        <v>17852</v>
      </c>
      <c r="C311" s="108">
        <v>25227.800599999999</v>
      </c>
      <c r="D311" s="108">
        <v>1.4416</v>
      </c>
      <c r="E311" s="108">
        <v>0.44469999999999998</v>
      </c>
      <c r="F311" s="108">
        <v>0</v>
      </c>
      <c r="G311" s="108">
        <v>1.4416</v>
      </c>
      <c r="H311" s="108">
        <v>0</v>
      </c>
      <c r="I311" s="108">
        <v>41.832700000000003</v>
      </c>
      <c r="J311" s="108">
        <v>45.160600000000002</v>
      </c>
      <c r="K311" s="108">
        <v>43.719000000000001</v>
      </c>
      <c r="L311" s="109">
        <v>25227.800599999999</v>
      </c>
      <c r="M311" s="104">
        <v>1.4416</v>
      </c>
      <c r="N311" s="104">
        <v>0.44469999999999998</v>
      </c>
      <c r="O311" s="104">
        <v>0</v>
      </c>
      <c r="P311" s="104">
        <v>1.4416</v>
      </c>
      <c r="Q311" s="104">
        <v>0</v>
      </c>
      <c r="R311" s="104">
        <v>41.832700000000003</v>
      </c>
      <c r="S311" s="104">
        <v>45.160600000000002</v>
      </c>
      <c r="T311" s="104">
        <v>43.719000000000001</v>
      </c>
      <c r="W311" s="109">
        <v>25227.800599999999</v>
      </c>
      <c r="X311" s="104">
        <v>1.4416</v>
      </c>
      <c r="Y311" s="104">
        <v>0.44469999999999998</v>
      </c>
      <c r="Z311" s="104">
        <v>0</v>
      </c>
      <c r="AA311" s="104">
        <v>1.4416</v>
      </c>
      <c r="AB311" s="104">
        <v>0</v>
      </c>
      <c r="AC311" s="104">
        <v>37.115099999999998</v>
      </c>
      <c r="AD311" s="104">
        <v>40.442999999999998</v>
      </c>
      <c r="AE311" s="104">
        <v>39.001399999999997</v>
      </c>
      <c r="AG311" s="104" t="str">
        <f t="shared" si="4"/>
        <v>CONJUNTO BOMBA E MACACO HIDRÁULICO PARA PROTENSÃO COM CAPACIDADE DE 1.150 KN - 5 KW</v>
      </c>
    </row>
    <row r="312" spans="1:33">
      <c r="A312" s="104" t="s">
        <v>17853</v>
      </c>
      <c r="B312" s="104" t="s">
        <v>17854</v>
      </c>
      <c r="C312" s="108">
        <v>40242.326300000001</v>
      </c>
      <c r="D312" s="108">
        <v>2.2995999999999999</v>
      </c>
      <c r="E312" s="108">
        <v>0.70940000000000003</v>
      </c>
      <c r="F312" s="108">
        <v>0</v>
      </c>
      <c r="G312" s="108">
        <v>2.2995999999999999</v>
      </c>
      <c r="H312" s="108">
        <v>0</v>
      </c>
      <c r="I312" s="108">
        <v>41.832700000000003</v>
      </c>
      <c r="J312" s="108">
        <v>47.141300000000001</v>
      </c>
      <c r="K312" s="108">
        <v>44.841700000000003</v>
      </c>
      <c r="L312" s="109">
        <v>40242.326300000001</v>
      </c>
      <c r="M312" s="104">
        <v>2.2995999999999999</v>
      </c>
      <c r="N312" s="104">
        <v>0.70940000000000003</v>
      </c>
      <c r="O312" s="104">
        <v>0</v>
      </c>
      <c r="P312" s="104">
        <v>2.2995999999999999</v>
      </c>
      <c r="Q312" s="104">
        <v>0</v>
      </c>
      <c r="R312" s="104">
        <v>41.832700000000003</v>
      </c>
      <c r="S312" s="104">
        <v>47.141300000000001</v>
      </c>
      <c r="T312" s="104">
        <v>44.841700000000003</v>
      </c>
      <c r="W312" s="109">
        <v>40242.326300000001</v>
      </c>
      <c r="X312" s="104">
        <v>2.2995999999999999</v>
      </c>
      <c r="Y312" s="104">
        <v>0.70940000000000003</v>
      </c>
      <c r="Z312" s="104">
        <v>0</v>
      </c>
      <c r="AA312" s="104">
        <v>2.2995999999999999</v>
      </c>
      <c r="AB312" s="104">
        <v>0</v>
      </c>
      <c r="AC312" s="104">
        <v>37.115099999999998</v>
      </c>
      <c r="AD312" s="104">
        <v>42.423699999999997</v>
      </c>
      <c r="AE312" s="104">
        <v>40.124099999999999</v>
      </c>
      <c r="AG312" s="104" t="str">
        <f t="shared" si="4"/>
        <v>CONJUNTO BOMBA E MACACO HIDRÁULICO PARA PROTENSÃO COM CAPACIDADE DE 2.000 KN - 5 KW</v>
      </c>
    </row>
    <row r="313" spans="1:33">
      <c r="A313" s="104" t="s">
        <v>17855</v>
      </c>
      <c r="B313" s="104" t="s">
        <v>17856</v>
      </c>
      <c r="C313" s="108">
        <v>47553.101600000002</v>
      </c>
      <c r="D313" s="108">
        <v>2.7172999999999998</v>
      </c>
      <c r="E313" s="108">
        <v>0.83830000000000005</v>
      </c>
      <c r="F313" s="108">
        <v>0</v>
      </c>
      <c r="G313" s="108">
        <v>2.7172999999999998</v>
      </c>
      <c r="H313" s="108">
        <v>0</v>
      </c>
      <c r="I313" s="108">
        <v>41.832700000000003</v>
      </c>
      <c r="J313" s="108">
        <v>48.105600000000003</v>
      </c>
      <c r="K313" s="108">
        <v>45.388300000000001</v>
      </c>
      <c r="L313" s="109">
        <v>47553.101600000002</v>
      </c>
      <c r="M313" s="104">
        <v>2.7172999999999998</v>
      </c>
      <c r="N313" s="104">
        <v>0.83830000000000005</v>
      </c>
      <c r="O313" s="104">
        <v>0</v>
      </c>
      <c r="P313" s="104">
        <v>2.7172999999999998</v>
      </c>
      <c r="Q313" s="104">
        <v>0</v>
      </c>
      <c r="R313" s="104">
        <v>41.832700000000003</v>
      </c>
      <c r="S313" s="104">
        <v>48.105600000000003</v>
      </c>
      <c r="T313" s="104">
        <v>45.388300000000001</v>
      </c>
      <c r="W313" s="109">
        <v>47553.101600000002</v>
      </c>
      <c r="X313" s="104">
        <v>2.7172999999999998</v>
      </c>
      <c r="Y313" s="104">
        <v>0.83830000000000005</v>
      </c>
      <c r="Z313" s="104">
        <v>0</v>
      </c>
      <c r="AA313" s="104">
        <v>2.7172999999999998</v>
      </c>
      <c r="AB313" s="104">
        <v>0</v>
      </c>
      <c r="AC313" s="104">
        <v>37.115099999999998</v>
      </c>
      <c r="AD313" s="104">
        <v>43.387999999999998</v>
      </c>
      <c r="AE313" s="104">
        <v>40.670699999999997</v>
      </c>
      <c r="AG313" s="104" t="str">
        <f t="shared" si="4"/>
        <v>CONJUNTO BOMBA E MACACO HIDRÁULICO PARA PROTENSÃO COM CAPACIDADE DE 2.500 KN - 7 KW</v>
      </c>
    </row>
    <row r="314" spans="1:33">
      <c r="A314" s="104" t="s">
        <v>17857</v>
      </c>
      <c r="B314" s="104" t="s">
        <v>17858</v>
      </c>
      <c r="C314" s="108">
        <v>50849.465199999999</v>
      </c>
      <c r="D314" s="108">
        <v>2.9056999999999999</v>
      </c>
      <c r="E314" s="108">
        <v>0.89639999999999997</v>
      </c>
      <c r="F314" s="108">
        <v>0</v>
      </c>
      <c r="G314" s="108">
        <v>2.9056999999999999</v>
      </c>
      <c r="H314" s="108">
        <v>0</v>
      </c>
      <c r="I314" s="108">
        <v>41.832700000000003</v>
      </c>
      <c r="J314" s="108">
        <v>48.540500000000002</v>
      </c>
      <c r="K314" s="108">
        <v>45.634799999999998</v>
      </c>
      <c r="L314" s="109">
        <v>50849.465199999999</v>
      </c>
      <c r="M314" s="104">
        <v>2.9056999999999999</v>
      </c>
      <c r="N314" s="104">
        <v>0.89639999999999997</v>
      </c>
      <c r="O314" s="104">
        <v>0</v>
      </c>
      <c r="P314" s="104">
        <v>2.9056999999999999</v>
      </c>
      <c r="Q314" s="104">
        <v>0</v>
      </c>
      <c r="R314" s="104">
        <v>41.832700000000003</v>
      </c>
      <c r="S314" s="104">
        <v>48.540500000000002</v>
      </c>
      <c r="T314" s="104">
        <v>45.634799999999998</v>
      </c>
      <c r="W314" s="109">
        <v>50849.465199999999</v>
      </c>
      <c r="X314" s="104">
        <v>2.9056999999999999</v>
      </c>
      <c r="Y314" s="104">
        <v>0.89639999999999997</v>
      </c>
      <c r="Z314" s="104">
        <v>0</v>
      </c>
      <c r="AA314" s="104">
        <v>2.9056999999999999</v>
      </c>
      <c r="AB314" s="104">
        <v>0</v>
      </c>
      <c r="AC314" s="104">
        <v>37.115099999999998</v>
      </c>
      <c r="AD314" s="104">
        <v>43.822899999999997</v>
      </c>
      <c r="AE314" s="104">
        <v>40.917200000000001</v>
      </c>
      <c r="AG314" s="104" t="str">
        <f t="shared" si="4"/>
        <v>CONJUNTO BOMBA E MACACO HIDRÁULICO PARA PROTENSÃO COM CAPACIDADE DE 4.000 KN - 10 KW</v>
      </c>
    </row>
    <row r="315" spans="1:33">
      <c r="A315" s="104" t="s">
        <v>17859</v>
      </c>
      <c r="B315" s="104" t="s">
        <v>17860</v>
      </c>
      <c r="C315" s="108">
        <v>54465.495799999997</v>
      </c>
      <c r="D315" s="108">
        <v>3.1122999999999998</v>
      </c>
      <c r="E315" s="108">
        <v>0.96009999999999995</v>
      </c>
      <c r="F315" s="108">
        <v>0</v>
      </c>
      <c r="G315" s="108">
        <v>3.1122999999999998</v>
      </c>
      <c r="H315" s="108">
        <v>0</v>
      </c>
      <c r="I315" s="108">
        <v>41.832700000000003</v>
      </c>
      <c r="J315" s="108">
        <v>49.017400000000002</v>
      </c>
      <c r="K315" s="108">
        <v>45.905099999999997</v>
      </c>
      <c r="L315" s="109">
        <v>54465.495799999997</v>
      </c>
      <c r="M315" s="104">
        <v>3.1122999999999998</v>
      </c>
      <c r="N315" s="104">
        <v>0.96009999999999995</v>
      </c>
      <c r="O315" s="104">
        <v>0</v>
      </c>
      <c r="P315" s="104">
        <v>3.1122999999999998</v>
      </c>
      <c r="Q315" s="104">
        <v>0</v>
      </c>
      <c r="R315" s="104">
        <v>41.832700000000003</v>
      </c>
      <c r="S315" s="104">
        <v>49.017400000000002</v>
      </c>
      <c r="T315" s="104">
        <v>45.905099999999997</v>
      </c>
      <c r="W315" s="109">
        <v>54465.495799999997</v>
      </c>
      <c r="X315" s="104">
        <v>3.1122999999999998</v>
      </c>
      <c r="Y315" s="104">
        <v>0.96009999999999995</v>
      </c>
      <c r="Z315" s="104">
        <v>0</v>
      </c>
      <c r="AA315" s="104">
        <v>3.1122999999999998</v>
      </c>
      <c r="AB315" s="104">
        <v>0</v>
      </c>
      <c r="AC315" s="104">
        <v>37.115099999999998</v>
      </c>
      <c r="AD315" s="104">
        <v>44.299799999999998</v>
      </c>
      <c r="AE315" s="104">
        <v>41.1875</v>
      </c>
      <c r="AG315" s="104" t="str">
        <f t="shared" si="4"/>
        <v>CONJUNTO BOMBA E MACACO HIDRÁULICO PARA PROTENSÃO COM CAPACIDADE DE 5.400 KN - 10 KW</v>
      </c>
    </row>
    <row r="316" spans="1:33">
      <c r="A316" s="104" t="s">
        <v>17861</v>
      </c>
      <c r="B316" s="104" t="s">
        <v>17862</v>
      </c>
      <c r="C316" s="108">
        <v>142364.13329999999</v>
      </c>
      <c r="D316" s="108">
        <v>8.1350999999999996</v>
      </c>
      <c r="E316" s="108">
        <v>2.5097</v>
      </c>
      <c r="F316" s="108">
        <v>0</v>
      </c>
      <c r="G316" s="108">
        <v>6.1013000000000002</v>
      </c>
      <c r="H316" s="108">
        <v>10.1051</v>
      </c>
      <c r="I316" s="108">
        <v>31.643999999999998</v>
      </c>
      <c r="J316" s="108">
        <v>58.495199999999997</v>
      </c>
      <c r="K316" s="108">
        <v>42.288800000000002</v>
      </c>
      <c r="L316" s="109">
        <v>142364.13329999999</v>
      </c>
      <c r="M316" s="104">
        <v>8.1350999999999996</v>
      </c>
      <c r="N316" s="104">
        <v>2.5097</v>
      </c>
      <c r="O316" s="104">
        <v>0</v>
      </c>
      <c r="P316" s="104">
        <v>6.1013000000000002</v>
      </c>
      <c r="Q316" s="104">
        <v>10.1051</v>
      </c>
      <c r="R316" s="104">
        <v>31.643999999999998</v>
      </c>
      <c r="S316" s="104">
        <v>58.495199999999997</v>
      </c>
      <c r="T316" s="104">
        <v>42.288800000000002</v>
      </c>
      <c r="W316" s="109">
        <v>142364.13329999999</v>
      </c>
      <c r="X316" s="104">
        <v>8.1350999999999996</v>
      </c>
      <c r="Y316" s="104">
        <v>2.5097</v>
      </c>
      <c r="Z316" s="104">
        <v>0</v>
      </c>
      <c r="AA316" s="104">
        <v>6.1013000000000002</v>
      </c>
      <c r="AB316" s="104">
        <v>10.1051</v>
      </c>
      <c r="AC316" s="104">
        <v>28.306100000000001</v>
      </c>
      <c r="AD316" s="104">
        <v>55.157299999999999</v>
      </c>
      <c r="AE316" s="104">
        <v>38.950899999999997</v>
      </c>
      <c r="AG316" s="104" t="str">
        <f t="shared" si="4"/>
        <v>BATE-ESTACA STRAUSS - 15 KW</v>
      </c>
    </row>
    <row r="317" spans="1:33">
      <c r="A317" s="104" t="s">
        <v>17863</v>
      </c>
      <c r="B317" s="104" t="s">
        <v>17864</v>
      </c>
      <c r="C317" s="108">
        <v>555789.97309999994</v>
      </c>
      <c r="D317" s="108">
        <v>31.759399999999999</v>
      </c>
      <c r="E317" s="108">
        <v>9.7978000000000005</v>
      </c>
      <c r="F317" s="108">
        <v>0</v>
      </c>
      <c r="G317" s="108">
        <v>27.7895</v>
      </c>
      <c r="H317" s="108">
        <v>4.6017000000000001</v>
      </c>
      <c r="I317" s="108">
        <v>0</v>
      </c>
      <c r="J317" s="108">
        <v>73.948400000000007</v>
      </c>
      <c r="K317" s="108">
        <v>41.557200000000002</v>
      </c>
      <c r="L317" s="109">
        <v>555789.97309999994</v>
      </c>
      <c r="M317" s="104">
        <v>31.759399999999999</v>
      </c>
      <c r="N317" s="104">
        <v>9.7978000000000005</v>
      </c>
      <c r="O317" s="104">
        <v>0</v>
      </c>
      <c r="P317" s="104">
        <v>27.7895</v>
      </c>
      <c r="Q317" s="104">
        <v>4.6017000000000001</v>
      </c>
      <c r="R317" s="104">
        <v>0</v>
      </c>
      <c r="S317" s="104">
        <v>73.948400000000007</v>
      </c>
      <c r="T317" s="104">
        <v>41.557200000000002</v>
      </c>
      <c r="W317" s="109">
        <v>555789.97309999994</v>
      </c>
      <c r="X317" s="104">
        <v>31.759399999999999</v>
      </c>
      <c r="Y317" s="104">
        <v>9.7978000000000005</v>
      </c>
      <c r="Z317" s="104">
        <v>0</v>
      </c>
      <c r="AA317" s="104">
        <v>27.7895</v>
      </c>
      <c r="AB317" s="104">
        <v>4.6017000000000001</v>
      </c>
      <c r="AC317" s="104">
        <v>0</v>
      </c>
      <c r="AD317" s="104">
        <v>73.948400000000007</v>
      </c>
      <c r="AE317" s="104">
        <v>41.557200000000002</v>
      </c>
      <c r="AG317" s="104" t="str">
        <f t="shared" si="4"/>
        <v>POSICIONADORA DE TRILHOS - 7,40 KW</v>
      </c>
    </row>
    <row r="318" spans="1:33">
      <c r="A318" s="104" t="s">
        <v>17865</v>
      </c>
      <c r="B318" s="104" t="s">
        <v>17866</v>
      </c>
      <c r="C318" s="108">
        <v>51315.915300000001</v>
      </c>
      <c r="D318" s="108">
        <v>4.1052999999999997</v>
      </c>
      <c r="E318" s="108">
        <v>0.94989999999999997</v>
      </c>
      <c r="F318" s="108">
        <v>0</v>
      </c>
      <c r="G318" s="108">
        <v>4.1052999999999997</v>
      </c>
      <c r="H318" s="108">
        <v>4.2031000000000001</v>
      </c>
      <c r="I318" s="108">
        <v>0</v>
      </c>
      <c r="J318" s="108">
        <v>13.3636</v>
      </c>
      <c r="K318" s="108">
        <v>5.0552000000000001</v>
      </c>
      <c r="L318" s="109">
        <v>51315.915300000001</v>
      </c>
      <c r="M318" s="104">
        <v>4.1052999999999997</v>
      </c>
      <c r="N318" s="104">
        <v>0.94989999999999997</v>
      </c>
      <c r="O318" s="104">
        <v>0</v>
      </c>
      <c r="P318" s="104">
        <v>4.1052999999999997</v>
      </c>
      <c r="Q318" s="104">
        <v>4.2031000000000001</v>
      </c>
      <c r="R318" s="104">
        <v>0</v>
      </c>
      <c r="S318" s="104">
        <v>13.3636</v>
      </c>
      <c r="T318" s="104">
        <v>5.0552000000000001</v>
      </c>
      <c r="W318" s="109">
        <v>51315.915300000001</v>
      </c>
      <c r="X318" s="104">
        <v>4.1052999999999997</v>
      </c>
      <c r="Y318" s="104">
        <v>0.94989999999999997</v>
      </c>
      <c r="Z318" s="104">
        <v>0</v>
      </c>
      <c r="AA318" s="104">
        <v>4.1052999999999997</v>
      </c>
      <c r="AB318" s="104">
        <v>4.2031000000000001</v>
      </c>
      <c r="AC318" s="104">
        <v>0</v>
      </c>
      <c r="AD318" s="104">
        <v>13.3636</v>
      </c>
      <c r="AE318" s="104">
        <v>5.0552000000000001</v>
      </c>
      <c r="AG318" s="104" t="str">
        <f t="shared" si="4"/>
        <v>TIREFONADORA/PARAFUSADORA PORTÁTIL - 3,10 KW</v>
      </c>
    </row>
    <row r="319" spans="1:33">
      <c r="A319" s="104" t="s">
        <v>17867</v>
      </c>
      <c r="B319" s="104" t="s">
        <v>17868</v>
      </c>
      <c r="C319" s="108">
        <v>140841.7697</v>
      </c>
      <c r="D319" s="108">
        <v>10.7308</v>
      </c>
      <c r="E319" s="108">
        <v>2.8965999999999998</v>
      </c>
      <c r="F319" s="108">
        <v>0</v>
      </c>
      <c r="G319" s="108">
        <v>10.7308</v>
      </c>
      <c r="H319" s="108">
        <v>0</v>
      </c>
      <c r="I319" s="108">
        <v>0</v>
      </c>
      <c r="J319" s="108">
        <v>24.3582</v>
      </c>
      <c r="K319" s="108">
        <v>13.6274</v>
      </c>
      <c r="L319" s="109">
        <v>140841.7697</v>
      </c>
      <c r="M319" s="104">
        <v>10.7308</v>
      </c>
      <c r="N319" s="104">
        <v>2.8965999999999998</v>
      </c>
      <c r="O319" s="104">
        <v>0</v>
      </c>
      <c r="P319" s="104">
        <v>10.7308</v>
      </c>
      <c r="Q319" s="104">
        <v>0</v>
      </c>
      <c r="R319" s="104">
        <v>0</v>
      </c>
      <c r="S319" s="104">
        <v>24.3582</v>
      </c>
      <c r="T319" s="104">
        <v>13.6274</v>
      </c>
      <c r="W319" s="109">
        <v>140841.7697</v>
      </c>
      <c r="X319" s="104">
        <v>10.7308</v>
      </c>
      <c r="Y319" s="104">
        <v>2.8965999999999998</v>
      </c>
      <c r="Z319" s="104">
        <v>0</v>
      </c>
      <c r="AA319" s="104">
        <v>10.7308</v>
      </c>
      <c r="AB319" s="104">
        <v>0</v>
      </c>
      <c r="AC319" s="104">
        <v>0</v>
      </c>
      <c r="AD319" s="104">
        <v>24.3582</v>
      </c>
      <c r="AE319" s="104">
        <v>13.6274</v>
      </c>
      <c r="AG319" s="104" t="str">
        <f t="shared" si="4"/>
        <v>EQUIPAMENTO PARA PINTURA ELETROSTÁTICA COM CABINE SIMPLES DE 5,50 KW E ESTUFA DE 2X120.000 KCAL</v>
      </c>
    </row>
    <row r="320" spans="1:33">
      <c r="A320" s="104" t="s">
        <v>17869</v>
      </c>
      <c r="B320" s="104" t="s">
        <v>17870</v>
      </c>
      <c r="C320" s="108">
        <v>75366.9764</v>
      </c>
      <c r="D320" s="108">
        <v>3.7683</v>
      </c>
      <c r="E320" s="108">
        <v>1.3286</v>
      </c>
      <c r="F320" s="108">
        <v>0</v>
      </c>
      <c r="G320" s="108">
        <v>2.6917</v>
      </c>
      <c r="H320" s="108">
        <v>3.7964000000000002</v>
      </c>
      <c r="I320" s="108">
        <v>0</v>
      </c>
      <c r="J320" s="108">
        <v>11.585000000000001</v>
      </c>
      <c r="K320" s="108">
        <v>5.0968999999999998</v>
      </c>
      <c r="L320" s="109">
        <v>75366.9764</v>
      </c>
      <c r="M320" s="104">
        <v>3.7683</v>
      </c>
      <c r="N320" s="104">
        <v>1.3286</v>
      </c>
      <c r="O320" s="104">
        <v>0</v>
      </c>
      <c r="P320" s="104">
        <v>2.6917</v>
      </c>
      <c r="Q320" s="104">
        <v>3.7964000000000002</v>
      </c>
      <c r="R320" s="104">
        <v>0</v>
      </c>
      <c r="S320" s="104">
        <v>11.585000000000001</v>
      </c>
      <c r="T320" s="104">
        <v>5.0968999999999998</v>
      </c>
      <c r="W320" s="109">
        <v>75366.9764</v>
      </c>
      <c r="X320" s="104">
        <v>3.7683</v>
      </c>
      <c r="Y320" s="104">
        <v>1.3286</v>
      </c>
      <c r="Z320" s="104">
        <v>0</v>
      </c>
      <c r="AA320" s="104">
        <v>2.6917</v>
      </c>
      <c r="AB320" s="104">
        <v>3.7964000000000002</v>
      </c>
      <c r="AC320" s="104">
        <v>0</v>
      </c>
      <c r="AD320" s="104">
        <v>11.585000000000001</v>
      </c>
      <c r="AE320" s="104">
        <v>5.0968999999999998</v>
      </c>
      <c r="AG320" s="104" t="str">
        <f t="shared" si="4"/>
        <v>GRUPO VIBRADOR COM GERADOR - 2,80 KW</v>
      </c>
    </row>
    <row r="321" spans="1:33">
      <c r="A321" s="104" t="s">
        <v>17871</v>
      </c>
      <c r="B321" s="104" t="s">
        <v>17872</v>
      </c>
      <c r="C321" s="108">
        <v>67824.848800000007</v>
      </c>
      <c r="D321" s="108">
        <v>5.4260000000000002</v>
      </c>
      <c r="E321" s="108">
        <v>1.2554000000000001</v>
      </c>
      <c r="F321" s="108">
        <v>0</v>
      </c>
      <c r="G321" s="108">
        <v>5.4260000000000002</v>
      </c>
      <c r="H321" s="108">
        <v>2.0337999999999998</v>
      </c>
      <c r="I321" s="108">
        <v>0</v>
      </c>
      <c r="J321" s="108">
        <v>14.1412</v>
      </c>
      <c r="K321" s="108">
        <v>6.6814</v>
      </c>
      <c r="L321" s="109">
        <v>67824.848800000007</v>
      </c>
      <c r="M321" s="104">
        <v>5.4260000000000002</v>
      </c>
      <c r="N321" s="104">
        <v>1.2554000000000001</v>
      </c>
      <c r="O321" s="104">
        <v>0</v>
      </c>
      <c r="P321" s="104">
        <v>5.4260000000000002</v>
      </c>
      <c r="Q321" s="104">
        <v>2.0337999999999998</v>
      </c>
      <c r="R321" s="104">
        <v>0</v>
      </c>
      <c r="S321" s="104">
        <v>14.1412</v>
      </c>
      <c r="T321" s="104">
        <v>6.6814</v>
      </c>
      <c r="W321" s="109">
        <v>67824.848800000007</v>
      </c>
      <c r="X321" s="104">
        <v>5.4260000000000002</v>
      </c>
      <c r="Y321" s="104">
        <v>1.2554000000000001</v>
      </c>
      <c r="Z321" s="104">
        <v>0</v>
      </c>
      <c r="AA321" s="104">
        <v>5.4260000000000002</v>
      </c>
      <c r="AB321" s="104">
        <v>2.0337999999999998</v>
      </c>
      <c r="AC321" s="104">
        <v>0</v>
      </c>
      <c r="AD321" s="104">
        <v>14.1412</v>
      </c>
      <c r="AE321" s="104">
        <v>6.6814</v>
      </c>
      <c r="AG321" s="104" t="str">
        <f t="shared" si="4"/>
        <v>MÁQUINA DE FURAR DORMENTE PORTÁTIL - 1,50 KW</v>
      </c>
    </row>
    <row r="322" spans="1:33">
      <c r="A322" s="104" t="s">
        <v>17873</v>
      </c>
      <c r="B322" s="104" t="s">
        <v>17874</v>
      </c>
      <c r="C322" s="108">
        <v>77711.261499999993</v>
      </c>
      <c r="D322" s="108">
        <v>6.2168999999999999</v>
      </c>
      <c r="E322" s="108">
        <v>1.4383999999999999</v>
      </c>
      <c r="F322" s="108">
        <v>0</v>
      </c>
      <c r="G322" s="108">
        <v>6.2168999999999999</v>
      </c>
      <c r="H322" s="108">
        <v>9.0841999999999992</v>
      </c>
      <c r="I322" s="108">
        <v>0</v>
      </c>
      <c r="J322" s="108">
        <v>22.956399999999999</v>
      </c>
      <c r="K322" s="108">
        <v>7.6553000000000004</v>
      </c>
      <c r="L322" s="109">
        <v>77711.261499999993</v>
      </c>
      <c r="M322" s="104">
        <v>6.2168999999999999</v>
      </c>
      <c r="N322" s="104">
        <v>1.4383999999999999</v>
      </c>
      <c r="O322" s="104">
        <v>0</v>
      </c>
      <c r="P322" s="104">
        <v>6.2168999999999999</v>
      </c>
      <c r="Q322" s="104">
        <v>9.0841999999999992</v>
      </c>
      <c r="R322" s="104">
        <v>0</v>
      </c>
      <c r="S322" s="104">
        <v>22.956399999999999</v>
      </c>
      <c r="T322" s="104">
        <v>7.6553000000000004</v>
      </c>
      <c r="W322" s="109">
        <v>77711.261499999993</v>
      </c>
      <c r="X322" s="104">
        <v>6.2168999999999999</v>
      </c>
      <c r="Y322" s="104">
        <v>1.4383999999999999</v>
      </c>
      <c r="Z322" s="104">
        <v>0</v>
      </c>
      <c r="AA322" s="104">
        <v>6.2168999999999999</v>
      </c>
      <c r="AB322" s="104">
        <v>9.0841999999999992</v>
      </c>
      <c r="AC322" s="104">
        <v>0</v>
      </c>
      <c r="AD322" s="104">
        <v>22.956399999999999</v>
      </c>
      <c r="AE322" s="104">
        <v>7.6553000000000004</v>
      </c>
      <c r="AG322" s="104" t="str">
        <f t="shared" si="4"/>
        <v>MÁQUINA PARA FURAR DORMENTE - 6,70 KW</v>
      </c>
    </row>
    <row r="323" spans="1:33">
      <c r="A323" s="104" t="s">
        <v>17875</v>
      </c>
      <c r="B323" s="104" t="s">
        <v>17876</v>
      </c>
      <c r="C323" s="108">
        <v>80899.685599999997</v>
      </c>
      <c r="D323" s="108">
        <v>6.4720000000000004</v>
      </c>
      <c r="E323" s="108">
        <v>1.4975000000000001</v>
      </c>
      <c r="F323" s="108">
        <v>0</v>
      </c>
      <c r="G323" s="108">
        <v>6.4720000000000004</v>
      </c>
      <c r="H323" s="108">
        <v>9.0841999999999992</v>
      </c>
      <c r="I323" s="108">
        <v>0</v>
      </c>
      <c r="J323" s="108">
        <v>23.525700000000001</v>
      </c>
      <c r="K323" s="108">
        <v>7.9695</v>
      </c>
      <c r="L323" s="109">
        <v>80899.685599999997</v>
      </c>
      <c r="M323" s="104">
        <v>6.4720000000000004</v>
      </c>
      <c r="N323" s="104">
        <v>1.4975000000000001</v>
      </c>
      <c r="O323" s="104">
        <v>0</v>
      </c>
      <c r="P323" s="104">
        <v>6.4720000000000004</v>
      </c>
      <c r="Q323" s="104">
        <v>9.0841999999999992</v>
      </c>
      <c r="R323" s="104">
        <v>0</v>
      </c>
      <c r="S323" s="104">
        <v>23.525700000000001</v>
      </c>
      <c r="T323" s="104">
        <v>7.9695</v>
      </c>
      <c r="W323" s="109">
        <v>80899.685599999997</v>
      </c>
      <c r="X323" s="104">
        <v>6.4720000000000004</v>
      </c>
      <c r="Y323" s="104">
        <v>1.4975000000000001</v>
      </c>
      <c r="Z323" s="104">
        <v>0</v>
      </c>
      <c r="AA323" s="104">
        <v>6.4720000000000004</v>
      </c>
      <c r="AB323" s="104">
        <v>9.0841999999999992</v>
      </c>
      <c r="AC323" s="104">
        <v>0</v>
      </c>
      <c r="AD323" s="104">
        <v>23.525700000000001</v>
      </c>
      <c r="AE323" s="104">
        <v>7.9695</v>
      </c>
      <c r="AG323" s="104" t="str">
        <f t="shared" si="4"/>
        <v>MÁQUINA TIREFONADORA E PARAFUSADORA - 6,70 KW</v>
      </c>
    </row>
    <row r="324" spans="1:33">
      <c r="A324" s="104" t="s">
        <v>17877</v>
      </c>
      <c r="B324" s="104" t="s">
        <v>17878</v>
      </c>
      <c r="C324" s="108">
        <v>176116.48800000001</v>
      </c>
      <c r="D324" s="108">
        <v>14.0893</v>
      </c>
      <c r="E324" s="108">
        <v>3.2599</v>
      </c>
      <c r="F324" s="108">
        <v>0</v>
      </c>
      <c r="G324" s="108">
        <v>12.328200000000001</v>
      </c>
      <c r="H324" s="108">
        <v>0</v>
      </c>
      <c r="I324" s="108">
        <v>24.167200000000001</v>
      </c>
      <c r="J324" s="108">
        <v>53.8446</v>
      </c>
      <c r="K324" s="108">
        <v>41.516399999999997</v>
      </c>
      <c r="L324" s="109">
        <v>176116.48800000001</v>
      </c>
      <c r="M324" s="104">
        <v>14.0893</v>
      </c>
      <c r="N324" s="104">
        <v>3.2599</v>
      </c>
      <c r="O324" s="104">
        <v>0</v>
      </c>
      <c r="P324" s="104">
        <v>12.328200000000001</v>
      </c>
      <c r="Q324" s="104">
        <v>0</v>
      </c>
      <c r="R324" s="104">
        <v>24.167200000000001</v>
      </c>
      <c r="S324" s="104">
        <v>53.8446</v>
      </c>
      <c r="T324" s="104">
        <v>41.516399999999997</v>
      </c>
      <c r="W324" s="109">
        <v>176116.48800000001</v>
      </c>
      <c r="X324" s="104">
        <v>14.0893</v>
      </c>
      <c r="Y324" s="104">
        <v>3.2599</v>
      </c>
      <c r="Z324" s="104">
        <v>0</v>
      </c>
      <c r="AA324" s="104">
        <v>12.328200000000001</v>
      </c>
      <c r="AB324" s="104">
        <v>0</v>
      </c>
      <c r="AC324" s="104">
        <v>21.8232</v>
      </c>
      <c r="AD324" s="104">
        <v>51.500599999999999</v>
      </c>
      <c r="AE324" s="104">
        <v>39.172400000000003</v>
      </c>
      <c r="AG324" s="104" t="str">
        <f t="shared" ref="AG324:AG387" si="5">UPPER(B324)</f>
        <v>BOMBA PROJETORA DE ARGAMASSA COM CAPACIDADE DE 2 M³/H - 5,50 KW</v>
      </c>
    </row>
    <row r="325" spans="1:33">
      <c r="A325" s="104" t="s">
        <v>17879</v>
      </c>
      <c r="B325" s="104" t="s">
        <v>17880</v>
      </c>
      <c r="C325" s="108">
        <v>25377.195100000001</v>
      </c>
      <c r="D325" s="108">
        <v>2.0301999999999998</v>
      </c>
      <c r="E325" s="108">
        <v>0.46970000000000001</v>
      </c>
      <c r="F325" s="108">
        <v>0</v>
      </c>
      <c r="G325" s="108">
        <v>2.0301999999999998</v>
      </c>
      <c r="H325" s="108">
        <v>6.7792000000000003</v>
      </c>
      <c r="I325" s="108">
        <v>0</v>
      </c>
      <c r="J325" s="108">
        <v>11.3093</v>
      </c>
      <c r="K325" s="108">
        <v>2.4998999999999998</v>
      </c>
      <c r="L325" s="109">
        <v>25377.195100000001</v>
      </c>
      <c r="M325" s="104">
        <v>2.0301999999999998</v>
      </c>
      <c r="N325" s="104">
        <v>0.46970000000000001</v>
      </c>
      <c r="O325" s="104">
        <v>0</v>
      </c>
      <c r="P325" s="104">
        <v>2.0301999999999998</v>
      </c>
      <c r="Q325" s="104">
        <v>6.7792000000000003</v>
      </c>
      <c r="R325" s="104">
        <v>0</v>
      </c>
      <c r="S325" s="104">
        <v>11.3093</v>
      </c>
      <c r="T325" s="104">
        <v>2.4998999999999998</v>
      </c>
      <c r="W325" s="109">
        <v>25377.195100000001</v>
      </c>
      <c r="X325" s="104">
        <v>2.0301999999999998</v>
      </c>
      <c r="Y325" s="104">
        <v>0.46970000000000001</v>
      </c>
      <c r="Z325" s="104">
        <v>0</v>
      </c>
      <c r="AA325" s="104">
        <v>2.0301999999999998</v>
      </c>
      <c r="AB325" s="104">
        <v>6.7792000000000003</v>
      </c>
      <c r="AC325" s="104">
        <v>0</v>
      </c>
      <c r="AD325" s="104">
        <v>11.3093</v>
      </c>
      <c r="AE325" s="104">
        <v>2.4998999999999998</v>
      </c>
      <c r="AG325" s="104" t="str">
        <f t="shared" si="5"/>
        <v>MÁQUINA PARA SERRAR TRILHO - 5,00 KW</v>
      </c>
    </row>
    <row r="326" spans="1:33">
      <c r="A326" s="104" t="s">
        <v>17881</v>
      </c>
      <c r="B326" s="104" t="s">
        <v>17882</v>
      </c>
      <c r="C326" s="108">
        <v>40517.3079</v>
      </c>
      <c r="D326" s="108">
        <v>3.2414000000000001</v>
      </c>
      <c r="E326" s="108">
        <v>0.75</v>
      </c>
      <c r="F326" s="108">
        <v>0</v>
      </c>
      <c r="G326" s="108">
        <v>3.2414000000000001</v>
      </c>
      <c r="H326" s="108">
        <v>1.627</v>
      </c>
      <c r="I326" s="108">
        <v>0</v>
      </c>
      <c r="J326" s="108">
        <v>8.8597999999999999</v>
      </c>
      <c r="K326" s="108">
        <v>3.9914000000000001</v>
      </c>
      <c r="L326" s="104">
        <v>40517.3079</v>
      </c>
      <c r="M326" s="104">
        <v>3.2414000000000001</v>
      </c>
      <c r="N326" s="104">
        <v>0.75</v>
      </c>
      <c r="O326" s="104">
        <v>0</v>
      </c>
      <c r="P326" s="104">
        <v>3.2414000000000001</v>
      </c>
      <c r="Q326" s="104">
        <v>1.627</v>
      </c>
      <c r="R326" s="104">
        <v>0</v>
      </c>
      <c r="S326" s="104">
        <v>8.8597999999999999</v>
      </c>
      <c r="T326" s="104">
        <v>3.9914000000000001</v>
      </c>
      <c r="W326" s="104">
        <v>40517.3079</v>
      </c>
      <c r="X326" s="104">
        <v>3.2414000000000001</v>
      </c>
      <c r="Y326" s="104">
        <v>0.75</v>
      </c>
      <c r="Z326" s="104">
        <v>0</v>
      </c>
      <c r="AA326" s="104">
        <v>3.2414000000000001</v>
      </c>
      <c r="AB326" s="104">
        <v>1.627</v>
      </c>
      <c r="AC326" s="104">
        <v>0</v>
      </c>
      <c r="AD326" s="104">
        <v>8.8597999999999999</v>
      </c>
      <c r="AE326" s="104">
        <v>3.9914000000000001</v>
      </c>
      <c r="AG326" s="104" t="str">
        <f t="shared" si="5"/>
        <v>MÁQUINA PARA FURAR TRILHO - 1,20 KW</v>
      </c>
    </row>
    <row r="327" spans="1:33">
      <c r="A327" s="104" t="s">
        <v>17883</v>
      </c>
      <c r="B327" s="104" t="s">
        <v>17884</v>
      </c>
      <c r="C327" s="108">
        <v>3914.4953999999998</v>
      </c>
      <c r="D327" s="108">
        <v>0.31319999999999998</v>
      </c>
      <c r="E327" s="108">
        <v>7.2499999999999995E-2</v>
      </c>
      <c r="F327" s="108">
        <v>0</v>
      </c>
      <c r="G327" s="108">
        <v>0.31319999999999998</v>
      </c>
      <c r="H327" s="108">
        <v>0</v>
      </c>
      <c r="I327" s="108">
        <v>0</v>
      </c>
      <c r="J327" s="108">
        <v>0.69889999999999997</v>
      </c>
      <c r="K327" s="108">
        <v>0.38569999999999999</v>
      </c>
      <c r="L327" s="109">
        <v>3914.4953999999998</v>
      </c>
      <c r="M327" s="104">
        <v>0.31319999999999998</v>
      </c>
      <c r="N327" s="104">
        <v>7.2499999999999995E-2</v>
      </c>
      <c r="O327" s="104">
        <v>0</v>
      </c>
      <c r="P327" s="104">
        <v>0.31319999999999998</v>
      </c>
      <c r="Q327" s="104">
        <v>0</v>
      </c>
      <c r="R327" s="104">
        <v>0</v>
      </c>
      <c r="S327" s="104">
        <v>0.69889999999999997</v>
      </c>
      <c r="T327" s="104">
        <v>0.38569999999999999</v>
      </c>
      <c r="W327" s="109">
        <v>3914.4953999999998</v>
      </c>
      <c r="X327" s="104">
        <v>0.31319999999999998</v>
      </c>
      <c r="Y327" s="104">
        <v>7.2499999999999995E-2</v>
      </c>
      <c r="Z327" s="104">
        <v>0</v>
      </c>
      <c r="AA327" s="104">
        <v>0.31319999999999998</v>
      </c>
      <c r="AB327" s="104">
        <v>0</v>
      </c>
      <c r="AC327" s="104">
        <v>0</v>
      </c>
      <c r="AD327" s="104">
        <v>0.69889999999999997</v>
      </c>
      <c r="AE327" s="104">
        <v>0.38569999999999999</v>
      </c>
      <c r="AG327" s="104" t="str">
        <f t="shared" si="5"/>
        <v>CONJUNTO PARA PRÉ-AQUECIMENTO DE TRILHO EM SOLDA ALUMINOTÉRMICA</v>
      </c>
    </row>
    <row r="328" spans="1:33">
      <c r="A328" s="104" t="s">
        <v>17885</v>
      </c>
      <c r="B328" s="104" t="s">
        <v>17886</v>
      </c>
      <c r="C328" s="108">
        <v>83496.413499999995</v>
      </c>
      <c r="D328" s="108">
        <v>6.6797000000000004</v>
      </c>
      <c r="E328" s="108">
        <v>1.5455000000000001</v>
      </c>
      <c r="F328" s="108">
        <v>0</v>
      </c>
      <c r="G328" s="108">
        <v>6.6797000000000004</v>
      </c>
      <c r="H328" s="108">
        <v>7.0503999999999998</v>
      </c>
      <c r="I328" s="108">
        <v>0</v>
      </c>
      <c r="J328" s="108">
        <v>21.955300000000001</v>
      </c>
      <c r="K328" s="108">
        <v>8.2251999999999992</v>
      </c>
      <c r="L328" s="109">
        <v>83496.413499999995</v>
      </c>
      <c r="M328" s="104">
        <v>6.6797000000000004</v>
      </c>
      <c r="N328" s="104">
        <v>1.5455000000000001</v>
      </c>
      <c r="O328" s="104">
        <v>0</v>
      </c>
      <c r="P328" s="104">
        <v>6.6797000000000004</v>
      </c>
      <c r="Q328" s="104">
        <v>7.0503999999999998</v>
      </c>
      <c r="R328" s="104">
        <v>0</v>
      </c>
      <c r="S328" s="104">
        <v>21.955300000000001</v>
      </c>
      <c r="T328" s="104">
        <v>8.2251999999999992</v>
      </c>
      <c r="W328" s="109">
        <v>83496.413499999995</v>
      </c>
      <c r="X328" s="104">
        <v>6.6797000000000004</v>
      </c>
      <c r="Y328" s="104">
        <v>1.5455000000000001</v>
      </c>
      <c r="Z328" s="104">
        <v>0</v>
      </c>
      <c r="AA328" s="104">
        <v>6.6797000000000004</v>
      </c>
      <c r="AB328" s="104">
        <v>7.0503999999999998</v>
      </c>
      <c r="AC328" s="104">
        <v>0</v>
      </c>
      <c r="AD328" s="104">
        <v>21.955300000000001</v>
      </c>
      <c r="AE328" s="104">
        <v>8.2251999999999992</v>
      </c>
      <c r="AG328" s="104" t="str">
        <f t="shared" si="5"/>
        <v>MÁQUINA DE ESMERILHAR TOPO E LATERAL DE BOLETO - 5,20 KW</v>
      </c>
    </row>
    <row r="329" spans="1:33">
      <c r="A329" s="104" t="s">
        <v>17887</v>
      </c>
      <c r="B329" s="104" t="s">
        <v>17888</v>
      </c>
      <c r="C329" s="108">
        <v>520919.98119999998</v>
      </c>
      <c r="D329" s="108">
        <v>34.728000000000002</v>
      </c>
      <c r="E329" s="108">
        <v>9.3743999999999996</v>
      </c>
      <c r="F329" s="108">
        <v>0</v>
      </c>
      <c r="G329" s="108">
        <v>30.387</v>
      </c>
      <c r="H329" s="108">
        <v>71.823899999999995</v>
      </c>
      <c r="I329" s="108">
        <v>24.167200000000001</v>
      </c>
      <c r="J329" s="108">
        <v>170.48050000000001</v>
      </c>
      <c r="K329" s="108">
        <v>68.269599999999997</v>
      </c>
      <c r="L329" s="109">
        <v>520919.98119999998</v>
      </c>
      <c r="M329" s="104">
        <v>34.728000000000002</v>
      </c>
      <c r="N329" s="104">
        <v>9.3743999999999996</v>
      </c>
      <c r="O329" s="104">
        <v>0</v>
      </c>
      <c r="P329" s="104">
        <v>30.387</v>
      </c>
      <c r="Q329" s="104">
        <v>71.823899999999995</v>
      </c>
      <c r="R329" s="104">
        <v>24.167200000000001</v>
      </c>
      <c r="S329" s="104">
        <v>170.48050000000001</v>
      </c>
      <c r="T329" s="104">
        <v>68.269599999999997</v>
      </c>
      <c r="W329" s="109">
        <v>520919.98119999998</v>
      </c>
      <c r="X329" s="104">
        <v>34.728000000000002</v>
      </c>
      <c r="Y329" s="104">
        <v>9.3743999999999996</v>
      </c>
      <c r="Z329" s="104">
        <v>0</v>
      </c>
      <c r="AA329" s="104">
        <v>30.387</v>
      </c>
      <c r="AB329" s="104">
        <v>71.823899999999995</v>
      </c>
      <c r="AC329" s="104">
        <v>21.8232</v>
      </c>
      <c r="AD329" s="104">
        <v>168.13650000000001</v>
      </c>
      <c r="AE329" s="104">
        <v>65.925600000000003</v>
      </c>
      <c r="AG329" s="104" t="str">
        <f t="shared" si="5"/>
        <v>TRATOR AGRÍCOLA SOBRE PNEUS COM ROÇADEIRA ARTICULADA E CAPACIDADE DE 1,12 M - 77 KW</v>
      </c>
    </row>
    <row r="330" spans="1:33">
      <c r="A330" s="104" t="s">
        <v>17889</v>
      </c>
      <c r="B330" s="104" t="s">
        <v>17890</v>
      </c>
      <c r="C330" s="108">
        <v>266253.25270000001</v>
      </c>
      <c r="D330" s="108">
        <v>17.7502</v>
      </c>
      <c r="E330" s="108">
        <v>4.7914000000000003</v>
      </c>
      <c r="F330" s="108">
        <v>0</v>
      </c>
      <c r="G330" s="108">
        <v>15.5314</v>
      </c>
      <c r="H330" s="108">
        <v>71.823899999999995</v>
      </c>
      <c r="I330" s="108">
        <v>24.167200000000001</v>
      </c>
      <c r="J330" s="108">
        <v>134.0641</v>
      </c>
      <c r="K330" s="108">
        <v>46.708799999999997</v>
      </c>
      <c r="L330" s="109">
        <v>266253.25270000001</v>
      </c>
      <c r="M330" s="104">
        <v>17.7502</v>
      </c>
      <c r="N330" s="104">
        <v>4.7914000000000003</v>
      </c>
      <c r="O330" s="104">
        <v>0</v>
      </c>
      <c r="P330" s="104">
        <v>15.5314</v>
      </c>
      <c r="Q330" s="104">
        <v>71.823899999999995</v>
      </c>
      <c r="R330" s="104">
        <v>24.167200000000001</v>
      </c>
      <c r="S330" s="104">
        <v>134.0641</v>
      </c>
      <c r="T330" s="104">
        <v>46.708799999999997</v>
      </c>
      <c r="W330" s="109">
        <v>266253.25270000001</v>
      </c>
      <c r="X330" s="104">
        <v>17.7502</v>
      </c>
      <c r="Y330" s="104">
        <v>4.7914000000000003</v>
      </c>
      <c r="Z330" s="104">
        <v>0</v>
      </c>
      <c r="AA330" s="104">
        <v>15.5314</v>
      </c>
      <c r="AB330" s="104">
        <v>71.823899999999995</v>
      </c>
      <c r="AC330" s="104">
        <v>21.8232</v>
      </c>
      <c r="AD330" s="104">
        <v>131.7201</v>
      </c>
      <c r="AE330" s="104">
        <v>44.364800000000002</v>
      </c>
      <c r="AG330" s="104" t="str">
        <f t="shared" si="5"/>
        <v>TRATOR AGRÍCOLA SOBRE PNEUS COM ROÇADEIRA DE ARRASTE E CAPACIDADE DE 1,50 M - 77 KW</v>
      </c>
    </row>
    <row r="331" spans="1:33">
      <c r="A331" s="104" t="s">
        <v>17891</v>
      </c>
      <c r="B331" s="104" t="s">
        <v>17892</v>
      </c>
      <c r="C331" s="108">
        <v>25276.115699999998</v>
      </c>
      <c r="D331" s="108">
        <v>2.0221</v>
      </c>
      <c r="E331" s="108">
        <v>0.46789999999999998</v>
      </c>
      <c r="F331" s="108">
        <v>0</v>
      </c>
      <c r="G331" s="108">
        <v>1.2638</v>
      </c>
      <c r="H331" s="108">
        <v>0</v>
      </c>
      <c r="I331" s="108">
        <v>24.167200000000001</v>
      </c>
      <c r="J331" s="108">
        <v>27.920999999999999</v>
      </c>
      <c r="K331" s="108">
        <v>26.6572</v>
      </c>
      <c r="L331" s="109">
        <v>25276.115699999998</v>
      </c>
      <c r="M331" s="104">
        <v>2.0221</v>
      </c>
      <c r="N331" s="104">
        <v>0.46789999999999998</v>
      </c>
      <c r="O331" s="104">
        <v>0</v>
      </c>
      <c r="P331" s="104">
        <v>1.2638</v>
      </c>
      <c r="Q331" s="104">
        <v>0</v>
      </c>
      <c r="R331" s="104">
        <v>24.167200000000001</v>
      </c>
      <c r="S331" s="104">
        <v>27.920999999999999</v>
      </c>
      <c r="T331" s="104">
        <v>26.6572</v>
      </c>
      <c r="W331" s="109">
        <v>25276.115699999998</v>
      </c>
      <c r="X331" s="104">
        <v>2.0221</v>
      </c>
      <c r="Y331" s="104">
        <v>0.46789999999999998</v>
      </c>
      <c r="Z331" s="104">
        <v>0</v>
      </c>
      <c r="AA331" s="104">
        <v>1.2638</v>
      </c>
      <c r="AB331" s="104">
        <v>0</v>
      </c>
      <c r="AC331" s="104">
        <v>21.8232</v>
      </c>
      <c r="AD331" s="104">
        <v>25.577000000000002</v>
      </c>
      <c r="AE331" s="104">
        <v>24.313199999999998</v>
      </c>
      <c r="AG331" s="104" t="str">
        <f t="shared" si="5"/>
        <v>CONJUNTO BOMBA E PRENSA PARA LUVA DE EMENDA DE 25 MM</v>
      </c>
    </row>
    <row r="332" spans="1:33">
      <c r="A332" s="104" t="s">
        <v>17893</v>
      </c>
      <c r="B332" s="104" t="s">
        <v>17894</v>
      </c>
      <c r="C332" s="108">
        <v>26539.912499999999</v>
      </c>
      <c r="D332" s="108">
        <v>2.1232000000000002</v>
      </c>
      <c r="E332" s="108">
        <v>0.49130000000000001</v>
      </c>
      <c r="F332" s="108">
        <v>0</v>
      </c>
      <c r="G332" s="108">
        <v>1.327</v>
      </c>
      <c r="H332" s="108">
        <v>0</v>
      </c>
      <c r="I332" s="108">
        <v>24.167200000000001</v>
      </c>
      <c r="J332" s="108">
        <v>28.108699999999999</v>
      </c>
      <c r="K332" s="108">
        <v>26.781700000000001</v>
      </c>
      <c r="L332" s="109">
        <v>26539.912499999999</v>
      </c>
      <c r="M332" s="104">
        <v>2.1232000000000002</v>
      </c>
      <c r="N332" s="104">
        <v>0.49130000000000001</v>
      </c>
      <c r="O332" s="104">
        <v>0</v>
      </c>
      <c r="P332" s="104">
        <v>1.327</v>
      </c>
      <c r="Q332" s="104">
        <v>0</v>
      </c>
      <c r="R332" s="104">
        <v>24.167200000000001</v>
      </c>
      <c r="S332" s="104">
        <v>28.108699999999999</v>
      </c>
      <c r="T332" s="104">
        <v>26.781700000000001</v>
      </c>
      <c r="W332" s="109">
        <v>26539.912499999999</v>
      </c>
      <c r="X332" s="104">
        <v>2.1232000000000002</v>
      </c>
      <c r="Y332" s="104">
        <v>0.49130000000000001</v>
      </c>
      <c r="Z332" s="104">
        <v>0</v>
      </c>
      <c r="AA332" s="104">
        <v>1.327</v>
      </c>
      <c r="AB332" s="104">
        <v>0</v>
      </c>
      <c r="AC332" s="104">
        <v>21.8232</v>
      </c>
      <c r="AD332" s="104">
        <v>25.764700000000001</v>
      </c>
      <c r="AE332" s="104">
        <v>24.4377</v>
      </c>
      <c r="AG332" s="104" t="str">
        <f t="shared" si="5"/>
        <v>CONJUNTO BOMBA E PRENSA PARA LUVA DE EMENDA DE 32 MM</v>
      </c>
    </row>
    <row r="333" spans="1:33">
      <c r="A333" s="104" t="s">
        <v>17895</v>
      </c>
      <c r="B333" s="104" t="s">
        <v>17896</v>
      </c>
      <c r="C333" s="108">
        <v>6079.4317000000001</v>
      </c>
      <c r="D333" s="108">
        <v>0.34739999999999999</v>
      </c>
      <c r="E333" s="108">
        <v>0.1072</v>
      </c>
      <c r="F333" s="108">
        <v>0</v>
      </c>
      <c r="G333" s="108">
        <v>0.34739999999999999</v>
      </c>
      <c r="H333" s="108">
        <v>0</v>
      </c>
      <c r="I333" s="108">
        <v>24.167200000000001</v>
      </c>
      <c r="J333" s="108">
        <v>24.969200000000001</v>
      </c>
      <c r="K333" s="108">
        <v>24.6218</v>
      </c>
      <c r="L333" s="109">
        <v>6079.4317000000001</v>
      </c>
      <c r="M333" s="104">
        <v>0.34739999999999999</v>
      </c>
      <c r="N333" s="104">
        <v>0.1072</v>
      </c>
      <c r="O333" s="104">
        <v>0</v>
      </c>
      <c r="P333" s="104">
        <v>0.34739999999999999</v>
      </c>
      <c r="Q333" s="104">
        <v>0</v>
      </c>
      <c r="R333" s="104">
        <v>24.167200000000001</v>
      </c>
      <c r="S333" s="104">
        <v>24.969200000000001</v>
      </c>
      <c r="T333" s="104">
        <v>24.6218</v>
      </c>
      <c r="W333" s="109">
        <v>6079.4317000000001</v>
      </c>
      <c r="X333" s="104">
        <v>0.34739999999999999</v>
      </c>
      <c r="Y333" s="104">
        <v>0.1072</v>
      </c>
      <c r="Z333" s="104">
        <v>0</v>
      </c>
      <c r="AA333" s="104">
        <v>0.34739999999999999</v>
      </c>
      <c r="AB333" s="104">
        <v>0</v>
      </c>
      <c r="AC333" s="104">
        <v>21.8232</v>
      </c>
      <c r="AD333" s="104">
        <v>22.6252</v>
      </c>
      <c r="AE333" s="104">
        <v>22.277799999999999</v>
      </c>
      <c r="AG333" s="104" t="str">
        <f t="shared" si="5"/>
        <v>ROSQUEADEIRA PARA ROSCA CÔNICA - 0,75 KW</v>
      </c>
    </row>
    <row r="334" spans="1:33">
      <c r="A334" s="104" t="s">
        <v>17897</v>
      </c>
      <c r="B334" s="104" t="s">
        <v>17898</v>
      </c>
      <c r="C334" s="108">
        <v>7470.6058999999996</v>
      </c>
      <c r="D334" s="108">
        <v>0.6724</v>
      </c>
      <c r="E334" s="108">
        <v>0.13830000000000001</v>
      </c>
      <c r="F334" s="108">
        <v>0</v>
      </c>
      <c r="G334" s="108">
        <v>0.6724</v>
      </c>
      <c r="H334" s="108">
        <v>0</v>
      </c>
      <c r="I334" s="108">
        <v>24.167200000000001</v>
      </c>
      <c r="J334" s="108">
        <v>25.650300000000001</v>
      </c>
      <c r="K334" s="108">
        <v>24.977900000000002</v>
      </c>
      <c r="L334" s="109">
        <v>7470.6058999999996</v>
      </c>
      <c r="M334" s="104">
        <v>0.6724</v>
      </c>
      <c r="N334" s="104">
        <v>0.13830000000000001</v>
      </c>
      <c r="O334" s="104">
        <v>0</v>
      </c>
      <c r="P334" s="104">
        <v>0.6724</v>
      </c>
      <c r="Q334" s="104">
        <v>0</v>
      </c>
      <c r="R334" s="104">
        <v>24.167200000000001</v>
      </c>
      <c r="S334" s="104">
        <v>25.650300000000001</v>
      </c>
      <c r="T334" s="104">
        <v>24.977900000000002</v>
      </c>
      <c r="W334" s="109">
        <v>7470.6058999999996</v>
      </c>
      <c r="X334" s="104">
        <v>0.6724</v>
      </c>
      <c r="Y334" s="104">
        <v>0.13830000000000001</v>
      </c>
      <c r="Z334" s="104">
        <v>0</v>
      </c>
      <c r="AA334" s="104">
        <v>0.6724</v>
      </c>
      <c r="AB334" s="104">
        <v>0</v>
      </c>
      <c r="AC334" s="104">
        <v>21.8232</v>
      </c>
      <c r="AD334" s="104">
        <v>23.3063</v>
      </c>
      <c r="AE334" s="104">
        <v>22.633900000000001</v>
      </c>
      <c r="AG334" s="104" t="str">
        <f t="shared" si="5"/>
        <v>JATEADOR PORTÁTIL MULTIABRASIVO COM CAPACIDADE DE 300 KG</v>
      </c>
    </row>
    <row r="335" spans="1:33">
      <c r="A335" s="104" t="s">
        <v>17899</v>
      </c>
      <c r="B335" s="104" t="s">
        <v>17900</v>
      </c>
      <c r="C335" s="108">
        <v>38231.786</v>
      </c>
      <c r="D335" s="108">
        <v>3.0585</v>
      </c>
      <c r="E335" s="108">
        <v>0.7077</v>
      </c>
      <c r="F335" s="108">
        <v>0</v>
      </c>
      <c r="G335" s="108">
        <v>2.6762000000000001</v>
      </c>
      <c r="H335" s="108">
        <v>0</v>
      </c>
      <c r="I335" s="108">
        <v>0</v>
      </c>
      <c r="J335" s="108">
        <v>6.4424000000000001</v>
      </c>
      <c r="K335" s="108">
        <v>3.7662</v>
      </c>
      <c r="L335" s="109">
        <v>38231.786</v>
      </c>
      <c r="M335" s="104">
        <v>3.0585</v>
      </c>
      <c r="N335" s="104">
        <v>0.7077</v>
      </c>
      <c r="O335" s="104">
        <v>0</v>
      </c>
      <c r="P335" s="104">
        <v>2.6762000000000001</v>
      </c>
      <c r="Q335" s="104">
        <v>0</v>
      </c>
      <c r="R335" s="104">
        <v>0</v>
      </c>
      <c r="S335" s="104">
        <v>6.4424000000000001</v>
      </c>
      <c r="T335" s="104">
        <v>3.7662</v>
      </c>
      <c r="W335" s="109">
        <v>38231.786</v>
      </c>
      <c r="X335" s="104">
        <v>3.0585</v>
      </c>
      <c r="Y335" s="104">
        <v>0.7077</v>
      </c>
      <c r="Z335" s="104">
        <v>0</v>
      </c>
      <c r="AA335" s="104">
        <v>2.6762000000000001</v>
      </c>
      <c r="AB335" s="104">
        <v>0</v>
      </c>
      <c r="AC335" s="104">
        <v>0</v>
      </c>
      <c r="AD335" s="104">
        <v>6.4424000000000001</v>
      </c>
      <c r="AE335" s="104">
        <v>3.7662</v>
      </c>
      <c r="AG335" s="104" t="str">
        <f t="shared" si="5"/>
        <v>BOMBA DE INJEÇÃO DE ARGAMASSA COM CAPACIDADE DE 50 L/MIN</v>
      </c>
    </row>
    <row r="336" spans="1:33">
      <c r="A336" s="104" t="s">
        <v>17901</v>
      </c>
      <c r="B336" s="104" t="s">
        <v>17902</v>
      </c>
      <c r="C336" s="108">
        <v>80666.666899999997</v>
      </c>
      <c r="D336" s="108">
        <v>4.0332999999999997</v>
      </c>
      <c r="E336" s="108">
        <v>1.4219999999999999</v>
      </c>
      <c r="F336" s="108">
        <v>0</v>
      </c>
      <c r="G336" s="108">
        <v>2.8809999999999998</v>
      </c>
      <c r="H336" s="108">
        <v>17.722799999999999</v>
      </c>
      <c r="I336" s="108">
        <v>0</v>
      </c>
      <c r="J336" s="108">
        <v>26.059100000000001</v>
      </c>
      <c r="K336" s="108">
        <v>5.4553000000000003</v>
      </c>
      <c r="L336" s="109">
        <v>80666.666899999997</v>
      </c>
      <c r="M336" s="104">
        <v>4.0332999999999997</v>
      </c>
      <c r="N336" s="104">
        <v>1.4219999999999999</v>
      </c>
      <c r="O336" s="104">
        <v>0</v>
      </c>
      <c r="P336" s="104">
        <v>2.8809999999999998</v>
      </c>
      <c r="Q336" s="104">
        <v>17.722799999999999</v>
      </c>
      <c r="R336" s="104">
        <v>0</v>
      </c>
      <c r="S336" s="104">
        <v>26.059100000000001</v>
      </c>
      <c r="T336" s="104">
        <v>5.4553000000000003</v>
      </c>
      <c r="W336" s="109">
        <v>80666.666899999997</v>
      </c>
      <c r="X336" s="104">
        <v>4.0332999999999997</v>
      </c>
      <c r="Y336" s="104">
        <v>1.4219999999999999</v>
      </c>
      <c r="Z336" s="104">
        <v>0</v>
      </c>
      <c r="AA336" s="104">
        <v>2.8809999999999998</v>
      </c>
      <c r="AB336" s="104">
        <v>17.722799999999999</v>
      </c>
      <c r="AC336" s="104">
        <v>0</v>
      </c>
      <c r="AD336" s="104">
        <v>26.059100000000001</v>
      </c>
      <c r="AE336" s="104">
        <v>5.4553000000000003</v>
      </c>
      <c r="AG336" s="104" t="str">
        <f t="shared" si="5"/>
        <v>GRUPO GERADOR - 23 KVA</v>
      </c>
    </row>
    <row r="337" spans="1:33">
      <c r="A337" s="104" t="s">
        <v>17903</v>
      </c>
      <c r="B337" s="104" t="s">
        <v>17904</v>
      </c>
      <c r="C337" s="108">
        <v>111388.041</v>
      </c>
      <c r="D337" s="108">
        <v>5.5693999999999999</v>
      </c>
      <c r="E337" s="108">
        <v>1.9636</v>
      </c>
      <c r="F337" s="108">
        <v>0</v>
      </c>
      <c r="G337" s="108">
        <v>3.9781</v>
      </c>
      <c r="H337" s="108">
        <v>53.168300000000002</v>
      </c>
      <c r="I337" s="108">
        <v>0</v>
      </c>
      <c r="J337" s="108">
        <v>64.679400000000001</v>
      </c>
      <c r="K337" s="108">
        <v>7.5330000000000004</v>
      </c>
      <c r="L337" s="109">
        <v>111388.041</v>
      </c>
      <c r="M337" s="104">
        <v>5.5693999999999999</v>
      </c>
      <c r="N337" s="104">
        <v>1.9636</v>
      </c>
      <c r="O337" s="104">
        <v>0</v>
      </c>
      <c r="P337" s="104">
        <v>3.9781</v>
      </c>
      <c r="Q337" s="104">
        <v>53.168300000000002</v>
      </c>
      <c r="R337" s="104">
        <v>0</v>
      </c>
      <c r="S337" s="104">
        <v>64.679400000000001</v>
      </c>
      <c r="T337" s="104">
        <v>7.5330000000000004</v>
      </c>
      <c r="W337" s="109">
        <v>111388.041</v>
      </c>
      <c r="X337" s="104">
        <v>5.5693999999999999</v>
      </c>
      <c r="Y337" s="104">
        <v>1.9636</v>
      </c>
      <c r="Z337" s="104">
        <v>0</v>
      </c>
      <c r="AA337" s="104">
        <v>3.9781</v>
      </c>
      <c r="AB337" s="104">
        <v>53.168300000000002</v>
      </c>
      <c r="AC337" s="104">
        <v>0</v>
      </c>
      <c r="AD337" s="104">
        <v>64.679400000000001</v>
      </c>
      <c r="AE337" s="104">
        <v>7.5330000000000004</v>
      </c>
      <c r="AG337" s="104" t="str">
        <f t="shared" si="5"/>
        <v>GRUPO GERADOR - 68 KVA</v>
      </c>
    </row>
    <row r="338" spans="1:33">
      <c r="A338" s="104" t="s">
        <v>17905</v>
      </c>
      <c r="B338" s="104" t="s">
        <v>17906</v>
      </c>
      <c r="C338" s="108">
        <v>1533120.0911999999</v>
      </c>
      <c r="D338" s="108">
        <v>122.64960000000001</v>
      </c>
      <c r="E338" s="108">
        <v>28.3781</v>
      </c>
      <c r="F338" s="108">
        <v>0</v>
      </c>
      <c r="G338" s="108">
        <v>122.64960000000001</v>
      </c>
      <c r="H338" s="108">
        <v>147.68989999999999</v>
      </c>
      <c r="I338" s="108">
        <v>24.167200000000001</v>
      </c>
      <c r="J338" s="108">
        <v>445.53440000000001</v>
      </c>
      <c r="K338" s="108">
        <v>175.19489999999999</v>
      </c>
      <c r="L338" s="109">
        <v>1533120.0911999999</v>
      </c>
      <c r="M338" s="104">
        <v>122.64960000000001</v>
      </c>
      <c r="N338" s="104">
        <v>28.3781</v>
      </c>
      <c r="O338" s="104">
        <v>0</v>
      </c>
      <c r="P338" s="104">
        <v>122.64960000000001</v>
      </c>
      <c r="Q338" s="104">
        <v>147.68989999999999</v>
      </c>
      <c r="R338" s="104">
        <v>24.167200000000001</v>
      </c>
      <c r="S338" s="104">
        <v>445.53440000000001</v>
      </c>
      <c r="T338" s="104">
        <v>175.19489999999999</v>
      </c>
      <c r="W338" s="109">
        <v>1533120.0911999999</v>
      </c>
      <c r="X338" s="104">
        <v>122.64960000000001</v>
      </c>
      <c r="Y338" s="104">
        <v>28.3781</v>
      </c>
      <c r="Z338" s="104">
        <v>0</v>
      </c>
      <c r="AA338" s="104">
        <v>122.64960000000001</v>
      </c>
      <c r="AB338" s="104">
        <v>147.68989999999999</v>
      </c>
      <c r="AC338" s="104">
        <v>21.8232</v>
      </c>
      <c r="AD338" s="104">
        <v>443.19040000000001</v>
      </c>
      <c r="AE338" s="104">
        <v>172.8509</v>
      </c>
      <c r="AG338" s="104" t="str">
        <f t="shared" si="5"/>
        <v>BOMBA DE ALTA PRESSÃO PARA JET GROUTING DE ATÉ 45 MPA - 150 KW</v>
      </c>
    </row>
    <row r="339" spans="1:33">
      <c r="A339" s="104" t="s">
        <v>17907</v>
      </c>
      <c r="B339" s="104" t="s">
        <v>17908</v>
      </c>
      <c r="C339" s="108">
        <v>1003998.5688</v>
      </c>
      <c r="D339" s="108">
        <v>40.1599</v>
      </c>
      <c r="E339" s="108">
        <v>17.035299999999999</v>
      </c>
      <c r="F339" s="108">
        <v>0</v>
      </c>
      <c r="G339" s="108">
        <v>35.139899999999997</v>
      </c>
      <c r="H339" s="108">
        <v>0</v>
      </c>
      <c r="I339" s="108">
        <v>24.167200000000001</v>
      </c>
      <c r="J339" s="108">
        <v>116.50230000000001</v>
      </c>
      <c r="K339" s="108">
        <v>81.362399999999994</v>
      </c>
      <c r="L339" s="109">
        <v>1003998.5688</v>
      </c>
      <c r="M339" s="104">
        <v>40.1599</v>
      </c>
      <c r="N339" s="104">
        <v>17.035299999999999</v>
      </c>
      <c r="O339" s="104">
        <v>0</v>
      </c>
      <c r="P339" s="104">
        <v>35.139899999999997</v>
      </c>
      <c r="Q339" s="104">
        <v>0</v>
      </c>
      <c r="R339" s="104">
        <v>24.167200000000001</v>
      </c>
      <c r="S339" s="104">
        <v>116.50230000000001</v>
      </c>
      <c r="T339" s="104">
        <v>81.362399999999994</v>
      </c>
      <c r="W339" s="109">
        <v>1003998.5688</v>
      </c>
      <c r="X339" s="104">
        <v>40.1599</v>
      </c>
      <c r="Y339" s="104">
        <v>17.035299999999999</v>
      </c>
      <c r="Z339" s="104">
        <v>0</v>
      </c>
      <c r="AA339" s="104">
        <v>35.139899999999997</v>
      </c>
      <c r="AB339" s="104">
        <v>0</v>
      </c>
      <c r="AC339" s="104">
        <v>21.8232</v>
      </c>
      <c r="AD339" s="104">
        <v>114.1583</v>
      </c>
      <c r="AE339" s="104">
        <v>79.0184</v>
      </c>
      <c r="AG339" s="104" t="str">
        <f t="shared" si="5"/>
        <v>CALANDRA PARA CHAPAS DE AÇO ATÉ 25 MM - 22 KW</v>
      </c>
    </row>
    <row r="340" spans="1:33">
      <c r="A340" s="104" t="s">
        <v>17909</v>
      </c>
      <c r="B340" s="104" t="s">
        <v>17910</v>
      </c>
      <c r="C340" s="108">
        <v>1717203.2120999999</v>
      </c>
      <c r="D340" s="108">
        <v>98.125900000000001</v>
      </c>
      <c r="E340" s="108">
        <v>30.271799999999999</v>
      </c>
      <c r="F340" s="108">
        <v>0</v>
      </c>
      <c r="G340" s="108">
        <v>110.3916</v>
      </c>
      <c r="H340" s="108">
        <v>80.737099999999998</v>
      </c>
      <c r="I340" s="108">
        <v>41.832700000000003</v>
      </c>
      <c r="J340" s="108">
        <v>361.35910000000001</v>
      </c>
      <c r="K340" s="108">
        <v>170.2304</v>
      </c>
      <c r="L340" s="109">
        <v>1717203.2120999999</v>
      </c>
      <c r="M340" s="104">
        <v>98.125900000000001</v>
      </c>
      <c r="N340" s="104">
        <v>30.271799999999999</v>
      </c>
      <c r="O340" s="104">
        <v>0</v>
      </c>
      <c r="P340" s="104">
        <v>110.3916</v>
      </c>
      <c r="Q340" s="104">
        <v>80.737099999999998</v>
      </c>
      <c r="R340" s="104">
        <v>41.832700000000003</v>
      </c>
      <c r="S340" s="104">
        <v>361.35910000000001</v>
      </c>
      <c r="T340" s="104">
        <v>170.2304</v>
      </c>
      <c r="W340" s="109">
        <v>1717203.2120999999</v>
      </c>
      <c r="X340" s="104">
        <v>98.125900000000001</v>
      </c>
      <c r="Y340" s="104">
        <v>30.271799999999999</v>
      </c>
      <c r="Z340" s="104">
        <v>0</v>
      </c>
      <c r="AA340" s="104">
        <v>110.3916</v>
      </c>
      <c r="AB340" s="104">
        <v>80.737099999999998</v>
      </c>
      <c r="AC340" s="104">
        <v>37.115099999999998</v>
      </c>
      <c r="AD340" s="104">
        <v>356.64150000000001</v>
      </c>
      <c r="AE340" s="104">
        <v>165.5128</v>
      </c>
      <c r="AG340" s="104" t="str">
        <f t="shared" si="5"/>
        <v>VIBROACABADORA DE ASFALTO SOBRE PNEUS - 82 KW</v>
      </c>
    </row>
    <row r="341" spans="1:33">
      <c r="A341" s="104" t="s">
        <v>17911</v>
      </c>
      <c r="B341" s="104" t="s">
        <v>17912</v>
      </c>
      <c r="C341" s="108">
        <v>16845.155699999999</v>
      </c>
      <c r="D341" s="108">
        <v>1.3475999999999999</v>
      </c>
      <c r="E341" s="108">
        <v>0.31180000000000002</v>
      </c>
      <c r="F341" s="108">
        <v>0</v>
      </c>
      <c r="G341" s="108">
        <v>1.3475999999999999</v>
      </c>
      <c r="H341" s="108">
        <v>0</v>
      </c>
      <c r="I341" s="108">
        <v>0</v>
      </c>
      <c r="J341" s="108">
        <v>3.0070000000000001</v>
      </c>
      <c r="K341" s="108">
        <v>1.6594</v>
      </c>
      <c r="L341" s="109">
        <v>16845.155699999999</v>
      </c>
      <c r="M341" s="104">
        <v>1.3475999999999999</v>
      </c>
      <c r="N341" s="104">
        <v>0.31180000000000002</v>
      </c>
      <c r="O341" s="104">
        <v>0</v>
      </c>
      <c r="P341" s="104">
        <v>1.3475999999999999</v>
      </c>
      <c r="Q341" s="104">
        <v>0</v>
      </c>
      <c r="R341" s="104">
        <v>0</v>
      </c>
      <c r="S341" s="104">
        <v>3.0070000000000001</v>
      </c>
      <c r="T341" s="104">
        <v>1.6594</v>
      </c>
      <c r="W341" s="109">
        <v>16845.155699999999</v>
      </c>
      <c r="X341" s="104">
        <v>1.3475999999999999</v>
      </c>
      <c r="Y341" s="104">
        <v>0.31180000000000002</v>
      </c>
      <c r="Z341" s="104">
        <v>0</v>
      </c>
      <c r="AA341" s="104">
        <v>1.3475999999999999</v>
      </c>
      <c r="AB341" s="104">
        <v>0</v>
      </c>
      <c r="AC341" s="104">
        <v>0</v>
      </c>
      <c r="AD341" s="104">
        <v>3.0070000000000001</v>
      </c>
      <c r="AE341" s="104">
        <v>1.6594</v>
      </c>
      <c r="AG341" s="104" t="str">
        <f t="shared" si="5"/>
        <v>PERFURATRIZ MANUAL PARA COROA DIAMANTADA - 1,60 KW</v>
      </c>
    </row>
    <row r="342" spans="1:33">
      <c r="A342" s="104" t="s">
        <v>17913</v>
      </c>
      <c r="B342" s="104" t="s">
        <v>17914</v>
      </c>
      <c r="C342" s="108">
        <v>3940.7579999999998</v>
      </c>
      <c r="D342" s="108">
        <v>0.31530000000000002</v>
      </c>
      <c r="E342" s="108">
        <v>7.2900000000000006E-2</v>
      </c>
      <c r="F342" s="108">
        <v>0</v>
      </c>
      <c r="G342" s="108">
        <v>0.2364</v>
      </c>
      <c r="H342" s="108">
        <v>0</v>
      </c>
      <c r="I342" s="108">
        <v>0</v>
      </c>
      <c r="J342" s="108">
        <v>0.62460000000000004</v>
      </c>
      <c r="K342" s="108">
        <v>0.38819999999999999</v>
      </c>
      <c r="L342" s="109">
        <v>3940.7579999999998</v>
      </c>
      <c r="M342" s="104">
        <v>0.31530000000000002</v>
      </c>
      <c r="N342" s="104">
        <v>7.2900000000000006E-2</v>
      </c>
      <c r="O342" s="104">
        <v>0</v>
      </c>
      <c r="P342" s="104">
        <v>0.2364</v>
      </c>
      <c r="Q342" s="104">
        <v>0</v>
      </c>
      <c r="R342" s="104">
        <v>0</v>
      </c>
      <c r="S342" s="104">
        <v>0.62460000000000004</v>
      </c>
      <c r="T342" s="104">
        <v>0.38819999999999999</v>
      </c>
      <c r="W342" s="109">
        <v>3940.7579999999998</v>
      </c>
      <c r="X342" s="104">
        <v>0.31530000000000002</v>
      </c>
      <c r="Y342" s="104">
        <v>7.2900000000000006E-2</v>
      </c>
      <c r="Z342" s="104">
        <v>0</v>
      </c>
      <c r="AA342" s="104">
        <v>0.2364</v>
      </c>
      <c r="AB342" s="104">
        <v>0</v>
      </c>
      <c r="AC342" s="104">
        <v>0</v>
      </c>
      <c r="AD342" s="104">
        <v>0.62460000000000004</v>
      </c>
      <c r="AE342" s="104">
        <v>0.38819999999999999</v>
      </c>
      <c r="AG342" s="104" t="str">
        <f t="shared" si="5"/>
        <v>GUINCHO DE COLUNA COM CAPACIDADE DE 200 KG - 0,92 KW</v>
      </c>
    </row>
    <row r="343" spans="1:33">
      <c r="A343" s="104" t="s">
        <v>17915</v>
      </c>
      <c r="B343" s="104" t="s">
        <v>17916</v>
      </c>
      <c r="C343" s="108">
        <v>1016462.6782</v>
      </c>
      <c r="D343" s="108">
        <v>67.764200000000002</v>
      </c>
      <c r="E343" s="108">
        <v>18.292100000000001</v>
      </c>
      <c r="F343" s="108">
        <v>0</v>
      </c>
      <c r="G343" s="108">
        <v>67.764200000000002</v>
      </c>
      <c r="H343" s="108">
        <v>57.2622</v>
      </c>
      <c r="I343" s="108">
        <v>31.643999999999998</v>
      </c>
      <c r="J343" s="108">
        <v>242.72669999999999</v>
      </c>
      <c r="K343" s="108">
        <v>117.7003</v>
      </c>
      <c r="L343" s="109">
        <v>1016462.6782</v>
      </c>
      <c r="M343" s="104">
        <v>67.764200000000002</v>
      </c>
      <c r="N343" s="104">
        <v>18.292100000000001</v>
      </c>
      <c r="O343" s="104">
        <v>0</v>
      </c>
      <c r="P343" s="104">
        <v>67.764200000000002</v>
      </c>
      <c r="Q343" s="104">
        <v>57.2622</v>
      </c>
      <c r="R343" s="104">
        <v>31.643999999999998</v>
      </c>
      <c r="S343" s="104">
        <v>242.72669999999999</v>
      </c>
      <c r="T343" s="104">
        <v>117.7003</v>
      </c>
      <c r="W343" s="109">
        <v>1016462.6782</v>
      </c>
      <c r="X343" s="104">
        <v>67.764200000000002</v>
      </c>
      <c r="Y343" s="104">
        <v>18.292100000000001</v>
      </c>
      <c r="Z343" s="104">
        <v>0</v>
      </c>
      <c r="AA343" s="104">
        <v>67.764200000000002</v>
      </c>
      <c r="AB343" s="104">
        <v>57.2622</v>
      </c>
      <c r="AC343" s="104">
        <v>28.306100000000001</v>
      </c>
      <c r="AD343" s="104">
        <v>239.3888</v>
      </c>
      <c r="AE343" s="104">
        <v>114.36239999999999</v>
      </c>
      <c r="AG343" s="104" t="str">
        <f t="shared" si="5"/>
        <v>ROLO COMPACTADOR DE PNEUS AUTOPROPELIDO DE 27 T - 85 KW</v>
      </c>
    </row>
    <row r="344" spans="1:33">
      <c r="A344" s="104" t="s">
        <v>17917</v>
      </c>
      <c r="B344" s="104" t="s">
        <v>17918</v>
      </c>
      <c r="C344" s="108">
        <v>105980.424</v>
      </c>
      <c r="D344" s="108">
        <v>5.2990000000000004</v>
      </c>
      <c r="E344" s="108">
        <v>1.8683000000000001</v>
      </c>
      <c r="F344" s="108">
        <v>0</v>
      </c>
      <c r="G344" s="108">
        <v>3.7850000000000001</v>
      </c>
      <c r="H344" s="108">
        <v>31.507200000000001</v>
      </c>
      <c r="I344" s="108">
        <v>0</v>
      </c>
      <c r="J344" s="108">
        <v>42.459499999999998</v>
      </c>
      <c r="K344" s="108">
        <v>7.1673</v>
      </c>
      <c r="L344" s="109">
        <v>105980.424</v>
      </c>
      <c r="M344" s="104">
        <v>5.2990000000000004</v>
      </c>
      <c r="N344" s="104">
        <v>1.8683000000000001</v>
      </c>
      <c r="O344" s="104">
        <v>0</v>
      </c>
      <c r="P344" s="104">
        <v>3.7850000000000001</v>
      </c>
      <c r="Q344" s="104">
        <v>31.507200000000001</v>
      </c>
      <c r="R344" s="104">
        <v>0</v>
      </c>
      <c r="S344" s="104">
        <v>42.459499999999998</v>
      </c>
      <c r="T344" s="104">
        <v>7.1673</v>
      </c>
      <c r="W344" s="109">
        <v>105980.424</v>
      </c>
      <c r="X344" s="104">
        <v>5.2990000000000004</v>
      </c>
      <c r="Y344" s="104">
        <v>1.8683000000000001</v>
      </c>
      <c r="Z344" s="104">
        <v>0</v>
      </c>
      <c r="AA344" s="104">
        <v>3.7850000000000001</v>
      </c>
      <c r="AB344" s="104">
        <v>31.507200000000001</v>
      </c>
      <c r="AC344" s="104">
        <v>0</v>
      </c>
      <c r="AD344" s="104">
        <v>42.459499999999998</v>
      </c>
      <c r="AE344" s="104">
        <v>7.1673</v>
      </c>
      <c r="AG344" s="104" t="str">
        <f t="shared" si="5"/>
        <v>GRUPO GERADOR - 40 KVA</v>
      </c>
    </row>
    <row r="345" spans="1:33">
      <c r="A345" s="104" t="s">
        <v>17919</v>
      </c>
      <c r="B345" s="104" t="s">
        <v>17920</v>
      </c>
      <c r="C345" s="108">
        <v>7336.3986999999997</v>
      </c>
      <c r="D345" s="108">
        <v>0.36680000000000001</v>
      </c>
      <c r="E345" s="108">
        <v>0.1293</v>
      </c>
      <c r="F345" s="108">
        <v>0</v>
      </c>
      <c r="G345" s="108">
        <v>0.26200000000000001</v>
      </c>
      <c r="H345" s="108">
        <v>9.0648</v>
      </c>
      <c r="I345" s="108">
        <v>0</v>
      </c>
      <c r="J345" s="108">
        <v>9.8229000000000006</v>
      </c>
      <c r="K345" s="108">
        <v>0.49609999999999999</v>
      </c>
      <c r="L345" s="109">
        <v>7336.3986999999997</v>
      </c>
      <c r="M345" s="104">
        <v>0.36680000000000001</v>
      </c>
      <c r="N345" s="104">
        <v>0.1293</v>
      </c>
      <c r="O345" s="104">
        <v>0</v>
      </c>
      <c r="P345" s="104">
        <v>0.26200000000000001</v>
      </c>
      <c r="Q345" s="104">
        <v>9.0648</v>
      </c>
      <c r="R345" s="104">
        <v>0</v>
      </c>
      <c r="S345" s="104">
        <v>9.8229000000000006</v>
      </c>
      <c r="T345" s="104">
        <v>0.49609999999999999</v>
      </c>
      <c r="W345" s="109">
        <v>7336.3986999999997</v>
      </c>
      <c r="X345" s="104">
        <v>0.36680000000000001</v>
      </c>
      <c r="Y345" s="104">
        <v>0.1293</v>
      </c>
      <c r="Z345" s="104">
        <v>0</v>
      </c>
      <c r="AA345" s="104">
        <v>0.26200000000000001</v>
      </c>
      <c r="AB345" s="104">
        <v>9.0648</v>
      </c>
      <c r="AC345" s="104">
        <v>0</v>
      </c>
      <c r="AD345" s="104">
        <v>9.8229000000000006</v>
      </c>
      <c r="AE345" s="104">
        <v>0.49609999999999999</v>
      </c>
      <c r="AG345" s="104" t="str">
        <f t="shared" si="5"/>
        <v>GRUPO GERADOR - 7,2 KVA</v>
      </c>
    </row>
    <row r="346" spans="1:33">
      <c r="A346" s="104" t="s">
        <v>17921</v>
      </c>
      <c r="B346" s="104" t="s">
        <v>17922</v>
      </c>
      <c r="C346" s="108">
        <v>428175.54399999999</v>
      </c>
      <c r="D346" s="108">
        <v>21.408799999999999</v>
      </c>
      <c r="E346" s="108">
        <v>7.5480999999999998</v>
      </c>
      <c r="F346" s="108">
        <v>0</v>
      </c>
      <c r="G346" s="108">
        <v>15.292</v>
      </c>
      <c r="H346" s="108">
        <v>447.99250000000001</v>
      </c>
      <c r="I346" s="108">
        <v>0</v>
      </c>
      <c r="J346" s="108">
        <v>492.2414</v>
      </c>
      <c r="K346" s="108">
        <v>28.956900000000001</v>
      </c>
      <c r="L346" s="109">
        <v>428175.54399999999</v>
      </c>
      <c r="M346" s="104">
        <v>21.408799999999999</v>
      </c>
      <c r="N346" s="104">
        <v>7.5480999999999998</v>
      </c>
      <c r="O346" s="104">
        <v>0</v>
      </c>
      <c r="P346" s="104">
        <v>15.292</v>
      </c>
      <c r="Q346" s="104">
        <v>447.99250000000001</v>
      </c>
      <c r="R346" s="104">
        <v>0</v>
      </c>
      <c r="S346" s="104">
        <v>492.2414</v>
      </c>
      <c r="T346" s="104">
        <v>28.956900000000001</v>
      </c>
      <c r="W346" s="109">
        <v>428175.54399999999</v>
      </c>
      <c r="X346" s="104">
        <v>21.408799999999999</v>
      </c>
      <c r="Y346" s="104">
        <v>7.5480999999999998</v>
      </c>
      <c r="Z346" s="104">
        <v>0</v>
      </c>
      <c r="AA346" s="104">
        <v>15.292</v>
      </c>
      <c r="AB346" s="104">
        <v>447.99250000000001</v>
      </c>
      <c r="AC346" s="104">
        <v>0</v>
      </c>
      <c r="AD346" s="104">
        <v>492.2414</v>
      </c>
      <c r="AE346" s="104">
        <v>28.956900000000001</v>
      </c>
      <c r="AG346" s="104" t="str">
        <f t="shared" si="5"/>
        <v>GRUPO GERADOR - 569 KVA</v>
      </c>
    </row>
    <row r="347" spans="1:33">
      <c r="A347" s="104" t="s">
        <v>17923</v>
      </c>
      <c r="B347" s="104" t="s">
        <v>17924</v>
      </c>
      <c r="C347" s="108">
        <v>470043.63630000001</v>
      </c>
      <c r="D347" s="108">
        <v>31.895800000000001</v>
      </c>
      <c r="E347" s="108">
        <v>8.2861999999999991</v>
      </c>
      <c r="F347" s="108">
        <v>0</v>
      </c>
      <c r="G347" s="108">
        <v>26.8596</v>
      </c>
      <c r="H347" s="108">
        <v>0</v>
      </c>
      <c r="I347" s="108">
        <v>24.167200000000001</v>
      </c>
      <c r="J347" s="108">
        <v>91.208799999999997</v>
      </c>
      <c r="K347" s="108">
        <v>64.349199999999996</v>
      </c>
      <c r="L347" s="109">
        <v>470043.63630000001</v>
      </c>
      <c r="M347" s="104">
        <v>31.895800000000001</v>
      </c>
      <c r="N347" s="104">
        <v>8.2861999999999991</v>
      </c>
      <c r="O347" s="104">
        <v>0</v>
      </c>
      <c r="P347" s="104">
        <v>26.8596</v>
      </c>
      <c r="Q347" s="104">
        <v>0</v>
      </c>
      <c r="R347" s="104">
        <v>24.167200000000001</v>
      </c>
      <c r="S347" s="104">
        <v>91.208799999999997</v>
      </c>
      <c r="T347" s="104">
        <v>64.349199999999996</v>
      </c>
      <c r="W347" s="109">
        <v>470043.63630000001</v>
      </c>
      <c r="X347" s="104">
        <v>31.895800000000001</v>
      </c>
      <c r="Y347" s="104">
        <v>8.2861999999999991</v>
      </c>
      <c r="Z347" s="104">
        <v>0</v>
      </c>
      <c r="AA347" s="104">
        <v>26.8596</v>
      </c>
      <c r="AB347" s="104">
        <v>0</v>
      </c>
      <c r="AC347" s="104">
        <v>21.8232</v>
      </c>
      <c r="AD347" s="104">
        <v>88.864800000000002</v>
      </c>
      <c r="AE347" s="104">
        <v>62.005200000000002</v>
      </c>
      <c r="AG347" s="104" t="str">
        <f t="shared" si="5"/>
        <v>PRENSA HIDRÁULICA PARA FABRICAÇÃO DE BLOCOS PRÉ-MOLDADOS - 20 KW</v>
      </c>
    </row>
    <row r="348" spans="1:33">
      <c r="A348" s="104" t="s">
        <v>17925</v>
      </c>
      <c r="B348" s="104" t="s">
        <v>17926</v>
      </c>
      <c r="C348" s="108">
        <v>9828.8590999999997</v>
      </c>
      <c r="D348" s="108">
        <v>0.65529999999999999</v>
      </c>
      <c r="E348" s="108">
        <v>0.1769</v>
      </c>
      <c r="F348" s="108">
        <v>0</v>
      </c>
      <c r="G348" s="108">
        <v>0.65529999999999999</v>
      </c>
      <c r="H348" s="108">
        <v>8.8468999999999998</v>
      </c>
      <c r="I348" s="108">
        <v>0</v>
      </c>
      <c r="J348" s="108">
        <v>10.3344</v>
      </c>
      <c r="K348" s="108">
        <v>0.83220000000000005</v>
      </c>
      <c r="L348" s="109">
        <v>9828.8590999999997</v>
      </c>
      <c r="M348" s="104">
        <v>0.65529999999999999</v>
      </c>
      <c r="N348" s="104">
        <v>0.1769</v>
      </c>
      <c r="O348" s="104">
        <v>0</v>
      </c>
      <c r="P348" s="104">
        <v>0.65529999999999999</v>
      </c>
      <c r="Q348" s="104">
        <v>8.8468999999999998</v>
      </c>
      <c r="R348" s="104">
        <v>0</v>
      </c>
      <c r="S348" s="104">
        <v>10.3344</v>
      </c>
      <c r="T348" s="104">
        <v>0.83220000000000005</v>
      </c>
      <c r="W348" s="109">
        <v>9828.8590999999997</v>
      </c>
      <c r="X348" s="104">
        <v>0.65529999999999999</v>
      </c>
      <c r="Y348" s="104">
        <v>0.1769</v>
      </c>
      <c r="Z348" s="104">
        <v>0</v>
      </c>
      <c r="AA348" s="104">
        <v>0.65529999999999999</v>
      </c>
      <c r="AB348" s="104">
        <v>8.8468999999999998</v>
      </c>
      <c r="AC348" s="104">
        <v>0</v>
      </c>
      <c r="AD348" s="104">
        <v>10.3344</v>
      </c>
      <c r="AE348" s="104">
        <v>0.83220000000000005</v>
      </c>
      <c r="AG348" s="104" t="str">
        <f t="shared" si="5"/>
        <v>COMPRESSOR DE AR PORTÁTIL DE 9,44 L/S (20 PCM) A GASOLINA - 5,22 KW</v>
      </c>
    </row>
    <row r="349" spans="1:33">
      <c r="A349" s="104" t="s">
        <v>17927</v>
      </c>
      <c r="B349" s="104" t="s">
        <v>17928</v>
      </c>
      <c r="C349" s="108">
        <v>587968.147</v>
      </c>
      <c r="D349" s="108">
        <v>39.197899999999997</v>
      </c>
      <c r="E349" s="108">
        <v>10.581</v>
      </c>
      <c r="F349" s="108">
        <v>0</v>
      </c>
      <c r="G349" s="108">
        <v>39.197899999999997</v>
      </c>
      <c r="H349" s="108">
        <v>187.90809999999999</v>
      </c>
      <c r="I349" s="108">
        <v>0</v>
      </c>
      <c r="J349" s="108">
        <v>276.88490000000002</v>
      </c>
      <c r="K349" s="108">
        <v>49.7789</v>
      </c>
      <c r="L349" s="109">
        <v>587968.147</v>
      </c>
      <c r="M349" s="104">
        <v>39.197899999999997</v>
      </c>
      <c r="N349" s="104">
        <v>10.581</v>
      </c>
      <c r="O349" s="104">
        <v>0</v>
      </c>
      <c r="P349" s="104">
        <v>39.197899999999997</v>
      </c>
      <c r="Q349" s="104">
        <v>187.90809999999999</v>
      </c>
      <c r="R349" s="104">
        <v>0</v>
      </c>
      <c r="S349" s="104">
        <v>276.88490000000002</v>
      </c>
      <c r="T349" s="104">
        <v>49.7789</v>
      </c>
      <c r="W349" s="109">
        <v>587968.147</v>
      </c>
      <c r="X349" s="104">
        <v>39.197899999999997</v>
      </c>
      <c r="Y349" s="104">
        <v>10.581</v>
      </c>
      <c r="Z349" s="104">
        <v>0</v>
      </c>
      <c r="AA349" s="104">
        <v>39.197899999999997</v>
      </c>
      <c r="AB349" s="104">
        <v>187.90809999999999</v>
      </c>
      <c r="AC349" s="104">
        <v>0</v>
      </c>
      <c r="AD349" s="104">
        <v>276.88490000000002</v>
      </c>
      <c r="AE349" s="104">
        <v>49.7789</v>
      </c>
      <c r="AG349" s="104" t="str">
        <f t="shared" si="5"/>
        <v>COMPRESSOR DE AR PORTÁTIL DE 373,78 L/S (792 PCM) - 213,30 KW</v>
      </c>
    </row>
    <row r="350" spans="1:33">
      <c r="A350" s="104" t="s">
        <v>17929</v>
      </c>
      <c r="B350" s="104" t="s">
        <v>17930</v>
      </c>
      <c r="C350" s="108">
        <v>243473.20790000001</v>
      </c>
      <c r="D350" s="108">
        <v>19.477900000000002</v>
      </c>
      <c r="E350" s="108">
        <v>4.5067000000000004</v>
      </c>
      <c r="F350" s="108">
        <v>0</v>
      </c>
      <c r="G350" s="108">
        <v>19.477900000000002</v>
      </c>
      <c r="H350" s="108">
        <v>5.5137999999999998</v>
      </c>
      <c r="I350" s="108">
        <v>24.167200000000001</v>
      </c>
      <c r="J350" s="108">
        <v>73.143500000000003</v>
      </c>
      <c r="K350" s="108">
        <v>48.151800000000001</v>
      </c>
      <c r="L350" s="109">
        <v>243473.20790000001</v>
      </c>
      <c r="M350" s="104">
        <v>19.477900000000002</v>
      </c>
      <c r="N350" s="104">
        <v>4.5067000000000004</v>
      </c>
      <c r="O350" s="104">
        <v>0</v>
      </c>
      <c r="P350" s="104">
        <v>19.477900000000002</v>
      </c>
      <c r="Q350" s="104">
        <v>5.5137999999999998</v>
      </c>
      <c r="R350" s="104">
        <v>24.167200000000001</v>
      </c>
      <c r="S350" s="104">
        <v>73.143500000000003</v>
      </c>
      <c r="T350" s="104">
        <v>48.151800000000001</v>
      </c>
      <c r="W350" s="109">
        <v>243473.20790000001</v>
      </c>
      <c r="X350" s="104">
        <v>19.477900000000002</v>
      </c>
      <c r="Y350" s="104">
        <v>4.5067000000000004</v>
      </c>
      <c r="Z350" s="104">
        <v>0</v>
      </c>
      <c r="AA350" s="104">
        <v>19.477900000000002</v>
      </c>
      <c r="AB350" s="104">
        <v>5.5137999999999998</v>
      </c>
      <c r="AC350" s="104">
        <v>21.8232</v>
      </c>
      <c r="AD350" s="104">
        <v>70.799499999999995</v>
      </c>
      <c r="AE350" s="104">
        <v>45.8078</v>
      </c>
      <c r="AG350" s="104" t="str">
        <f t="shared" si="5"/>
        <v>CUNHA HIDRÁULICA COM TRÊS CILINDROS E ACESSÓRIOS COM CAPACIDADE DE 3.000 KN - 5,60 KW</v>
      </c>
    </row>
    <row r="351" spans="1:33">
      <c r="A351" s="104" t="s">
        <v>17931</v>
      </c>
      <c r="B351" s="104" t="s">
        <v>17932</v>
      </c>
      <c r="C351" s="108">
        <v>514421.59169999999</v>
      </c>
      <c r="D351" s="108">
        <v>36.009500000000003</v>
      </c>
      <c r="E351" s="108">
        <v>9.5219000000000005</v>
      </c>
      <c r="F351" s="108">
        <v>0</v>
      </c>
      <c r="G351" s="108">
        <v>36.009500000000003</v>
      </c>
      <c r="H351" s="108">
        <v>39.073</v>
      </c>
      <c r="I351" s="108">
        <v>31.643999999999998</v>
      </c>
      <c r="J351" s="108">
        <v>152.25790000000001</v>
      </c>
      <c r="K351" s="108">
        <v>77.175399999999996</v>
      </c>
      <c r="L351" s="109">
        <v>514421.59169999999</v>
      </c>
      <c r="M351" s="104">
        <v>36.009500000000003</v>
      </c>
      <c r="N351" s="104">
        <v>9.5219000000000005</v>
      </c>
      <c r="O351" s="104">
        <v>0</v>
      </c>
      <c r="P351" s="104">
        <v>36.009500000000003</v>
      </c>
      <c r="Q351" s="104">
        <v>39.073</v>
      </c>
      <c r="R351" s="104">
        <v>31.643999999999998</v>
      </c>
      <c r="S351" s="104">
        <v>152.25790000000001</v>
      </c>
      <c r="T351" s="104">
        <v>77.175399999999996</v>
      </c>
      <c r="W351" s="109">
        <v>514421.59169999999</v>
      </c>
      <c r="X351" s="104">
        <v>36.009500000000003</v>
      </c>
      <c r="Y351" s="104">
        <v>9.5219000000000005</v>
      </c>
      <c r="Z351" s="104">
        <v>0</v>
      </c>
      <c r="AA351" s="104">
        <v>36.009500000000003</v>
      </c>
      <c r="AB351" s="104">
        <v>39.073</v>
      </c>
      <c r="AC351" s="104">
        <v>28.306100000000001</v>
      </c>
      <c r="AD351" s="104">
        <v>148.91999999999999</v>
      </c>
      <c r="AE351" s="104">
        <v>73.837500000000006</v>
      </c>
      <c r="AG351" s="104" t="str">
        <f t="shared" si="5"/>
        <v>RETROESCAVADEIRA DE PNEUS COM CAÇAMBA DE ESCAVAÇÃO TRAPEZOIDAL OU TRIANGULAR COM SEÇÃO DE CORTE INFERIOR A 0,10 M² - 58 KW</v>
      </c>
    </row>
    <row r="352" spans="1:33">
      <c r="A352" s="104" t="s">
        <v>17933</v>
      </c>
      <c r="B352" s="104" t="s">
        <v>17934</v>
      </c>
      <c r="C352" s="108">
        <v>514421.59169999999</v>
      </c>
      <c r="D352" s="108">
        <v>36.009500000000003</v>
      </c>
      <c r="E352" s="108">
        <v>9.5219000000000005</v>
      </c>
      <c r="F352" s="108">
        <v>0</v>
      </c>
      <c r="G352" s="108">
        <v>36.009500000000003</v>
      </c>
      <c r="H352" s="108">
        <v>39.073</v>
      </c>
      <c r="I352" s="108">
        <v>31.643999999999998</v>
      </c>
      <c r="J352" s="108">
        <v>152.25790000000001</v>
      </c>
      <c r="K352" s="108">
        <v>77.175399999999996</v>
      </c>
      <c r="L352" s="109">
        <v>514421.59169999999</v>
      </c>
      <c r="M352" s="104">
        <v>36.009500000000003</v>
      </c>
      <c r="N352" s="104">
        <v>9.5219000000000005</v>
      </c>
      <c r="O352" s="104">
        <v>0</v>
      </c>
      <c r="P352" s="104">
        <v>36.009500000000003</v>
      </c>
      <c r="Q352" s="104">
        <v>39.073</v>
      </c>
      <c r="R352" s="104">
        <v>31.643999999999998</v>
      </c>
      <c r="S352" s="104">
        <v>152.25790000000001</v>
      </c>
      <c r="T352" s="104">
        <v>77.175399999999996</v>
      </c>
      <c r="W352" s="109">
        <v>514421.59169999999</v>
      </c>
      <c r="X352" s="104">
        <v>36.009500000000003</v>
      </c>
      <c r="Y352" s="104">
        <v>9.5219000000000005</v>
      </c>
      <c r="Z352" s="104">
        <v>0</v>
      </c>
      <c r="AA352" s="104">
        <v>36.009500000000003</v>
      </c>
      <c r="AB352" s="104">
        <v>39.073</v>
      </c>
      <c r="AC352" s="104">
        <v>28.306100000000001</v>
      </c>
      <c r="AD352" s="104">
        <v>148.91999999999999</v>
      </c>
      <c r="AE352" s="104">
        <v>73.837500000000006</v>
      </c>
      <c r="AG352" s="104" t="str">
        <f t="shared" si="5"/>
        <v>RETROESCAVADEIRA DE PNEUS COM CAÇAMBA DE ESCAVAÇÃO TRAPEZOIDAL OU TRIANGULAR COM SEÇÃO DE CORTE DE 0,10 A 0,15 M² - 58 KW</v>
      </c>
    </row>
    <row r="353" spans="1:33">
      <c r="A353" s="104" t="s">
        <v>17935</v>
      </c>
      <c r="B353" s="104" t="s">
        <v>17936</v>
      </c>
      <c r="C353" s="108">
        <v>514421.59169999999</v>
      </c>
      <c r="D353" s="108">
        <v>36.009500000000003</v>
      </c>
      <c r="E353" s="108">
        <v>9.5219000000000005</v>
      </c>
      <c r="F353" s="108">
        <v>0</v>
      </c>
      <c r="G353" s="108">
        <v>36.009500000000003</v>
      </c>
      <c r="H353" s="108">
        <v>39.073</v>
      </c>
      <c r="I353" s="108">
        <v>31.643999999999998</v>
      </c>
      <c r="J353" s="108">
        <v>152.25790000000001</v>
      </c>
      <c r="K353" s="108">
        <v>77.175399999999996</v>
      </c>
      <c r="L353" s="109">
        <v>514421.59169999999</v>
      </c>
      <c r="M353" s="104">
        <v>36.009500000000003</v>
      </c>
      <c r="N353" s="104">
        <v>9.5219000000000005</v>
      </c>
      <c r="O353" s="104">
        <v>0</v>
      </c>
      <c r="P353" s="104">
        <v>36.009500000000003</v>
      </c>
      <c r="Q353" s="104">
        <v>39.073</v>
      </c>
      <c r="R353" s="104">
        <v>31.643999999999998</v>
      </c>
      <c r="S353" s="104">
        <v>152.25790000000001</v>
      </c>
      <c r="T353" s="104">
        <v>77.175399999999996</v>
      </c>
      <c r="W353" s="109">
        <v>514421.59169999999</v>
      </c>
      <c r="X353" s="104">
        <v>36.009500000000003</v>
      </c>
      <c r="Y353" s="104">
        <v>9.5219000000000005</v>
      </c>
      <c r="Z353" s="104">
        <v>0</v>
      </c>
      <c r="AA353" s="104">
        <v>36.009500000000003</v>
      </c>
      <c r="AB353" s="104">
        <v>39.073</v>
      </c>
      <c r="AC353" s="104">
        <v>28.306100000000001</v>
      </c>
      <c r="AD353" s="104">
        <v>148.91999999999999</v>
      </c>
      <c r="AE353" s="104">
        <v>73.837500000000006</v>
      </c>
      <c r="AG353" s="104" t="str">
        <f t="shared" si="5"/>
        <v>RETROESCAVADEIRA DE PNEUS COM CAÇAMBA DE ESCAVAÇÃO TRAPEZOIDAL OU TRIANGULAR COM SEÇÃO DE CORTE DE 0,15 A 0,20 M² - 58 KW</v>
      </c>
    </row>
    <row r="354" spans="1:33">
      <c r="A354" s="104" t="s">
        <v>17937</v>
      </c>
      <c r="B354" s="104" t="s">
        <v>17938</v>
      </c>
      <c r="C354" s="108">
        <v>514421.59169999999</v>
      </c>
      <c r="D354" s="108">
        <v>36.009500000000003</v>
      </c>
      <c r="E354" s="108">
        <v>9.5219000000000005</v>
      </c>
      <c r="F354" s="108">
        <v>0</v>
      </c>
      <c r="G354" s="108">
        <v>36.009500000000003</v>
      </c>
      <c r="H354" s="108">
        <v>39.073</v>
      </c>
      <c r="I354" s="108">
        <v>31.643999999999998</v>
      </c>
      <c r="J354" s="108">
        <v>152.25790000000001</v>
      </c>
      <c r="K354" s="108">
        <v>77.175399999999996</v>
      </c>
      <c r="L354" s="109">
        <v>514421.59169999999</v>
      </c>
      <c r="M354" s="104">
        <v>36.009500000000003</v>
      </c>
      <c r="N354" s="104">
        <v>9.5219000000000005</v>
      </c>
      <c r="O354" s="104">
        <v>0</v>
      </c>
      <c r="P354" s="104">
        <v>36.009500000000003</v>
      </c>
      <c r="Q354" s="104">
        <v>39.073</v>
      </c>
      <c r="R354" s="104">
        <v>31.643999999999998</v>
      </c>
      <c r="S354" s="104">
        <v>152.25790000000001</v>
      </c>
      <c r="T354" s="104">
        <v>77.175399999999996</v>
      </c>
      <c r="W354" s="109">
        <v>514421.59169999999</v>
      </c>
      <c r="X354" s="104">
        <v>36.009500000000003</v>
      </c>
      <c r="Y354" s="104">
        <v>9.5219000000000005</v>
      </c>
      <c r="Z354" s="104">
        <v>0</v>
      </c>
      <c r="AA354" s="104">
        <v>36.009500000000003</v>
      </c>
      <c r="AB354" s="104">
        <v>39.073</v>
      </c>
      <c r="AC354" s="104">
        <v>28.306100000000001</v>
      </c>
      <c r="AD354" s="104">
        <v>148.91999999999999</v>
      </c>
      <c r="AE354" s="104">
        <v>73.837500000000006</v>
      </c>
      <c r="AG354" s="104" t="str">
        <f t="shared" si="5"/>
        <v>RETROESCAVADEIRA DE PNEUS COM CAÇAMBA DE ESCAVAÇÃO TRAPEZOIDAL OU TRIANGULAR COM SEÇÃO DE CORTE DE 0,20 A 0,30 M² - 58 KW</v>
      </c>
    </row>
    <row r="355" spans="1:33">
      <c r="A355" s="104" t="s">
        <v>17939</v>
      </c>
      <c r="B355" s="104" t="s">
        <v>17940</v>
      </c>
      <c r="C355" s="108">
        <v>514421.59169999999</v>
      </c>
      <c r="D355" s="108">
        <v>36.009500000000003</v>
      </c>
      <c r="E355" s="108">
        <v>9.5219000000000005</v>
      </c>
      <c r="F355" s="108">
        <v>0</v>
      </c>
      <c r="G355" s="108">
        <v>36.009500000000003</v>
      </c>
      <c r="H355" s="108">
        <v>39.073</v>
      </c>
      <c r="I355" s="108">
        <v>31.643999999999998</v>
      </c>
      <c r="J355" s="108">
        <v>152.25790000000001</v>
      </c>
      <c r="K355" s="108">
        <v>77.175399999999996</v>
      </c>
      <c r="L355" s="109">
        <v>514421.59169999999</v>
      </c>
      <c r="M355" s="104">
        <v>36.009500000000003</v>
      </c>
      <c r="N355" s="104">
        <v>9.5219000000000005</v>
      </c>
      <c r="O355" s="104">
        <v>0</v>
      </c>
      <c r="P355" s="104">
        <v>36.009500000000003</v>
      </c>
      <c r="Q355" s="104">
        <v>39.073</v>
      </c>
      <c r="R355" s="104">
        <v>31.643999999999998</v>
      </c>
      <c r="S355" s="104">
        <v>152.25790000000001</v>
      </c>
      <c r="T355" s="104">
        <v>77.175399999999996</v>
      </c>
      <c r="W355" s="109">
        <v>514421.59169999999</v>
      </c>
      <c r="X355" s="104">
        <v>36.009500000000003</v>
      </c>
      <c r="Y355" s="104">
        <v>9.5219000000000005</v>
      </c>
      <c r="Z355" s="104">
        <v>0</v>
      </c>
      <c r="AA355" s="104">
        <v>36.009500000000003</v>
      </c>
      <c r="AB355" s="104">
        <v>39.073</v>
      </c>
      <c r="AC355" s="104">
        <v>28.306100000000001</v>
      </c>
      <c r="AD355" s="104">
        <v>148.91999999999999</v>
      </c>
      <c r="AE355" s="104">
        <v>73.837500000000006</v>
      </c>
      <c r="AG355" s="104" t="str">
        <f t="shared" si="5"/>
        <v>RETROESCAVADEIRA DE PNEUS COM CAÇAMBA DE ESCAVAÇÃO TRAPEZOIDAL OU TRIANGULAR COM SEÇÃO DE CORTE DE 0,30 A 0,50 M² - 58 KW</v>
      </c>
    </row>
    <row r="356" spans="1:33">
      <c r="A356" s="104" t="s">
        <v>17941</v>
      </c>
      <c r="B356" s="104" t="s">
        <v>17942</v>
      </c>
      <c r="C356" s="108">
        <v>2306534.2392000002</v>
      </c>
      <c r="D356" s="108">
        <v>263.60390000000001</v>
      </c>
      <c r="E356" s="108">
        <v>45.743499999999997</v>
      </c>
      <c r="F356" s="108">
        <v>0</v>
      </c>
      <c r="G356" s="108">
        <v>329.50490000000002</v>
      </c>
      <c r="H356" s="108">
        <v>69.388300000000001</v>
      </c>
      <c r="I356" s="108">
        <v>31.643999999999998</v>
      </c>
      <c r="J356" s="108">
        <v>739.88459999999998</v>
      </c>
      <c r="K356" s="108">
        <v>340.9914</v>
      </c>
      <c r="L356" s="109">
        <v>2306534.2392000002</v>
      </c>
      <c r="M356" s="104">
        <v>263.60390000000001</v>
      </c>
      <c r="N356" s="104">
        <v>45.743499999999997</v>
      </c>
      <c r="O356" s="104">
        <v>0</v>
      </c>
      <c r="P356" s="104">
        <v>329.50490000000002</v>
      </c>
      <c r="Q356" s="104">
        <v>69.388300000000001</v>
      </c>
      <c r="R356" s="104">
        <v>31.643999999999998</v>
      </c>
      <c r="S356" s="104">
        <v>739.88459999999998</v>
      </c>
      <c r="T356" s="104">
        <v>340.9914</v>
      </c>
      <c r="W356" s="109">
        <v>2306534.2392000002</v>
      </c>
      <c r="X356" s="104">
        <v>263.60390000000001</v>
      </c>
      <c r="Y356" s="104">
        <v>45.743499999999997</v>
      </c>
      <c r="Z356" s="104">
        <v>0</v>
      </c>
      <c r="AA356" s="104">
        <v>329.50490000000002</v>
      </c>
      <c r="AB356" s="104">
        <v>69.388300000000001</v>
      </c>
      <c r="AC356" s="104">
        <v>28.306100000000001</v>
      </c>
      <c r="AD356" s="104">
        <v>736.54669999999999</v>
      </c>
      <c r="AE356" s="104">
        <v>337.65350000000001</v>
      </c>
      <c r="AG356" s="104" t="str">
        <f t="shared" si="5"/>
        <v>ESCAVADEIRA HIDRÁULICA COM MARTELO HIDRÁULICO DE 1.700 KG - 103 KW</v>
      </c>
    </row>
    <row r="357" spans="1:33">
      <c r="A357" s="104" t="s">
        <v>17943</v>
      </c>
      <c r="B357" s="104" t="s">
        <v>17944</v>
      </c>
      <c r="C357" s="108">
        <v>186841.0246</v>
      </c>
      <c r="D357" s="108">
        <v>9.3421000000000003</v>
      </c>
      <c r="E357" s="108">
        <v>3.2936999999999999</v>
      </c>
      <c r="F357" s="108">
        <v>0</v>
      </c>
      <c r="G357" s="108">
        <v>6.6729000000000003</v>
      </c>
      <c r="H357" s="108">
        <v>136.85929999999999</v>
      </c>
      <c r="I357" s="108">
        <v>0</v>
      </c>
      <c r="J357" s="108">
        <v>156.16800000000001</v>
      </c>
      <c r="K357" s="108">
        <v>12.6358</v>
      </c>
      <c r="L357" s="109">
        <v>186841.0246</v>
      </c>
      <c r="M357" s="104">
        <v>9.3421000000000003</v>
      </c>
      <c r="N357" s="104">
        <v>3.2936999999999999</v>
      </c>
      <c r="O357" s="104">
        <v>0</v>
      </c>
      <c r="P357" s="104">
        <v>6.6729000000000003</v>
      </c>
      <c r="Q357" s="104">
        <v>136.85929999999999</v>
      </c>
      <c r="R357" s="104">
        <v>0</v>
      </c>
      <c r="S357" s="104">
        <v>156.16800000000001</v>
      </c>
      <c r="T357" s="104">
        <v>12.6358</v>
      </c>
      <c r="W357" s="109">
        <v>186841.0246</v>
      </c>
      <c r="X357" s="104">
        <v>9.3421000000000003</v>
      </c>
      <c r="Y357" s="104">
        <v>3.2936999999999999</v>
      </c>
      <c r="Z357" s="104">
        <v>0</v>
      </c>
      <c r="AA357" s="104">
        <v>6.6729000000000003</v>
      </c>
      <c r="AB357" s="104">
        <v>136.85929999999999</v>
      </c>
      <c r="AC357" s="104">
        <v>0</v>
      </c>
      <c r="AD357" s="104">
        <v>156.16800000000001</v>
      </c>
      <c r="AE357" s="104">
        <v>12.6358</v>
      </c>
      <c r="AG357" s="104" t="str">
        <f t="shared" si="5"/>
        <v>GRUPO GERADOR - 174 KVA</v>
      </c>
    </row>
    <row r="358" spans="1:33">
      <c r="A358" s="104" t="s">
        <v>17945</v>
      </c>
      <c r="B358" s="104" t="s">
        <v>17946</v>
      </c>
      <c r="C358" s="108">
        <v>4373787.5272000004</v>
      </c>
      <c r="D358" s="108">
        <v>306.1651</v>
      </c>
      <c r="E358" s="108">
        <v>80.958799999999997</v>
      </c>
      <c r="F358" s="108">
        <v>0</v>
      </c>
      <c r="G358" s="108">
        <v>393.64089999999999</v>
      </c>
      <c r="H358" s="108">
        <v>57.521299999999997</v>
      </c>
      <c r="I358" s="108">
        <v>31.643999999999998</v>
      </c>
      <c r="J358" s="108">
        <v>869.93010000000004</v>
      </c>
      <c r="K358" s="108">
        <v>418.7679</v>
      </c>
      <c r="L358" s="109">
        <v>4373787.5272000004</v>
      </c>
      <c r="M358" s="104">
        <v>306.1651</v>
      </c>
      <c r="N358" s="104">
        <v>80.958799999999997</v>
      </c>
      <c r="O358" s="104">
        <v>0</v>
      </c>
      <c r="P358" s="104">
        <v>393.64089999999999</v>
      </c>
      <c r="Q358" s="104">
        <v>57.521299999999997</v>
      </c>
      <c r="R358" s="104">
        <v>31.643999999999998</v>
      </c>
      <c r="S358" s="104">
        <v>869.93010000000004</v>
      </c>
      <c r="T358" s="104">
        <v>418.7679</v>
      </c>
      <c r="W358" s="109">
        <v>4373787.5272000004</v>
      </c>
      <c r="X358" s="104">
        <v>306.1651</v>
      </c>
      <c r="Y358" s="104">
        <v>80.958799999999997</v>
      </c>
      <c r="Z358" s="104">
        <v>0</v>
      </c>
      <c r="AA358" s="104">
        <v>393.64089999999999</v>
      </c>
      <c r="AB358" s="104">
        <v>57.521299999999997</v>
      </c>
      <c r="AC358" s="104">
        <v>28.306100000000001</v>
      </c>
      <c r="AD358" s="104">
        <v>866.59220000000005</v>
      </c>
      <c r="AE358" s="104">
        <v>415.43</v>
      </c>
      <c r="AG358" s="104" t="str">
        <f t="shared" si="5"/>
        <v>EXTRUSORA DE BARREIRA DE CONCRETO - 74 KW</v>
      </c>
    </row>
    <row r="359" spans="1:33">
      <c r="A359" s="104" t="s">
        <v>17947</v>
      </c>
      <c r="B359" s="104" t="s">
        <v>17948</v>
      </c>
      <c r="C359" s="108">
        <v>256949.14449999999</v>
      </c>
      <c r="D359" s="108">
        <v>12.8475</v>
      </c>
      <c r="E359" s="108">
        <v>4.5296000000000003</v>
      </c>
      <c r="F359" s="108">
        <v>0</v>
      </c>
      <c r="G359" s="108">
        <v>9.1768000000000001</v>
      </c>
      <c r="H359" s="108">
        <v>265.8417</v>
      </c>
      <c r="I359" s="108">
        <v>0</v>
      </c>
      <c r="J359" s="108">
        <v>292.3956</v>
      </c>
      <c r="K359" s="108">
        <v>17.377099999999999</v>
      </c>
      <c r="L359" s="109">
        <v>256949.14449999999</v>
      </c>
      <c r="M359" s="104">
        <v>12.8475</v>
      </c>
      <c r="N359" s="104">
        <v>4.5296000000000003</v>
      </c>
      <c r="O359" s="104">
        <v>0</v>
      </c>
      <c r="P359" s="104">
        <v>9.1768000000000001</v>
      </c>
      <c r="Q359" s="104">
        <v>265.8417</v>
      </c>
      <c r="R359" s="104">
        <v>0</v>
      </c>
      <c r="S359" s="104">
        <v>292.3956</v>
      </c>
      <c r="T359" s="104">
        <v>17.377099999999999</v>
      </c>
      <c r="W359" s="109">
        <v>256949.14449999999</v>
      </c>
      <c r="X359" s="104">
        <v>12.8475</v>
      </c>
      <c r="Y359" s="104">
        <v>4.5296000000000003</v>
      </c>
      <c r="Z359" s="104">
        <v>0</v>
      </c>
      <c r="AA359" s="104">
        <v>9.1768000000000001</v>
      </c>
      <c r="AB359" s="104">
        <v>265.8417</v>
      </c>
      <c r="AC359" s="104">
        <v>0</v>
      </c>
      <c r="AD359" s="104">
        <v>292.3956</v>
      </c>
      <c r="AE359" s="104">
        <v>17.377099999999999</v>
      </c>
      <c r="AG359" s="104" t="str">
        <f t="shared" si="5"/>
        <v>GRUPO GERADOR - 338 KVA</v>
      </c>
    </row>
    <row r="360" spans="1:33">
      <c r="A360" s="104" t="s">
        <v>17949</v>
      </c>
      <c r="B360" s="104" t="s">
        <v>17950</v>
      </c>
      <c r="C360" s="108">
        <v>122747.7445</v>
      </c>
      <c r="D360" s="108">
        <v>6.1374000000000004</v>
      </c>
      <c r="E360" s="108">
        <v>2.1638999999999999</v>
      </c>
      <c r="F360" s="108">
        <v>0</v>
      </c>
      <c r="G360" s="108">
        <v>4.3837999999999999</v>
      </c>
      <c r="H360" s="108">
        <v>88.613900000000001</v>
      </c>
      <c r="I360" s="108">
        <v>0</v>
      </c>
      <c r="J360" s="108">
        <v>101.29900000000001</v>
      </c>
      <c r="K360" s="108">
        <v>8.3012999999999995</v>
      </c>
      <c r="L360" s="109">
        <v>122747.7445</v>
      </c>
      <c r="M360" s="104">
        <v>6.1374000000000004</v>
      </c>
      <c r="N360" s="104">
        <v>2.1638999999999999</v>
      </c>
      <c r="O360" s="104">
        <v>0</v>
      </c>
      <c r="P360" s="104">
        <v>4.3837999999999999</v>
      </c>
      <c r="Q360" s="104">
        <v>88.613900000000001</v>
      </c>
      <c r="R360" s="104">
        <v>0</v>
      </c>
      <c r="S360" s="109">
        <v>101.29900000000001</v>
      </c>
      <c r="T360" s="104">
        <v>8.3012999999999995</v>
      </c>
      <c r="W360" s="109">
        <v>122747.7445</v>
      </c>
      <c r="X360" s="104">
        <v>6.1374000000000004</v>
      </c>
      <c r="Y360" s="104">
        <v>2.1638999999999999</v>
      </c>
      <c r="Z360" s="104">
        <v>0</v>
      </c>
      <c r="AA360" s="104">
        <v>4.3837999999999999</v>
      </c>
      <c r="AB360" s="104">
        <v>88.613900000000001</v>
      </c>
      <c r="AC360" s="104">
        <v>0</v>
      </c>
      <c r="AD360" s="109">
        <v>101.29900000000001</v>
      </c>
      <c r="AE360" s="104">
        <v>8.3012999999999995</v>
      </c>
      <c r="AG360" s="104" t="str">
        <f t="shared" si="5"/>
        <v>GRUPO GERADOR - 113 KVA</v>
      </c>
    </row>
    <row r="361" spans="1:33">
      <c r="A361" s="104" t="s">
        <v>17951</v>
      </c>
      <c r="B361" s="104" t="s">
        <v>17952</v>
      </c>
      <c r="C361" s="108">
        <v>245648.94810000001</v>
      </c>
      <c r="D361" s="108">
        <v>19.651900000000001</v>
      </c>
      <c r="E361" s="108">
        <v>4.5469999999999997</v>
      </c>
      <c r="F361" s="108">
        <v>0</v>
      </c>
      <c r="G361" s="108">
        <v>19.651900000000001</v>
      </c>
      <c r="H361" s="108">
        <v>6.8921999999999999</v>
      </c>
      <c r="I361" s="108">
        <v>24.167200000000001</v>
      </c>
      <c r="J361" s="108">
        <v>74.910200000000003</v>
      </c>
      <c r="K361" s="108">
        <v>48.366100000000003</v>
      </c>
      <c r="L361" s="109">
        <v>245648.94810000001</v>
      </c>
      <c r="M361" s="104">
        <v>19.651900000000001</v>
      </c>
      <c r="N361" s="104">
        <v>4.5469999999999997</v>
      </c>
      <c r="O361" s="104">
        <v>0</v>
      </c>
      <c r="P361" s="104">
        <v>19.651900000000001</v>
      </c>
      <c r="Q361" s="104">
        <v>6.8921999999999999</v>
      </c>
      <c r="R361" s="104">
        <v>24.167200000000001</v>
      </c>
      <c r="S361" s="104">
        <v>74.910200000000003</v>
      </c>
      <c r="T361" s="104">
        <v>48.366100000000003</v>
      </c>
      <c r="W361" s="109">
        <v>245648.94810000001</v>
      </c>
      <c r="X361" s="104">
        <v>19.651900000000001</v>
      </c>
      <c r="Y361" s="104">
        <v>4.5469999999999997</v>
      </c>
      <c r="Z361" s="104">
        <v>0</v>
      </c>
      <c r="AA361" s="104">
        <v>19.651900000000001</v>
      </c>
      <c r="AB361" s="104">
        <v>6.8921999999999999</v>
      </c>
      <c r="AC361" s="104">
        <v>21.8232</v>
      </c>
      <c r="AD361" s="104">
        <v>72.566199999999995</v>
      </c>
      <c r="AE361" s="104">
        <v>46.022100000000002</v>
      </c>
      <c r="AG361" s="104" t="str">
        <f t="shared" si="5"/>
        <v>MISTURADOR AUTOMÁTICO PARA GRAUTEAMENTO COM CAPACIDADE DE 20 M³/H - 7 KW</v>
      </c>
    </row>
    <row r="362" spans="1:33">
      <c r="A362" s="104" t="s">
        <v>17953</v>
      </c>
      <c r="B362" s="104" t="s">
        <v>17954</v>
      </c>
      <c r="C362" s="108">
        <v>504580.92369999998</v>
      </c>
      <c r="D362" s="108">
        <v>40.366500000000002</v>
      </c>
      <c r="E362" s="108">
        <v>9.3398000000000003</v>
      </c>
      <c r="F362" s="108">
        <v>0</v>
      </c>
      <c r="G362" s="108">
        <v>40.366500000000002</v>
      </c>
      <c r="H362" s="108">
        <v>0</v>
      </c>
      <c r="I362" s="108">
        <v>24.167200000000001</v>
      </c>
      <c r="J362" s="108">
        <v>114.24</v>
      </c>
      <c r="K362" s="108">
        <v>73.873500000000007</v>
      </c>
      <c r="L362" s="104">
        <v>504580.92369999998</v>
      </c>
      <c r="M362" s="104">
        <v>40.366500000000002</v>
      </c>
      <c r="N362" s="104">
        <v>9.3398000000000003</v>
      </c>
      <c r="O362" s="104">
        <v>0</v>
      </c>
      <c r="P362" s="104">
        <v>40.366500000000002</v>
      </c>
      <c r="Q362" s="104">
        <v>0</v>
      </c>
      <c r="R362" s="104">
        <v>24.167200000000001</v>
      </c>
      <c r="S362" s="104">
        <v>114.24</v>
      </c>
      <c r="T362" s="104">
        <v>73.873500000000007</v>
      </c>
      <c r="W362" s="104">
        <v>504580.92369999998</v>
      </c>
      <c r="X362" s="104">
        <v>40.366500000000002</v>
      </c>
      <c r="Y362" s="104">
        <v>9.3398000000000003</v>
      </c>
      <c r="Z362" s="104">
        <v>0</v>
      </c>
      <c r="AA362" s="104">
        <v>40.366500000000002</v>
      </c>
      <c r="AB362" s="104">
        <v>0</v>
      </c>
      <c r="AC362" s="104">
        <v>21.8232</v>
      </c>
      <c r="AD362" s="104">
        <v>111.896</v>
      </c>
      <c r="AE362" s="104">
        <v>71.529499999999999</v>
      </c>
      <c r="AG362" s="104" t="str">
        <f t="shared" si="5"/>
        <v>MISTURADOR COM BOMBA PARA GRAUTEAMENTO TIPO FLEX E OU SIMILAR - 25 KW</v>
      </c>
    </row>
    <row r="363" spans="1:33">
      <c r="A363" s="104" t="s">
        <v>17955</v>
      </c>
      <c r="B363" s="104" t="s">
        <v>17956</v>
      </c>
      <c r="C363" s="108">
        <v>39492.738599999997</v>
      </c>
      <c r="D363" s="108">
        <v>3.1594000000000002</v>
      </c>
      <c r="E363" s="108">
        <v>0.73099999999999998</v>
      </c>
      <c r="F363" s="108">
        <v>0</v>
      </c>
      <c r="G363" s="108">
        <v>3.1594000000000002</v>
      </c>
      <c r="H363" s="108">
        <v>0</v>
      </c>
      <c r="I363" s="108">
        <v>24.167200000000001</v>
      </c>
      <c r="J363" s="108">
        <v>31.216999999999999</v>
      </c>
      <c r="K363" s="108">
        <v>28.057600000000001</v>
      </c>
      <c r="L363" s="109">
        <v>39492.738599999997</v>
      </c>
      <c r="M363" s="104">
        <v>3.1594000000000002</v>
      </c>
      <c r="N363" s="104">
        <v>0.73099999999999998</v>
      </c>
      <c r="O363" s="104">
        <v>0</v>
      </c>
      <c r="P363" s="104">
        <v>3.1594000000000002</v>
      </c>
      <c r="Q363" s="104">
        <v>0</v>
      </c>
      <c r="R363" s="104">
        <v>24.167200000000001</v>
      </c>
      <c r="S363" s="104">
        <v>31.216999999999999</v>
      </c>
      <c r="T363" s="104">
        <v>28.057600000000001</v>
      </c>
      <c r="W363" s="109">
        <v>39492.738599999997</v>
      </c>
      <c r="X363" s="104">
        <v>3.1594000000000002</v>
      </c>
      <c r="Y363" s="104">
        <v>0.73099999999999998</v>
      </c>
      <c r="Z363" s="104">
        <v>0</v>
      </c>
      <c r="AA363" s="104">
        <v>3.1594000000000002</v>
      </c>
      <c r="AB363" s="104">
        <v>0</v>
      </c>
      <c r="AC363" s="104">
        <v>21.8232</v>
      </c>
      <c r="AD363" s="104">
        <v>28.873000000000001</v>
      </c>
      <c r="AE363" s="104">
        <v>25.7136</v>
      </c>
      <c r="AG363" s="104" t="str">
        <f t="shared" si="5"/>
        <v>PERFURATRIZ PNEUMÁTICA COM AVANÇO DE COLUNA DE 33,5 KG COM CAPACIDADE DE 2.280 GPM</v>
      </c>
    </row>
    <row r="364" spans="1:33">
      <c r="A364" s="104" t="s">
        <v>17957</v>
      </c>
      <c r="B364" s="104" t="s">
        <v>17958</v>
      </c>
      <c r="C364" s="108">
        <v>542084.80119999999</v>
      </c>
      <c r="D364" s="108">
        <v>36.139000000000003</v>
      </c>
      <c r="E364" s="108">
        <v>9.7553000000000001</v>
      </c>
      <c r="F364" s="108">
        <v>0</v>
      </c>
      <c r="G364" s="108">
        <v>36.139000000000003</v>
      </c>
      <c r="H364" s="108">
        <v>18.6556</v>
      </c>
      <c r="I364" s="108">
        <v>24.167200000000001</v>
      </c>
      <c r="J364" s="108">
        <v>124.8561</v>
      </c>
      <c r="K364" s="108">
        <v>70.061499999999995</v>
      </c>
      <c r="L364" s="109">
        <v>542084.80119999999</v>
      </c>
      <c r="M364" s="104">
        <v>36.139000000000003</v>
      </c>
      <c r="N364" s="104">
        <v>9.7553000000000001</v>
      </c>
      <c r="O364" s="104">
        <v>0</v>
      </c>
      <c r="P364" s="104">
        <v>36.139000000000003</v>
      </c>
      <c r="Q364" s="104">
        <v>18.6556</v>
      </c>
      <c r="R364" s="104">
        <v>24.167200000000001</v>
      </c>
      <c r="S364" s="104">
        <v>124.8561</v>
      </c>
      <c r="T364" s="104">
        <v>70.061499999999995</v>
      </c>
      <c r="W364" s="109">
        <v>542084.80119999999</v>
      </c>
      <c r="X364" s="104">
        <v>36.139000000000003</v>
      </c>
      <c r="Y364" s="104">
        <v>9.7553000000000001</v>
      </c>
      <c r="Z364" s="104">
        <v>0</v>
      </c>
      <c r="AA364" s="104">
        <v>36.139000000000003</v>
      </c>
      <c r="AB364" s="104">
        <v>18.6556</v>
      </c>
      <c r="AC364" s="104">
        <v>21.8232</v>
      </c>
      <c r="AD364" s="104">
        <v>122.5121</v>
      </c>
      <c r="AE364" s="104">
        <v>67.717500000000001</v>
      </c>
      <c r="AG364" s="104" t="str">
        <f t="shared" si="5"/>
        <v>PLATAFORMA AUTOPROPELIDA COM ALCANCE DE 12 M COM CAPACIDADE DE 700 KG - 24 KW</v>
      </c>
    </row>
    <row r="365" spans="1:33">
      <c r="A365" s="104" t="s">
        <v>17959</v>
      </c>
      <c r="B365" s="104" t="s">
        <v>17960</v>
      </c>
      <c r="C365" s="108">
        <v>2150208.7431999999</v>
      </c>
      <c r="D365" s="108">
        <v>107.5104</v>
      </c>
      <c r="E365" s="108">
        <v>37.905099999999997</v>
      </c>
      <c r="F365" s="108">
        <v>15.358599999999999</v>
      </c>
      <c r="G365" s="108">
        <v>138.2277</v>
      </c>
      <c r="H365" s="108">
        <v>48.1935</v>
      </c>
      <c r="I365" s="108">
        <v>32.8401</v>
      </c>
      <c r="J365" s="108">
        <v>380.03539999999998</v>
      </c>
      <c r="K365" s="108">
        <v>193.61420000000001</v>
      </c>
      <c r="L365" s="104">
        <v>2150208.7431999999</v>
      </c>
      <c r="M365" s="104">
        <v>107.5104</v>
      </c>
      <c r="N365" s="104">
        <v>37.905099999999997</v>
      </c>
      <c r="O365" s="104">
        <v>15.358599999999999</v>
      </c>
      <c r="P365" s="104">
        <v>138.2277</v>
      </c>
      <c r="Q365" s="104">
        <v>48.1935</v>
      </c>
      <c r="R365" s="104">
        <v>32.8401</v>
      </c>
      <c r="S365" s="104">
        <v>380.03539999999998</v>
      </c>
      <c r="T365" s="104">
        <v>193.61420000000001</v>
      </c>
      <c r="W365" s="104">
        <v>2150208.7431999999</v>
      </c>
      <c r="X365" s="104">
        <v>107.5104</v>
      </c>
      <c r="Y365" s="104">
        <v>37.905099999999997</v>
      </c>
      <c r="Z365" s="104">
        <v>15.358599999999999</v>
      </c>
      <c r="AA365" s="104">
        <v>138.2277</v>
      </c>
      <c r="AB365" s="104">
        <v>48.1935</v>
      </c>
      <c r="AC365" s="104">
        <v>29.301300000000001</v>
      </c>
      <c r="AD365" s="104">
        <v>376.4966</v>
      </c>
      <c r="AE365" s="104">
        <v>190.0754</v>
      </c>
      <c r="AG365" s="104" t="str">
        <f t="shared" si="5"/>
        <v>GUINDASTE MÓVEL SOBRE PNEUS COM 2 EIXOS COM CAPACIDADE MÁXIMA DE 55 T - 186 KW</v>
      </c>
    </row>
    <row r="366" spans="1:33">
      <c r="A366" s="104" t="s">
        <v>17961</v>
      </c>
      <c r="B366" s="104" t="s">
        <v>17962</v>
      </c>
      <c r="C366" s="108">
        <v>18047.410899999999</v>
      </c>
      <c r="D366" s="108">
        <v>1.4438</v>
      </c>
      <c r="E366" s="108">
        <v>0.33410000000000001</v>
      </c>
      <c r="F366" s="108">
        <v>0</v>
      </c>
      <c r="G366" s="108">
        <v>1.4438</v>
      </c>
      <c r="H366" s="108">
        <v>3.6429999999999998</v>
      </c>
      <c r="I366" s="108">
        <v>24.167200000000001</v>
      </c>
      <c r="J366" s="108">
        <v>31.0319</v>
      </c>
      <c r="K366" s="108">
        <v>25.9451</v>
      </c>
      <c r="L366" s="109">
        <v>18047.410899999999</v>
      </c>
      <c r="M366" s="104">
        <v>1.4438</v>
      </c>
      <c r="N366" s="104">
        <v>0.33410000000000001</v>
      </c>
      <c r="O366" s="104">
        <v>0</v>
      </c>
      <c r="P366" s="104">
        <v>1.4438</v>
      </c>
      <c r="Q366" s="104">
        <v>3.6429999999999998</v>
      </c>
      <c r="R366" s="104">
        <v>24.167200000000001</v>
      </c>
      <c r="S366" s="104">
        <v>31.0319</v>
      </c>
      <c r="T366" s="104">
        <v>25.9451</v>
      </c>
      <c r="W366" s="109">
        <v>18047.410899999999</v>
      </c>
      <c r="X366" s="104">
        <v>1.4438</v>
      </c>
      <c r="Y366" s="104">
        <v>0.33410000000000001</v>
      </c>
      <c r="Z366" s="104">
        <v>0</v>
      </c>
      <c r="AA366" s="104">
        <v>1.4438</v>
      </c>
      <c r="AB366" s="104">
        <v>3.6429999999999998</v>
      </c>
      <c r="AC366" s="104">
        <v>21.8232</v>
      </c>
      <c r="AD366" s="104">
        <v>28.687899999999999</v>
      </c>
      <c r="AE366" s="104">
        <v>23.601099999999999</v>
      </c>
      <c r="AG366" s="104" t="str">
        <f t="shared" si="5"/>
        <v>MISTURADOR DE ARGAMASSA COM CAPACIDADE DE 0,250 M³ - 3,70 KW</v>
      </c>
    </row>
    <row r="367" spans="1:33">
      <c r="A367" s="104" t="s">
        <v>17963</v>
      </c>
      <c r="B367" s="104" t="s">
        <v>17964</v>
      </c>
      <c r="C367" s="108">
        <v>1898.8299</v>
      </c>
      <c r="D367" s="108">
        <v>0.34179999999999999</v>
      </c>
      <c r="E367" s="108">
        <v>7.0300000000000001E-2</v>
      </c>
      <c r="F367" s="108">
        <v>0</v>
      </c>
      <c r="G367" s="108">
        <v>0.18990000000000001</v>
      </c>
      <c r="H367" s="108">
        <v>0</v>
      </c>
      <c r="I367" s="108">
        <v>0</v>
      </c>
      <c r="J367" s="108">
        <v>0.60199999999999998</v>
      </c>
      <c r="K367" s="108">
        <v>0.41210000000000002</v>
      </c>
      <c r="L367" s="109">
        <v>1898.8299</v>
      </c>
      <c r="M367" s="104">
        <v>0.34179999999999999</v>
      </c>
      <c r="N367" s="104">
        <v>7.0300000000000001E-2</v>
      </c>
      <c r="O367" s="104">
        <v>0</v>
      </c>
      <c r="P367" s="104">
        <v>0.18990000000000001</v>
      </c>
      <c r="Q367" s="104">
        <v>0</v>
      </c>
      <c r="R367" s="104">
        <v>0</v>
      </c>
      <c r="S367" s="104">
        <v>0.60199999999999998</v>
      </c>
      <c r="T367" s="104">
        <v>0.41210000000000002</v>
      </c>
      <c r="W367" s="109">
        <v>1898.8299</v>
      </c>
      <c r="X367" s="104">
        <v>0.34179999999999999</v>
      </c>
      <c r="Y367" s="104">
        <v>7.0300000000000001E-2</v>
      </c>
      <c r="Z367" s="104">
        <v>0</v>
      </c>
      <c r="AA367" s="104">
        <v>0.18990000000000001</v>
      </c>
      <c r="AB367" s="104">
        <v>0</v>
      </c>
      <c r="AC367" s="104">
        <v>0</v>
      </c>
      <c r="AD367" s="104">
        <v>0.60199999999999998</v>
      </c>
      <c r="AE367" s="104">
        <v>0.41210000000000002</v>
      </c>
      <c r="AG367" s="104" t="str">
        <f t="shared" si="5"/>
        <v>CARRO MANUAL MODELO PLATAFORMA DE 150 X 80 CM COM CAPACIDADE DE 800 KG</v>
      </c>
    </row>
    <row r="368" spans="1:33">
      <c r="A368" s="104" t="s">
        <v>17965</v>
      </c>
      <c r="B368" s="104" t="s">
        <v>17966</v>
      </c>
      <c r="C368" s="108">
        <v>279359.87420000002</v>
      </c>
      <c r="D368" s="108">
        <v>22.348800000000001</v>
      </c>
      <c r="E368" s="108">
        <v>5.1710000000000003</v>
      </c>
      <c r="F368" s="108">
        <v>0</v>
      </c>
      <c r="G368" s="108">
        <v>22.348800000000001</v>
      </c>
      <c r="H368" s="108">
        <v>14.473599999999999</v>
      </c>
      <c r="I368" s="108">
        <v>41.832700000000003</v>
      </c>
      <c r="J368" s="108">
        <v>106.17489999999999</v>
      </c>
      <c r="K368" s="108">
        <v>69.352500000000006</v>
      </c>
      <c r="L368" s="109">
        <v>279359.87420000002</v>
      </c>
      <c r="M368" s="104">
        <v>22.348800000000001</v>
      </c>
      <c r="N368" s="104">
        <v>5.1710000000000003</v>
      </c>
      <c r="O368" s="104">
        <v>0</v>
      </c>
      <c r="P368" s="104">
        <v>22.348800000000001</v>
      </c>
      <c r="Q368" s="104">
        <v>14.473599999999999</v>
      </c>
      <c r="R368" s="104">
        <v>41.832700000000003</v>
      </c>
      <c r="S368" s="104">
        <v>106.17489999999999</v>
      </c>
      <c r="T368" s="104">
        <v>69.352500000000006</v>
      </c>
      <c r="W368" s="109">
        <v>279359.87420000002</v>
      </c>
      <c r="X368" s="104">
        <v>22.348800000000001</v>
      </c>
      <c r="Y368" s="104">
        <v>5.1710000000000003</v>
      </c>
      <c r="Z368" s="104">
        <v>0</v>
      </c>
      <c r="AA368" s="104">
        <v>22.348800000000001</v>
      </c>
      <c r="AB368" s="104">
        <v>14.473599999999999</v>
      </c>
      <c r="AC368" s="104">
        <v>37.115099999999998</v>
      </c>
      <c r="AD368" s="104">
        <v>101.4573</v>
      </c>
      <c r="AE368" s="104">
        <v>64.634900000000002</v>
      </c>
      <c r="AG368" s="104" t="str">
        <f t="shared" si="5"/>
        <v>BOMBA PARA CONCRETO PROJETADO VIA ÚMIDA COM CAPACIDADE DE 10 M³/H - 14,70 KW</v>
      </c>
    </row>
    <row r="369" spans="1:33">
      <c r="A369" s="104" t="s">
        <v>17967</v>
      </c>
      <c r="B369" s="104" t="s">
        <v>17968</v>
      </c>
      <c r="C369" s="108">
        <v>52800.216</v>
      </c>
      <c r="D369" s="108">
        <v>4.2240000000000002</v>
      </c>
      <c r="E369" s="108">
        <v>0.97729999999999995</v>
      </c>
      <c r="F369" s="108">
        <v>0</v>
      </c>
      <c r="G369" s="108">
        <v>3.6960000000000002</v>
      </c>
      <c r="H369" s="108">
        <v>0</v>
      </c>
      <c r="I369" s="108">
        <v>0</v>
      </c>
      <c r="J369" s="108">
        <v>8.8972999999999995</v>
      </c>
      <c r="K369" s="108">
        <v>5.2012999999999998</v>
      </c>
      <c r="L369" s="104">
        <v>52800.216</v>
      </c>
      <c r="M369" s="104">
        <v>4.2240000000000002</v>
      </c>
      <c r="N369" s="104">
        <v>0.97729999999999995</v>
      </c>
      <c r="O369" s="104">
        <v>0</v>
      </c>
      <c r="P369" s="104">
        <v>3.6960000000000002</v>
      </c>
      <c r="Q369" s="104">
        <v>0</v>
      </c>
      <c r="R369" s="104">
        <v>0</v>
      </c>
      <c r="S369" s="104">
        <v>8.8972999999999995</v>
      </c>
      <c r="T369" s="104">
        <v>5.2012999999999998</v>
      </c>
      <c r="W369" s="104">
        <v>52800.216</v>
      </c>
      <c r="X369" s="104">
        <v>4.2240000000000002</v>
      </c>
      <c r="Y369" s="104">
        <v>0.97729999999999995</v>
      </c>
      <c r="Z369" s="104">
        <v>0</v>
      </c>
      <c r="AA369" s="104">
        <v>3.6960000000000002</v>
      </c>
      <c r="AB369" s="104">
        <v>0</v>
      </c>
      <c r="AC369" s="104">
        <v>0</v>
      </c>
      <c r="AD369" s="104">
        <v>8.8972999999999995</v>
      </c>
      <c r="AE369" s="104">
        <v>5.2012999999999998</v>
      </c>
      <c r="AG369" s="104" t="str">
        <f t="shared" si="5"/>
        <v>BOMBA PNEUMÁTICA PARA INJEÇÃO DE RESINA COM CAPACIDADE DE 0,18 M³/H</v>
      </c>
    </row>
    <row r="370" spans="1:33">
      <c r="A370" s="104" t="s">
        <v>17969</v>
      </c>
      <c r="B370" s="104" t="s">
        <v>17970</v>
      </c>
      <c r="C370" s="108">
        <v>7237570.1782</v>
      </c>
      <c r="D370" s="108">
        <v>579.00559999999996</v>
      </c>
      <c r="E370" s="108">
        <v>133.9674</v>
      </c>
      <c r="F370" s="108">
        <v>0</v>
      </c>
      <c r="G370" s="108">
        <v>579.00559999999996</v>
      </c>
      <c r="H370" s="108">
        <v>68.921899999999994</v>
      </c>
      <c r="I370" s="108">
        <v>41.832700000000003</v>
      </c>
      <c r="J370" s="108">
        <v>1402.7331999999999</v>
      </c>
      <c r="K370" s="108">
        <v>754.8057</v>
      </c>
      <c r="L370" s="109">
        <v>7237570.1782</v>
      </c>
      <c r="M370" s="104">
        <v>579.00559999999996</v>
      </c>
      <c r="N370" s="104">
        <v>133.9674</v>
      </c>
      <c r="O370" s="104">
        <v>0</v>
      </c>
      <c r="P370" s="104">
        <v>579.00559999999996</v>
      </c>
      <c r="Q370" s="104">
        <v>68.921899999999994</v>
      </c>
      <c r="R370" s="104">
        <v>41.832700000000003</v>
      </c>
      <c r="S370" s="104">
        <v>1402.7331999999999</v>
      </c>
      <c r="T370" s="104">
        <v>754.8057</v>
      </c>
      <c r="W370" s="109">
        <v>7237570.1782</v>
      </c>
      <c r="X370" s="104">
        <v>579.00559999999996</v>
      </c>
      <c r="Y370" s="104">
        <v>133.9674</v>
      </c>
      <c r="Z370" s="104">
        <v>0</v>
      </c>
      <c r="AA370" s="104">
        <v>579.00559999999996</v>
      </c>
      <c r="AB370" s="104">
        <v>68.921899999999994</v>
      </c>
      <c r="AC370" s="104">
        <v>37.115099999999998</v>
      </c>
      <c r="AD370" s="104">
        <v>1398.0155999999999</v>
      </c>
      <c r="AE370" s="104">
        <v>750.08810000000005</v>
      </c>
      <c r="AG370" s="104" t="str">
        <f t="shared" si="5"/>
        <v>ROBOT PARA CONCRETO PROJETADO COM CAPACIDADE DE 30 M³/H - 70 KW - COM COMPRESSOR DIESEL</v>
      </c>
    </row>
    <row r="371" spans="1:33">
      <c r="A371" s="104" t="s">
        <v>17971</v>
      </c>
      <c r="B371" s="104" t="s">
        <v>17972</v>
      </c>
      <c r="C371" s="108">
        <v>1452153.4464</v>
      </c>
      <c r="D371" s="108">
        <v>96.810199999999995</v>
      </c>
      <c r="E371" s="108">
        <v>26.1327</v>
      </c>
      <c r="F371" s="108">
        <v>0</v>
      </c>
      <c r="G371" s="108">
        <v>96.810199999999995</v>
      </c>
      <c r="H371" s="108">
        <v>46.6389</v>
      </c>
      <c r="I371" s="108">
        <v>31.643999999999998</v>
      </c>
      <c r="J371" s="108">
        <v>298.036</v>
      </c>
      <c r="K371" s="108">
        <v>154.58690000000001</v>
      </c>
      <c r="L371" s="109">
        <v>1452153.4464</v>
      </c>
      <c r="M371" s="104">
        <v>96.810199999999995</v>
      </c>
      <c r="N371" s="104">
        <v>26.1327</v>
      </c>
      <c r="O371" s="104">
        <v>0</v>
      </c>
      <c r="P371" s="104">
        <v>96.810199999999995</v>
      </c>
      <c r="Q371" s="104">
        <v>46.6389</v>
      </c>
      <c r="R371" s="104">
        <v>31.643999999999998</v>
      </c>
      <c r="S371" s="104">
        <v>298.036</v>
      </c>
      <c r="T371" s="104">
        <v>154.58690000000001</v>
      </c>
      <c r="W371" s="109">
        <v>1452153.4464</v>
      </c>
      <c r="X371" s="104">
        <v>96.810199999999995</v>
      </c>
      <c r="Y371" s="104">
        <v>26.1327</v>
      </c>
      <c r="Z371" s="104">
        <v>0</v>
      </c>
      <c r="AA371" s="104">
        <v>96.810199999999995</v>
      </c>
      <c r="AB371" s="104">
        <v>46.6389</v>
      </c>
      <c r="AC371" s="104">
        <v>28.306100000000001</v>
      </c>
      <c r="AD371" s="104">
        <v>294.69810000000001</v>
      </c>
      <c r="AE371" s="104">
        <v>151.249</v>
      </c>
      <c r="AG371" s="104" t="str">
        <f t="shared" si="5"/>
        <v>PERFURATRIZ DE SUPERFÍCIE SOBRE PNEUS COM MARTELO DE TOPO E CONTROLE REMOTO VIA RÁDIO - 60 KW</v>
      </c>
    </row>
    <row r="372" spans="1:33">
      <c r="A372" s="104" t="s">
        <v>17973</v>
      </c>
      <c r="B372" s="104" t="s">
        <v>17974</v>
      </c>
      <c r="C372" s="108">
        <v>11646621.824200001</v>
      </c>
      <c r="D372" s="108">
        <v>776.44150000000002</v>
      </c>
      <c r="E372" s="108">
        <v>209.5907</v>
      </c>
      <c r="F372" s="108">
        <v>0</v>
      </c>
      <c r="G372" s="108">
        <v>970.55179999999996</v>
      </c>
      <c r="H372" s="108">
        <v>168.67740000000001</v>
      </c>
      <c r="I372" s="108">
        <v>41.832700000000003</v>
      </c>
      <c r="J372" s="108">
        <v>2167.0940999999998</v>
      </c>
      <c r="K372" s="108">
        <v>1027.8649</v>
      </c>
      <c r="L372" s="104">
        <v>11646621.824200001</v>
      </c>
      <c r="M372" s="104">
        <v>776.44150000000002</v>
      </c>
      <c r="N372" s="104">
        <v>209.5907</v>
      </c>
      <c r="O372" s="104">
        <v>0</v>
      </c>
      <c r="P372" s="104">
        <v>970.55179999999996</v>
      </c>
      <c r="Q372" s="104">
        <v>168.67740000000001</v>
      </c>
      <c r="R372" s="104">
        <v>41.832700000000003</v>
      </c>
      <c r="S372" s="104">
        <v>2167.0940999999998</v>
      </c>
      <c r="T372" s="104">
        <v>1027.8649</v>
      </c>
      <c r="W372" s="104">
        <v>11646621.824200001</v>
      </c>
      <c r="X372" s="104">
        <v>776.44150000000002</v>
      </c>
      <c r="Y372" s="104">
        <v>209.5907</v>
      </c>
      <c r="Z372" s="104">
        <v>0</v>
      </c>
      <c r="AA372" s="104">
        <v>970.55179999999996</v>
      </c>
      <c r="AB372" s="104">
        <v>168.67740000000001</v>
      </c>
      <c r="AC372" s="104">
        <v>37.115099999999998</v>
      </c>
      <c r="AD372" s="104">
        <v>2162.3764999999999</v>
      </c>
      <c r="AE372" s="104">
        <v>1023.1473</v>
      </c>
      <c r="AG372" s="104" t="str">
        <f t="shared" si="5"/>
        <v>JUMBO ELETRO-HIDRÁULICO COM 3 BRAÇOS - 155 KW/237 KW</v>
      </c>
    </row>
    <row r="373" spans="1:33">
      <c r="A373" s="104" t="s">
        <v>17975</v>
      </c>
      <c r="B373" s="104" t="s">
        <v>17976</v>
      </c>
      <c r="C373" s="108">
        <v>1562562.7043000001</v>
      </c>
      <c r="D373" s="108">
        <v>104.1708</v>
      </c>
      <c r="E373" s="108">
        <v>28.119599999999998</v>
      </c>
      <c r="F373" s="108">
        <v>0</v>
      </c>
      <c r="G373" s="108">
        <v>104.1708</v>
      </c>
      <c r="H373" s="108">
        <v>95.609700000000004</v>
      </c>
      <c r="I373" s="108">
        <v>31.643999999999998</v>
      </c>
      <c r="J373" s="108">
        <v>363.7149</v>
      </c>
      <c r="K373" s="108">
        <v>163.93440000000001</v>
      </c>
      <c r="L373" s="109">
        <v>1562562.7043000001</v>
      </c>
      <c r="M373" s="104">
        <v>104.1708</v>
      </c>
      <c r="N373" s="104">
        <v>28.119599999999998</v>
      </c>
      <c r="O373" s="104">
        <v>0</v>
      </c>
      <c r="P373" s="104">
        <v>104.1708</v>
      </c>
      <c r="Q373" s="104">
        <v>95.609700000000004</v>
      </c>
      <c r="R373" s="104">
        <v>31.643999999999998</v>
      </c>
      <c r="S373" s="104">
        <v>363.7149</v>
      </c>
      <c r="T373" s="104">
        <v>163.93440000000001</v>
      </c>
      <c r="W373" s="109">
        <v>1562562.7043000001</v>
      </c>
      <c r="X373" s="104">
        <v>104.1708</v>
      </c>
      <c r="Y373" s="104">
        <v>28.119599999999998</v>
      </c>
      <c r="Z373" s="104">
        <v>0</v>
      </c>
      <c r="AA373" s="104">
        <v>104.1708</v>
      </c>
      <c r="AB373" s="104">
        <v>95.609700000000004</v>
      </c>
      <c r="AC373" s="104">
        <v>28.306100000000001</v>
      </c>
      <c r="AD373" s="104">
        <v>360.37700000000001</v>
      </c>
      <c r="AE373" s="104">
        <v>160.59649999999999</v>
      </c>
      <c r="AG373" s="104" t="str">
        <f t="shared" si="5"/>
        <v>PERFURATRIZ HIDRÁULICA ROTOPERCUSSIVA - 123 KW</v>
      </c>
    </row>
    <row r="374" spans="1:33">
      <c r="A374" s="104" t="s">
        <v>17977</v>
      </c>
      <c r="B374" s="104" t="s">
        <v>17978</v>
      </c>
      <c r="C374" s="108"/>
      <c r="D374" s="108"/>
      <c r="E374" s="108"/>
      <c r="F374" s="108"/>
      <c r="G374" s="108"/>
      <c r="H374" s="108"/>
      <c r="I374" s="108"/>
      <c r="J374" s="108">
        <v>431.65769999999998</v>
      </c>
      <c r="K374" s="108">
        <v>102.6618</v>
      </c>
      <c r="L374" s="109"/>
      <c r="S374" s="104">
        <v>431.65769999999998</v>
      </c>
      <c r="T374" s="104">
        <v>102.6618</v>
      </c>
      <c r="W374" s="109"/>
      <c r="AD374" s="104">
        <v>428.79820000000001</v>
      </c>
      <c r="AE374" s="104">
        <v>99.802300000000002</v>
      </c>
      <c r="AG374" s="104" t="str">
        <f t="shared" si="5"/>
        <v>CAMINHÃO TANQUE DE ASFALTO COM CAPACIDADE DE 31.000 L - 265 KW</v>
      </c>
    </row>
    <row r="375" spans="1:33">
      <c r="A375" s="104" t="s">
        <v>17979</v>
      </c>
      <c r="B375" s="104" t="s">
        <v>17980</v>
      </c>
      <c r="C375" s="108">
        <v>885228.42590000003</v>
      </c>
      <c r="D375" s="108">
        <v>37.938400000000001</v>
      </c>
      <c r="E375" s="108">
        <v>15.6053</v>
      </c>
      <c r="F375" s="108">
        <v>6.3231000000000002</v>
      </c>
      <c r="G375" s="108">
        <v>56.907499999999999</v>
      </c>
      <c r="H375" s="108">
        <v>260.9187</v>
      </c>
      <c r="I375" s="108">
        <v>27.748699999999999</v>
      </c>
      <c r="J375" s="108">
        <v>405.44170000000003</v>
      </c>
      <c r="K375" s="108">
        <v>87.615499999999997</v>
      </c>
      <c r="L375" s="104">
        <v>885228.42590000003</v>
      </c>
      <c r="M375" s="104">
        <v>37.938400000000001</v>
      </c>
      <c r="N375" s="104">
        <v>15.6053</v>
      </c>
      <c r="O375" s="104">
        <v>6.3231000000000002</v>
      </c>
      <c r="P375" s="104">
        <v>56.907499999999999</v>
      </c>
      <c r="Q375" s="104">
        <v>260.9187</v>
      </c>
      <c r="R375" s="104">
        <v>27.748699999999999</v>
      </c>
      <c r="S375" s="104">
        <v>405.44170000000003</v>
      </c>
      <c r="T375" s="104">
        <v>87.615499999999997</v>
      </c>
      <c r="W375" s="104">
        <v>885228.42590000003</v>
      </c>
      <c r="X375" s="104">
        <v>37.938400000000001</v>
      </c>
      <c r="Y375" s="104">
        <v>15.6053</v>
      </c>
      <c r="Z375" s="104">
        <v>6.3231000000000002</v>
      </c>
      <c r="AA375" s="104">
        <v>56.907499999999999</v>
      </c>
      <c r="AB375" s="104">
        <v>260.9187</v>
      </c>
      <c r="AC375" s="104">
        <v>24.889199999999999</v>
      </c>
      <c r="AD375" s="104">
        <v>402.5822</v>
      </c>
      <c r="AE375" s="104">
        <v>84.756</v>
      </c>
      <c r="AG375" s="104" t="str">
        <f t="shared" si="5"/>
        <v>CAVALO MECÂNICO ESTRADEIRO 6 X 2, PBT 23.000 KG - 265 KW - CONDIÇÃO DE TRABALHO SEVERA - MOTORISTA DE CAMINHÃO</v>
      </c>
    </row>
    <row r="376" spans="1:33">
      <c r="A376" s="104" t="s">
        <v>17981</v>
      </c>
      <c r="B376" s="104" t="s">
        <v>17982</v>
      </c>
      <c r="C376" s="108">
        <v>279242.22100000002</v>
      </c>
      <c r="D376" s="108">
        <v>11.169700000000001</v>
      </c>
      <c r="E376" s="108">
        <v>3.8765999999999998</v>
      </c>
      <c r="F376" s="108">
        <v>0</v>
      </c>
      <c r="G376" s="108">
        <v>11.169700000000001</v>
      </c>
      <c r="H376" s="108">
        <v>0</v>
      </c>
      <c r="I376" s="108">
        <v>0</v>
      </c>
      <c r="J376" s="108">
        <v>26.216000000000001</v>
      </c>
      <c r="K376" s="108">
        <v>15.0463</v>
      </c>
      <c r="L376" s="109">
        <v>279242.22100000002</v>
      </c>
      <c r="M376" s="104">
        <v>11.169700000000001</v>
      </c>
      <c r="N376" s="104">
        <v>3.8765999999999998</v>
      </c>
      <c r="O376" s="104">
        <v>0</v>
      </c>
      <c r="P376" s="104">
        <v>11.169700000000001</v>
      </c>
      <c r="Q376" s="104">
        <v>0</v>
      </c>
      <c r="R376" s="104">
        <v>0</v>
      </c>
      <c r="S376" s="104">
        <v>26.216000000000001</v>
      </c>
      <c r="T376" s="104">
        <v>15.0463</v>
      </c>
      <c r="W376" s="109">
        <v>279242.22100000002</v>
      </c>
      <c r="X376" s="104">
        <v>11.169700000000001</v>
      </c>
      <c r="Y376" s="104">
        <v>3.8765999999999998</v>
      </c>
      <c r="Z376" s="104">
        <v>0</v>
      </c>
      <c r="AA376" s="104">
        <v>11.169700000000001</v>
      </c>
      <c r="AB376" s="104">
        <v>0</v>
      </c>
      <c r="AC376" s="104">
        <v>0</v>
      </c>
      <c r="AD376" s="104">
        <v>26.216000000000001</v>
      </c>
      <c r="AE376" s="104">
        <v>15.0463</v>
      </c>
      <c r="AG376" s="104" t="str">
        <f t="shared" si="5"/>
        <v>TANQUE ISOTÉRMICO DE ASFALTO COM CAPACIDADE DE 31.000 L</v>
      </c>
    </row>
    <row r="377" spans="1:33">
      <c r="A377" s="104" t="s">
        <v>17983</v>
      </c>
      <c r="B377" s="104" t="s">
        <v>17984</v>
      </c>
      <c r="C377" s="108"/>
      <c r="D377" s="108"/>
      <c r="E377" s="108"/>
      <c r="F377" s="108"/>
      <c r="G377" s="108"/>
      <c r="H377" s="108"/>
      <c r="I377" s="108"/>
      <c r="J377" s="108">
        <v>525.14179999999999</v>
      </c>
      <c r="K377" s="108">
        <v>171.49199999999999</v>
      </c>
      <c r="L377" s="109"/>
      <c r="S377" s="104">
        <v>525.14179999999999</v>
      </c>
      <c r="T377" s="104">
        <v>171.49199999999999</v>
      </c>
      <c r="W377" s="109"/>
      <c r="AD377" s="104">
        <v>521.60299999999995</v>
      </c>
      <c r="AE377" s="104">
        <v>167.95320000000001</v>
      </c>
      <c r="AG377" s="104" t="str">
        <f t="shared" si="5"/>
        <v>CAVALO MECÂNICO COM DOLLY INTERMEDIÁRIO E SEMIRREBOQUE DE 4 EIXOS COM CAPACIDADE DE 53 T - 323 KW</v>
      </c>
    </row>
    <row r="378" spans="1:33">
      <c r="A378" s="104" t="s">
        <v>17985</v>
      </c>
      <c r="B378" s="104" t="s">
        <v>17986</v>
      </c>
      <c r="C378" s="108">
        <v>1132902.8894</v>
      </c>
      <c r="D378" s="108">
        <v>48.552999999999997</v>
      </c>
      <c r="E378" s="108">
        <v>19.971499999999999</v>
      </c>
      <c r="F378" s="108">
        <v>8.0922000000000001</v>
      </c>
      <c r="G378" s="108">
        <v>72.829499999999996</v>
      </c>
      <c r="H378" s="108">
        <v>234.33459999999999</v>
      </c>
      <c r="I378" s="108">
        <v>32.8401</v>
      </c>
      <c r="J378" s="108">
        <v>416.62090000000001</v>
      </c>
      <c r="K378" s="108">
        <v>109.4568</v>
      </c>
      <c r="L378" s="109">
        <v>1132902.8894</v>
      </c>
      <c r="M378" s="104">
        <v>48.552999999999997</v>
      </c>
      <c r="N378" s="104">
        <v>19.971499999999999</v>
      </c>
      <c r="O378" s="104">
        <v>8.0922000000000001</v>
      </c>
      <c r="P378" s="104">
        <v>72.829499999999996</v>
      </c>
      <c r="Q378" s="104">
        <v>234.33459999999999</v>
      </c>
      <c r="R378" s="104">
        <v>32.8401</v>
      </c>
      <c r="S378" s="104">
        <v>416.62090000000001</v>
      </c>
      <c r="T378" s="104">
        <v>109.4568</v>
      </c>
      <c r="W378" s="109">
        <v>1132902.8894</v>
      </c>
      <c r="X378" s="104">
        <v>48.552999999999997</v>
      </c>
      <c r="Y378" s="104">
        <v>19.971499999999999</v>
      </c>
      <c r="Z378" s="104">
        <v>8.0922000000000001</v>
      </c>
      <c r="AA378" s="104">
        <v>72.829499999999996</v>
      </c>
      <c r="AB378" s="104">
        <v>234.33459999999999</v>
      </c>
      <c r="AC378" s="104">
        <v>29.301300000000001</v>
      </c>
      <c r="AD378" s="104">
        <v>413.08210000000003</v>
      </c>
      <c r="AE378" s="104">
        <v>105.91800000000001</v>
      </c>
      <c r="AG378" s="104" t="str">
        <f t="shared" si="5"/>
        <v>CAVALO MECÂNICO ESTRADEIRO 6 X 4, PBT 23.000 KG - 323 KW - MOTORISTA DE VEÍCULO ESPECIAL</v>
      </c>
    </row>
    <row r="379" spans="1:33">
      <c r="A379" s="104" t="s">
        <v>17987</v>
      </c>
      <c r="B379" s="104" t="s">
        <v>17988</v>
      </c>
      <c r="C379" s="108">
        <v>516545</v>
      </c>
      <c r="D379" s="108">
        <v>34.436300000000003</v>
      </c>
      <c r="E379" s="108">
        <v>17.263400000000001</v>
      </c>
      <c r="F379" s="108">
        <v>0</v>
      </c>
      <c r="G379" s="108">
        <v>38.740900000000003</v>
      </c>
      <c r="H379" s="108">
        <v>0</v>
      </c>
      <c r="I379" s="108">
        <v>0</v>
      </c>
      <c r="J379" s="108">
        <v>90.440600000000003</v>
      </c>
      <c r="K379" s="108">
        <v>51.6997</v>
      </c>
      <c r="L379" s="104">
        <v>516545</v>
      </c>
      <c r="M379" s="104">
        <v>34.436300000000003</v>
      </c>
      <c r="N379" s="104">
        <v>17.263400000000001</v>
      </c>
      <c r="O379" s="104">
        <v>0</v>
      </c>
      <c r="P379" s="104">
        <v>38.740900000000003</v>
      </c>
      <c r="Q379" s="104">
        <v>0</v>
      </c>
      <c r="R379" s="104">
        <v>0</v>
      </c>
      <c r="S379" s="104">
        <v>90.440600000000003</v>
      </c>
      <c r="T379" s="104">
        <v>51.6997</v>
      </c>
      <c r="W379" s="104">
        <v>516545</v>
      </c>
      <c r="X379" s="104">
        <v>34.436300000000003</v>
      </c>
      <c r="Y379" s="104">
        <v>17.263400000000001</v>
      </c>
      <c r="Z379" s="104">
        <v>0</v>
      </c>
      <c r="AA379" s="104">
        <v>38.740900000000003</v>
      </c>
      <c r="AB379" s="104">
        <v>0</v>
      </c>
      <c r="AC379" s="104">
        <v>0</v>
      </c>
      <c r="AD379" s="104">
        <v>90.440600000000003</v>
      </c>
      <c r="AE379" s="104">
        <v>51.6997</v>
      </c>
      <c r="AG379" s="104" t="str">
        <f t="shared" si="5"/>
        <v>SEMIRREBOQUE COM 4 EIXOS</v>
      </c>
    </row>
    <row r="380" spans="1:33">
      <c r="A380" s="104" t="s">
        <v>17989</v>
      </c>
      <c r="B380" s="104" t="s">
        <v>17990</v>
      </c>
      <c r="C380" s="108">
        <v>103263.77129999999</v>
      </c>
      <c r="D380" s="108">
        <v>6.8842999999999996</v>
      </c>
      <c r="E380" s="108">
        <v>3.4512</v>
      </c>
      <c r="F380" s="108">
        <v>0</v>
      </c>
      <c r="G380" s="108">
        <v>7.7447999999999997</v>
      </c>
      <c r="H380" s="108">
        <v>0</v>
      </c>
      <c r="I380" s="108">
        <v>0</v>
      </c>
      <c r="J380" s="108">
        <v>18.080300000000001</v>
      </c>
      <c r="K380" s="108">
        <v>10.3355</v>
      </c>
      <c r="L380" s="109">
        <v>103263.77129999999</v>
      </c>
      <c r="M380" s="104">
        <v>6.8842999999999996</v>
      </c>
      <c r="N380" s="104">
        <v>3.4512</v>
      </c>
      <c r="O380" s="104">
        <v>0</v>
      </c>
      <c r="P380" s="104">
        <v>7.7447999999999997</v>
      </c>
      <c r="Q380" s="104">
        <v>0</v>
      </c>
      <c r="R380" s="104">
        <v>0</v>
      </c>
      <c r="S380" s="104">
        <v>18.080300000000001</v>
      </c>
      <c r="T380" s="104">
        <v>10.3355</v>
      </c>
      <c r="W380" s="109">
        <v>103263.77129999999</v>
      </c>
      <c r="X380" s="104">
        <v>6.8842999999999996</v>
      </c>
      <c r="Y380" s="104">
        <v>3.4512</v>
      </c>
      <c r="Z380" s="104">
        <v>0</v>
      </c>
      <c r="AA380" s="104">
        <v>7.7447999999999997</v>
      </c>
      <c r="AB380" s="104">
        <v>0</v>
      </c>
      <c r="AC380" s="104">
        <v>0</v>
      </c>
      <c r="AD380" s="104">
        <v>18.080300000000001</v>
      </c>
      <c r="AE380" s="104">
        <v>10.3355</v>
      </c>
      <c r="AG380" s="104" t="str">
        <f t="shared" si="5"/>
        <v>DOLLY INTERMEDIÁRIO COM 2 EIXOS PARA SEMIRREBOQUE</v>
      </c>
    </row>
    <row r="381" spans="1:33">
      <c r="A381" s="104" t="s">
        <v>17991</v>
      </c>
      <c r="B381" s="104" t="s">
        <v>17992</v>
      </c>
      <c r="C381" s="108"/>
      <c r="D381" s="108"/>
      <c r="E381" s="108"/>
      <c r="F381" s="108"/>
      <c r="G381" s="108"/>
      <c r="H381" s="108"/>
      <c r="I381" s="108"/>
      <c r="J381" s="108">
        <v>431.36759999999998</v>
      </c>
      <c r="K381" s="108">
        <v>129.74700000000001</v>
      </c>
      <c r="L381" s="109"/>
      <c r="S381" s="104">
        <v>431.36759999999998</v>
      </c>
      <c r="T381" s="104">
        <v>129.74700000000001</v>
      </c>
      <c r="W381" s="109"/>
      <c r="AD381" s="104">
        <v>428.50810000000001</v>
      </c>
      <c r="AE381" s="104">
        <v>126.8875</v>
      </c>
      <c r="AG381" s="104" t="str">
        <f t="shared" si="5"/>
        <v>CAMINHÃO DISTRIBUIDOR DE CIMENTO E CAL COM CAPACIDADE DE 17 M³ - 210 KW</v>
      </c>
    </row>
    <row r="382" spans="1:33">
      <c r="A382" s="104" t="s">
        <v>17993</v>
      </c>
      <c r="B382" s="104" t="s">
        <v>17994</v>
      </c>
      <c r="C382" s="108">
        <v>824590.48809999996</v>
      </c>
      <c r="D382" s="108">
        <v>35.339599999999997</v>
      </c>
      <c r="E382" s="108">
        <v>14.5364</v>
      </c>
      <c r="F382" s="108">
        <v>5.8898999999999999</v>
      </c>
      <c r="G382" s="108">
        <v>53.009399999999999</v>
      </c>
      <c r="H382" s="108">
        <v>206.76580000000001</v>
      </c>
      <c r="I382" s="108">
        <v>27.748699999999999</v>
      </c>
      <c r="J382" s="108">
        <v>343.28980000000001</v>
      </c>
      <c r="K382" s="108">
        <v>83.514600000000002</v>
      </c>
      <c r="L382" s="109">
        <v>824590.48809999996</v>
      </c>
      <c r="M382" s="104">
        <v>35.339599999999997</v>
      </c>
      <c r="N382" s="104">
        <v>14.5364</v>
      </c>
      <c r="O382" s="104">
        <v>5.8898999999999999</v>
      </c>
      <c r="P382" s="104">
        <v>53.009399999999999</v>
      </c>
      <c r="Q382" s="104">
        <v>206.76580000000001</v>
      </c>
      <c r="R382" s="104">
        <v>27.748699999999999</v>
      </c>
      <c r="S382" s="104">
        <v>343.28980000000001</v>
      </c>
      <c r="T382" s="104">
        <v>83.514600000000002</v>
      </c>
      <c r="W382" s="109">
        <v>824590.48809999996</v>
      </c>
      <c r="X382" s="104">
        <v>35.339599999999997</v>
      </c>
      <c r="Y382" s="104">
        <v>14.5364</v>
      </c>
      <c r="Z382" s="104">
        <v>5.8898999999999999</v>
      </c>
      <c r="AA382" s="104">
        <v>53.009399999999999</v>
      </c>
      <c r="AB382" s="104">
        <v>206.76580000000001</v>
      </c>
      <c r="AC382" s="104">
        <v>24.889199999999999</v>
      </c>
      <c r="AD382" s="104">
        <v>340.43029999999999</v>
      </c>
      <c r="AE382" s="104">
        <v>80.655100000000004</v>
      </c>
      <c r="AG382" s="104" t="str">
        <f t="shared" si="5"/>
        <v>CAMINHÃO PLATAFORMA 8 X 2, PBTC 36.000 KG E DISTÂNCIA ENTRE EIXOS 4,8 M - 210 KW - MOTORISTA DE CAMINHÃO</v>
      </c>
    </row>
    <row r="383" spans="1:33">
      <c r="A383" s="104" t="s">
        <v>17995</v>
      </c>
      <c r="B383" s="104" t="s">
        <v>17996</v>
      </c>
      <c r="C383" s="108">
        <v>492846.11599999998</v>
      </c>
      <c r="D383" s="108">
        <v>37.195900000000002</v>
      </c>
      <c r="E383" s="108">
        <v>9.0365000000000002</v>
      </c>
      <c r="F383" s="108">
        <v>0</v>
      </c>
      <c r="G383" s="108">
        <v>41.845399999999998</v>
      </c>
      <c r="H383" s="108">
        <v>0</v>
      </c>
      <c r="I383" s="108">
        <v>0</v>
      </c>
      <c r="J383" s="108">
        <v>88.077799999999996</v>
      </c>
      <c r="K383" s="108">
        <v>46.232399999999998</v>
      </c>
      <c r="L383" s="109">
        <v>492846.11599999998</v>
      </c>
      <c r="M383" s="104">
        <v>37.195900000000002</v>
      </c>
      <c r="N383" s="104">
        <v>9.0365000000000002</v>
      </c>
      <c r="O383" s="104">
        <v>0</v>
      </c>
      <c r="P383" s="104">
        <v>41.845399999999998</v>
      </c>
      <c r="Q383" s="104">
        <v>0</v>
      </c>
      <c r="R383" s="104">
        <v>0</v>
      </c>
      <c r="S383" s="104">
        <v>88.077799999999996</v>
      </c>
      <c r="T383" s="104">
        <v>46.232399999999998</v>
      </c>
      <c r="W383" s="109">
        <v>492846.11599999998</v>
      </c>
      <c r="X383" s="104">
        <v>37.195900000000002</v>
      </c>
      <c r="Y383" s="104">
        <v>9.0365000000000002</v>
      </c>
      <c r="Z383" s="104">
        <v>0</v>
      </c>
      <c r="AA383" s="104">
        <v>41.845399999999998</v>
      </c>
      <c r="AB383" s="104">
        <v>0</v>
      </c>
      <c r="AC383" s="104">
        <v>0</v>
      </c>
      <c r="AD383" s="104">
        <v>88.077799999999996</v>
      </c>
      <c r="AE383" s="104">
        <v>46.232399999999998</v>
      </c>
      <c r="AG383" s="104" t="str">
        <f t="shared" si="5"/>
        <v>DISTRIBUIDOR DE CIMENTO MONTADO SOBRE CHASSI COM CAPACIDADE DE 17 M³</v>
      </c>
    </row>
    <row r="384" spans="1:33">
      <c r="A384" s="104" t="s">
        <v>17997</v>
      </c>
      <c r="B384" s="104" t="s">
        <v>17998</v>
      </c>
      <c r="C384" s="108"/>
      <c r="D384" s="108"/>
      <c r="E384" s="108"/>
      <c r="F384" s="108"/>
      <c r="G384" s="108"/>
      <c r="H384" s="108"/>
      <c r="I384" s="108"/>
      <c r="J384" s="108">
        <v>653.57489999999996</v>
      </c>
      <c r="K384" s="108">
        <v>275.60669999999999</v>
      </c>
      <c r="S384" s="104">
        <v>653.57489999999996</v>
      </c>
      <c r="T384" s="104">
        <v>275.60669999999999</v>
      </c>
      <c r="AD384" s="104">
        <v>647.69209999999998</v>
      </c>
      <c r="AE384" s="104">
        <v>269.72390000000001</v>
      </c>
      <c r="AG384" s="104" t="str">
        <f t="shared" si="5"/>
        <v>PLATAFORMA DE INSPEÇÃO SOB PONTES MONTADA EM CAMINHÃO COM CAPACIDADE DE 500 KG E ALCANCE DE 15 M - 188 KW</v>
      </c>
    </row>
    <row r="385" spans="1:33">
      <c r="A385" s="104" t="s">
        <v>17999</v>
      </c>
      <c r="B385" s="104" t="s">
        <v>18000</v>
      </c>
      <c r="C385" s="108">
        <v>801136.45019999996</v>
      </c>
      <c r="D385" s="108">
        <v>34.334400000000002</v>
      </c>
      <c r="E385" s="108">
        <v>14.1229</v>
      </c>
      <c r="F385" s="108">
        <v>5.7224000000000004</v>
      </c>
      <c r="G385" s="108">
        <v>51.501600000000003</v>
      </c>
      <c r="H385" s="108">
        <v>185.1046</v>
      </c>
      <c r="I385" s="108">
        <v>32.8401</v>
      </c>
      <c r="J385" s="108">
        <v>323.62599999999998</v>
      </c>
      <c r="K385" s="108">
        <v>87.019800000000004</v>
      </c>
      <c r="L385" s="109">
        <v>801136.45019999996</v>
      </c>
      <c r="M385" s="104">
        <v>34.334400000000002</v>
      </c>
      <c r="N385" s="104">
        <v>14.1229</v>
      </c>
      <c r="O385" s="104">
        <v>5.7224000000000004</v>
      </c>
      <c r="P385" s="104">
        <v>51.501600000000003</v>
      </c>
      <c r="Q385" s="104">
        <v>185.1046</v>
      </c>
      <c r="R385" s="104">
        <v>32.8401</v>
      </c>
      <c r="S385" s="104">
        <v>323.62599999999998</v>
      </c>
      <c r="T385" s="104">
        <v>87.019800000000004</v>
      </c>
      <c r="W385" s="109">
        <v>801136.45019999996</v>
      </c>
      <c r="X385" s="104">
        <v>34.334400000000002</v>
      </c>
      <c r="Y385" s="104">
        <v>14.1229</v>
      </c>
      <c r="Z385" s="104">
        <v>5.7224000000000004</v>
      </c>
      <c r="AA385" s="104">
        <v>51.501600000000003</v>
      </c>
      <c r="AB385" s="104">
        <v>185.1046</v>
      </c>
      <c r="AC385" s="104">
        <v>29.301300000000001</v>
      </c>
      <c r="AD385" s="104">
        <v>320.0872</v>
      </c>
      <c r="AE385" s="104">
        <v>83.480999999999995</v>
      </c>
      <c r="AG385" s="104" t="str">
        <f t="shared" si="5"/>
        <v>CAMINHÃO PLATAFORMA 8 X 2, PBT 29.000 KG E DISTÂNCIA ENTRE EIXOS 4,8 M - 188 KW - CONDIÇÃO DE TRABALHO SEVERA - MOTORISTA DE VEÍCULO ESPECIAL</v>
      </c>
    </row>
    <row r="386" spans="1:33">
      <c r="A386" s="104" t="s">
        <v>18001</v>
      </c>
      <c r="B386" s="104" t="s">
        <v>18002</v>
      </c>
      <c r="C386" s="108">
        <v>2198964.0606999998</v>
      </c>
      <c r="D386" s="108">
        <v>125.6551</v>
      </c>
      <c r="E386" s="108">
        <v>38.764600000000002</v>
      </c>
      <c r="F386" s="108">
        <v>0</v>
      </c>
      <c r="G386" s="108">
        <v>141.36199999999999</v>
      </c>
      <c r="H386" s="108">
        <v>0</v>
      </c>
      <c r="I386" s="108">
        <v>24.167200000000001</v>
      </c>
      <c r="J386" s="108">
        <v>329.94889999999998</v>
      </c>
      <c r="K386" s="108">
        <v>188.58690000000001</v>
      </c>
      <c r="L386" s="109">
        <v>2198964.0606999998</v>
      </c>
      <c r="M386" s="104">
        <v>125.6551</v>
      </c>
      <c r="N386" s="104">
        <v>38.764600000000002</v>
      </c>
      <c r="O386" s="104">
        <v>0</v>
      </c>
      <c r="P386" s="104">
        <v>141.36199999999999</v>
      </c>
      <c r="Q386" s="104">
        <v>0</v>
      </c>
      <c r="R386" s="104">
        <v>24.167200000000001</v>
      </c>
      <c r="S386" s="104">
        <v>329.94889999999998</v>
      </c>
      <c r="T386" s="104">
        <v>188.58690000000001</v>
      </c>
      <c r="W386" s="109">
        <v>2198964.0606999998</v>
      </c>
      <c r="X386" s="104">
        <v>125.6551</v>
      </c>
      <c r="Y386" s="104">
        <v>38.764600000000002</v>
      </c>
      <c r="Z386" s="104">
        <v>0</v>
      </c>
      <c r="AA386" s="104">
        <v>141.36199999999999</v>
      </c>
      <c r="AB386" s="104">
        <v>0</v>
      </c>
      <c r="AC386" s="104">
        <v>21.8232</v>
      </c>
      <c r="AD386" s="104">
        <v>327.60489999999999</v>
      </c>
      <c r="AE386" s="104">
        <v>186.24289999999999</v>
      </c>
      <c r="AG386" s="104" t="str">
        <f t="shared" si="5"/>
        <v>PLATAFORMA TELESCÓPICA PARA INSPEÇÃO DE PONTES MONTADA SOBRE CHASSI COM CAPACIDADE DE 500 KG</v>
      </c>
    </row>
    <row r="387" spans="1:33">
      <c r="A387" s="104" t="s">
        <v>18003</v>
      </c>
      <c r="B387" s="104" t="s">
        <v>18004</v>
      </c>
      <c r="C387" s="108"/>
      <c r="D387" s="108"/>
      <c r="E387" s="108"/>
      <c r="F387" s="108"/>
      <c r="G387" s="108"/>
      <c r="H387" s="108"/>
      <c r="I387" s="108"/>
      <c r="J387" s="108">
        <v>393.71050000000002</v>
      </c>
      <c r="K387" s="108">
        <v>137.3921</v>
      </c>
      <c r="S387" s="104">
        <v>393.71050000000002</v>
      </c>
      <c r="T387" s="104">
        <v>137.3921</v>
      </c>
      <c r="AD387" s="104">
        <v>387.82769999999999</v>
      </c>
      <c r="AE387" s="104">
        <v>131.5093</v>
      </c>
      <c r="AG387" s="104" t="str">
        <f t="shared" si="5"/>
        <v>CAMINHÃO CARROCERIA COM GUINDAUTO COM CAPACIDADE DE 45 T.M - 188 KW</v>
      </c>
    </row>
    <row r="388" spans="1:33">
      <c r="A388" s="104" t="s">
        <v>18005</v>
      </c>
      <c r="B388" s="104" t="s">
        <v>18006</v>
      </c>
      <c r="C388" s="108">
        <v>703164.9449</v>
      </c>
      <c r="D388" s="108">
        <v>30.1356</v>
      </c>
      <c r="E388" s="108">
        <v>12.395799999999999</v>
      </c>
      <c r="F388" s="108">
        <v>5.0225999999999997</v>
      </c>
      <c r="G388" s="108">
        <v>45.203499999999998</v>
      </c>
      <c r="H388" s="108">
        <v>185.1046</v>
      </c>
      <c r="I388" s="108">
        <v>32.8401</v>
      </c>
      <c r="J388" s="108">
        <v>310.7022</v>
      </c>
      <c r="K388" s="108">
        <v>80.394099999999995</v>
      </c>
      <c r="L388" s="109">
        <v>703164.9449</v>
      </c>
      <c r="M388" s="104">
        <v>30.1356</v>
      </c>
      <c r="N388" s="104">
        <v>12.395799999999999</v>
      </c>
      <c r="O388" s="104">
        <v>5.0225999999999997</v>
      </c>
      <c r="P388" s="104">
        <v>45.203499999999998</v>
      </c>
      <c r="Q388" s="104">
        <v>185.1046</v>
      </c>
      <c r="R388" s="104">
        <v>32.8401</v>
      </c>
      <c r="S388" s="104">
        <v>310.7022</v>
      </c>
      <c r="T388" s="104">
        <v>80.394099999999995</v>
      </c>
      <c r="W388" s="109">
        <v>703164.9449</v>
      </c>
      <c r="X388" s="104">
        <v>30.1356</v>
      </c>
      <c r="Y388" s="104">
        <v>12.395799999999999</v>
      </c>
      <c r="Z388" s="104">
        <v>5.0225999999999997</v>
      </c>
      <c r="AA388" s="104">
        <v>45.203499999999998</v>
      </c>
      <c r="AB388" s="104">
        <v>185.1046</v>
      </c>
      <c r="AC388" s="104">
        <v>29.301300000000001</v>
      </c>
      <c r="AD388" s="104">
        <v>307.16340000000002</v>
      </c>
      <c r="AE388" s="104">
        <v>76.8553</v>
      </c>
      <c r="AG388" s="104" t="str">
        <f t="shared" ref="AG388:AG451" si="6">UPPER(B388)</f>
        <v>CAMINHÃO PLATAFORMA 6 X 2, PBT 23.000 KG E DISTÂNCIA ENTRE EIXOS 5,4 M - 188 KW - MOTORISTA DE VEÍCULO ESPECIAL</v>
      </c>
    </row>
    <row r="389" spans="1:33">
      <c r="A389" s="104" t="s">
        <v>18007</v>
      </c>
      <c r="B389" s="104" t="s">
        <v>18008</v>
      </c>
      <c r="C389" s="108">
        <v>40141.785100000001</v>
      </c>
      <c r="D389" s="108">
        <v>2.7684000000000002</v>
      </c>
      <c r="E389" s="108">
        <v>0.72589999999999999</v>
      </c>
      <c r="F389" s="108">
        <v>0</v>
      </c>
      <c r="G389" s="108">
        <v>2.7684000000000002</v>
      </c>
      <c r="H389" s="108">
        <v>0</v>
      </c>
      <c r="I389" s="108">
        <v>0</v>
      </c>
      <c r="J389" s="108">
        <v>6.2626999999999997</v>
      </c>
      <c r="K389" s="108">
        <v>3.4943</v>
      </c>
      <c r="L389" s="109">
        <v>40141.785100000001</v>
      </c>
      <c r="M389" s="104">
        <v>2.7684000000000002</v>
      </c>
      <c r="N389" s="104">
        <v>0.72589999999999999</v>
      </c>
      <c r="O389" s="104">
        <v>0</v>
      </c>
      <c r="P389" s="104">
        <v>2.7684000000000002</v>
      </c>
      <c r="Q389" s="104">
        <v>0</v>
      </c>
      <c r="R389" s="104">
        <v>0</v>
      </c>
      <c r="S389" s="104">
        <v>6.2626999999999997</v>
      </c>
      <c r="T389" s="104">
        <v>3.4943</v>
      </c>
      <c r="W389" s="109">
        <v>40141.785100000001</v>
      </c>
      <c r="X389" s="104">
        <v>2.7684000000000002</v>
      </c>
      <c r="Y389" s="104">
        <v>0.72589999999999999</v>
      </c>
      <c r="Z389" s="104">
        <v>0</v>
      </c>
      <c r="AA389" s="104">
        <v>2.7684000000000002</v>
      </c>
      <c r="AB389" s="104">
        <v>0</v>
      </c>
      <c r="AC389" s="104">
        <v>0</v>
      </c>
      <c r="AD389" s="104">
        <v>6.2626999999999997</v>
      </c>
      <c r="AE389" s="104">
        <v>3.4943</v>
      </c>
      <c r="AG389" s="104" t="str">
        <f t="shared" si="6"/>
        <v>CARROCERIA DE MADEIRA COM CAPACIDADE DE 11 T</v>
      </c>
    </row>
    <row r="390" spans="1:33">
      <c r="A390" s="104" t="s">
        <v>18009</v>
      </c>
      <c r="B390" s="104" t="s">
        <v>18010</v>
      </c>
      <c r="C390" s="108">
        <v>337008</v>
      </c>
      <c r="D390" s="108">
        <v>23.241900000000001</v>
      </c>
      <c r="E390" s="108">
        <v>6.0945999999999998</v>
      </c>
      <c r="F390" s="108">
        <v>0</v>
      </c>
      <c r="G390" s="108">
        <v>23.241900000000001</v>
      </c>
      <c r="H390" s="108">
        <v>0</v>
      </c>
      <c r="I390" s="108">
        <v>24.167200000000001</v>
      </c>
      <c r="J390" s="108">
        <v>76.745599999999996</v>
      </c>
      <c r="K390" s="108">
        <v>53.503700000000002</v>
      </c>
      <c r="L390" s="104">
        <v>337008</v>
      </c>
      <c r="M390" s="104">
        <v>23.241900000000001</v>
      </c>
      <c r="N390" s="104">
        <v>6.0945999999999998</v>
      </c>
      <c r="O390" s="104">
        <v>0</v>
      </c>
      <c r="P390" s="104">
        <v>23.241900000000001</v>
      </c>
      <c r="Q390" s="104">
        <v>0</v>
      </c>
      <c r="R390" s="104">
        <v>24.167200000000001</v>
      </c>
      <c r="S390" s="104">
        <v>76.745599999999996</v>
      </c>
      <c r="T390" s="104">
        <v>53.503700000000002</v>
      </c>
      <c r="W390" s="104">
        <v>337008</v>
      </c>
      <c r="X390" s="104">
        <v>23.241900000000001</v>
      </c>
      <c r="Y390" s="104">
        <v>6.0945999999999998</v>
      </c>
      <c r="Z390" s="104">
        <v>0</v>
      </c>
      <c r="AA390" s="104">
        <v>23.241900000000001</v>
      </c>
      <c r="AB390" s="104">
        <v>0</v>
      </c>
      <c r="AC390" s="104">
        <v>21.8232</v>
      </c>
      <c r="AD390" s="104">
        <v>74.401600000000002</v>
      </c>
      <c r="AE390" s="104">
        <v>51.159700000000001</v>
      </c>
      <c r="AG390" s="104" t="str">
        <f t="shared" si="6"/>
        <v>GUINDASTE ARTICULADO MONTADO SOBRE CHASSI COM CAPACIDADE DE 45 T.M</v>
      </c>
    </row>
    <row r="391" spans="1:33">
      <c r="A391" s="104" t="s">
        <v>18011</v>
      </c>
      <c r="B391" s="104" t="s">
        <v>18012</v>
      </c>
      <c r="C391" s="108"/>
      <c r="D391" s="108"/>
      <c r="E391" s="108"/>
      <c r="F391" s="108"/>
      <c r="G391" s="108"/>
      <c r="H391" s="108"/>
      <c r="I391" s="108"/>
      <c r="J391" s="108">
        <v>344.95580000000001</v>
      </c>
      <c r="K391" s="108">
        <v>149.2354</v>
      </c>
      <c r="L391" s="109"/>
      <c r="S391" s="104">
        <v>344.95580000000001</v>
      </c>
      <c r="T391" s="104">
        <v>149.2354</v>
      </c>
      <c r="W391" s="109"/>
      <c r="AD391" s="104">
        <v>337.4083</v>
      </c>
      <c r="AE391" s="104">
        <v>141.68790000000001</v>
      </c>
      <c r="AG391" s="104" t="str">
        <f t="shared" si="6"/>
        <v>BATE-ESTACA HIDRÁULICO PARA DEFENSAS MONTADO EM CAMINHÃO GUINDAUTO COM CAPACIDADE DE 20 T.M E CARROCERIA DE 4 T - 136 KW</v>
      </c>
    </row>
    <row r="392" spans="1:33">
      <c r="A392" s="104" t="s">
        <v>18013</v>
      </c>
      <c r="B392" s="104" t="s">
        <v>18014</v>
      </c>
      <c r="C392" s="108">
        <v>542642.33620000002</v>
      </c>
      <c r="D392" s="108">
        <v>23.2561</v>
      </c>
      <c r="E392" s="108">
        <v>9.5660000000000007</v>
      </c>
      <c r="F392" s="108">
        <v>3.8759999999999999</v>
      </c>
      <c r="G392" s="108">
        <v>34.8842</v>
      </c>
      <c r="H392" s="108">
        <v>133.90549999999999</v>
      </c>
      <c r="I392" s="108">
        <v>27.748699999999999</v>
      </c>
      <c r="J392" s="108">
        <v>233.23650000000001</v>
      </c>
      <c r="K392" s="108">
        <v>64.446799999999996</v>
      </c>
      <c r="L392" s="109">
        <v>542642.33620000002</v>
      </c>
      <c r="M392" s="104">
        <v>23.2561</v>
      </c>
      <c r="N392" s="104">
        <v>9.5660000000000007</v>
      </c>
      <c r="O392" s="104">
        <v>3.8759999999999999</v>
      </c>
      <c r="P392" s="104">
        <v>34.8842</v>
      </c>
      <c r="Q392" s="104">
        <v>133.90549999999999</v>
      </c>
      <c r="R392" s="104">
        <v>27.748699999999999</v>
      </c>
      <c r="S392" s="104">
        <v>233.23650000000001</v>
      </c>
      <c r="T392" s="104">
        <v>64.446799999999996</v>
      </c>
      <c r="W392" s="109">
        <v>542642.33620000002</v>
      </c>
      <c r="X392" s="104">
        <v>23.2561</v>
      </c>
      <c r="Y392" s="104">
        <v>9.5660000000000007</v>
      </c>
      <c r="Z392" s="104">
        <v>3.8759999999999999</v>
      </c>
      <c r="AA392" s="104">
        <v>34.8842</v>
      </c>
      <c r="AB392" s="104">
        <v>133.90549999999999</v>
      </c>
      <c r="AC392" s="104">
        <v>24.889199999999999</v>
      </c>
      <c r="AD392" s="104">
        <v>230.37700000000001</v>
      </c>
      <c r="AE392" s="104">
        <v>61.587299999999999</v>
      </c>
      <c r="AG392" s="104" t="str">
        <f t="shared" si="6"/>
        <v>CAMINHÃO PLATAFORMA 4 X 2, PBT 14.300 KG E DISTÂNCIA ENTRE EIXOS 4,8 M - 136 KW - CONDIÇÃO DE TRABALHO SEVERA - MOTORISTA DE CAMINHÃO</v>
      </c>
    </row>
    <row r="393" spans="1:33">
      <c r="A393" s="104" t="s">
        <v>18015</v>
      </c>
      <c r="B393" s="104" t="s">
        <v>18016</v>
      </c>
      <c r="C393" s="108">
        <v>21359.165799999999</v>
      </c>
      <c r="D393" s="108">
        <v>1.4730000000000001</v>
      </c>
      <c r="E393" s="108">
        <v>0.38629999999999998</v>
      </c>
      <c r="F393" s="108">
        <v>0</v>
      </c>
      <c r="G393" s="108">
        <v>1.4730000000000001</v>
      </c>
      <c r="H393" s="108">
        <v>0</v>
      </c>
      <c r="I393" s="108">
        <v>0</v>
      </c>
      <c r="J393" s="108">
        <v>3.3323</v>
      </c>
      <c r="K393" s="108">
        <v>1.8593</v>
      </c>
      <c r="L393" s="104">
        <v>21359.165799999999</v>
      </c>
      <c r="M393" s="104">
        <v>1.4730000000000001</v>
      </c>
      <c r="N393" s="104">
        <v>0.38629999999999998</v>
      </c>
      <c r="O393" s="104">
        <v>0</v>
      </c>
      <c r="P393" s="104">
        <v>1.4730000000000001</v>
      </c>
      <c r="Q393" s="104">
        <v>0</v>
      </c>
      <c r="R393" s="104">
        <v>0</v>
      </c>
      <c r="S393" s="104">
        <v>3.3323</v>
      </c>
      <c r="T393" s="104">
        <v>1.8593</v>
      </c>
      <c r="W393" s="104">
        <v>21359.165799999999</v>
      </c>
      <c r="X393" s="104">
        <v>1.4730000000000001</v>
      </c>
      <c r="Y393" s="104">
        <v>0.38629999999999998</v>
      </c>
      <c r="Z393" s="104">
        <v>0</v>
      </c>
      <c r="AA393" s="104">
        <v>1.4730000000000001</v>
      </c>
      <c r="AB393" s="104">
        <v>0</v>
      </c>
      <c r="AC393" s="104">
        <v>0</v>
      </c>
      <c r="AD393" s="104">
        <v>3.3323</v>
      </c>
      <c r="AE393" s="104">
        <v>1.8593</v>
      </c>
      <c r="AG393" s="104" t="str">
        <f t="shared" si="6"/>
        <v>CARROCERIA DE MADEIRA COM CAPACIDADE DE 4 T</v>
      </c>
    </row>
    <row r="394" spans="1:33">
      <c r="A394" s="104" t="s">
        <v>18017</v>
      </c>
      <c r="B394" s="104" t="s">
        <v>18018</v>
      </c>
      <c r="C394" s="108">
        <v>210128.5</v>
      </c>
      <c r="D394" s="108">
        <v>14.4916</v>
      </c>
      <c r="E394" s="108">
        <v>3.8001</v>
      </c>
      <c r="F394" s="108">
        <v>0</v>
      </c>
      <c r="G394" s="108">
        <v>14.4916</v>
      </c>
      <c r="H394" s="108">
        <v>0</v>
      </c>
      <c r="I394" s="108">
        <v>24.167200000000001</v>
      </c>
      <c r="J394" s="108">
        <v>56.950499999999998</v>
      </c>
      <c r="K394" s="108">
        <v>42.4589</v>
      </c>
      <c r="L394" s="109">
        <v>210128.5</v>
      </c>
      <c r="M394" s="104">
        <v>14.4916</v>
      </c>
      <c r="N394" s="104">
        <v>3.8001</v>
      </c>
      <c r="O394" s="104">
        <v>0</v>
      </c>
      <c r="P394" s="104">
        <v>14.4916</v>
      </c>
      <c r="Q394" s="104">
        <v>0</v>
      </c>
      <c r="R394" s="104">
        <v>24.167200000000001</v>
      </c>
      <c r="S394" s="104">
        <v>56.950499999999998</v>
      </c>
      <c r="T394" s="104">
        <v>42.4589</v>
      </c>
      <c r="W394" s="109">
        <v>210128.5</v>
      </c>
      <c r="X394" s="104">
        <v>14.4916</v>
      </c>
      <c r="Y394" s="104">
        <v>3.8001</v>
      </c>
      <c r="Z394" s="104">
        <v>0</v>
      </c>
      <c r="AA394" s="104">
        <v>14.4916</v>
      </c>
      <c r="AB394" s="104">
        <v>0</v>
      </c>
      <c r="AC394" s="104">
        <v>21.8232</v>
      </c>
      <c r="AD394" s="104">
        <v>54.606499999999997</v>
      </c>
      <c r="AE394" s="104">
        <v>40.114899999999999</v>
      </c>
      <c r="AG394" s="104" t="str">
        <f t="shared" si="6"/>
        <v>GUINDASTE ARTICULADO MONTADO SOBRE CHASSI COM CAPACIDADE DE 20 T.M</v>
      </c>
    </row>
    <row r="395" spans="1:33">
      <c r="A395" s="104" t="s">
        <v>18019</v>
      </c>
      <c r="B395" s="104" t="s">
        <v>18020</v>
      </c>
      <c r="C395" s="108">
        <v>205615</v>
      </c>
      <c r="D395" s="108">
        <v>11.6515</v>
      </c>
      <c r="E395" s="108">
        <v>4.6516999999999999</v>
      </c>
      <c r="F395" s="108">
        <v>0</v>
      </c>
      <c r="G395" s="108">
        <v>10.966100000000001</v>
      </c>
      <c r="H395" s="108">
        <v>0</v>
      </c>
      <c r="I395" s="108">
        <v>24.167200000000001</v>
      </c>
      <c r="J395" s="108">
        <v>51.436500000000002</v>
      </c>
      <c r="K395" s="108">
        <v>40.470399999999998</v>
      </c>
      <c r="L395" s="104">
        <v>205615</v>
      </c>
      <c r="M395" s="104">
        <v>11.6515</v>
      </c>
      <c r="N395" s="104">
        <v>4.6516999999999999</v>
      </c>
      <c r="O395" s="104">
        <v>0</v>
      </c>
      <c r="P395" s="104">
        <v>10.966100000000001</v>
      </c>
      <c r="Q395" s="104">
        <v>0</v>
      </c>
      <c r="R395" s="104">
        <v>24.167200000000001</v>
      </c>
      <c r="S395" s="104">
        <v>51.436500000000002</v>
      </c>
      <c r="T395" s="104">
        <v>40.470399999999998</v>
      </c>
      <c r="W395" s="104">
        <v>205615</v>
      </c>
      <c r="X395" s="104">
        <v>11.6515</v>
      </c>
      <c r="Y395" s="104">
        <v>4.6516999999999999</v>
      </c>
      <c r="Z395" s="104">
        <v>0</v>
      </c>
      <c r="AA395" s="104">
        <v>10.966100000000001</v>
      </c>
      <c r="AB395" s="104">
        <v>0</v>
      </c>
      <c r="AC395" s="104">
        <v>21.8232</v>
      </c>
      <c r="AD395" s="104">
        <v>49.092500000000001</v>
      </c>
      <c r="AE395" s="104">
        <v>38.126399999999997</v>
      </c>
      <c r="AG395" s="104" t="str">
        <f t="shared" si="6"/>
        <v>BATE-ESTACA HIDRÁULICO PARA DEFENSAS METÁLICAS MONTADA SOBRE CHASSI</v>
      </c>
    </row>
    <row r="396" spans="1:33">
      <c r="A396" s="104" t="s">
        <v>18021</v>
      </c>
      <c r="B396" s="104" t="s">
        <v>18022</v>
      </c>
      <c r="C396" s="108"/>
      <c r="D396" s="108"/>
      <c r="E396" s="108"/>
      <c r="F396" s="108"/>
      <c r="G396" s="108"/>
      <c r="H396" s="108"/>
      <c r="I396" s="108"/>
      <c r="J396" s="108">
        <v>213.4966</v>
      </c>
      <c r="K396" s="108">
        <v>67.670100000000005</v>
      </c>
      <c r="L396" s="109"/>
      <c r="S396" s="104">
        <v>213.4966</v>
      </c>
      <c r="T396" s="104">
        <v>67.670100000000005</v>
      </c>
      <c r="W396" s="109"/>
      <c r="AD396" s="104">
        <v>209.95779999999999</v>
      </c>
      <c r="AE396" s="104">
        <v>64.131299999999996</v>
      </c>
      <c r="AG396" s="104" t="str">
        <f t="shared" si="6"/>
        <v>CAMINHÃO DE RESGATE DE VEÍCULOS LEVES COM PLATAFORMA COM CAPACIDADE DE 4 T - 115 KW</v>
      </c>
    </row>
    <row r="397" spans="1:33">
      <c r="A397" s="104" t="s">
        <v>18023</v>
      </c>
      <c r="B397" s="104" t="s">
        <v>18024</v>
      </c>
      <c r="C397" s="108">
        <v>431848.69939999998</v>
      </c>
      <c r="D397" s="108">
        <v>18.5078</v>
      </c>
      <c r="E397" s="108">
        <v>7.6128999999999998</v>
      </c>
      <c r="F397" s="108">
        <v>3.0846</v>
      </c>
      <c r="G397" s="108">
        <v>27.761700000000001</v>
      </c>
      <c r="H397" s="108">
        <v>113.2289</v>
      </c>
      <c r="I397" s="108">
        <v>32.8401</v>
      </c>
      <c r="J397" s="108">
        <v>203.036</v>
      </c>
      <c r="K397" s="108">
        <v>62.045400000000001</v>
      </c>
      <c r="L397" s="104">
        <v>431848.69939999998</v>
      </c>
      <c r="M397" s="104">
        <v>18.5078</v>
      </c>
      <c r="N397" s="104">
        <v>7.6128999999999998</v>
      </c>
      <c r="O397" s="104">
        <v>3.0846</v>
      </c>
      <c r="P397" s="104">
        <v>27.761700000000001</v>
      </c>
      <c r="Q397" s="104">
        <v>113.2289</v>
      </c>
      <c r="R397" s="104">
        <v>32.8401</v>
      </c>
      <c r="S397" s="104">
        <v>203.036</v>
      </c>
      <c r="T397" s="104">
        <v>62.045400000000001</v>
      </c>
      <c r="W397" s="104">
        <v>431848.69939999998</v>
      </c>
      <c r="X397" s="104">
        <v>18.5078</v>
      </c>
      <c r="Y397" s="104">
        <v>7.6128999999999998</v>
      </c>
      <c r="Z397" s="104">
        <v>3.0846</v>
      </c>
      <c r="AA397" s="104">
        <v>27.761700000000001</v>
      </c>
      <c r="AB397" s="104">
        <v>113.2289</v>
      </c>
      <c r="AC397" s="104">
        <v>29.301300000000001</v>
      </c>
      <c r="AD397" s="104">
        <v>199.49719999999999</v>
      </c>
      <c r="AE397" s="104">
        <v>58.506599999999999</v>
      </c>
      <c r="AG397" s="104" t="str">
        <f t="shared" si="6"/>
        <v>CAMINHÃO PLATAFORMA 4 X 2 PBT 9.600 KG E DISTÂNCIA ENTRE EIXOS 3,7 M - 115 KW - MOTORISTA DE VEÍCULO ESPECIAL</v>
      </c>
    </row>
    <row r="398" spans="1:33">
      <c r="A398" s="104" t="s">
        <v>18025</v>
      </c>
      <c r="B398" s="104" t="s">
        <v>18026</v>
      </c>
      <c r="C398" s="108">
        <v>75225</v>
      </c>
      <c r="D398" s="108">
        <v>4.2986000000000004</v>
      </c>
      <c r="E398" s="108">
        <v>1.3261000000000001</v>
      </c>
      <c r="F398" s="108">
        <v>0</v>
      </c>
      <c r="G398" s="108">
        <v>4.8358999999999996</v>
      </c>
      <c r="H398" s="108">
        <v>0</v>
      </c>
      <c r="I398" s="108">
        <v>0</v>
      </c>
      <c r="J398" s="108">
        <v>10.460599999999999</v>
      </c>
      <c r="K398" s="108">
        <v>5.6246999999999998</v>
      </c>
      <c r="L398" s="109">
        <v>75225</v>
      </c>
      <c r="M398" s="104">
        <v>4.2986000000000004</v>
      </c>
      <c r="N398" s="104">
        <v>1.3261000000000001</v>
      </c>
      <c r="O398" s="104">
        <v>0</v>
      </c>
      <c r="P398" s="104">
        <v>4.8358999999999996</v>
      </c>
      <c r="Q398" s="104">
        <v>0</v>
      </c>
      <c r="R398" s="104">
        <v>0</v>
      </c>
      <c r="S398" s="104">
        <v>10.460599999999999</v>
      </c>
      <c r="T398" s="104">
        <v>5.6246999999999998</v>
      </c>
      <c r="W398" s="109">
        <v>75225</v>
      </c>
      <c r="X398" s="104">
        <v>4.2986000000000004</v>
      </c>
      <c r="Y398" s="104">
        <v>1.3261000000000001</v>
      </c>
      <c r="Z398" s="104">
        <v>0</v>
      </c>
      <c r="AA398" s="104">
        <v>4.8358999999999996</v>
      </c>
      <c r="AB398" s="104">
        <v>0</v>
      </c>
      <c r="AC398" s="104">
        <v>0</v>
      </c>
      <c r="AD398" s="104">
        <v>10.460599999999999</v>
      </c>
      <c r="AE398" s="104">
        <v>5.6246999999999998</v>
      </c>
      <c r="AG398" s="104" t="str">
        <f t="shared" si="6"/>
        <v>PLATAFORMA HIDRÁULICA PARA RESGATE DE VEÍCULOS MONTADA SOBRE CHASSI COM CAPACIDADE DE 4 T</v>
      </c>
    </row>
    <row r="399" spans="1:33">
      <c r="A399" s="104" t="s">
        <v>18027</v>
      </c>
      <c r="B399" s="104" t="s">
        <v>18028</v>
      </c>
      <c r="C399" s="108"/>
      <c r="D399" s="108"/>
      <c r="E399" s="108"/>
      <c r="F399" s="108"/>
      <c r="G399" s="108"/>
      <c r="H399" s="108"/>
      <c r="I399" s="108"/>
      <c r="J399" s="108">
        <v>287.43529999999998</v>
      </c>
      <c r="K399" s="108">
        <v>107.03270000000001</v>
      </c>
      <c r="S399" s="104">
        <v>287.43529999999998</v>
      </c>
      <c r="T399" s="104">
        <v>107.03270000000001</v>
      </c>
      <c r="AD399" s="104">
        <v>281.55250000000001</v>
      </c>
      <c r="AE399" s="104">
        <v>101.1499</v>
      </c>
      <c r="AG399" s="104" t="str">
        <f t="shared" si="6"/>
        <v>CAMINHÃO DE RESGATE DE VEÍCULOS DE PORTE MÉDIO COM CAPACIDADE DO GUINCHO DE 20 T - 136 KW</v>
      </c>
    </row>
    <row r="400" spans="1:33">
      <c r="A400" s="104" t="s">
        <v>18029</v>
      </c>
      <c r="B400" s="104" t="s">
        <v>18030</v>
      </c>
      <c r="C400" s="108">
        <v>567823.66489999997</v>
      </c>
      <c r="D400" s="108">
        <v>24.3353</v>
      </c>
      <c r="E400" s="108">
        <v>10.0099</v>
      </c>
      <c r="F400" s="108">
        <v>4.0559000000000003</v>
      </c>
      <c r="G400" s="108">
        <v>36.502899999999997</v>
      </c>
      <c r="H400" s="108">
        <v>133.90549999999999</v>
      </c>
      <c r="I400" s="108">
        <v>32.8401</v>
      </c>
      <c r="J400" s="108">
        <v>241.64959999999999</v>
      </c>
      <c r="K400" s="108">
        <v>71.241200000000006</v>
      </c>
      <c r="L400" s="109">
        <v>567823.66489999997</v>
      </c>
      <c r="M400" s="104">
        <v>24.3353</v>
      </c>
      <c r="N400" s="104">
        <v>10.0099</v>
      </c>
      <c r="O400" s="104">
        <v>4.0559000000000003</v>
      </c>
      <c r="P400" s="104">
        <v>36.502899999999997</v>
      </c>
      <c r="Q400" s="104">
        <v>133.90549999999999</v>
      </c>
      <c r="R400" s="104">
        <v>32.8401</v>
      </c>
      <c r="S400" s="104">
        <v>241.64959999999999</v>
      </c>
      <c r="T400" s="104">
        <v>71.241200000000006</v>
      </c>
      <c r="W400" s="109">
        <v>567823.66489999997</v>
      </c>
      <c r="X400" s="104">
        <v>24.3353</v>
      </c>
      <c r="Y400" s="104">
        <v>10.0099</v>
      </c>
      <c r="Z400" s="104">
        <v>4.0559000000000003</v>
      </c>
      <c r="AA400" s="104">
        <v>36.502899999999997</v>
      </c>
      <c r="AB400" s="104">
        <v>133.90549999999999</v>
      </c>
      <c r="AC400" s="104">
        <v>29.301300000000001</v>
      </c>
      <c r="AD400" s="104">
        <v>238.11080000000001</v>
      </c>
      <c r="AE400" s="104">
        <v>67.702399999999997</v>
      </c>
      <c r="AG400" s="104" t="str">
        <f t="shared" si="6"/>
        <v>CAMINHÃO PLATAFORMA 4 X 2, PBT 16.000 KG E DISTÂNCIA ENTRE EIXOS 3,6 M - 136 KW - MOTORISTA DE VEÍCULO ESPECIAL</v>
      </c>
    </row>
    <row r="401" spans="1:33">
      <c r="A401" s="104" t="s">
        <v>18031</v>
      </c>
      <c r="B401" s="104" t="s">
        <v>18032</v>
      </c>
      <c r="C401" s="108">
        <v>155465</v>
      </c>
      <c r="D401" s="108">
        <v>8.8836999999999993</v>
      </c>
      <c r="E401" s="108">
        <v>2.7406000000000001</v>
      </c>
      <c r="F401" s="108">
        <v>0</v>
      </c>
      <c r="G401" s="108">
        <v>9.9941999999999993</v>
      </c>
      <c r="H401" s="108">
        <v>0</v>
      </c>
      <c r="I401" s="108">
        <v>24.167200000000001</v>
      </c>
      <c r="J401" s="108">
        <v>45.785699999999999</v>
      </c>
      <c r="K401" s="108">
        <v>35.791499999999999</v>
      </c>
      <c r="L401" s="109">
        <v>155465</v>
      </c>
      <c r="M401" s="104">
        <v>8.8836999999999993</v>
      </c>
      <c r="N401" s="104">
        <v>2.7406000000000001</v>
      </c>
      <c r="O401" s="104">
        <v>0</v>
      </c>
      <c r="P401" s="104">
        <v>9.9941999999999993</v>
      </c>
      <c r="Q401" s="104">
        <v>0</v>
      </c>
      <c r="R401" s="104">
        <v>24.167200000000001</v>
      </c>
      <c r="S401" s="104">
        <v>45.785699999999999</v>
      </c>
      <c r="T401" s="104">
        <v>35.791499999999999</v>
      </c>
      <c r="W401" s="109">
        <v>155465</v>
      </c>
      <c r="X401" s="104">
        <v>8.8836999999999993</v>
      </c>
      <c r="Y401" s="104">
        <v>2.7406000000000001</v>
      </c>
      <c r="Z401" s="104">
        <v>0</v>
      </c>
      <c r="AA401" s="104">
        <v>9.9941999999999993</v>
      </c>
      <c r="AB401" s="104">
        <v>0</v>
      </c>
      <c r="AC401" s="104">
        <v>21.8232</v>
      </c>
      <c r="AD401" s="104">
        <v>43.441699999999997</v>
      </c>
      <c r="AE401" s="104">
        <v>33.447499999999998</v>
      </c>
      <c r="AG401" s="104" t="str">
        <f t="shared" si="6"/>
        <v>GUINCHO REBOCADOR PARA RESGATE DE VEÍCULOS MONTADA SOBRE CHASSI COM CAPACIDADE DE 20 T</v>
      </c>
    </row>
    <row r="402" spans="1:33">
      <c r="A402" s="104" t="s">
        <v>18033</v>
      </c>
      <c r="B402" s="104" t="s">
        <v>18034</v>
      </c>
      <c r="C402" s="108"/>
      <c r="D402" s="108"/>
      <c r="E402" s="108"/>
      <c r="F402" s="108"/>
      <c r="G402" s="108"/>
      <c r="H402" s="108"/>
      <c r="I402" s="108"/>
      <c r="J402" s="108">
        <v>494.52480000000003</v>
      </c>
      <c r="K402" s="108">
        <v>162.24100000000001</v>
      </c>
      <c r="S402" s="104">
        <v>494.52480000000003</v>
      </c>
      <c r="T402" s="104">
        <v>162.24100000000001</v>
      </c>
      <c r="AD402" s="104">
        <v>488.642</v>
      </c>
      <c r="AE402" s="104">
        <v>156.35820000000001</v>
      </c>
      <c r="AG402" s="104" t="str">
        <f t="shared" si="6"/>
        <v>CAMINHÃO DE RESGATE DE VEÍCULOS PESADOS COM DOIS GUINCHOS COM CAPACIDADE DE 35 T - 240 KW</v>
      </c>
    </row>
    <row r="403" spans="1:33">
      <c r="A403" s="104" t="s">
        <v>18035</v>
      </c>
      <c r="B403" s="104" t="s">
        <v>18036</v>
      </c>
      <c r="C403" s="108">
        <v>896236.62179999996</v>
      </c>
      <c r="D403" s="108">
        <v>38.4101</v>
      </c>
      <c r="E403" s="108">
        <v>15.7994</v>
      </c>
      <c r="F403" s="108">
        <v>6.4016999999999999</v>
      </c>
      <c r="G403" s="108">
        <v>57.615200000000002</v>
      </c>
      <c r="H403" s="108">
        <v>236.3038</v>
      </c>
      <c r="I403" s="108">
        <v>32.8401</v>
      </c>
      <c r="J403" s="108">
        <v>387.37029999999999</v>
      </c>
      <c r="K403" s="108">
        <v>93.451300000000003</v>
      </c>
      <c r="L403" s="109">
        <v>896236.62179999996</v>
      </c>
      <c r="M403" s="104">
        <v>38.4101</v>
      </c>
      <c r="N403" s="104">
        <v>15.7994</v>
      </c>
      <c r="O403" s="104">
        <v>6.4016999999999999</v>
      </c>
      <c r="P403" s="104">
        <v>57.615200000000002</v>
      </c>
      <c r="Q403" s="104">
        <v>236.3038</v>
      </c>
      <c r="R403" s="104">
        <v>32.8401</v>
      </c>
      <c r="S403" s="104">
        <v>387.37029999999999</v>
      </c>
      <c r="T403" s="104">
        <v>93.451300000000003</v>
      </c>
      <c r="W403" s="109">
        <v>896236.62179999996</v>
      </c>
      <c r="X403" s="104">
        <v>38.4101</v>
      </c>
      <c r="Y403" s="104">
        <v>15.7994</v>
      </c>
      <c r="Z403" s="104">
        <v>6.4016999999999999</v>
      </c>
      <c r="AA403" s="104">
        <v>57.615200000000002</v>
      </c>
      <c r="AB403" s="104">
        <v>236.3038</v>
      </c>
      <c r="AC403" s="104">
        <v>29.301300000000001</v>
      </c>
      <c r="AD403" s="104">
        <v>383.83150000000001</v>
      </c>
      <c r="AE403" s="104">
        <v>89.912499999999994</v>
      </c>
      <c r="AG403" s="104" t="str">
        <f t="shared" si="6"/>
        <v>CAMINHÃO PLATAFORMA 6 X 2, PBT 23.000 KG E DISTÂNCIA ENTRE EIXOS 4,8 M - 240 KW - MOTORISTA DE VEÍCULO ESPECIAL</v>
      </c>
    </row>
    <row r="404" spans="1:33">
      <c r="A404" s="104" t="s">
        <v>18037</v>
      </c>
      <c r="B404" s="104" t="s">
        <v>18038</v>
      </c>
      <c r="C404" s="108">
        <v>596785</v>
      </c>
      <c r="D404" s="108">
        <v>34.101999999999997</v>
      </c>
      <c r="E404" s="108">
        <v>10.5205</v>
      </c>
      <c r="F404" s="108">
        <v>0</v>
      </c>
      <c r="G404" s="108">
        <v>38.364800000000002</v>
      </c>
      <c r="H404" s="108">
        <v>0</v>
      </c>
      <c r="I404" s="108">
        <v>24.167200000000001</v>
      </c>
      <c r="J404" s="108">
        <v>107.1545</v>
      </c>
      <c r="K404" s="108">
        <v>68.789699999999996</v>
      </c>
      <c r="L404" s="109">
        <v>596785</v>
      </c>
      <c r="M404" s="104">
        <v>34.101999999999997</v>
      </c>
      <c r="N404" s="104">
        <v>10.5205</v>
      </c>
      <c r="O404" s="104">
        <v>0</v>
      </c>
      <c r="P404" s="104">
        <v>38.364800000000002</v>
      </c>
      <c r="Q404" s="104">
        <v>0</v>
      </c>
      <c r="R404" s="104">
        <v>24.167200000000001</v>
      </c>
      <c r="S404" s="104">
        <v>107.1545</v>
      </c>
      <c r="T404" s="104">
        <v>68.789699999999996</v>
      </c>
      <c r="W404" s="109">
        <v>596785</v>
      </c>
      <c r="X404" s="104">
        <v>34.101999999999997</v>
      </c>
      <c r="Y404" s="104">
        <v>10.5205</v>
      </c>
      <c r="Z404" s="104">
        <v>0</v>
      </c>
      <c r="AA404" s="104">
        <v>38.364800000000002</v>
      </c>
      <c r="AB404" s="104">
        <v>0</v>
      </c>
      <c r="AC404" s="104">
        <v>21.8232</v>
      </c>
      <c r="AD404" s="104">
        <v>104.8105</v>
      </c>
      <c r="AE404" s="104">
        <v>66.445700000000002</v>
      </c>
      <c r="AG404" s="104" t="str">
        <f t="shared" si="6"/>
        <v>GUINCHO REBOCADOR PARA RESGATE DE VEÍCULOS MONTADA SOBRE CHASSI COM CAPACIDADE DE 35 T</v>
      </c>
    </row>
    <row r="405" spans="1:33">
      <c r="A405" s="104" t="s">
        <v>18039</v>
      </c>
      <c r="B405" s="104" t="s">
        <v>18040</v>
      </c>
      <c r="C405" s="108"/>
      <c r="D405" s="108"/>
      <c r="E405" s="108"/>
      <c r="F405" s="108"/>
      <c r="G405" s="108"/>
      <c r="H405" s="108"/>
      <c r="I405" s="108"/>
      <c r="J405" s="108">
        <v>262.73349999999999</v>
      </c>
      <c r="K405" s="108">
        <v>70.111199999999997</v>
      </c>
      <c r="S405" s="104">
        <v>262.73349999999999</v>
      </c>
      <c r="T405" s="104">
        <v>70.111199999999997</v>
      </c>
      <c r="AD405" s="104">
        <v>259.87400000000002</v>
      </c>
      <c r="AE405" s="104">
        <v>67.2517</v>
      </c>
      <c r="AG405" s="104" t="str">
        <f t="shared" si="6"/>
        <v>CAVALO MECÂNICO SEM REBOQUE - 210 KW</v>
      </c>
    </row>
    <row r="406" spans="1:33">
      <c r="A406" s="104" t="s">
        <v>18041</v>
      </c>
      <c r="B406" s="104" t="s">
        <v>18042</v>
      </c>
      <c r="C406" s="108">
        <v>626400.35679999995</v>
      </c>
      <c r="D406" s="108">
        <v>26.845700000000001</v>
      </c>
      <c r="E406" s="108">
        <v>11.0425</v>
      </c>
      <c r="F406" s="108">
        <v>4.4743000000000004</v>
      </c>
      <c r="G406" s="108">
        <v>40.268599999999999</v>
      </c>
      <c r="H406" s="108">
        <v>152.3537</v>
      </c>
      <c r="I406" s="108">
        <v>27.748699999999999</v>
      </c>
      <c r="J406" s="108">
        <v>262.73349999999999</v>
      </c>
      <c r="K406" s="108">
        <v>70.111199999999997</v>
      </c>
      <c r="L406" s="109">
        <v>626400.35679999995</v>
      </c>
      <c r="M406" s="104">
        <v>26.845700000000001</v>
      </c>
      <c r="N406" s="104">
        <v>11.0425</v>
      </c>
      <c r="O406" s="104">
        <v>4.4743000000000004</v>
      </c>
      <c r="P406" s="104">
        <v>40.268599999999999</v>
      </c>
      <c r="Q406" s="104">
        <v>152.3537</v>
      </c>
      <c r="R406" s="104">
        <v>27.748699999999999</v>
      </c>
      <c r="S406" s="104">
        <v>262.73349999999999</v>
      </c>
      <c r="T406" s="104">
        <v>70.111199999999997</v>
      </c>
      <c r="W406" s="109">
        <v>626400.35679999995</v>
      </c>
      <c r="X406" s="104">
        <v>26.845700000000001</v>
      </c>
      <c r="Y406" s="104">
        <v>11.0425</v>
      </c>
      <c r="Z406" s="104">
        <v>4.4743000000000004</v>
      </c>
      <c r="AA406" s="104">
        <v>40.268599999999999</v>
      </c>
      <c r="AB406" s="104">
        <v>152.3537</v>
      </c>
      <c r="AC406" s="104">
        <v>24.889199999999999</v>
      </c>
      <c r="AD406" s="104">
        <v>259.87400000000002</v>
      </c>
      <c r="AE406" s="104">
        <v>67.2517</v>
      </c>
      <c r="AG406" s="104" t="str">
        <f t="shared" si="6"/>
        <v>CAVALO MECÂNICO 4 X 2, PBT 16.000 KG - 210 KW - MOTORISTA DE CAMINHÃO</v>
      </c>
    </row>
    <row r="407" spans="1:33">
      <c r="A407" s="104" t="s">
        <v>18043</v>
      </c>
      <c r="B407" s="104" t="s">
        <v>18044</v>
      </c>
      <c r="C407" s="108"/>
      <c r="D407" s="108"/>
      <c r="E407" s="108"/>
      <c r="F407" s="108"/>
      <c r="G407" s="108"/>
      <c r="H407" s="108"/>
      <c r="I407" s="108"/>
      <c r="J407" s="108">
        <v>5.4287000000000001</v>
      </c>
      <c r="K407" s="108">
        <v>3.7162999999999999</v>
      </c>
      <c r="L407" s="109"/>
      <c r="S407" s="104">
        <v>5.4287000000000001</v>
      </c>
      <c r="T407" s="104">
        <v>3.7162999999999999</v>
      </c>
      <c r="W407" s="109"/>
      <c r="AD407" s="104">
        <v>5.4287000000000001</v>
      </c>
      <c r="AE407" s="104">
        <v>3.7162999999999999</v>
      </c>
      <c r="AG407" s="104" t="str">
        <f t="shared" si="6"/>
        <v>PAINEL COM SETA LUMINOSA PARA MONTAGEM EM CAMINHÃO</v>
      </c>
    </row>
    <row r="408" spans="1:33">
      <c r="A408" s="104" t="s">
        <v>18045</v>
      </c>
      <c r="B408" s="104" t="s">
        <v>18046</v>
      </c>
      <c r="C408" s="108">
        <v>34248.558900000004</v>
      </c>
      <c r="D408" s="108">
        <v>3.0823999999999998</v>
      </c>
      <c r="E408" s="108">
        <v>0.63390000000000002</v>
      </c>
      <c r="F408" s="108">
        <v>0</v>
      </c>
      <c r="G408" s="108">
        <v>1.7123999999999999</v>
      </c>
      <c r="H408" s="108">
        <v>0</v>
      </c>
      <c r="I408" s="108">
        <v>0</v>
      </c>
      <c r="J408" s="108">
        <v>5.4287000000000001</v>
      </c>
      <c r="K408" s="108">
        <v>3.7162999999999999</v>
      </c>
      <c r="L408" s="109">
        <v>34248.558900000004</v>
      </c>
      <c r="M408" s="104">
        <v>3.0823999999999998</v>
      </c>
      <c r="N408" s="104">
        <v>0.63390000000000002</v>
      </c>
      <c r="O408" s="104">
        <v>0</v>
      </c>
      <c r="P408" s="104">
        <v>1.7123999999999999</v>
      </c>
      <c r="Q408" s="104">
        <v>0</v>
      </c>
      <c r="R408" s="104">
        <v>0</v>
      </c>
      <c r="S408" s="104">
        <v>5.4287000000000001</v>
      </c>
      <c r="T408" s="104">
        <v>3.7162999999999999</v>
      </c>
      <c r="W408" s="109">
        <v>34248.558900000004</v>
      </c>
      <c r="X408" s="104">
        <v>3.0823999999999998</v>
      </c>
      <c r="Y408" s="104">
        <v>0.63390000000000002</v>
      </c>
      <c r="Z408" s="104">
        <v>0</v>
      </c>
      <c r="AA408" s="104">
        <v>1.7123999999999999</v>
      </c>
      <c r="AB408" s="104">
        <v>0</v>
      </c>
      <c r="AC408" s="104">
        <v>0</v>
      </c>
      <c r="AD408" s="104">
        <v>5.4287000000000001</v>
      </c>
      <c r="AE408" s="104">
        <v>3.7162999999999999</v>
      </c>
      <c r="AG408" s="104" t="str">
        <f t="shared" si="6"/>
        <v>PAINEL COM SETA LUMINOSA MONTADO SOBRE CHASSI</v>
      </c>
    </row>
    <row r="409" spans="1:33">
      <c r="A409" s="104" t="s">
        <v>18047</v>
      </c>
      <c r="B409" s="104" t="s">
        <v>18048</v>
      </c>
      <c r="C409" s="108"/>
      <c r="D409" s="108"/>
      <c r="E409" s="108"/>
      <c r="F409" s="108"/>
      <c r="G409" s="108"/>
      <c r="H409" s="108"/>
      <c r="I409" s="108"/>
      <c r="J409" s="108">
        <v>77.784400000000005</v>
      </c>
      <c r="K409" s="108">
        <v>42.518700000000003</v>
      </c>
      <c r="S409" s="104">
        <v>77.784400000000005</v>
      </c>
      <c r="T409" s="104">
        <v>42.518700000000003</v>
      </c>
      <c r="AD409" s="104">
        <v>77.784400000000005</v>
      </c>
      <c r="AE409" s="104">
        <v>42.518700000000003</v>
      </c>
      <c r="AG409" s="104" t="str">
        <f t="shared" si="6"/>
        <v>AMORTECEDOR RETRÁTIL (AMC) PARA MONTAGEM EM CAMINHÃO</v>
      </c>
    </row>
    <row r="410" spans="1:33">
      <c r="A410" s="104" t="s">
        <v>18049</v>
      </c>
      <c r="B410" s="104" t="s">
        <v>18050</v>
      </c>
      <c r="C410" s="108">
        <v>391841.50429999997</v>
      </c>
      <c r="D410" s="108">
        <v>35.265700000000002</v>
      </c>
      <c r="E410" s="108">
        <v>7.2530000000000001</v>
      </c>
      <c r="F410" s="108">
        <v>0</v>
      </c>
      <c r="G410" s="108">
        <v>35.265700000000002</v>
      </c>
      <c r="H410" s="108">
        <v>0</v>
      </c>
      <c r="I410" s="108">
        <v>0</v>
      </c>
      <c r="J410" s="108">
        <v>77.784400000000005</v>
      </c>
      <c r="K410" s="108">
        <v>42.518700000000003</v>
      </c>
      <c r="L410" s="109">
        <v>391841.50429999997</v>
      </c>
      <c r="M410" s="104">
        <v>35.265700000000002</v>
      </c>
      <c r="N410" s="104">
        <v>7.2530000000000001</v>
      </c>
      <c r="O410" s="104">
        <v>0</v>
      </c>
      <c r="P410" s="104">
        <v>35.265700000000002</v>
      </c>
      <c r="Q410" s="104">
        <v>0</v>
      </c>
      <c r="R410" s="104">
        <v>0</v>
      </c>
      <c r="S410" s="104">
        <v>77.784400000000005</v>
      </c>
      <c r="T410" s="104">
        <v>42.518700000000003</v>
      </c>
      <c r="W410" s="109">
        <v>391841.50429999997</v>
      </c>
      <c r="X410" s="104">
        <v>35.265700000000002</v>
      </c>
      <c r="Y410" s="104">
        <v>7.2530000000000001</v>
      </c>
      <c r="Z410" s="104">
        <v>0</v>
      </c>
      <c r="AA410" s="104">
        <v>35.265700000000002</v>
      </c>
      <c r="AB410" s="104">
        <v>0</v>
      </c>
      <c r="AC410" s="104">
        <v>0</v>
      </c>
      <c r="AD410" s="104">
        <v>77.784400000000005</v>
      </c>
      <c r="AE410" s="104">
        <v>42.518700000000003</v>
      </c>
      <c r="AG410" s="104" t="str">
        <f t="shared" si="6"/>
        <v>AMORTECEDOR RETRÁTIL MONTADO EM CAMINHÃO</v>
      </c>
    </row>
    <row r="411" spans="1:33">
      <c r="A411" s="104" t="s">
        <v>18051</v>
      </c>
      <c r="B411" s="104" t="s">
        <v>18052</v>
      </c>
      <c r="C411" s="108"/>
      <c r="D411" s="108"/>
      <c r="E411" s="108"/>
      <c r="F411" s="108"/>
      <c r="G411" s="108"/>
      <c r="H411" s="108"/>
      <c r="I411" s="108"/>
      <c r="J411" s="108">
        <v>279.84429999999998</v>
      </c>
      <c r="K411" s="108">
        <v>87.188699999999997</v>
      </c>
      <c r="L411" s="109"/>
      <c r="S411" s="104">
        <v>279.84429999999998</v>
      </c>
      <c r="T411" s="104">
        <v>87.188699999999997</v>
      </c>
      <c r="W411" s="109"/>
      <c r="AD411" s="104">
        <v>276.98480000000001</v>
      </c>
      <c r="AE411" s="104">
        <v>84.3292</v>
      </c>
      <c r="AG411" s="104" t="str">
        <f t="shared" si="6"/>
        <v>CAMINHÃO BASCULANTE PARA CONCRETO COM CAPACIDADE DE 7 M³ - 188 KW</v>
      </c>
    </row>
    <row r="412" spans="1:33">
      <c r="A412" s="104" t="s">
        <v>18053</v>
      </c>
      <c r="B412" s="104" t="s">
        <v>18054</v>
      </c>
      <c r="C412" s="108">
        <v>801136.45019999996</v>
      </c>
      <c r="D412" s="108">
        <v>34.334400000000002</v>
      </c>
      <c r="E412" s="108">
        <v>14.1229</v>
      </c>
      <c r="F412" s="108">
        <v>5.7224000000000004</v>
      </c>
      <c r="G412" s="108">
        <v>51.501600000000003</v>
      </c>
      <c r="H412" s="108">
        <v>136.3929</v>
      </c>
      <c r="I412" s="108">
        <v>27.748699999999999</v>
      </c>
      <c r="J412" s="108">
        <v>269.8229</v>
      </c>
      <c r="K412" s="108">
        <v>81.928399999999996</v>
      </c>
      <c r="L412" s="109">
        <v>801136.45019999996</v>
      </c>
      <c r="M412" s="104">
        <v>34.334400000000002</v>
      </c>
      <c r="N412" s="104">
        <v>14.1229</v>
      </c>
      <c r="O412" s="104">
        <v>5.7224000000000004</v>
      </c>
      <c r="P412" s="104">
        <v>51.501600000000003</v>
      </c>
      <c r="Q412" s="104">
        <v>136.3929</v>
      </c>
      <c r="R412" s="104">
        <v>27.748699999999999</v>
      </c>
      <c r="S412" s="104">
        <v>269.8229</v>
      </c>
      <c r="T412" s="104">
        <v>81.928399999999996</v>
      </c>
      <c r="W412" s="109">
        <v>801136.45019999996</v>
      </c>
      <c r="X412" s="104">
        <v>34.334400000000002</v>
      </c>
      <c r="Y412" s="104">
        <v>14.1229</v>
      </c>
      <c r="Z412" s="104">
        <v>5.7224000000000004</v>
      </c>
      <c r="AA412" s="104">
        <v>51.501600000000003</v>
      </c>
      <c r="AB412" s="104">
        <v>136.3929</v>
      </c>
      <c r="AC412" s="104">
        <v>24.889199999999999</v>
      </c>
      <c r="AD412" s="104">
        <v>266.96339999999998</v>
      </c>
      <c r="AE412" s="104">
        <v>79.068899999999999</v>
      </c>
      <c r="AG412" s="104" t="str">
        <f t="shared" si="6"/>
        <v>CAMINHÃO PLATAFORMA 8 X 2, PBT 29.000 KG E DISTÂNCIA ENTRE EIXOS 4,8 M - 188 KW - MOTORISTA DE CAMINHÃO</v>
      </c>
    </row>
    <row r="413" spans="1:33">
      <c r="A413" s="104" t="s">
        <v>18055</v>
      </c>
      <c r="B413" s="104" t="s">
        <v>18056</v>
      </c>
      <c r="C413" s="108">
        <v>56074.718399999998</v>
      </c>
      <c r="D413" s="108">
        <v>4.2321</v>
      </c>
      <c r="E413" s="108">
        <v>1.0282</v>
      </c>
      <c r="F413" s="108">
        <v>0</v>
      </c>
      <c r="G413" s="108">
        <v>4.7610999999999999</v>
      </c>
      <c r="H413" s="108">
        <v>0</v>
      </c>
      <c r="I413" s="108">
        <v>0</v>
      </c>
      <c r="J413" s="108">
        <v>10.0214</v>
      </c>
      <c r="K413" s="108">
        <v>5.2603</v>
      </c>
      <c r="L413" s="109">
        <v>56074.718399999998</v>
      </c>
      <c r="M413" s="104">
        <v>4.2321</v>
      </c>
      <c r="N413" s="104">
        <v>1.0282</v>
      </c>
      <c r="O413" s="104">
        <v>0</v>
      </c>
      <c r="P413" s="104">
        <v>4.7610999999999999</v>
      </c>
      <c r="Q413" s="104">
        <v>0</v>
      </c>
      <c r="R413" s="104">
        <v>0</v>
      </c>
      <c r="S413" s="104">
        <v>10.0214</v>
      </c>
      <c r="T413" s="104">
        <v>5.2603</v>
      </c>
      <c r="W413" s="109">
        <v>56074.718399999998</v>
      </c>
      <c r="X413" s="104">
        <v>4.2321</v>
      </c>
      <c r="Y413" s="104">
        <v>1.0282</v>
      </c>
      <c r="Z413" s="104">
        <v>0</v>
      </c>
      <c r="AA413" s="104">
        <v>4.7610999999999999</v>
      </c>
      <c r="AB413" s="104">
        <v>0</v>
      </c>
      <c r="AC413" s="104">
        <v>0</v>
      </c>
      <c r="AD413" s="104">
        <v>10.0214</v>
      </c>
      <c r="AE413" s="104">
        <v>5.2603</v>
      </c>
      <c r="AG413" s="104" t="str">
        <f t="shared" si="6"/>
        <v>CAÇAMBA BASCULANTE PARA CONCRETO COM CAPACIDADE DE 7 M³</v>
      </c>
    </row>
    <row r="414" spans="1:33">
      <c r="A414" s="104" t="s">
        <v>18057</v>
      </c>
      <c r="B414" s="104" t="s">
        <v>18058</v>
      </c>
      <c r="C414" s="108"/>
      <c r="D414" s="108"/>
      <c r="E414" s="108"/>
      <c r="F414" s="108"/>
      <c r="G414" s="108"/>
      <c r="H414" s="108"/>
      <c r="I414" s="108"/>
      <c r="J414" s="108">
        <v>448.47469999999998</v>
      </c>
      <c r="K414" s="108">
        <v>111.62609999999999</v>
      </c>
      <c r="S414" s="104">
        <v>448.47469999999998</v>
      </c>
      <c r="T414" s="104">
        <v>111.62609999999999</v>
      </c>
      <c r="AD414" s="104">
        <v>445.61520000000002</v>
      </c>
      <c r="AE414" s="104">
        <v>108.7666</v>
      </c>
      <c r="AG414" s="104" t="str">
        <f t="shared" si="6"/>
        <v>CAMINHÃO SILO COM CAPACIDADE DE 30 M³ - 265 KW</v>
      </c>
    </row>
    <row r="415" spans="1:33">
      <c r="A415" s="104" t="s">
        <v>17979</v>
      </c>
      <c r="B415" s="104" t="s">
        <v>17980</v>
      </c>
      <c r="C415" s="108">
        <v>885228.42590000003</v>
      </c>
      <c r="D415" s="108">
        <v>37.938400000000001</v>
      </c>
      <c r="E415" s="108">
        <v>15.6053</v>
      </c>
      <c r="F415" s="108">
        <v>6.3231000000000002</v>
      </c>
      <c r="G415" s="108">
        <v>56.907499999999999</v>
      </c>
      <c r="H415" s="108">
        <v>260.9187</v>
      </c>
      <c r="I415" s="108">
        <v>27.748699999999999</v>
      </c>
      <c r="J415" s="108">
        <v>405.44170000000003</v>
      </c>
      <c r="K415" s="108">
        <v>87.615499999999997</v>
      </c>
      <c r="L415" s="109">
        <v>885228.42590000003</v>
      </c>
      <c r="M415" s="104">
        <v>37.938400000000001</v>
      </c>
      <c r="N415" s="104">
        <v>15.6053</v>
      </c>
      <c r="O415" s="104">
        <v>6.3231000000000002</v>
      </c>
      <c r="P415" s="104">
        <v>56.907499999999999</v>
      </c>
      <c r="Q415" s="104">
        <v>260.9187</v>
      </c>
      <c r="R415" s="104">
        <v>27.748699999999999</v>
      </c>
      <c r="S415" s="104">
        <v>405.44170000000003</v>
      </c>
      <c r="T415" s="104">
        <v>87.615499999999997</v>
      </c>
      <c r="W415" s="109">
        <v>885228.42590000003</v>
      </c>
      <c r="X415" s="104">
        <v>37.938400000000001</v>
      </c>
      <c r="Y415" s="104">
        <v>15.6053</v>
      </c>
      <c r="Z415" s="104">
        <v>6.3231000000000002</v>
      </c>
      <c r="AA415" s="104">
        <v>56.907499999999999</v>
      </c>
      <c r="AB415" s="104">
        <v>260.9187</v>
      </c>
      <c r="AC415" s="104">
        <v>24.889199999999999</v>
      </c>
      <c r="AD415" s="104">
        <v>402.5822</v>
      </c>
      <c r="AE415" s="104">
        <v>84.756</v>
      </c>
      <c r="AG415" s="104" t="str">
        <f t="shared" si="6"/>
        <v>CAVALO MECÂNICO ESTRADEIRO 6 X 2, PBT 23.000 KG - 265 KW - CONDIÇÃO DE TRABALHO SEVERA - MOTORISTA DE CAMINHÃO</v>
      </c>
    </row>
    <row r="416" spans="1:33">
      <c r="A416" s="104" t="s">
        <v>18059</v>
      </c>
      <c r="B416" s="104" t="s">
        <v>18060</v>
      </c>
      <c r="C416" s="108">
        <v>275825</v>
      </c>
      <c r="D416" s="108">
        <v>19.022400000000001</v>
      </c>
      <c r="E416" s="108">
        <v>4.9882</v>
      </c>
      <c r="F416" s="108">
        <v>0</v>
      </c>
      <c r="G416" s="108">
        <v>19.022400000000001</v>
      </c>
      <c r="H416" s="108">
        <v>0</v>
      </c>
      <c r="I416" s="108">
        <v>0</v>
      </c>
      <c r="J416" s="108">
        <v>43.033000000000001</v>
      </c>
      <c r="K416" s="108">
        <v>24.0106</v>
      </c>
      <c r="L416" s="109">
        <v>275825</v>
      </c>
      <c r="M416" s="104">
        <v>19.022400000000001</v>
      </c>
      <c r="N416" s="104">
        <v>4.9882</v>
      </c>
      <c r="O416" s="104">
        <v>0</v>
      </c>
      <c r="P416" s="104">
        <v>19.022400000000001</v>
      </c>
      <c r="Q416" s="104">
        <v>0</v>
      </c>
      <c r="R416" s="104">
        <v>0</v>
      </c>
      <c r="S416" s="104">
        <v>43.033000000000001</v>
      </c>
      <c r="T416" s="104">
        <v>24.0106</v>
      </c>
      <c r="W416" s="109">
        <v>275825</v>
      </c>
      <c r="X416" s="104">
        <v>19.022400000000001</v>
      </c>
      <c r="Y416" s="104">
        <v>4.9882</v>
      </c>
      <c r="Z416" s="104">
        <v>0</v>
      </c>
      <c r="AA416" s="104">
        <v>19.022400000000001</v>
      </c>
      <c r="AB416" s="104">
        <v>0</v>
      </c>
      <c r="AC416" s="104">
        <v>0</v>
      </c>
      <c r="AD416" s="104">
        <v>43.033000000000001</v>
      </c>
      <c r="AE416" s="104">
        <v>24.0106</v>
      </c>
      <c r="AG416" s="104" t="str">
        <f t="shared" si="6"/>
        <v>SEMIRREBOQUE SILO PARA CIMENTO COM CAPACIDADE DE 30 M³</v>
      </c>
    </row>
    <row r="417" spans="1:33">
      <c r="A417" s="104" t="s">
        <v>18061</v>
      </c>
      <c r="B417" s="104" t="s">
        <v>18062</v>
      </c>
      <c r="C417" s="108"/>
      <c r="D417" s="108"/>
      <c r="E417" s="108"/>
      <c r="F417" s="108"/>
      <c r="G417" s="108"/>
      <c r="H417" s="108"/>
      <c r="I417" s="108"/>
      <c r="J417" s="108">
        <v>565.82339999999999</v>
      </c>
      <c r="K417" s="108">
        <v>194.7473</v>
      </c>
      <c r="L417" s="109"/>
      <c r="S417" s="104">
        <v>565.82339999999999</v>
      </c>
      <c r="T417" s="104">
        <v>194.7473</v>
      </c>
      <c r="W417" s="109"/>
      <c r="AD417" s="104">
        <v>562.28459999999995</v>
      </c>
      <c r="AE417" s="104">
        <v>191.20849999999999</v>
      </c>
      <c r="AG417" s="104" t="str">
        <f t="shared" si="6"/>
        <v>CAVALO MECÂNICO COM DOLLY PNEUMÁTICO DE 4 EIXOS E MESAS DE GIRO COM CAPACIDADE DE 57 T - 323 KW</v>
      </c>
    </row>
    <row r="418" spans="1:33">
      <c r="A418" s="104" t="s">
        <v>17985</v>
      </c>
      <c r="B418" s="104" t="s">
        <v>17986</v>
      </c>
      <c r="C418" s="108">
        <v>1132902.8894</v>
      </c>
      <c r="D418" s="108">
        <v>48.552999999999997</v>
      </c>
      <c r="E418" s="108">
        <v>19.971499999999999</v>
      </c>
      <c r="F418" s="108">
        <v>8.0922000000000001</v>
      </c>
      <c r="G418" s="108">
        <v>72.829499999999996</v>
      </c>
      <c r="H418" s="108">
        <v>234.33459999999999</v>
      </c>
      <c r="I418" s="108">
        <v>32.8401</v>
      </c>
      <c r="J418" s="108">
        <v>416.62090000000001</v>
      </c>
      <c r="K418" s="108">
        <v>109.4568</v>
      </c>
      <c r="L418" s="109">
        <v>1132902.8894</v>
      </c>
      <c r="M418" s="104">
        <v>48.552999999999997</v>
      </c>
      <c r="N418" s="104">
        <v>19.971499999999999</v>
      </c>
      <c r="O418" s="104">
        <v>8.0922000000000001</v>
      </c>
      <c r="P418" s="104">
        <v>72.829499999999996</v>
      </c>
      <c r="Q418" s="104">
        <v>234.33459999999999</v>
      </c>
      <c r="R418" s="104">
        <v>32.8401</v>
      </c>
      <c r="S418" s="104">
        <v>416.62090000000001</v>
      </c>
      <c r="T418" s="104">
        <v>109.4568</v>
      </c>
      <c r="W418" s="109">
        <v>1132902.8894</v>
      </c>
      <c r="X418" s="104">
        <v>48.552999999999997</v>
      </c>
      <c r="Y418" s="104">
        <v>19.971499999999999</v>
      </c>
      <c r="Z418" s="104">
        <v>8.0922000000000001</v>
      </c>
      <c r="AA418" s="104">
        <v>72.829499999999996</v>
      </c>
      <c r="AB418" s="104">
        <v>234.33459999999999</v>
      </c>
      <c r="AC418" s="104">
        <v>29.301300000000001</v>
      </c>
      <c r="AD418" s="104">
        <v>413.08210000000003</v>
      </c>
      <c r="AE418" s="104">
        <v>105.91800000000001</v>
      </c>
      <c r="AG418" s="104" t="str">
        <f t="shared" si="6"/>
        <v>CAVALO MECÂNICO ESTRADEIRO 6 X 4, PBT 23.000 KG - 323 KW - MOTORISTA DE VEÍCULO ESPECIAL</v>
      </c>
    </row>
    <row r="419" spans="1:33">
      <c r="A419" s="104" t="s">
        <v>18063</v>
      </c>
      <c r="B419" s="104" t="s">
        <v>18064</v>
      </c>
      <c r="C419" s="108">
        <v>314446.45779999997</v>
      </c>
      <c r="D419" s="108">
        <v>20.963100000000001</v>
      </c>
      <c r="E419" s="108">
        <v>10.5091</v>
      </c>
      <c r="F419" s="108">
        <v>0</v>
      </c>
      <c r="G419" s="108">
        <v>23.583500000000001</v>
      </c>
      <c r="H419" s="108">
        <v>0</v>
      </c>
      <c r="I419" s="108">
        <v>0</v>
      </c>
      <c r="J419" s="108">
        <v>55.055700000000002</v>
      </c>
      <c r="K419" s="108">
        <v>31.472200000000001</v>
      </c>
      <c r="L419" s="104">
        <v>314446.45779999997</v>
      </c>
      <c r="M419" s="104">
        <v>20.963100000000001</v>
      </c>
      <c r="N419" s="104">
        <v>10.5091</v>
      </c>
      <c r="O419" s="104">
        <v>0</v>
      </c>
      <c r="P419" s="104">
        <v>23.583500000000001</v>
      </c>
      <c r="Q419" s="104">
        <v>0</v>
      </c>
      <c r="R419" s="104">
        <v>0</v>
      </c>
      <c r="S419" s="104">
        <v>55.055700000000002</v>
      </c>
      <c r="T419" s="104">
        <v>31.472200000000001</v>
      </c>
      <c r="W419" s="104">
        <v>314446.45779999997</v>
      </c>
      <c r="X419" s="104">
        <v>20.963100000000001</v>
      </c>
      <c r="Y419" s="104">
        <v>10.5091</v>
      </c>
      <c r="Z419" s="104">
        <v>0</v>
      </c>
      <c r="AA419" s="104">
        <v>23.583500000000001</v>
      </c>
      <c r="AB419" s="104">
        <v>0</v>
      </c>
      <c r="AC419" s="104">
        <v>0</v>
      </c>
      <c r="AD419" s="104">
        <v>55.055700000000002</v>
      </c>
      <c r="AE419" s="104">
        <v>31.472200000000001</v>
      </c>
      <c r="AG419" s="104" t="str">
        <f t="shared" si="6"/>
        <v>CONJUNTO DE DUAS MESAS DE GIRO PARA QUINTA RODA OU REBOQUE COM CAPACIDADE DE 100 T CADA</v>
      </c>
    </row>
    <row r="420" spans="1:33">
      <c r="A420" s="104" t="s">
        <v>18065</v>
      </c>
      <c r="B420" s="104" t="s">
        <v>18066</v>
      </c>
      <c r="C420" s="108">
        <v>537712.81649999996</v>
      </c>
      <c r="D420" s="108">
        <v>35.847499999999997</v>
      </c>
      <c r="E420" s="108">
        <v>17.970800000000001</v>
      </c>
      <c r="F420" s="108">
        <v>0</v>
      </c>
      <c r="G420" s="108">
        <v>40.328499999999998</v>
      </c>
      <c r="H420" s="108">
        <v>0</v>
      </c>
      <c r="I420" s="108">
        <v>0</v>
      </c>
      <c r="J420" s="108">
        <v>94.146799999999999</v>
      </c>
      <c r="K420" s="108">
        <v>53.818300000000001</v>
      </c>
      <c r="L420" s="109">
        <v>537712.81649999996</v>
      </c>
      <c r="M420" s="104">
        <v>35.847499999999997</v>
      </c>
      <c r="N420" s="104">
        <v>17.970800000000001</v>
      </c>
      <c r="O420" s="104">
        <v>0</v>
      </c>
      <c r="P420" s="104">
        <v>40.328499999999998</v>
      </c>
      <c r="Q420" s="104">
        <v>0</v>
      </c>
      <c r="R420" s="104">
        <v>0</v>
      </c>
      <c r="S420" s="104">
        <v>94.146799999999999</v>
      </c>
      <c r="T420" s="104">
        <v>53.818300000000001</v>
      </c>
      <c r="W420" s="109">
        <v>537712.81649999996</v>
      </c>
      <c r="X420" s="104">
        <v>35.847499999999997</v>
      </c>
      <c r="Y420" s="104">
        <v>17.970800000000001</v>
      </c>
      <c r="Z420" s="104">
        <v>0</v>
      </c>
      <c r="AA420" s="104">
        <v>40.328499999999998</v>
      </c>
      <c r="AB420" s="104">
        <v>0</v>
      </c>
      <c r="AC420" s="104">
        <v>0</v>
      </c>
      <c r="AD420" s="104">
        <v>94.146799999999999</v>
      </c>
      <c r="AE420" s="104">
        <v>53.818300000000001</v>
      </c>
      <c r="AG420" s="104" t="str">
        <f t="shared" si="6"/>
        <v>DOLLY PNEUMÁTICO COM CAPACIDADE DE 48 T E 4 EIXOS</v>
      </c>
    </row>
    <row r="421" spans="1:33">
      <c r="A421" s="104" t="s">
        <v>18067</v>
      </c>
      <c r="B421" s="104" t="s">
        <v>18068</v>
      </c>
      <c r="C421" s="108"/>
      <c r="D421" s="108"/>
      <c r="E421" s="108"/>
      <c r="F421" s="108"/>
      <c r="G421" s="108"/>
      <c r="H421" s="108"/>
      <c r="I421" s="108"/>
      <c r="J421" s="108">
        <v>663.20489999999995</v>
      </c>
      <c r="K421" s="108">
        <v>248.9341</v>
      </c>
      <c r="L421" s="109"/>
      <c r="S421" s="104">
        <v>663.20489999999995</v>
      </c>
      <c r="T421" s="104">
        <v>248.9341</v>
      </c>
      <c r="W421" s="109"/>
      <c r="AD421" s="104">
        <v>659.66610000000003</v>
      </c>
      <c r="AE421" s="104">
        <v>245.39529999999999</v>
      </c>
      <c r="AG421" s="104" t="str">
        <f t="shared" si="6"/>
        <v>CAVALO MECÂNICO COM DOIS DOLLYS PNEUMÁTICOS DE 3 E 4 EIXOS E MESAS DE GIRO COM CAPACIDADE DE 77 T - 323 KW</v>
      </c>
    </row>
    <row r="422" spans="1:33">
      <c r="A422" s="104" t="s">
        <v>18063</v>
      </c>
      <c r="B422" s="104" t="s">
        <v>18064</v>
      </c>
      <c r="C422" s="108">
        <v>314446.45779999997</v>
      </c>
      <c r="D422" s="108">
        <v>20.963100000000001</v>
      </c>
      <c r="E422" s="108">
        <v>10.5091</v>
      </c>
      <c r="F422" s="108">
        <v>0</v>
      </c>
      <c r="G422" s="108">
        <v>23.583500000000001</v>
      </c>
      <c r="H422" s="108">
        <v>0</v>
      </c>
      <c r="I422" s="108">
        <v>0</v>
      </c>
      <c r="J422" s="108">
        <v>55.055700000000002</v>
      </c>
      <c r="K422" s="108">
        <v>31.472200000000001</v>
      </c>
      <c r="L422" s="104">
        <v>314446.45779999997</v>
      </c>
      <c r="M422" s="104">
        <v>20.963100000000001</v>
      </c>
      <c r="N422" s="104">
        <v>10.5091</v>
      </c>
      <c r="O422" s="104">
        <v>0</v>
      </c>
      <c r="P422" s="104">
        <v>23.583500000000001</v>
      </c>
      <c r="Q422" s="104">
        <v>0</v>
      </c>
      <c r="R422" s="104">
        <v>0</v>
      </c>
      <c r="S422" s="104">
        <v>55.055700000000002</v>
      </c>
      <c r="T422" s="104">
        <v>31.472200000000001</v>
      </c>
      <c r="W422" s="104">
        <v>314446.45779999997</v>
      </c>
      <c r="X422" s="104">
        <v>20.963100000000001</v>
      </c>
      <c r="Y422" s="104">
        <v>10.5091</v>
      </c>
      <c r="Z422" s="104">
        <v>0</v>
      </c>
      <c r="AA422" s="104">
        <v>23.583500000000001</v>
      </c>
      <c r="AB422" s="104">
        <v>0</v>
      </c>
      <c r="AC422" s="104">
        <v>0</v>
      </c>
      <c r="AD422" s="104">
        <v>55.055700000000002</v>
      </c>
      <c r="AE422" s="104">
        <v>31.472200000000001</v>
      </c>
      <c r="AG422" s="104" t="str">
        <f t="shared" si="6"/>
        <v>CONJUNTO DE DUAS MESAS DE GIRO PARA QUINTA RODA OU REBOQUE COM CAPACIDADE DE 100 T CADA</v>
      </c>
    </row>
    <row r="423" spans="1:33">
      <c r="A423" s="104" t="s">
        <v>18069</v>
      </c>
      <c r="B423" s="104" t="s">
        <v>18070</v>
      </c>
      <c r="C423" s="108">
        <v>1323234.0876</v>
      </c>
      <c r="D423" s="108">
        <v>56.71</v>
      </c>
      <c r="E423" s="108">
        <v>23.326699999999999</v>
      </c>
      <c r="F423" s="108">
        <v>9.4517000000000007</v>
      </c>
      <c r="G423" s="108">
        <v>85.064999999999998</v>
      </c>
      <c r="H423" s="108">
        <v>234.33459999999999</v>
      </c>
      <c r="I423" s="108">
        <v>32.8401</v>
      </c>
      <c r="J423" s="108">
        <v>441.72809999999998</v>
      </c>
      <c r="K423" s="108">
        <v>122.32850000000001</v>
      </c>
      <c r="L423" s="109">
        <v>1323234.0876</v>
      </c>
      <c r="M423" s="104">
        <v>56.71</v>
      </c>
      <c r="N423" s="104">
        <v>23.326699999999999</v>
      </c>
      <c r="O423" s="104">
        <v>9.4517000000000007</v>
      </c>
      <c r="P423" s="104">
        <v>85.064999999999998</v>
      </c>
      <c r="Q423" s="104">
        <v>234.33459999999999</v>
      </c>
      <c r="R423" s="104">
        <v>32.8401</v>
      </c>
      <c r="S423" s="104">
        <v>441.72809999999998</v>
      </c>
      <c r="T423" s="104">
        <v>122.32850000000001</v>
      </c>
      <c r="W423" s="109">
        <v>1323234.0876</v>
      </c>
      <c r="X423" s="104">
        <v>56.71</v>
      </c>
      <c r="Y423" s="104">
        <v>23.326699999999999</v>
      </c>
      <c r="Z423" s="104">
        <v>9.4517000000000007</v>
      </c>
      <c r="AA423" s="104">
        <v>85.064999999999998</v>
      </c>
      <c r="AB423" s="104">
        <v>234.33459999999999</v>
      </c>
      <c r="AC423" s="104">
        <v>29.301300000000001</v>
      </c>
      <c r="AD423" s="104">
        <v>438.1893</v>
      </c>
      <c r="AE423" s="104">
        <v>118.7897</v>
      </c>
      <c r="AG423" s="104" t="str">
        <f t="shared" si="6"/>
        <v>CAVALO MECÂNICO ESTRADEIRO 6 X 4, CMT 123.000 KG - 323 KW - MOTORISTA DE VEÍCULO ESPECIAL</v>
      </c>
    </row>
    <row r="424" spans="1:33">
      <c r="A424" s="104" t="s">
        <v>18071</v>
      </c>
      <c r="B424" s="104" t="s">
        <v>18072</v>
      </c>
      <c r="C424" s="108">
        <v>412789.63689999998</v>
      </c>
      <c r="D424" s="108">
        <v>27.519300000000001</v>
      </c>
      <c r="E424" s="108">
        <v>13.7958</v>
      </c>
      <c r="F424" s="108">
        <v>0</v>
      </c>
      <c r="G424" s="108">
        <v>30.959199999999999</v>
      </c>
      <c r="H424" s="108">
        <v>0</v>
      </c>
      <c r="I424" s="108">
        <v>0</v>
      </c>
      <c r="J424" s="108">
        <v>72.274299999999997</v>
      </c>
      <c r="K424" s="108">
        <v>41.315100000000001</v>
      </c>
      <c r="L424" s="109">
        <v>412789.63689999998</v>
      </c>
      <c r="M424" s="104">
        <v>27.519300000000001</v>
      </c>
      <c r="N424" s="104">
        <v>13.7958</v>
      </c>
      <c r="O424" s="104">
        <v>0</v>
      </c>
      <c r="P424" s="104">
        <v>30.959199999999999</v>
      </c>
      <c r="Q424" s="104">
        <v>0</v>
      </c>
      <c r="R424" s="104">
        <v>0</v>
      </c>
      <c r="S424" s="104">
        <v>72.274299999999997</v>
      </c>
      <c r="T424" s="104">
        <v>41.315100000000001</v>
      </c>
      <c r="W424" s="109">
        <v>412789.63689999998</v>
      </c>
      <c r="X424" s="104">
        <v>27.519300000000001</v>
      </c>
      <c r="Y424" s="104">
        <v>13.7958</v>
      </c>
      <c r="Z424" s="104">
        <v>0</v>
      </c>
      <c r="AA424" s="104">
        <v>30.959199999999999</v>
      </c>
      <c r="AB424" s="104">
        <v>0</v>
      </c>
      <c r="AC424" s="104">
        <v>0</v>
      </c>
      <c r="AD424" s="104">
        <v>72.274299999999997</v>
      </c>
      <c r="AE424" s="104">
        <v>41.315100000000001</v>
      </c>
      <c r="AG424" s="104" t="str">
        <f t="shared" si="6"/>
        <v>DOLLY PNEUMÁTICO COM CAPACIDADE DE 28,5 T E 3 EIXOS</v>
      </c>
    </row>
    <row r="425" spans="1:33">
      <c r="A425" s="104" t="s">
        <v>18065</v>
      </c>
      <c r="B425" s="104" t="s">
        <v>18066</v>
      </c>
      <c r="C425" s="108">
        <v>537712.81649999996</v>
      </c>
      <c r="D425" s="108">
        <v>35.847499999999997</v>
      </c>
      <c r="E425" s="108">
        <v>17.970800000000001</v>
      </c>
      <c r="F425" s="108">
        <v>0</v>
      </c>
      <c r="G425" s="108">
        <v>40.328499999999998</v>
      </c>
      <c r="H425" s="108">
        <v>0</v>
      </c>
      <c r="I425" s="108">
        <v>0</v>
      </c>
      <c r="J425" s="108">
        <v>94.146799999999999</v>
      </c>
      <c r="K425" s="108">
        <v>53.818300000000001</v>
      </c>
      <c r="L425" s="104">
        <v>537712.81649999996</v>
      </c>
      <c r="M425" s="104">
        <v>35.847499999999997</v>
      </c>
      <c r="N425" s="104">
        <v>17.970800000000001</v>
      </c>
      <c r="O425" s="104">
        <v>0</v>
      </c>
      <c r="P425" s="104">
        <v>40.328499999999998</v>
      </c>
      <c r="Q425" s="104">
        <v>0</v>
      </c>
      <c r="R425" s="104">
        <v>0</v>
      </c>
      <c r="S425" s="104">
        <v>94.146799999999999</v>
      </c>
      <c r="T425" s="104">
        <v>53.818300000000001</v>
      </c>
      <c r="W425" s="104">
        <v>537712.81649999996</v>
      </c>
      <c r="X425" s="104">
        <v>35.847499999999997</v>
      </c>
      <c r="Y425" s="104">
        <v>17.970800000000001</v>
      </c>
      <c r="Z425" s="104">
        <v>0</v>
      </c>
      <c r="AA425" s="104">
        <v>40.328499999999998</v>
      </c>
      <c r="AB425" s="104">
        <v>0</v>
      </c>
      <c r="AC425" s="104">
        <v>0</v>
      </c>
      <c r="AD425" s="104">
        <v>94.146799999999999</v>
      </c>
      <c r="AE425" s="104">
        <v>53.818300000000001</v>
      </c>
      <c r="AG425" s="104" t="str">
        <f t="shared" si="6"/>
        <v>DOLLY PNEUMÁTICO COM CAPACIDADE DE 48 T E 4 EIXOS</v>
      </c>
    </row>
    <row r="426" spans="1:33">
      <c r="A426" s="104" t="s">
        <v>18073</v>
      </c>
      <c r="B426" s="104" t="s">
        <v>18074</v>
      </c>
      <c r="C426" s="108"/>
      <c r="D426" s="108"/>
      <c r="E426" s="108"/>
      <c r="F426" s="108"/>
      <c r="G426" s="108"/>
      <c r="H426" s="108"/>
      <c r="I426" s="108"/>
      <c r="J426" s="108">
        <v>1310.0963999999999</v>
      </c>
      <c r="K426" s="108">
        <v>539.63909999999998</v>
      </c>
      <c r="L426" s="109"/>
      <c r="S426" s="104">
        <v>1310.0963999999999</v>
      </c>
      <c r="T426" s="104">
        <v>539.63909999999998</v>
      </c>
      <c r="W426" s="109"/>
      <c r="AD426" s="104">
        <v>1306.5576000000001</v>
      </c>
      <c r="AE426" s="104">
        <v>536.10029999999995</v>
      </c>
      <c r="AG426" s="104" t="str">
        <f t="shared" si="6"/>
        <v>CAVALO MECÂNICO COM DOIS DOLLYS PNEUMÁTICOS DE 4 E 5 EIXOS E MESAS DE GIRO COM CAPACIDADE DE 111 T - 440 KW</v>
      </c>
    </row>
    <row r="427" spans="1:33">
      <c r="A427" s="104" t="s">
        <v>18075</v>
      </c>
      <c r="B427" s="104" t="s">
        <v>18076</v>
      </c>
      <c r="C427" s="108">
        <v>5252025.1080999998</v>
      </c>
      <c r="D427" s="108">
        <v>225.08680000000001</v>
      </c>
      <c r="E427" s="108">
        <v>92.585700000000003</v>
      </c>
      <c r="F427" s="108">
        <v>37.514499999999998</v>
      </c>
      <c r="G427" s="108">
        <v>337.6302</v>
      </c>
      <c r="H427" s="108">
        <v>319.2174</v>
      </c>
      <c r="I427" s="108">
        <v>32.8401</v>
      </c>
      <c r="J427" s="108">
        <v>1044.8747000000001</v>
      </c>
      <c r="K427" s="108">
        <v>388.02710000000002</v>
      </c>
      <c r="L427" s="109">
        <v>5252025.1080999998</v>
      </c>
      <c r="M427" s="104">
        <v>225.08680000000001</v>
      </c>
      <c r="N427" s="104">
        <v>92.585700000000003</v>
      </c>
      <c r="O427" s="104">
        <v>37.514499999999998</v>
      </c>
      <c r="P427" s="104">
        <v>337.6302</v>
      </c>
      <c r="Q427" s="104">
        <v>319.2174</v>
      </c>
      <c r="R427" s="104">
        <v>32.8401</v>
      </c>
      <c r="S427" s="104">
        <v>1044.8747000000001</v>
      </c>
      <c r="T427" s="104">
        <v>388.02710000000002</v>
      </c>
      <c r="W427" s="109">
        <v>5252025.1080999998</v>
      </c>
      <c r="X427" s="104">
        <v>225.08680000000001</v>
      </c>
      <c r="Y427" s="104">
        <v>92.585700000000003</v>
      </c>
      <c r="Z427" s="104">
        <v>37.514499999999998</v>
      </c>
      <c r="AA427" s="104">
        <v>337.6302</v>
      </c>
      <c r="AB427" s="104">
        <v>319.2174</v>
      </c>
      <c r="AC427" s="104">
        <v>29.301300000000001</v>
      </c>
      <c r="AD427" s="104">
        <v>1041.3359</v>
      </c>
      <c r="AE427" s="104">
        <v>384.48829999999998</v>
      </c>
      <c r="AG427" s="104" t="str">
        <f t="shared" si="6"/>
        <v>CAVALO MECÂNICO 8 X 8, PBT 26.000 KG - 440 KW -  MOTORISTA DE VEÍCULO ESPECIAL</v>
      </c>
    </row>
    <row r="428" spans="1:33">
      <c r="A428" s="104" t="s">
        <v>18063</v>
      </c>
      <c r="B428" s="104" t="s">
        <v>18064</v>
      </c>
      <c r="C428" s="108">
        <v>314446.45779999997</v>
      </c>
      <c r="D428" s="108">
        <v>20.963100000000001</v>
      </c>
      <c r="E428" s="108">
        <v>10.5091</v>
      </c>
      <c r="F428" s="108">
        <v>0</v>
      </c>
      <c r="G428" s="108">
        <v>23.583500000000001</v>
      </c>
      <c r="H428" s="108">
        <v>0</v>
      </c>
      <c r="I428" s="108">
        <v>0</v>
      </c>
      <c r="J428" s="108">
        <v>55.055700000000002</v>
      </c>
      <c r="K428" s="108">
        <v>31.472200000000001</v>
      </c>
      <c r="L428" s="104">
        <v>314446.45779999997</v>
      </c>
      <c r="M428" s="104">
        <v>20.963100000000001</v>
      </c>
      <c r="N428" s="104">
        <v>10.5091</v>
      </c>
      <c r="O428" s="104">
        <v>0</v>
      </c>
      <c r="P428" s="104">
        <v>23.583500000000001</v>
      </c>
      <c r="Q428" s="104">
        <v>0</v>
      </c>
      <c r="R428" s="104">
        <v>0</v>
      </c>
      <c r="S428" s="104">
        <v>55.055700000000002</v>
      </c>
      <c r="T428" s="104">
        <v>31.472200000000001</v>
      </c>
      <c r="W428" s="104">
        <v>314446.45779999997</v>
      </c>
      <c r="X428" s="104">
        <v>20.963100000000001</v>
      </c>
      <c r="Y428" s="104">
        <v>10.5091</v>
      </c>
      <c r="Z428" s="104">
        <v>0</v>
      </c>
      <c r="AA428" s="104">
        <v>23.583500000000001</v>
      </c>
      <c r="AB428" s="104">
        <v>0</v>
      </c>
      <c r="AC428" s="104">
        <v>0</v>
      </c>
      <c r="AD428" s="104">
        <v>55.055700000000002</v>
      </c>
      <c r="AE428" s="104">
        <v>31.472200000000001</v>
      </c>
      <c r="AG428" s="104" t="str">
        <f t="shared" si="6"/>
        <v>CONJUNTO DE DUAS MESAS DE GIRO PARA QUINTA RODA OU REBOQUE COM CAPACIDADE DE 100 T CADA</v>
      </c>
    </row>
    <row r="429" spans="1:33">
      <c r="A429" s="104" t="s">
        <v>18077</v>
      </c>
      <c r="B429" s="104" t="s">
        <v>18078</v>
      </c>
      <c r="C429" s="108">
        <v>662635.99609999999</v>
      </c>
      <c r="D429" s="108">
        <v>44.175699999999999</v>
      </c>
      <c r="E429" s="108">
        <v>22.145800000000001</v>
      </c>
      <c r="F429" s="108">
        <v>0</v>
      </c>
      <c r="G429" s="108">
        <v>49.697699999999998</v>
      </c>
      <c r="H429" s="108">
        <v>0</v>
      </c>
      <c r="I429" s="108">
        <v>0</v>
      </c>
      <c r="J429" s="108">
        <v>116.0192</v>
      </c>
      <c r="K429" s="108">
        <v>66.3215</v>
      </c>
      <c r="L429" s="109">
        <v>662635.99609999999</v>
      </c>
      <c r="M429" s="104">
        <v>44.175699999999999</v>
      </c>
      <c r="N429" s="104">
        <v>22.145800000000001</v>
      </c>
      <c r="O429" s="104">
        <v>0</v>
      </c>
      <c r="P429" s="104">
        <v>49.697699999999998</v>
      </c>
      <c r="Q429" s="104">
        <v>0</v>
      </c>
      <c r="R429" s="104">
        <v>0</v>
      </c>
      <c r="S429" s="104">
        <v>116.0192</v>
      </c>
      <c r="T429" s="104">
        <v>66.3215</v>
      </c>
      <c r="W429" s="109">
        <v>662635.99609999999</v>
      </c>
      <c r="X429" s="104">
        <v>44.175699999999999</v>
      </c>
      <c r="Y429" s="104">
        <v>22.145800000000001</v>
      </c>
      <c r="Z429" s="104">
        <v>0</v>
      </c>
      <c r="AA429" s="104">
        <v>49.697699999999998</v>
      </c>
      <c r="AB429" s="104">
        <v>0</v>
      </c>
      <c r="AC429" s="104">
        <v>0</v>
      </c>
      <c r="AD429" s="104">
        <v>116.0192</v>
      </c>
      <c r="AE429" s="104">
        <v>66.3215</v>
      </c>
      <c r="AG429" s="104" t="str">
        <f t="shared" si="6"/>
        <v>DOLLY PNEUMÁTICO COM CAPACIDADE DE 60 T E 5 EIXOS</v>
      </c>
    </row>
    <row r="430" spans="1:33">
      <c r="A430" s="104" t="s">
        <v>18065</v>
      </c>
      <c r="B430" s="104" t="s">
        <v>18066</v>
      </c>
      <c r="C430" s="108">
        <v>537712.81649999996</v>
      </c>
      <c r="D430" s="108">
        <v>35.847499999999997</v>
      </c>
      <c r="E430" s="108">
        <v>17.970800000000001</v>
      </c>
      <c r="F430" s="108">
        <v>0</v>
      </c>
      <c r="G430" s="108">
        <v>40.328499999999998</v>
      </c>
      <c r="H430" s="108">
        <v>0</v>
      </c>
      <c r="I430" s="108">
        <v>0</v>
      </c>
      <c r="J430" s="108">
        <v>94.146799999999999</v>
      </c>
      <c r="K430" s="108">
        <v>53.818300000000001</v>
      </c>
      <c r="L430" s="109">
        <v>537712.81649999996</v>
      </c>
      <c r="M430" s="104">
        <v>35.847499999999997</v>
      </c>
      <c r="N430" s="104">
        <v>17.970800000000001</v>
      </c>
      <c r="O430" s="104">
        <v>0</v>
      </c>
      <c r="P430" s="104">
        <v>40.328499999999998</v>
      </c>
      <c r="Q430" s="104">
        <v>0</v>
      </c>
      <c r="R430" s="104">
        <v>0</v>
      </c>
      <c r="S430" s="104">
        <v>94.146799999999999</v>
      </c>
      <c r="T430" s="104">
        <v>53.818300000000001</v>
      </c>
      <c r="W430" s="109">
        <v>537712.81649999996</v>
      </c>
      <c r="X430" s="104">
        <v>35.847499999999997</v>
      </c>
      <c r="Y430" s="104">
        <v>17.970800000000001</v>
      </c>
      <c r="Z430" s="104">
        <v>0</v>
      </c>
      <c r="AA430" s="104">
        <v>40.328499999999998</v>
      </c>
      <c r="AB430" s="104">
        <v>0</v>
      </c>
      <c r="AC430" s="104">
        <v>0</v>
      </c>
      <c r="AD430" s="104">
        <v>94.146799999999999</v>
      </c>
      <c r="AE430" s="104">
        <v>53.818300000000001</v>
      </c>
      <c r="AG430" s="104" t="str">
        <f t="shared" si="6"/>
        <v>DOLLY PNEUMÁTICO COM CAPACIDADE DE 48 T E 4 EIXOS</v>
      </c>
    </row>
    <row r="431" spans="1:33">
      <c r="A431" s="104" t="s">
        <v>18079</v>
      </c>
      <c r="B431" s="104" t="s">
        <v>18080</v>
      </c>
      <c r="C431" s="108"/>
      <c r="D431" s="108"/>
      <c r="E431" s="108"/>
      <c r="F431" s="108"/>
      <c r="G431" s="108"/>
      <c r="H431" s="108"/>
      <c r="I431" s="108"/>
      <c r="J431" s="108">
        <v>349.60559999999998</v>
      </c>
      <c r="K431" s="108">
        <v>103.2495</v>
      </c>
      <c r="S431" s="104">
        <v>349.60559999999998</v>
      </c>
      <c r="T431" s="104">
        <v>103.2495</v>
      </c>
      <c r="AD431" s="104">
        <v>346.0668</v>
      </c>
      <c r="AE431" s="104">
        <v>99.710700000000003</v>
      </c>
      <c r="AG431" s="104" t="str">
        <f t="shared" si="6"/>
        <v>CAMINHÃO COM SISTEMA DE HIDROJATEAMENTO DE ALTA PRESSÃO E VÁCUO PARA LIMPEZA E DESOBSTRUÇÃO DE BUEIROS COM CAPACIDADE TOTAL DE 15.600 L - 188 KW</v>
      </c>
    </row>
    <row r="432" spans="1:33">
      <c r="A432" s="104" t="s">
        <v>18081</v>
      </c>
      <c r="B432" s="104" t="s">
        <v>18082</v>
      </c>
      <c r="C432" s="108">
        <v>401200</v>
      </c>
      <c r="D432" s="108">
        <v>16.047999999999998</v>
      </c>
      <c r="E432" s="108">
        <v>6.8074000000000003</v>
      </c>
      <c r="F432" s="108">
        <v>0</v>
      </c>
      <c r="G432" s="108">
        <v>16.047999999999998</v>
      </c>
      <c r="H432" s="108">
        <v>0</v>
      </c>
      <c r="I432" s="108">
        <v>0</v>
      </c>
      <c r="J432" s="108">
        <v>38.903399999999998</v>
      </c>
      <c r="K432" s="108">
        <v>22.855399999999999</v>
      </c>
      <c r="L432" s="109">
        <v>401200</v>
      </c>
      <c r="M432" s="104">
        <v>16.047999999999998</v>
      </c>
      <c r="N432" s="104">
        <v>6.8074000000000003</v>
      </c>
      <c r="O432" s="104">
        <v>0</v>
      </c>
      <c r="P432" s="104">
        <v>16.047999999999998</v>
      </c>
      <c r="Q432" s="104">
        <v>0</v>
      </c>
      <c r="R432" s="104">
        <v>0</v>
      </c>
      <c r="S432" s="104">
        <v>38.903399999999998</v>
      </c>
      <c r="T432" s="104">
        <v>22.855399999999999</v>
      </c>
      <c r="W432" s="109">
        <v>401200</v>
      </c>
      <c r="X432" s="104">
        <v>16.047999999999998</v>
      </c>
      <c r="Y432" s="104">
        <v>6.8074000000000003</v>
      </c>
      <c r="Z432" s="104">
        <v>0</v>
      </c>
      <c r="AA432" s="104">
        <v>16.047999999999998</v>
      </c>
      <c r="AB432" s="104">
        <v>0</v>
      </c>
      <c r="AC432" s="104">
        <v>0</v>
      </c>
      <c r="AD432" s="104">
        <v>38.903399999999998</v>
      </c>
      <c r="AE432" s="104">
        <v>22.855399999999999</v>
      </c>
      <c r="AG432" s="104" t="str">
        <f t="shared" si="6"/>
        <v>EQUIPAMENTO COM SISTEMA DE HIDROJATEAMENTO DE ALTA PRESSÃO E VÁCUO PARA LIMPEZA E DESOBSTRUÇÃO DE BUEIROS COM DIÂMETRO DE ATÉ 1.500 MM COM CAPACIDADE TOTAL DE 15.600 L</v>
      </c>
    </row>
    <row r="433" spans="1:33">
      <c r="A433" s="104" t="s">
        <v>18005</v>
      </c>
      <c r="B433" s="104" t="s">
        <v>18006</v>
      </c>
      <c r="C433" s="108">
        <v>703164.9449</v>
      </c>
      <c r="D433" s="108">
        <v>30.1356</v>
      </c>
      <c r="E433" s="108">
        <v>12.395799999999999</v>
      </c>
      <c r="F433" s="108">
        <v>5.0225999999999997</v>
      </c>
      <c r="G433" s="108">
        <v>45.203499999999998</v>
      </c>
      <c r="H433" s="108">
        <v>185.1046</v>
      </c>
      <c r="I433" s="108">
        <v>32.8401</v>
      </c>
      <c r="J433" s="108">
        <v>310.7022</v>
      </c>
      <c r="K433" s="108">
        <v>80.394099999999995</v>
      </c>
      <c r="L433" s="109">
        <v>703164.9449</v>
      </c>
      <c r="M433" s="104">
        <v>30.1356</v>
      </c>
      <c r="N433" s="104">
        <v>12.395799999999999</v>
      </c>
      <c r="O433" s="104">
        <v>5.0225999999999997</v>
      </c>
      <c r="P433" s="104">
        <v>45.203499999999998</v>
      </c>
      <c r="Q433" s="104">
        <v>185.1046</v>
      </c>
      <c r="R433" s="104">
        <v>32.8401</v>
      </c>
      <c r="S433" s="104">
        <v>310.7022</v>
      </c>
      <c r="T433" s="104">
        <v>80.394099999999995</v>
      </c>
      <c r="W433" s="109">
        <v>703164.9449</v>
      </c>
      <c r="X433" s="104">
        <v>30.1356</v>
      </c>
      <c r="Y433" s="104">
        <v>12.395799999999999</v>
      </c>
      <c r="Z433" s="104">
        <v>5.0225999999999997</v>
      </c>
      <c r="AA433" s="104">
        <v>45.203499999999998</v>
      </c>
      <c r="AB433" s="104">
        <v>185.1046</v>
      </c>
      <c r="AC433" s="104">
        <v>29.301300000000001</v>
      </c>
      <c r="AD433" s="104">
        <v>307.16340000000002</v>
      </c>
      <c r="AE433" s="104">
        <v>76.8553</v>
      </c>
      <c r="AG433" s="104" t="str">
        <f t="shared" si="6"/>
        <v>CAMINHÃO PLATAFORMA 6 X 2, PBT 23.000 KG E DISTÂNCIA ENTRE EIXOS 5,4 M - 188 KW - MOTORISTA DE VEÍCULO ESPECIAL</v>
      </c>
    </row>
    <row r="434" spans="1:33">
      <c r="A434" s="104" t="s">
        <v>18083</v>
      </c>
      <c r="B434" s="104" t="s">
        <v>18084</v>
      </c>
      <c r="C434" s="108"/>
      <c r="D434" s="108"/>
      <c r="E434" s="108"/>
      <c r="F434" s="108"/>
      <c r="G434" s="108"/>
      <c r="H434" s="108"/>
      <c r="I434" s="108"/>
      <c r="J434" s="108">
        <v>315.52749999999997</v>
      </c>
      <c r="K434" s="108">
        <v>112.10429999999999</v>
      </c>
      <c r="S434" s="104">
        <v>315.52749999999997</v>
      </c>
      <c r="T434" s="104">
        <v>112.10429999999999</v>
      </c>
      <c r="AD434" s="104">
        <v>310.93110000000001</v>
      </c>
      <c r="AE434" s="104">
        <v>107.50790000000001</v>
      </c>
      <c r="AG434" s="104" t="str">
        <f t="shared" si="6"/>
        <v>CAMINHÃO BASCULANTE PARA ROCHA COM CAPACIDADE DE 12 M³ - 188 KW COM PERICULOSIDADE</v>
      </c>
    </row>
    <row r="435" spans="1:33">
      <c r="A435" s="104" t="s">
        <v>18085</v>
      </c>
      <c r="B435" s="104" t="s">
        <v>18086</v>
      </c>
      <c r="C435" s="108">
        <v>801136.45019999996</v>
      </c>
      <c r="D435" s="108">
        <v>34.334400000000002</v>
      </c>
      <c r="E435" s="108">
        <v>14.1229</v>
      </c>
      <c r="F435" s="108">
        <v>5.7224000000000004</v>
      </c>
      <c r="G435" s="108">
        <v>51.501600000000003</v>
      </c>
      <c r="H435" s="108">
        <v>136.3929</v>
      </c>
      <c r="I435" s="108">
        <v>40.767899999999997</v>
      </c>
      <c r="J435" s="108">
        <v>282.84210000000002</v>
      </c>
      <c r="K435" s="108">
        <v>94.947599999999994</v>
      </c>
      <c r="L435" s="109">
        <v>801136.45019999996</v>
      </c>
      <c r="M435" s="104">
        <v>34.334400000000002</v>
      </c>
      <c r="N435" s="104">
        <v>14.1229</v>
      </c>
      <c r="O435" s="104">
        <v>5.7224000000000004</v>
      </c>
      <c r="P435" s="104">
        <v>51.501600000000003</v>
      </c>
      <c r="Q435" s="104">
        <v>136.3929</v>
      </c>
      <c r="R435" s="104">
        <v>40.767899999999997</v>
      </c>
      <c r="S435" s="104">
        <v>282.84210000000002</v>
      </c>
      <c r="T435" s="104">
        <v>94.947599999999994</v>
      </c>
      <c r="W435" s="109">
        <v>801136.45019999996</v>
      </c>
      <c r="X435" s="104">
        <v>34.334400000000002</v>
      </c>
      <c r="Y435" s="104">
        <v>14.1229</v>
      </c>
      <c r="Z435" s="104">
        <v>5.7224000000000004</v>
      </c>
      <c r="AA435" s="104">
        <v>51.501600000000003</v>
      </c>
      <c r="AB435" s="104">
        <v>136.3929</v>
      </c>
      <c r="AC435" s="104">
        <v>36.171500000000002</v>
      </c>
      <c r="AD435" s="104">
        <v>278.2457</v>
      </c>
      <c r="AE435" s="104">
        <v>90.351200000000006</v>
      </c>
      <c r="AG435" s="104" t="str">
        <f t="shared" si="6"/>
        <v>CAMINHÃO PLATAFORMA 8 X 2 PBT 29.000 KG E DISTÂNCIA ENTRE EIXOS 4,8 M - 188 KW - MOTORISTA DE VEÍCULO ESPECIAL COM PERICULOSIDADE</v>
      </c>
    </row>
    <row r="436" spans="1:33">
      <c r="A436" s="104" t="s">
        <v>18087</v>
      </c>
      <c r="B436" s="104" t="s">
        <v>18088</v>
      </c>
      <c r="C436" s="108">
        <v>182894.041</v>
      </c>
      <c r="D436" s="108">
        <v>13.8033</v>
      </c>
      <c r="E436" s="108">
        <v>3.3534000000000002</v>
      </c>
      <c r="F436" s="108">
        <v>0</v>
      </c>
      <c r="G436" s="108">
        <v>15.528700000000001</v>
      </c>
      <c r="H436" s="108">
        <v>0</v>
      </c>
      <c r="I436" s="108">
        <v>0</v>
      </c>
      <c r="J436" s="108">
        <v>32.685400000000001</v>
      </c>
      <c r="K436" s="108">
        <v>17.156700000000001</v>
      </c>
      <c r="L436" s="109">
        <v>182894.041</v>
      </c>
      <c r="M436" s="104">
        <v>13.8033</v>
      </c>
      <c r="N436" s="104">
        <v>3.3534000000000002</v>
      </c>
      <c r="O436" s="104">
        <v>0</v>
      </c>
      <c r="P436" s="104">
        <v>15.528700000000001</v>
      </c>
      <c r="Q436" s="104">
        <v>0</v>
      </c>
      <c r="R436" s="104">
        <v>0</v>
      </c>
      <c r="S436" s="104">
        <v>32.685400000000001</v>
      </c>
      <c r="T436" s="104">
        <v>17.156700000000001</v>
      </c>
      <c r="W436" s="109">
        <v>182894.041</v>
      </c>
      <c r="X436" s="104">
        <v>13.8033</v>
      </c>
      <c r="Y436" s="104">
        <v>3.3534000000000002</v>
      </c>
      <c r="Z436" s="104">
        <v>0</v>
      </c>
      <c r="AA436" s="104">
        <v>15.528700000000001</v>
      </c>
      <c r="AB436" s="104">
        <v>0</v>
      </c>
      <c r="AC436" s="104">
        <v>0</v>
      </c>
      <c r="AD436" s="104">
        <v>32.685400000000001</v>
      </c>
      <c r="AE436" s="104">
        <v>17.156700000000001</v>
      </c>
      <c r="AG436" s="104" t="str">
        <f t="shared" si="6"/>
        <v>CAÇAMBA BASCULANTE PARA ROCHA COM CAPACIDADE DE 12 M³</v>
      </c>
    </row>
    <row r="437" spans="1:33">
      <c r="A437" s="104" t="s">
        <v>18089</v>
      </c>
      <c r="B437" s="104" t="s">
        <v>18090</v>
      </c>
      <c r="C437" s="108"/>
      <c r="D437" s="108"/>
      <c r="E437" s="108"/>
      <c r="F437" s="108"/>
      <c r="G437" s="108"/>
      <c r="H437" s="108"/>
      <c r="I437" s="108"/>
      <c r="J437" s="108">
        <v>312.6515</v>
      </c>
      <c r="K437" s="108">
        <v>139.96539999999999</v>
      </c>
      <c r="S437" s="104">
        <v>312.6515</v>
      </c>
      <c r="T437" s="104">
        <v>139.96539999999999</v>
      </c>
      <c r="AD437" s="104">
        <v>305.01190000000003</v>
      </c>
      <c r="AE437" s="104">
        <v>132.32579999999999</v>
      </c>
      <c r="AG437" s="104" t="str">
        <f t="shared" si="6"/>
        <v>PLATAFORMA PANTOGRÁFICA MONTADA EM CAMINHÃO - 115 KW COM PERICULOSIDADE</v>
      </c>
    </row>
    <row r="438" spans="1:33">
      <c r="A438" s="104" t="s">
        <v>18091</v>
      </c>
      <c r="B438" s="104" t="s">
        <v>18092</v>
      </c>
      <c r="C438" s="108">
        <v>409661.60840000003</v>
      </c>
      <c r="D438" s="108">
        <v>17.556899999999999</v>
      </c>
      <c r="E438" s="108">
        <v>7.2217000000000002</v>
      </c>
      <c r="F438" s="108">
        <v>2.9262000000000001</v>
      </c>
      <c r="G438" s="108">
        <v>26.3354</v>
      </c>
      <c r="H438" s="108">
        <v>113.2289</v>
      </c>
      <c r="I438" s="108">
        <v>40.767899999999997</v>
      </c>
      <c r="J438" s="108">
        <v>208.03700000000001</v>
      </c>
      <c r="K438" s="108">
        <v>68.472700000000003</v>
      </c>
      <c r="L438" s="109">
        <v>409661.60840000003</v>
      </c>
      <c r="M438" s="104">
        <v>17.556899999999999</v>
      </c>
      <c r="N438" s="104">
        <v>7.2217000000000002</v>
      </c>
      <c r="O438" s="104">
        <v>2.9262000000000001</v>
      </c>
      <c r="P438" s="104">
        <v>26.3354</v>
      </c>
      <c r="Q438" s="104">
        <v>113.2289</v>
      </c>
      <c r="R438" s="104">
        <v>40.767899999999997</v>
      </c>
      <c r="S438" s="104">
        <v>208.03700000000001</v>
      </c>
      <c r="T438" s="104">
        <v>68.472700000000003</v>
      </c>
      <c r="W438" s="109">
        <v>409661.60840000003</v>
      </c>
      <c r="X438" s="104">
        <v>17.556899999999999</v>
      </c>
      <c r="Y438" s="104">
        <v>7.2217000000000002</v>
      </c>
      <c r="Z438" s="104">
        <v>2.9262000000000001</v>
      </c>
      <c r="AA438" s="104">
        <v>26.3354</v>
      </c>
      <c r="AB438" s="104">
        <v>113.2289</v>
      </c>
      <c r="AC438" s="104">
        <v>36.171500000000002</v>
      </c>
      <c r="AD438" s="104">
        <v>203.44059999999999</v>
      </c>
      <c r="AE438" s="104">
        <v>63.876300000000001</v>
      </c>
      <c r="AG438" s="104" t="str">
        <f t="shared" si="6"/>
        <v>CAMINHÃO PLATAFORMA 4 X 2, PBT 8.300 KG E DISTÂNCIA ENTRE EIXOS 3,7 M - 115 KW - MOTORISTA DE VEÍCULO ESPECIAL COM PERICULOSIDADE</v>
      </c>
    </row>
    <row r="439" spans="1:33">
      <c r="A439" s="104" t="s">
        <v>18093</v>
      </c>
      <c r="B439" s="104" t="s">
        <v>18094</v>
      </c>
      <c r="C439" s="108">
        <v>496827.60470000003</v>
      </c>
      <c r="D439" s="108">
        <v>33.1218</v>
      </c>
      <c r="E439" s="108">
        <v>8.9407999999999994</v>
      </c>
      <c r="F439" s="108">
        <v>0</v>
      </c>
      <c r="G439" s="108">
        <v>33.1218</v>
      </c>
      <c r="H439" s="108">
        <v>0</v>
      </c>
      <c r="I439" s="108">
        <v>29.430099999999999</v>
      </c>
      <c r="J439" s="108">
        <v>104.61450000000001</v>
      </c>
      <c r="K439" s="108">
        <v>71.492699999999999</v>
      </c>
      <c r="L439" s="109">
        <v>496827.60470000003</v>
      </c>
      <c r="M439" s="104">
        <v>33.1218</v>
      </c>
      <c r="N439" s="104">
        <v>8.9407999999999994</v>
      </c>
      <c r="O439" s="104">
        <v>0</v>
      </c>
      <c r="P439" s="104">
        <v>33.1218</v>
      </c>
      <c r="Q439" s="104">
        <v>0</v>
      </c>
      <c r="R439" s="104">
        <v>29.430099999999999</v>
      </c>
      <c r="S439" s="104">
        <v>104.61450000000001</v>
      </c>
      <c r="T439" s="104">
        <v>71.492699999999999</v>
      </c>
      <c r="W439" s="109">
        <v>496827.60470000003</v>
      </c>
      <c r="X439" s="104">
        <v>33.1218</v>
      </c>
      <c r="Y439" s="104">
        <v>8.9407999999999994</v>
      </c>
      <c r="Z439" s="104">
        <v>0</v>
      </c>
      <c r="AA439" s="104">
        <v>33.1218</v>
      </c>
      <c r="AB439" s="104">
        <v>0</v>
      </c>
      <c r="AC439" s="104">
        <v>26.386900000000001</v>
      </c>
      <c r="AD439" s="104">
        <v>101.57129999999999</v>
      </c>
      <c r="AE439" s="104">
        <v>68.4495</v>
      </c>
      <c r="AG439" s="104" t="str">
        <f t="shared" si="6"/>
        <v>PLATAFORMA PANTOGRÁFICA HIDRÁULICA MONTADA SOBRE CHASSI COM CAPACIDADE DE 600 KG - COM PERICULOSIDADE</v>
      </c>
    </row>
    <row r="440" spans="1:33">
      <c r="A440" s="104" t="s">
        <v>18095</v>
      </c>
      <c r="B440" s="104" t="s">
        <v>18096</v>
      </c>
      <c r="C440" s="108"/>
      <c r="D440" s="108"/>
      <c r="E440" s="108"/>
      <c r="F440" s="108"/>
      <c r="G440" s="108"/>
      <c r="H440" s="108"/>
      <c r="I440" s="108"/>
      <c r="J440" s="108">
        <v>185.2835</v>
      </c>
      <c r="K440" s="108">
        <v>72.529600000000002</v>
      </c>
      <c r="S440" s="104">
        <v>185.2835</v>
      </c>
      <c r="T440" s="104">
        <v>72.529600000000002</v>
      </c>
      <c r="AD440" s="104">
        <v>182.42400000000001</v>
      </c>
      <c r="AE440" s="104">
        <v>69.670100000000005</v>
      </c>
      <c r="AG440" s="104" t="str">
        <f t="shared" si="6"/>
        <v>CAMINHÃO BASCULANTE COM CAPACIDADE DE 6 M³ - 136 KW</v>
      </c>
    </row>
    <row r="441" spans="1:33">
      <c r="A441" s="104" t="s">
        <v>18097</v>
      </c>
      <c r="B441" s="104" t="s">
        <v>18098</v>
      </c>
      <c r="C441" s="108">
        <v>567823.66489999997</v>
      </c>
      <c r="D441" s="108">
        <v>24.3353</v>
      </c>
      <c r="E441" s="108">
        <v>10.0099</v>
      </c>
      <c r="F441" s="108">
        <v>4.0559000000000003</v>
      </c>
      <c r="G441" s="108">
        <v>36.502899999999997</v>
      </c>
      <c r="H441" s="108">
        <v>70.476600000000005</v>
      </c>
      <c r="I441" s="108">
        <v>27.748699999999999</v>
      </c>
      <c r="J441" s="108">
        <v>173.1293</v>
      </c>
      <c r="K441" s="108">
        <v>66.149799999999999</v>
      </c>
      <c r="L441" s="109">
        <v>567823.66489999997</v>
      </c>
      <c r="M441" s="104">
        <v>24.3353</v>
      </c>
      <c r="N441" s="104">
        <v>10.0099</v>
      </c>
      <c r="O441" s="104">
        <v>4.0559000000000003</v>
      </c>
      <c r="P441" s="104">
        <v>36.502899999999997</v>
      </c>
      <c r="Q441" s="104">
        <v>70.476600000000005</v>
      </c>
      <c r="R441" s="104">
        <v>27.748699999999999</v>
      </c>
      <c r="S441" s="104">
        <v>173.1293</v>
      </c>
      <c r="T441" s="104">
        <v>66.149799999999999</v>
      </c>
      <c r="W441" s="109">
        <v>567823.66489999997</v>
      </c>
      <c r="X441" s="104">
        <v>24.3353</v>
      </c>
      <c r="Y441" s="104">
        <v>10.0099</v>
      </c>
      <c r="Z441" s="104">
        <v>4.0559000000000003</v>
      </c>
      <c r="AA441" s="104">
        <v>36.502899999999997</v>
      </c>
      <c r="AB441" s="104">
        <v>70.476600000000005</v>
      </c>
      <c r="AC441" s="104">
        <v>24.889199999999999</v>
      </c>
      <c r="AD441" s="104">
        <v>170.2698</v>
      </c>
      <c r="AE441" s="104">
        <v>63.290300000000002</v>
      </c>
      <c r="AG441" s="104" t="str">
        <f t="shared" si="6"/>
        <v>CAMINHÃO PLATAFORMA 4 X 2, PBT 16.000 KG E DISTÂNCIA ENTRE EIXOS 3,6 M - 136 KW - MOTORISTA DE CAMINHÃO</v>
      </c>
    </row>
    <row r="442" spans="1:33">
      <c r="A442" s="104" t="s">
        <v>18099</v>
      </c>
      <c r="B442" s="104" t="s">
        <v>18100</v>
      </c>
      <c r="C442" s="108">
        <v>68010.086599999995</v>
      </c>
      <c r="D442" s="108">
        <v>5.1327999999999996</v>
      </c>
      <c r="E442" s="108">
        <v>1.2470000000000001</v>
      </c>
      <c r="F442" s="108">
        <v>0</v>
      </c>
      <c r="G442" s="108">
        <v>5.7744</v>
      </c>
      <c r="H442" s="108">
        <v>0</v>
      </c>
      <c r="I442" s="108">
        <v>0</v>
      </c>
      <c r="J442" s="108">
        <v>12.154199999999999</v>
      </c>
      <c r="K442" s="108">
        <v>6.3798000000000004</v>
      </c>
      <c r="L442" s="109">
        <v>68010.086599999995</v>
      </c>
      <c r="M442" s="104">
        <v>5.1327999999999996</v>
      </c>
      <c r="N442" s="104">
        <v>1.2470000000000001</v>
      </c>
      <c r="O442" s="104">
        <v>0</v>
      </c>
      <c r="P442" s="104">
        <v>5.7744</v>
      </c>
      <c r="Q442" s="104">
        <v>0</v>
      </c>
      <c r="R442" s="104">
        <v>0</v>
      </c>
      <c r="S442" s="104">
        <v>12.154199999999999</v>
      </c>
      <c r="T442" s="104">
        <v>6.3798000000000004</v>
      </c>
      <c r="W442" s="109">
        <v>68010.086599999995</v>
      </c>
      <c r="X442" s="104">
        <v>5.1327999999999996</v>
      </c>
      <c r="Y442" s="104">
        <v>1.2470000000000001</v>
      </c>
      <c r="Z442" s="104">
        <v>0</v>
      </c>
      <c r="AA442" s="104">
        <v>5.7744</v>
      </c>
      <c r="AB442" s="104">
        <v>0</v>
      </c>
      <c r="AC442" s="104">
        <v>0</v>
      </c>
      <c r="AD442" s="104">
        <v>12.154199999999999</v>
      </c>
      <c r="AE442" s="104">
        <v>6.3798000000000004</v>
      </c>
      <c r="AG442" s="104" t="str">
        <f t="shared" si="6"/>
        <v>CAÇAMBA BASCULANTE COM CAPACIDADE DE 6 M³</v>
      </c>
    </row>
    <row r="443" spans="1:33">
      <c r="A443" s="104" t="s">
        <v>18101</v>
      </c>
      <c r="B443" s="104" t="s">
        <v>18102</v>
      </c>
      <c r="C443" s="108"/>
      <c r="D443" s="108"/>
      <c r="E443" s="108"/>
      <c r="F443" s="108"/>
      <c r="G443" s="108"/>
      <c r="H443" s="108"/>
      <c r="I443" s="108"/>
      <c r="J443" s="108">
        <v>181.73220000000001</v>
      </c>
      <c r="K443" s="108">
        <v>70.822800000000001</v>
      </c>
      <c r="S443" s="104">
        <v>181.73220000000001</v>
      </c>
      <c r="T443" s="104">
        <v>70.822800000000001</v>
      </c>
      <c r="AD443" s="104">
        <v>178.87270000000001</v>
      </c>
      <c r="AE443" s="104">
        <v>67.963300000000004</v>
      </c>
      <c r="AG443" s="104" t="str">
        <f t="shared" si="6"/>
        <v>CAMINHÃO CARROCERIA COM CAPACIDADE DE 9 T - 136 KW</v>
      </c>
    </row>
    <row r="444" spans="1:33">
      <c r="A444" s="104" t="s">
        <v>18103</v>
      </c>
      <c r="B444" s="104" t="s">
        <v>18104</v>
      </c>
      <c r="C444" s="108">
        <v>589090.86120000004</v>
      </c>
      <c r="D444" s="108">
        <v>25.2468</v>
      </c>
      <c r="E444" s="108">
        <v>10.3848</v>
      </c>
      <c r="F444" s="108">
        <v>4.2077999999999998</v>
      </c>
      <c r="G444" s="108">
        <v>37.870100000000001</v>
      </c>
      <c r="H444" s="108">
        <v>70.476600000000005</v>
      </c>
      <c r="I444" s="108">
        <v>27.748699999999999</v>
      </c>
      <c r="J444" s="108">
        <v>175.9348</v>
      </c>
      <c r="K444" s="108">
        <v>67.588099999999997</v>
      </c>
      <c r="L444" s="109">
        <v>589090.86120000004</v>
      </c>
      <c r="M444" s="104">
        <v>25.2468</v>
      </c>
      <c r="N444" s="104">
        <v>10.3848</v>
      </c>
      <c r="O444" s="104">
        <v>4.2077999999999998</v>
      </c>
      <c r="P444" s="104">
        <v>37.870100000000001</v>
      </c>
      <c r="Q444" s="104">
        <v>70.476600000000005</v>
      </c>
      <c r="R444" s="104">
        <v>27.748699999999999</v>
      </c>
      <c r="S444" s="104">
        <v>175.9348</v>
      </c>
      <c r="T444" s="104">
        <v>67.588099999999997</v>
      </c>
      <c r="W444" s="109">
        <v>589090.86120000004</v>
      </c>
      <c r="X444" s="104">
        <v>25.2468</v>
      </c>
      <c r="Y444" s="104">
        <v>10.3848</v>
      </c>
      <c r="Z444" s="104">
        <v>4.2077999999999998</v>
      </c>
      <c r="AA444" s="104">
        <v>37.870100000000001</v>
      </c>
      <c r="AB444" s="104">
        <v>70.476600000000005</v>
      </c>
      <c r="AC444" s="104">
        <v>24.889199999999999</v>
      </c>
      <c r="AD444" s="104">
        <v>173.0753</v>
      </c>
      <c r="AE444" s="104">
        <v>64.7286</v>
      </c>
      <c r="AG444" s="104" t="str">
        <f t="shared" si="6"/>
        <v>CAMINHÃO PLATAFORMA 4 X 2, PBT 16.000 KG E DISTÂNCIA ENTRE EIXOS 4,8 M - 136 KW - MOTORISTA DE CAMINHÃO</v>
      </c>
    </row>
    <row r="445" spans="1:33">
      <c r="A445" s="104" t="s">
        <v>18105</v>
      </c>
      <c r="B445" s="104" t="s">
        <v>18106</v>
      </c>
      <c r="C445" s="108">
        <v>37159.815999999999</v>
      </c>
      <c r="D445" s="108">
        <v>2.5627</v>
      </c>
      <c r="E445" s="108">
        <v>0.67200000000000004</v>
      </c>
      <c r="F445" s="108">
        <v>0</v>
      </c>
      <c r="G445" s="108">
        <v>2.5627</v>
      </c>
      <c r="H445" s="108">
        <v>0</v>
      </c>
      <c r="I445" s="108">
        <v>0</v>
      </c>
      <c r="J445" s="108">
        <v>5.7973999999999997</v>
      </c>
      <c r="K445" s="108">
        <v>3.2347000000000001</v>
      </c>
      <c r="L445" s="109">
        <v>37159.815999999999</v>
      </c>
      <c r="M445" s="104">
        <v>2.5627</v>
      </c>
      <c r="N445" s="104">
        <v>0.67200000000000004</v>
      </c>
      <c r="O445" s="104">
        <v>0</v>
      </c>
      <c r="P445" s="104">
        <v>2.5627</v>
      </c>
      <c r="Q445" s="104">
        <v>0</v>
      </c>
      <c r="R445" s="104">
        <v>0</v>
      </c>
      <c r="S445" s="104">
        <v>5.7973999999999997</v>
      </c>
      <c r="T445" s="104">
        <v>3.2347000000000001</v>
      </c>
      <c r="W445" s="109">
        <v>37159.815999999999</v>
      </c>
      <c r="X445" s="104">
        <v>2.5627</v>
      </c>
      <c r="Y445" s="104">
        <v>0.67200000000000004</v>
      </c>
      <c r="Z445" s="104">
        <v>0</v>
      </c>
      <c r="AA445" s="104">
        <v>2.5627</v>
      </c>
      <c r="AB445" s="104">
        <v>0</v>
      </c>
      <c r="AC445" s="104">
        <v>0</v>
      </c>
      <c r="AD445" s="104">
        <v>5.7973999999999997</v>
      </c>
      <c r="AE445" s="104">
        <v>3.2347000000000001</v>
      </c>
      <c r="AG445" s="104" t="str">
        <f t="shared" si="6"/>
        <v>CARROCERIA DE MADEIRA COM CAPACIDADE DE 9 T</v>
      </c>
    </row>
    <row r="446" spans="1:33">
      <c r="A446" s="104" t="s">
        <v>18107</v>
      </c>
      <c r="B446" s="104" t="s">
        <v>18108</v>
      </c>
      <c r="C446" s="108"/>
      <c r="D446" s="108"/>
      <c r="E446" s="108"/>
      <c r="F446" s="108"/>
      <c r="G446" s="108"/>
      <c r="H446" s="108"/>
      <c r="I446" s="108"/>
      <c r="J446" s="108">
        <v>258.38260000000002</v>
      </c>
      <c r="K446" s="108">
        <v>74.715199999999996</v>
      </c>
      <c r="S446" s="104">
        <v>258.38260000000002</v>
      </c>
      <c r="T446" s="104">
        <v>74.715199999999996</v>
      </c>
      <c r="AD446" s="104">
        <v>255.5231</v>
      </c>
      <c r="AE446" s="104">
        <v>71.855699999999999</v>
      </c>
      <c r="AG446" s="104" t="str">
        <f t="shared" si="6"/>
        <v>CAMINHÃO TANQUE DISTRIBUIDOR DE ASFALTO COM CAPACIDADE DE 6.000 L - 7 KW/136 KW</v>
      </c>
    </row>
    <row r="447" spans="1:33">
      <c r="A447" s="104" t="s">
        <v>18013</v>
      </c>
      <c r="B447" s="104" t="s">
        <v>18014</v>
      </c>
      <c r="C447" s="108">
        <v>542642.33620000002</v>
      </c>
      <c r="D447" s="108">
        <v>23.2561</v>
      </c>
      <c r="E447" s="108">
        <v>9.5660000000000007</v>
      </c>
      <c r="F447" s="108">
        <v>3.8759999999999999</v>
      </c>
      <c r="G447" s="108">
        <v>34.8842</v>
      </c>
      <c r="H447" s="108">
        <v>133.90549999999999</v>
      </c>
      <c r="I447" s="108">
        <v>27.748699999999999</v>
      </c>
      <c r="J447" s="108">
        <v>233.23650000000001</v>
      </c>
      <c r="K447" s="108">
        <v>64.446799999999996</v>
      </c>
      <c r="L447" s="109">
        <v>542642.33620000002</v>
      </c>
      <c r="M447" s="104">
        <v>23.2561</v>
      </c>
      <c r="N447" s="104">
        <v>9.5660000000000007</v>
      </c>
      <c r="O447" s="104">
        <v>3.8759999999999999</v>
      </c>
      <c r="P447" s="104">
        <v>34.8842</v>
      </c>
      <c r="Q447" s="104">
        <v>133.90549999999999</v>
      </c>
      <c r="R447" s="104">
        <v>27.748699999999999</v>
      </c>
      <c r="S447" s="104">
        <v>233.23650000000001</v>
      </c>
      <c r="T447" s="104">
        <v>64.446799999999996</v>
      </c>
      <c r="W447" s="109">
        <v>542642.33620000002</v>
      </c>
      <c r="X447" s="104">
        <v>23.2561</v>
      </c>
      <c r="Y447" s="104">
        <v>9.5660000000000007</v>
      </c>
      <c r="Z447" s="104">
        <v>3.8759999999999999</v>
      </c>
      <c r="AA447" s="104">
        <v>34.8842</v>
      </c>
      <c r="AB447" s="104">
        <v>133.90549999999999</v>
      </c>
      <c r="AC447" s="104">
        <v>24.889199999999999</v>
      </c>
      <c r="AD447" s="104">
        <v>230.37700000000001</v>
      </c>
      <c r="AE447" s="104">
        <v>61.587299999999999</v>
      </c>
      <c r="AG447" s="104" t="str">
        <f t="shared" si="6"/>
        <v>CAMINHÃO PLATAFORMA 4 X 2, PBT 14.300 KG E DISTÂNCIA ENTRE EIXOS 4,8 M - 136 KW - CONDIÇÃO DE TRABALHO SEVERA - MOTORISTA DE CAMINHÃO</v>
      </c>
    </row>
    <row r="448" spans="1:33">
      <c r="A448" s="104" t="s">
        <v>18109</v>
      </c>
      <c r="B448" s="104" t="s">
        <v>18110</v>
      </c>
      <c r="C448" s="108">
        <v>190570</v>
      </c>
      <c r="D448" s="108">
        <v>7.6227999999999998</v>
      </c>
      <c r="E448" s="108">
        <v>2.6456</v>
      </c>
      <c r="F448" s="108">
        <v>0</v>
      </c>
      <c r="G448" s="108">
        <v>7.6227999999999998</v>
      </c>
      <c r="H448" s="108">
        <v>7.2549000000000001</v>
      </c>
      <c r="I448" s="108">
        <v>0</v>
      </c>
      <c r="J448" s="108">
        <v>25.146100000000001</v>
      </c>
      <c r="K448" s="108">
        <v>10.2684</v>
      </c>
      <c r="L448" s="109">
        <v>190570</v>
      </c>
      <c r="M448" s="104">
        <v>7.6227999999999998</v>
      </c>
      <c r="N448" s="104">
        <v>2.6456</v>
      </c>
      <c r="O448" s="104">
        <v>0</v>
      </c>
      <c r="P448" s="104">
        <v>7.6227999999999998</v>
      </c>
      <c r="Q448" s="104">
        <v>7.2549000000000001</v>
      </c>
      <c r="R448" s="104">
        <v>0</v>
      </c>
      <c r="S448" s="104">
        <v>25.146100000000001</v>
      </c>
      <c r="T448" s="104">
        <v>10.2684</v>
      </c>
      <c r="W448" s="109">
        <v>190570</v>
      </c>
      <c r="X448" s="104">
        <v>7.6227999999999998</v>
      </c>
      <c r="Y448" s="104">
        <v>2.6456</v>
      </c>
      <c r="Z448" s="104">
        <v>0</v>
      </c>
      <c r="AA448" s="104">
        <v>7.6227999999999998</v>
      </c>
      <c r="AB448" s="104">
        <v>7.2549000000000001</v>
      </c>
      <c r="AC448" s="104">
        <v>0</v>
      </c>
      <c r="AD448" s="104">
        <v>25.146100000000001</v>
      </c>
      <c r="AE448" s="104">
        <v>10.2684</v>
      </c>
      <c r="AG448" s="104" t="str">
        <f t="shared" si="6"/>
        <v>TANQUE ESPARGIDOR DE ASFALTO COM CAPACIDADE DE 6.000 L - 7 KW</v>
      </c>
    </row>
    <row r="449" spans="1:33">
      <c r="A449" s="104" t="s">
        <v>18111</v>
      </c>
      <c r="B449" s="104" t="s">
        <v>18112</v>
      </c>
      <c r="C449" s="108"/>
      <c r="D449" s="108"/>
      <c r="E449" s="108"/>
      <c r="F449" s="108"/>
      <c r="G449" s="108"/>
      <c r="H449" s="108"/>
      <c r="I449" s="108"/>
      <c r="J449" s="108">
        <v>271.35309999999998</v>
      </c>
      <c r="K449" s="108">
        <v>83.205100000000002</v>
      </c>
      <c r="S449" s="104">
        <v>271.35309999999998</v>
      </c>
      <c r="T449" s="104">
        <v>83.205100000000002</v>
      </c>
      <c r="AD449" s="104">
        <v>268.49360000000001</v>
      </c>
      <c r="AE449" s="104">
        <v>80.345600000000005</v>
      </c>
      <c r="AG449" s="104" t="str">
        <f t="shared" si="6"/>
        <v>CAMINHÃO COM CAÇAMBA TÉRMICA COM CAPACIDADE DE 6 M³ - 188 KW</v>
      </c>
    </row>
    <row r="450" spans="1:33">
      <c r="A450" s="104" t="s">
        <v>18113</v>
      </c>
      <c r="B450" s="104" t="s">
        <v>18114</v>
      </c>
      <c r="C450" s="108">
        <v>697013.1827</v>
      </c>
      <c r="D450" s="108">
        <v>29.872</v>
      </c>
      <c r="E450" s="108">
        <v>12.2873</v>
      </c>
      <c r="F450" s="108">
        <v>4.9786999999999999</v>
      </c>
      <c r="G450" s="108">
        <v>44.808</v>
      </c>
      <c r="H450" s="108">
        <v>136.3929</v>
      </c>
      <c r="I450" s="108">
        <v>27.748699999999999</v>
      </c>
      <c r="J450" s="108">
        <v>256.08760000000001</v>
      </c>
      <c r="K450" s="108">
        <v>74.886700000000005</v>
      </c>
      <c r="L450" s="109">
        <v>697013.1827</v>
      </c>
      <c r="M450" s="104">
        <v>29.872</v>
      </c>
      <c r="N450" s="104">
        <v>12.2873</v>
      </c>
      <c r="O450" s="104">
        <v>4.9786999999999999</v>
      </c>
      <c r="P450" s="104">
        <v>44.808</v>
      </c>
      <c r="Q450" s="104">
        <v>136.3929</v>
      </c>
      <c r="R450" s="104">
        <v>27.748699999999999</v>
      </c>
      <c r="S450" s="104">
        <v>256.08760000000001</v>
      </c>
      <c r="T450" s="104">
        <v>74.886700000000005</v>
      </c>
      <c r="W450" s="109">
        <v>697013.1827</v>
      </c>
      <c r="X450" s="104">
        <v>29.872</v>
      </c>
      <c r="Y450" s="104">
        <v>12.2873</v>
      </c>
      <c r="Z450" s="104">
        <v>4.9786999999999999</v>
      </c>
      <c r="AA450" s="104">
        <v>44.808</v>
      </c>
      <c r="AB450" s="104">
        <v>136.3929</v>
      </c>
      <c r="AC450" s="104">
        <v>24.889199999999999</v>
      </c>
      <c r="AD450" s="104">
        <v>253.22810000000001</v>
      </c>
      <c r="AE450" s="104">
        <v>72.027199999999993</v>
      </c>
      <c r="AG450" s="104" t="str">
        <f t="shared" si="6"/>
        <v>CAMINHÃO PLATAFORMA 6 X 2, PBT 23.000 KG E DISTÂNCIA ENTRE EIXOS 4,8 M - 188 KW - MOTORISTA DE CAMINHÃO</v>
      </c>
    </row>
    <row r="451" spans="1:33">
      <c r="A451" s="104" t="s">
        <v>18115</v>
      </c>
      <c r="B451" s="104" t="s">
        <v>18116</v>
      </c>
      <c r="C451" s="108">
        <v>123503.9767</v>
      </c>
      <c r="D451" s="108">
        <v>6.1752000000000002</v>
      </c>
      <c r="E451" s="108">
        <v>2.1432000000000002</v>
      </c>
      <c r="F451" s="108">
        <v>0</v>
      </c>
      <c r="G451" s="108">
        <v>6.9470999999999998</v>
      </c>
      <c r="H451" s="108">
        <v>0</v>
      </c>
      <c r="I451" s="108">
        <v>0</v>
      </c>
      <c r="J451" s="108">
        <v>15.265499999999999</v>
      </c>
      <c r="K451" s="108">
        <v>8.3184000000000005</v>
      </c>
      <c r="L451" s="109">
        <v>123503.9767</v>
      </c>
      <c r="M451" s="104">
        <v>6.1752000000000002</v>
      </c>
      <c r="N451" s="104">
        <v>2.1432000000000002</v>
      </c>
      <c r="O451" s="104">
        <v>0</v>
      </c>
      <c r="P451" s="104">
        <v>6.9470999999999998</v>
      </c>
      <c r="Q451" s="104">
        <v>0</v>
      </c>
      <c r="R451" s="104">
        <v>0</v>
      </c>
      <c r="S451" s="104">
        <v>15.265499999999999</v>
      </c>
      <c r="T451" s="104">
        <v>8.3184000000000005</v>
      </c>
      <c r="W451" s="109">
        <v>123503.9767</v>
      </c>
      <c r="X451" s="104">
        <v>6.1752000000000002</v>
      </c>
      <c r="Y451" s="104">
        <v>2.1432000000000002</v>
      </c>
      <c r="Z451" s="104">
        <v>0</v>
      </c>
      <c r="AA451" s="104">
        <v>6.9470999999999998</v>
      </c>
      <c r="AB451" s="104">
        <v>0</v>
      </c>
      <c r="AC451" s="104">
        <v>0</v>
      </c>
      <c r="AD451" s="104">
        <v>15.265499999999999</v>
      </c>
      <c r="AE451" s="104">
        <v>8.3184000000000005</v>
      </c>
      <c r="AG451" s="104" t="str">
        <f t="shared" si="6"/>
        <v>CAÇAMBA TÉRMICA COM CAPACIDADE DE 6 M³</v>
      </c>
    </row>
    <row r="452" spans="1:33">
      <c r="A452" s="104" t="s">
        <v>18117</v>
      </c>
      <c r="B452" s="104" t="s">
        <v>18118</v>
      </c>
      <c r="C452" s="108"/>
      <c r="D452" s="108"/>
      <c r="E452" s="108"/>
      <c r="F452" s="108"/>
      <c r="G452" s="108"/>
      <c r="H452" s="108"/>
      <c r="I452" s="108"/>
      <c r="J452" s="108">
        <v>321.54289999999997</v>
      </c>
      <c r="K452" s="108">
        <v>84.228899999999996</v>
      </c>
      <c r="S452" s="104">
        <v>321.54289999999997</v>
      </c>
      <c r="T452" s="104">
        <v>84.228899999999996</v>
      </c>
      <c r="AD452" s="104">
        <v>318.68340000000001</v>
      </c>
      <c r="AE452" s="104">
        <v>81.369399999999999</v>
      </c>
      <c r="AG452" s="104" t="str">
        <f t="shared" ref="AG452:AG505" si="7">UPPER(B452)</f>
        <v>CAMINHÃO TANQUE COM CAPACIDADE DE 10.000 L - 188 KW</v>
      </c>
    </row>
    <row r="453" spans="1:33">
      <c r="A453" s="104" t="s">
        <v>18119</v>
      </c>
      <c r="B453" s="104" t="s">
        <v>18120</v>
      </c>
      <c r="C453" s="108">
        <v>697013.1827</v>
      </c>
      <c r="D453" s="108">
        <v>29.872</v>
      </c>
      <c r="E453" s="108">
        <v>12.2873</v>
      </c>
      <c r="F453" s="108">
        <v>4.9786999999999999</v>
      </c>
      <c r="G453" s="108">
        <v>44.808</v>
      </c>
      <c r="H453" s="108">
        <v>185.1046</v>
      </c>
      <c r="I453" s="108">
        <v>27.748699999999999</v>
      </c>
      <c r="J453" s="108">
        <v>304.79930000000002</v>
      </c>
      <c r="K453" s="108">
        <v>74.886700000000005</v>
      </c>
      <c r="L453" s="109">
        <v>697013.1827</v>
      </c>
      <c r="M453" s="104">
        <v>29.872</v>
      </c>
      <c r="N453" s="104">
        <v>12.2873</v>
      </c>
      <c r="O453" s="104">
        <v>4.9786999999999999</v>
      </c>
      <c r="P453" s="104">
        <v>44.808</v>
      </c>
      <c r="Q453" s="104">
        <v>185.1046</v>
      </c>
      <c r="R453" s="104">
        <v>27.748699999999999</v>
      </c>
      <c r="S453" s="104">
        <v>304.79930000000002</v>
      </c>
      <c r="T453" s="104">
        <v>74.886700000000005</v>
      </c>
      <c r="W453" s="109">
        <v>697013.1827</v>
      </c>
      <c r="X453" s="104">
        <v>29.872</v>
      </c>
      <c r="Y453" s="104">
        <v>12.2873</v>
      </c>
      <c r="Z453" s="104">
        <v>4.9786999999999999</v>
      </c>
      <c r="AA453" s="104">
        <v>44.808</v>
      </c>
      <c r="AB453" s="104">
        <v>185.1046</v>
      </c>
      <c r="AC453" s="104">
        <v>24.889199999999999</v>
      </c>
      <c r="AD453" s="104">
        <v>301.93979999999999</v>
      </c>
      <c r="AE453" s="104">
        <v>72.027199999999993</v>
      </c>
      <c r="AG453" s="104" t="str">
        <f t="shared" si="7"/>
        <v>CAMINHÃO PLATAFORMA 6 X 2, PBT 23.000 KG E DISTÂNCIA ENTRE EIXOS 4,8 M - 188 KW - CONDIÇÃO DE TRABALHO SEVERA - MOTORISTA DE CAMINHÃO</v>
      </c>
    </row>
    <row r="454" spans="1:33">
      <c r="A454" s="104" t="s">
        <v>18121</v>
      </c>
      <c r="B454" s="104" t="s">
        <v>18122</v>
      </c>
      <c r="C454" s="108">
        <v>107321</v>
      </c>
      <c r="D454" s="108">
        <v>7.4013999999999998</v>
      </c>
      <c r="E454" s="108">
        <v>1.9408000000000001</v>
      </c>
      <c r="F454" s="108">
        <v>0</v>
      </c>
      <c r="G454" s="108">
        <v>7.4013999999999998</v>
      </c>
      <c r="H454" s="108">
        <v>0</v>
      </c>
      <c r="I454" s="108">
        <v>0</v>
      </c>
      <c r="J454" s="108">
        <v>16.743600000000001</v>
      </c>
      <c r="K454" s="108">
        <v>9.3422000000000001</v>
      </c>
      <c r="L454" s="109">
        <v>107321</v>
      </c>
      <c r="M454" s="104">
        <v>7.4013999999999998</v>
      </c>
      <c r="N454" s="104">
        <v>1.9408000000000001</v>
      </c>
      <c r="O454" s="104">
        <v>0</v>
      </c>
      <c r="P454" s="104">
        <v>7.4013999999999998</v>
      </c>
      <c r="Q454" s="104">
        <v>0</v>
      </c>
      <c r="R454" s="104">
        <v>0</v>
      </c>
      <c r="S454" s="104">
        <v>16.743600000000001</v>
      </c>
      <c r="T454" s="104">
        <v>9.3422000000000001</v>
      </c>
      <c r="W454" s="109">
        <v>107321</v>
      </c>
      <c r="X454" s="104">
        <v>7.4013999999999998</v>
      </c>
      <c r="Y454" s="104">
        <v>1.9408000000000001</v>
      </c>
      <c r="Z454" s="104">
        <v>0</v>
      </c>
      <c r="AA454" s="104">
        <v>7.4013999999999998</v>
      </c>
      <c r="AB454" s="104">
        <v>0</v>
      </c>
      <c r="AC454" s="104">
        <v>0</v>
      </c>
      <c r="AD454" s="104">
        <v>16.743600000000001</v>
      </c>
      <c r="AE454" s="104">
        <v>9.3422000000000001</v>
      </c>
      <c r="AG454" s="104" t="str">
        <f t="shared" si="7"/>
        <v>TANQUE PARA TRANSPORTE DE ÁGUA COM CAPACIDADE DE 10.000 L</v>
      </c>
    </row>
    <row r="455" spans="1:33">
      <c r="A455" s="104" t="s">
        <v>18123</v>
      </c>
      <c r="B455" s="104" t="s">
        <v>18124</v>
      </c>
      <c r="C455" s="108"/>
      <c r="D455" s="108"/>
      <c r="E455" s="108"/>
      <c r="F455" s="108"/>
      <c r="G455" s="108"/>
      <c r="H455" s="108"/>
      <c r="I455" s="108"/>
      <c r="J455" s="108">
        <v>291.84199999999998</v>
      </c>
      <c r="K455" s="108">
        <v>95.905199999999994</v>
      </c>
      <c r="S455" s="104">
        <v>291.84199999999998</v>
      </c>
      <c r="T455" s="104">
        <v>95.905199999999994</v>
      </c>
      <c r="AD455" s="104">
        <v>288.3032</v>
      </c>
      <c r="AE455" s="104">
        <v>92.366399999999999</v>
      </c>
      <c r="AG455" s="104" t="str">
        <f t="shared" si="7"/>
        <v>CAMINHÃO BASCULANTE COM CAÇAMBA ESTANQUE COM CAPACIDADE DE 14 M³ - 188 KW</v>
      </c>
    </row>
    <row r="456" spans="1:33">
      <c r="A456" s="104" t="s">
        <v>18125</v>
      </c>
      <c r="B456" s="104" t="s">
        <v>18126</v>
      </c>
      <c r="C456" s="108">
        <v>801136.45019999996</v>
      </c>
      <c r="D456" s="108">
        <v>34.334400000000002</v>
      </c>
      <c r="E456" s="108">
        <v>14.1229</v>
      </c>
      <c r="F456" s="108">
        <v>5.7224000000000004</v>
      </c>
      <c r="G456" s="108">
        <v>51.501600000000003</v>
      </c>
      <c r="H456" s="108">
        <v>136.3929</v>
      </c>
      <c r="I456" s="108">
        <v>32.8401</v>
      </c>
      <c r="J456" s="108">
        <v>274.91430000000003</v>
      </c>
      <c r="K456" s="108">
        <v>87.019800000000004</v>
      </c>
      <c r="L456" s="109">
        <v>801136.45019999996</v>
      </c>
      <c r="M456" s="104">
        <v>34.334400000000002</v>
      </c>
      <c r="N456" s="104">
        <v>14.1229</v>
      </c>
      <c r="O456" s="104">
        <v>5.7224000000000004</v>
      </c>
      <c r="P456" s="104">
        <v>51.501600000000003</v>
      </c>
      <c r="Q456" s="104">
        <v>136.3929</v>
      </c>
      <c r="R456" s="104">
        <v>32.8401</v>
      </c>
      <c r="S456" s="104">
        <v>274.91430000000003</v>
      </c>
      <c r="T456" s="104">
        <v>87.019800000000004</v>
      </c>
      <c r="W456" s="109">
        <v>801136.45019999996</v>
      </c>
      <c r="X456" s="104">
        <v>34.334400000000002</v>
      </c>
      <c r="Y456" s="104">
        <v>14.1229</v>
      </c>
      <c r="Z456" s="104">
        <v>5.7224000000000004</v>
      </c>
      <c r="AA456" s="104">
        <v>51.501600000000003</v>
      </c>
      <c r="AB456" s="104">
        <v>136.3929</v>
      </c>
      <c r="AC456" s="104">
        <v>29.301300000000001</v>
      </c>
      <c r="AD456" s="104">
        <v>271.37549999999999</v>
      </c>
      <c r="AE456" s="104">
        <v>83.480999999999995</v>
      </c>
      <c r="AG456" s="104" t="str">
        <f t="shared" si="7"/>
        <v>CAMINHÃO PLATAFORMA 8 X 2, PBT 29.000 KG E DISTÂNCIA ENTRE EIXOS 4,8 M - 188 KW - MOTORISTA DE VEÍCULO ESPECIAL</v>
      </c>
    </row>
    <row r="457" spans="1:33">
      <c r="A457" s="104" t="s">
        <v>18127</v>
      </c>
      <c r="B457" s="104" t="s">
        <v>18128</v>
      </c>
      <c r="C457" s="108">
        <v>94720.263900000005</v>
      </c>
      <c r="D457" s="108">
        <v>7.1486999999999998</v>
      </c>
      <c r="E457" s="108">
        <v>1.7366999999999999</v>
      </c>
      <c r="F457" s="108">
        <v>0</v>
      </c>
      <c r="G457" s="108">
        <v>8.0422999999999991</v>
      </c>
      <c r="H457" s="108">
        <v>0</v>
      </c>
      <c r="I457" s="108">
        <v>0</v>
      </c>
      <c r="J457" s="108">
        <v>16.927700000000002</v>
      </c>
      <c r="K457" s="108">
        <v>8.8854000000000006</v>
      </c>
      <c r="L457" s="109">
        <v>94720.263900000005</v>
      </c>
      <c r="M457" s="104">
        <v>7.1486999999999998</v>
      </c>
      <c r="N457" s="104">
        <v>1.7366999999999999</v>
      </c>
      <c r="O457" s="104">
        <v>0</v>
      </c>
      <c r="P457" s="104">
        <v>8.0422999999999991</v>
      </c>
      <c r="Q457" s="104">
        <v>0</v>
      </c>
      <c r="R457" s="104">
        <v>0</v>
      </c>
      <c r="S457" s="104">
        <v>16.927700000000002</v>
      </c>
      <c r="T457" s="104">
        <v>8.8854000000000006</v>
      </c>
      <c r="W457" s="109">
        <v>94720.263900000005</v>
      </c>
      <c r="X457" s="104">
        <v>7.1486999999999998</v>
      </c>
      <c r="Y457" s="104">
        <v>1.7366999999999999</v>
      </c>
      <c r="Z457" s="104">
        <v>0</v>
      </c>
      <c r="AA457" s="104">
        <v>8.0422999999999991</v>
      </c>
      <c r="AB457" s="104">
        <v>0</v>
      </c>
      <c r="AC457" s="104">
        <v>0</v>
      </c>
      <c r="AD457" s="104">
        <v>16.927700000000002</v>
      </c>
      <c r="AE457" s="104">
        <v>8.8854000000000006</v>
      </c>
      <c r="AG457" s="104" t="str">
        <f t="shared" si="7"/>
        <v>CAÇAMBA BASCULANTE ESTANQUE COM CAPACIDADE DE 14 M³</v>
      </c>
    </row>
    <row r="458" spans="1:33">
      <c r="A458" s="104" t="s">
        <v>18129</v>
      </c>
      <c r="B458" s="104" t="s">
        <v>18130</v>
      </c>
      <c r="C458" s="108"/>
      <c r="D458" s="108"/>
      <c r="E458" s="108"/>
      <c r="F458" s="108"/>
      <c r="G458" s="108"/>
      <c r="H458" s="108"/>
      <c r="I458" s="108"/>
      <c r="J458" s="108">
        <v>285.29640000000001</v>
      </c>
      <c r="K458" s="108">
        <v>90.0505</v>
      </c>
      <c r="S458" s="104">
        <v>285.29640000000001</v>
      </c>
      <c r="T458" s="104">
        <v>90.0505</v>
      </c>
      <c r="AD458" s="104">
        <v>282.43689999999998</v>
      </c>
      <c r="AE458" s="104">
        <v>87.191000000000003</v>
      </c>
      <c r="AG458" s="104" t="str">
        <f t="shared" si="7"/>
        <v>CAMINHÃO BASCULANTE COM CAPACIDADE DE 10 M³ - 188 KW</v>
      </c>
    </row>
    <row r="459" spans="1:33">
      <c r="A459" s="104" t="s">
        <v>18053</v>
      </c>
      <c r="B459" s="104" t="s">
        <v>18054</v>
      </c>
      <c r="C459" s="108">
        <v>801136.45019999996</v>
      </c>
      <c r="D459" s="108">
        <v>34.334400000000002</v>
      </c>
      <c r="E459" s="108">
        <v>14.1229</v>
      </c>
      <c r="F459" s="108">
        <v>5.7224000000000004</v>
      </c>
      <c r="G459" s="108">
        <v>51.501600000000003</v>
      </c>
      <c r="H459" s="108">
        <v>136.3929</v>
      </c>
      <c r="I459" s="108">
        <v>27.748699999999999</v>
      </c>
      <c r="J459" s="108">
        <v>269.8229</v>
      </c>
      <c r="K459" s="108">
        <v>81.928399999999996</v>
      </c>
      <c r="L459" s="109">
        <v>801136.45019999996</v>
      </c>
      <c r="M459" s="104">
        <v>34.334400000000002</v>
      </c>
      <c r="N459" s="104">
        <v>14.1229</v>
      </c>
      <c r="O459" s="104">
        <v>5.7224000000000004</v>
      </c>
      <c r="P459" s="104">
        <v>51.501600000000003</v>
      </c>
      <c r="Q459" s="104">
        <v>136.3929</v>
      </c>
      <c r="R459" s="104">
        <v>27.748699999999999</v>
      </c>
      <c r="S459" s="104">
        <v>269.8229</v>
      </c>
      <c r="T459" s="104">
        <v>81.928399999999996</v>
      </c>
      <c r="W459" s="109">
        <v>801136.45019999996</v>
      </c>
      <c r="X459" s="104">
        <v>34.334400000000002</v>
      </c>
      <c r="Y459" s="104">
        <v>14.1229</v>
      </c>
      <c r="Z459" s="104">
        <v>5.7224000000000004</v>
      </c>
      <c r="AA459" s="104">
        <v>51.501600000000003</v>
      </c>
      <c r="AB459" s="104">
        <v>136.3929</v>
      </c>
      <c r="AC459" s="104">
        <v>24.889199999999999</v>
      </c>
      <c r="AD459" s="104">
        <v>266.96339999999998</v>
      </c>
      <c r="AE459" s="104">
        <v>79.068899999999999</v>
      </c>
      <c r="AG459" s="104" t="str">
        <f t="shared" si="7"/>
        <v>CAMINHÃO PLATAFORMA 8 X 2, PBT 29.000 KG E DISTÂNCIA ENTRE EIXOS 4,8 M - 188 KW - MOTORISTA DE CAMINHÃO</v>
      </c>
    </row>
    <row r="460" spans="1:33">
      <c r="A460" s="104" t="s">
        <v>18131</v>
      </c>
      <c r="B460" s="104" t="s">
        <v>18132</v>
      </c>
      <c r="C460" s="108">
        <v>86582.866200000004</v>
      </c>
      <c r="D460" s="108">
        <v>6.5346000000000002</v>
      </c>
      <c r="E460" s="108">
        <v>1.5874999999999999</v>
      </c>
      <c r="F460" s="108">
        <v>0</v>
      </c>
      <c r="G460" s="108">
        <v>7.3513999999999999</v>
      </c>
      <c r="H460" s="108">
        <v>0</v>
      </c>
      <c r="I460" s="108">
        <v>0</v>
      </c>
      <c r="J460" s="108">
        <v>15.4735</v>
      </c>
      <c r="K460" s="108">
        <v>8.1220999999999997</v>
      </c>
      <c r="L460" s="109">
        <v>86582.866200000004</v>
      </c>
      <c r="M460" s="104">
        <v>6.5346000000000002</v>
      </c>
      <c r="N460" s="104">
        <v>1.5874999999999999</v>
      </c>
      <c r="O460" s="104">
        <v>0</v>
      </c>
      <c r="P460" s="104">
        <v>7.3513999999999999</v>
      </c>
      <c r="Q460" s="104">
        <v>0</v>
      </c>
      <c r="R460" s="104">
        <v>0</v>
      </c>
      <c r="S460" s="104">
        <v>15.4735</v>
      </c>
      <c r="T460" s="104">
        <v>8.1220999999999997</v>
      </c>
      <c r="W460" s="109">
        <v>86582.866200000004</v>
      </c>
      <c r="X460" s="104">
        <v>6.5346000000000002</v>
      </c>
      <c r="Y460" s="104">
        <v>1.5874999999999999</v>
      </c>
      <c r="Z460" s="104">
        <v>0</v>
      </c>
      <c r="AA460" s="104">
        <v>7.3513999999999999</v>
      </c>
      <c r="AB460" s="104">
        <v>0</v>
      </c>
      <c r="AC460" s="104">
        <v>0</v>
      </c>
      <c r="AD460" s="104">
        <v>15.4735</v>
      </c>
      <c r="AE460" s="104">
        <v>8.1220999999999997</v>
      </c>
      <c r="AG460" s="104" t="str">
        <f t="shared" si="7"/>
        <v>CAÇAMBA BASCULANTE COM CAPACIDADE DE 10 M³</v>
      </c>
    </row>
    <row r="461" spans="1:33">
      <c r="A461" s="104" t="s">
        <v>18133</v>
      </c>
      <c r="B461" s="104" t="s">
        <v>18134</v>
      </c>
      <c r="C461" s="108"/>
      <c r="D461" s="108"/>
      <c r="E461" s="108"/>
      <c r="F461" s="108"/>
      <c r="G461" s="108"/>
      <c r="H461" s="108"/>
      <c r="I461" s="108"/>
      <c r="J461" s="108">
        <v>263.78440000000001</v>
      </c>
      <c r="K461" s="108">
        <v>79.144400000000005</v>
      </c>
      <c r="S461" s="104">
        <v>263.78440000000001</v>
      </c>
      <c r="T461" s="104">
        <v>79.144400000000005</v>
      </c>
      <c r="AD461" s="104">
        <v>260.92489999999998</v>
      </c>
      <c r="AE461" s="104">
        <v>76.284899999999993</v>
      </c>
      <c r="AG461" s="104" t="str">
        <f t="shared" si="7"/>
        <v>CAMINHÃO CARROCERIA COM CAPACIDADE DE 15 T - 188 KW</v>
      </c>
    </row>
    <row r="462" spans="1:33">
      <c r="A462" s="104" t="s">
        <v>18135</v>
      </c>
      <c r="B462" s="104" t="s">
        <v>18136</v>
      </c>
      <c r="C462" s="108">
        <v>703164.9449</v>
      </c>
      <c r="D462" s="108">
        <v>30.1356</v>
      </c>
      <c r="E462" s="108">
        <v>12.395799999999999</v>
      </c>
      <c r="F462" s="108">
        <v>5.0225999999999997</v>
      </c>
      <c r="G462" s="108">
        <v>45.203499999999998</v>
      </c>
      <c r="H462" s="108">
        <v>136.3929</v>
      </c>
      <c r="I462" s="108">
        <v>27.748699999999999</v>
      </c>
      <c r="J462" s="108">
        <v>256.89909999999998</v>
      </c>
      <c r="K462" s="108">
        <v>75.302700000000002</v>
      </c>
      <c r="L462" s="109">
        <v>703164.9449</v>
      </c>
      <c r="M462" s="104">
        <v>30.1356</v>
      </c>
      <c r="N462" s="104">
        <v>12.395799999999999</v>
      </c>
      <c r="O462" s="104">
        <v>5.0225999999999997</v>
      </c>
      <c r="P462" s="104">
        <v>45.203499999999998</v>
      </c>
      <c r="Q462" s="104">
        <v>136.3929</v>
      </c>
      <c r="R462" s="104">
        <v>27.748699999999999</v>
      </c>
      <c r="S462" s="104">
        <v>256.89909999999998</v>
      </c>
      <c r="T462" s="104">
        <v>75.302700000000002</v>
      </c>
      <c r="W462" s="109">
        <v>703164.9449</v>
      </c>
      <c r="X462" s="104">
        <v>30.1356</v>
      </c>
      <c r="Y462" s="104">
        <v>12.395799999999999</v>
      </c>
      <c r="Z462" s="104">
        <v>5.0225999999999997</v>
      </c>
      <c r="AA462" s="104">
        <v>45.203499999999998</v>
      </c>
      <c r="AB462" s="104">
        <v>136.3929</v>
      </c>
      <c r="AC462" s="104">
        <v>24.889199999999999</v>
      </c>
      <c r="AD462" s="104">
        <v>254.03960000000001</v>
      </c>
      <c r="AE462" s="104">
        <v>72.443200000000004</v>
      </c>
      <c r="AG462" s="104" t="str">
        <f t="shared" si="7"/>
        <v>CAMINHÃO PLATAFORMA 6 X 2, PBT 23.000 KG E DISTÂNCIA ENTRE EIXOS 5,4 M - 188 KW - MOTORISTA DE CAMINHÃO</v>
      </c>
    </row>
    <row r="463" spans="1:33">
      <c r="A463" s="104" t="s">
        <v>18137</v>
      </c>
      <c r="B463" s="104" t="s">
        <v>18138</v>
      </c>
      <c r="C463" s="108">
        <v>44132</v>
      </c>
      <c r="D463" s="108">
        <v>3.0436000000000001</v>
      </c>
      <c r="E463" s="108">
        <v>0.79810000000000003</v>
      </c>
      <c r="F463" s="108">
        <v>0</v>
      </c>
      <c r="G463" s="108">
        <v>3.0436000000000001</v>
      </c>
      <c r="H463" s="108">
        <v>0</v>
      </c>
      <c r="I463" s="108">
        <v>0</v>
      </c>
      <c r="J463" s="108">
        <v>6.8853</v>
      </c>
      <c r="K463" s="108">
        <v>3.8416999999999999</v>
      </c>
      <c r="L463" s="109">
        <v>44132</v>
      </c>
      <c r="M463" s="104">
        <v>3.0436000000000001</v>
      </c>
      <c r="N463" s="104">
        <v>0.79810000000000003</v>
      </c>
      <c r="O463" s="104">
        <v>0</v>
      </c>
      <c r="P463" s="104">
        <v>3.0436000000000001</v>
      </c>
      <c r="Q463" s="104">
        <v>0</v>
      </c>
      <c r="R463" s="104">
        <v>0</v>
      </c>
      <c r="S463" s="104">
        <v>6.8853</v>
      </c>
      <c r="T463" s="104">
        <v>3.8416999999999999</v>
      </c>
      <c r="W463" s="109">
        <v>44132</v>
      </c>
      <c r="X463" s="104">
        <v>3.0436000000000001</v>
      </c>
      <c r="Y463" s="104">
        <v>0.79810000000000003</v>
      </c>
      <c r="Z463" s="104">
        <v>0</v>
      </c>
      <c r="AA463" s="104">
        <v>3.0436000000000001</v>
      </c>
      <c r="AB463" s="104">
        <v>0</v>
      </c>
      <c r="AC463" s="104">
        <v>0</v>
      </c>
      <c r="AD463" s="104">
        <v>6.8853</v>
      </c>
      <c r="AE463" s="104">
        <v>3.8416999999999999</v>
      </c>
      <c r="AG463" s="104" t="str">
        <f t="shared" si="7"/>
        <v>CARROCERIA DE MADEIRA COM CAPACIDADE DE 15 T</v>
      </c>
    </row>
    <row r="464" spans="1:33">
      <c r="A464" s="104" t="s">
        <v>18139</v>
      </c>
      <c r="B464" s="104" t="s">
        <v>18140</v>
      </c>
      <c r="C464" s="108"/>
      <c r="D464" s="108"/>
      <c r="E464" s="108"/>
      <c r="F464" s="108"/>
      <c r="G464" s="108"/>
      <c r="H464" s="108"/>
      <c r="I464" s="108"/>
      <c r="J464" s="108">
        <v>305.38670000000002</v>
      </c>
      <c r="K464" s="108">
        <v>103.0149</v>
      </c>
      <c r="L464" s="109"/>
      <c r="S464" s="104">
        <v>305.38670000000002</v>
      </c>
      <c r="T464" s="104">
        <v>103.0149</v>
      </c>
      <c r="W464" s="109"/>
      <c r="AD464" s="104">
        <v>301.84789999999998</v>
      </c>
      <c r="AE464" s="104">
        <v>99.476100000000002</v>
      </c>
      <c r="AG464" s="104" t="str">
        <f t="shared" si="7"/>
        <v>CAMINHÃO BETONEIRA COM CAPACIDADE DE 8 M³ - 188 KW</v>
      </c>
    </row>
    <row r="465" spans="1:33">
      <c r="A465" s="104" t="s">
        <v>18125</v>
      </c>
      <c r="B465" s="104" t="s">
        <v>18126</v>
      </c>
      <c r="C465" s="108">
        <v>801136.45019999996</v>
      </c>
      <c r="D465" s="108">
        <v>34.334400000000002</v>
      </c>
      <c r="E465" s="108">
        <v>14.1229</v>
      </c>
      <c r="F465" s="108">
        <v>5.7224000000000004</v>
      </c>
      <c r="G465" s="108">
        <v>51.501600000000003</v>
      </c>
      <c r="H465" s="108">
        <v>136.3929</v>
      </c>
      <c r="I465" s="108">
        <v>32.8401</v>
      </c>
      <c r="J465" s="108">
        <v>274.91430000000003</v>
      </c>
      <c r="K465" s="108">
        <v>87.019800000000004</v>
      </c>
      <c r="L465" s="104">
        <v>801136.45019999996</v>
      </c>
      <c r="M465" s="104">
        <v>34.334400000000002</v>
      </c>
      <c r="N465" s="104">
        <v>14.1229</v>
      </c>
      <c r="O465" s="104">
        <v>5.7224000000000004</v>
      </c>
      <c r="P465" s="104">
        <v>51.501600000000003</v>
      </c>
      <c r="Q465" s="104">
        <v>136.3929</v>
      </c>
      <c r="R465" s="104">
        <v>32.8401</v>
      </c>
      <c r="S465" s="104">
        <v>274.91430000000003</v>
      </c>
      <c r="T465" s="104">
        <v>87.019800000000004</v>
      </c>
      <c r="W465" s="104">
        <v>801136.45019999996</v>
      </c>
      <c r="X465" s="104">
        <v>34.334400000000002</v>
      </c>
      <c r="Y465" s="104">
        <v>14.1229</v>
      </c>
      <c r="Z465" s="104">
        <v>5.7224000000000004</v>
      </c>
      <c r="AA465" s="104">
        <v>51.501600000000003</v>
      </c>
      <c r="AB465" s="104">
        <v>136.3929</v>
      </c>
      <c r="AC465" s="104">
        <v>29.301300000000001</v>
      </c>
      <c r="AD465" s="104">
        <v>271.37549999999999</v>
      </c>
      <c r="AE465" s="104">
        <v>83.480999999999995</v>
      </c>
      <c r="AG465" s="104" t="str">
        <f t="shared" si="7"/>
        <v>CAMINHÃO PLATAFORMA 8 X 2, PBT 29.000 KG E DISTÂNCIA ENTRE EIXOS 4,8 M - 188 KW - MOTORISTA DE VEÍCULO ESPECIAL</v>
      </c>
    </row>
    <row r="466" spans="1:33">
      <c r="A466" s="104" t="s">
        <v>18141</v>
      </c>
      <c r="B466" s="104" t="s">
        <v>18142</v>
      </c>
      <c r="C466" s="108">
        <v>170510</v>
      </c>
      <c r="D466" s="108">
        <v>12.8687</v>
      </c>
      <c r="E466" s="108">
        <v>3.1263999999999998</v>
      </c>
      <c r="F466" s="108">
        <v>0</v>
      </c>
      <c r="G466" s="108">
        <v>14.4773</v>
      </c>
      <c r="H466" s="108">
        <v>0</v>
      </c>
      <c r="I466" s="108">
        <v>0</v>
      </c>
      <c r="J466" s="108">
        <v>30.4724</v>
      </c>
      <c r="K466" s="108">
        <v>15.995100000000001</v>
      </c>
      <c r="L466" s="109">
        <v>170510</v>
      </c>
      <c r="M466" s="104">
        <v>12.8687</v>
      </c>
      <c r="N466" s="104">
        <v>3.1263999999999998</v>
      </c>
      <c r="O466" s="104">
        <v>0</v>
      </c>
      <c r="P466" s="104">
        <v>14.4773</v>
      </c>
      <c r="Q466" s="104">
        <v>0</v>
      </c>
      <c r="R466" s="104">
        <v>0</v>
      </c>
      <c r="S466" s="104">
        <v>30.4724</v>
      </c>
      <c r="T466" s="104">
        <v>15.995100000000001</v>
      </c>
      <c r="W466" s="109">
        <v>170510</v>
      </c>
      <c r="X466" s="104">
        <v>12.8687</v>
      </c>
      <c r="Y466" s="104">
        <v>3.1263999999999998</v>
      </c>
      <c r="Z466" s="104">
        <v>0</v>
      </c>
      <c r="AA466" s="104">
        <v>14.4773</v>
      </c>
      <c r="AB466" s="104">
        <v>0</v>
      </c>
      <c r="AC466" s="104">
        <v>0</v>
      </c>
      <c r="AD466" s="104">
        <v>30.4724</v>
      </c>
      <c r="AE466" s="104">
        <v>15.995100000000001</v>
      </c>
      <c r="AG466" s="104" t="str">
        <f t="shared" si="7"/>
        <v>MISTURADOR DE CONCRETO PARA MONTAGEM EM CHASSI DE CAMINHÃO COM CAPACIDADE DE 8 M³</v>
      </c>
    </row>
    <row r="467" spans="1:33">
      <c r="A467" s="104" t="s">
        <v>18143</v>
      </c>
      <c r="B467" s="104" t="s">
        <v>18144</v>
      </c>
      <c r="C467" s="108"/>
      <c r="D467" s="108"/>
      <c r="E467" s="108"/>
      <c r="F467" s="108"/>
      <c r="G467" s="108"/>
      <c r="H467" s="108"/>
      <c r="I467" s="108"/>
      <c r="J467" s="108">
        <v>301.38240000000002</v>
      </c>
      <c r="K467" s="108">
        <v>90.068799999999996</v>
      </c>
      <c r="L467" s="109"/>
      <c r="S467" s="104">
        <v>301.38240000000002</v>
      </c>
      <c r="T467" s="104">
        <v>90.068799999999996</v>
      </c>
      <c r="W467" s="109"/>
      <c r="AD467" s="104">
        <v>298.52289999999999</v>
      </c>
      <c r="AE467" s="104">
        <v>87.209299999999999</v>
      </c>
      <c r="AG467" s="104" t="str">
        <f t="shared" si="7"/>
        <v>CAMINHÃO BASCULANTE PARA ROCHA COM CAPACIDADE DE 8 M³ - 210 KW</v>
      </c>
    </row>
    <row r="468" spans="1:33">
      <c r="A468" s="104" t="s">
        <v>18145</v>
      </c>
      <c r="B468" s="104" t="s">
        <v>18146</v>
      </c>
      <c r="C468" s="108">
        <v>830496.6017</v>
      </c>
      <c r="D468" s="108">
        <v>35.592700000000001</v>
      </c>
      <c r="E468" s="108">
        <v>14.640499999999999</v>
      </c>
      <c r="F468" s="108">
        <v>5.9321000000000002</v>
      </c>
      <c r="G468" s="108">
        <v>53.389099999999999</v>
      </c>
      <c r="H468" s="108">
        <v>152.3537</v>
      </c>
      <c r="I468" s="108">
        <v>27.748699999999999</v>
      </c>
      <c r="J468" s="108">
        <v>289.65679999999998</v>
      </c>
      <c r="K468" s="108">
        <v>83.914000000000001</v>
      </c>
      <c r="L468" s="104">
        <v>830496.6017</v>
      </c>
      <c r="M468" s="104">
        <v>35.592700000000001</v>
      </c>
      <c r="N468" s="104">
        <v>14.640499999999999</v>
      </c>
      <c r="O468" s="104">
        <v>5.9321000000000002</v>
      </c>
      <c r="P468" s="104">
        <v>53.389099999999999</v>
      </c>
      <c r="Q468" s="104">
        <v>152.3537</v>
      </c>
      <c r="R468" s="104">
        <v>27.748699999999999</v>
      </c>
      <c r="S468" s="104">
        <v>289.65679999999998</v>
      </c>
      <c r="T468" s="104">
        <v>83.914000000000001</v>
      </c>
      <c r="W468" s="104">
        <v>830496.6017</v>
      </c>
      <c r="X468" s="104">
        <v>35.592700000000001</v>
      </c>
      <c r="Y468" s="104">
        <v>14.640499999999999</v>
      </c>
      <c r="Z468" s="104">
        <v>5.9321000000000002</v>
      </c>
      <c r="AA468" s="104">
        <v>53.389099999999999</v>
      </c>
      <c r="AB468" s="104">
        <v>152.3537</v>
      </c>
      <c r="AC468" s="104">
        <v>24.889199999999999</v>
      </c>
      <c r="AD468" s="104">
        <v>286.79730000000001</v>
      </c>
      <c r="AE468" s="104">
        <v>81.054500000000004</v>
      </c>
      <c r="AG468" s="104" t="str">
        <f t="shared" si="7"/>
        <v>CAMINHÃO BASCULANTE 6 X 4, PBT 23.000 KG E DISTÂNCIA ENTRE EIXOS 3,6 M - 210 KW -  MOTORISTA DE CAMINHÃO</v>
      </c>
    </row>
    <row r="469" spans="1:33">
      <c r="A469" s="104" t="s">
        <v>18147</v>
      </c>
      <c r="B469" s="104" t="s">
        <v>18148</v>
      </c>
      <c r="C469" s="108">
        <v>65611.566999999995</v>
      </c>
      <c r="D469" s="108">
        <v>4.9518000000000004</v>
      </c>
      <c r="E469" s="108">
        <v>1.2030000000000001</v>
      </c>
      <c r="F469" s="108">
        <v>0</v>
      </c>
      <c r="G469" s="108">
        <v>5.5708000000000002</v>
      </c>
      <c r="H469" s="108">
        <v>0</v>
      </c>
      <c r="I469" s="108">
        <v>0</v>
      </c>
      <c r="J469" s="108">
        <v>11.7256</v>
      </c>
      <c r="K469" s="108">
        <v>6.1547999999999998</v>
      </c>
      <c r="L469" s="109">
        <v>65611.566999999995</v>
      </c>
      <c r="M469" s="104">
        <v>4.9518000000000004</v>
      </c>
      <c r="N469" s="104">
        <v>1.2030000000000001</v>
      </c>
      <c r="O469" s="104">
        <v>0</v>
      </c>
      <c r="P469" s="104">
        <v>5.5708000000000002</v>
      </c>
      <c r="Q469" s="104">
        <v>0</v>
      </c>
      <c r="R469" s="104">
        <v>0</v>
      </c>
      <c r="S469" s="104">
        <v>11.7256</v>
      </c>
      <c r="T469" s="104">
        <v>6.1547999999999998</v>
      </c>
      <c r="W469" s="109">
        <v>65611.566999999995</v>
      </c>
      <c r="X469" s="104">
        <v>4.9518000000000004</v>
      </c>
      <c r="Y469" s="104">
        <v>1.2030000000000001</v>
      </c>
      <c r="Z469" s="104">
        <v>0</v>
      </c>
      <c r="AA469" s="104">
        <v>5.5708000000000002</v>
      </c>
      <c r="AB469" s="104">
        <v>0</v>
      </c>
      <c r="AC469" s="104">
        <v>0</v>
      </c>
      <c r="AD469" s="104">
        <v>11.7256</v>
      </c>
      <c r="AE469" s="104">
        <v>6.1547999999999998</v>
      </c>
      <c r="AG469" s="104" t="str">
        <f t="shared" si="7"/>
        <v>CAÇAMBA BASCULANTE PARA ROCHA COM CAPACIDADE DE 8 M³</v>
      </c>
    </row>
    <row r="470" spans="1:33">
      <c r="A470" s="104" t="s">
        <v>18149</v>
      </c>
      <c r="B470" s="104" t="s">
        <v>18150</v>
      </c>
      <c r="C470" s="108"/>
      <c r="D470" s="108"/>
      <c r="E470" s="108"/>
      <c r="F470" s="108"/>
      <c r="G470" s="108"/>
      <c r="H470" s="108"/>
      <c r="I470" s="108"/>
      <c r="J470" s="108">
        <v>247.32</v>
      </c>
      <c r="K470" s="108">
        <v>72.3048</v>
      </c>
      <c r="L470" s="109"/>
      <c r="S470" s="104">
        <v>247.32</v>
      </c>
      <c r="T470" s="104">
        <v>72.3048</v>
      </c>
      <c r="W470" s="109"/>
      <c r="AD470" s="104">
        <v>244.4605</v>
      </c>
      <c r="AE470" s="104">
        <v>69.445300000000003</v>
      </c>
      <c r="AG470" s="104" t="str">
        <f t="shared" si="7"/>
        <v>CAMINHÃO TANQUE COM CAPACIDADE DE 6.000 L - 136 KW</v>
      </c>
    </row>
    <row r="471" spans="1:33">
      <c r="A471" s="104" t="s">
        <v>18013</v>
      </c>
      <c r="B471" s="104" t="s">
        <v>18014</v>
      </c>
      <c r="C471" s="108">
        <v>542642.33620000002</v>
      </c>
      <c r="D471" s="108">
        <v>23.2561</v>
      </c>
      <c r="E471" s="108">
        <v>9.5660000000000007</v>
      </c>
      <c r="F471" s="108">
        <v>3.8759999999999999</v>
      </c>
      <c r="G471" s="108">
        <v>34.8842</v>
      </c>
      <c r="H471" s="108">
        <v>133.90549999999999</v>
      </c>
      <c r="I471" s="108">
        <v>27.748699999999999</v>
      </c>
      <c r="J471" s="108">
        <v>233.23650000000001</v>
      </c>
      <c r="K471" s="108">
        <v>64.446799999999996</v>
      </c>
      <c r="L471" s="104">
        <v>542642.33620000002</v>
      </c>
      <c r="M471" s="104">
        <v>23.2561</v>
      </c>
      <c r="N471" s="104">
        <v>9.5660000000000007</v>
      </c>
      <c r="O471" s="104">
        <v>3.8759999999999999</v>
      </c>
      <c r="P471" s="104">
        <v>34.8842</v>
      </c>
      <c r="Q471" s="104">
        <v>133.90549999999999</v>
      </c>
      <c r="R471" s="104">
        <v>27.748699999999999</v>
      </c>
      <c r="S471" s="104">
        <v>233.23650000000001</v>
      </c>
      <c r="T471" s="104">
        <v>64.446799999999996</v>
      </c>
      <c r="W471" s="104">
        <v>542642.33620000002</v>
      </c>
      <c r="X471" s="104">
        <v>23.2561</v>
      </c>
      <c r="Y471" s="104">
        <v>9.5660000000000007</v>
      </c>
      <c r="Z471" s="104">
        <v>3.8759999999999999</v>
      </c>
      <c r="AA471" s="104">
        <v>34.8842</v>
      </c>
      <c r="AB471" s="104">
        <v>133.90549999999999</v>
      </c>
      <c r="AC471" s="104">
        <v>24.889199999999999</v>
      </c>
      <c r="AD471" s="104">
        <v>230.37700000000001</v>
      </c>
      <c r="AE471" s="104">
        <v>61.587299999999999</v>
      </c>
      <c r="AG471" s="104" t="str">
        <f t="shared" si="7"/>
        <v>CAMINHÃO PLATAFORMA 4 X 2, PBT 14.300 KG E DISTÂNCIA ENTRE EIXOS 4,8 M - 136 KW - CONDIÇÃO DE TRABALHO SEVERA - MOTORISTA DE CAMINHÃO</v>
      </c>
    </row>
    <row r="472" spans="1:33">
      <c r="A472" s="104" t="s">
        <v>18151</v>
      </c>
      <c r="B472" s="104" t="s">
        <v>18152</v>
      </c>
      <c r="C472" s="108">
        <v>90270</v>
      </c>
      <c r="D472" s="108">
        <v>6.2255000000000003</v>
      </c>
      <c r="E472" s="108">
        <v>1.6325000000000001</v>
      </c>
      <c r="F472" s="108">
        <v>0</v>
      </c>
      <c r="G472" s="108">
        <v>6.2255000000000003</v>
      </c>
      <c r="H472" s="108">
        <v>0</v>
      </c>
      <c r="I472" s="108">
        <v>0</v>
      </c>
      <c r="J472" s="108">
        <v>14.083500000000001</v>
      </c>
      <c r="K472" s="108">
        <v>7.8579999999999997</v>
      </c>
      <c r="L472" s="109">
        <v>90270</v>
      </c>
      <c r="M472" s="104">
        <v>6.2255000000000003</v>
      </c>
      <c r="N472" s="104">
        <v>1.6325000000000001</v>
      </c>
      <c r="O472" s="104">
        <v>0</v>
      </c>
      <c r="P472" s="104">
        <v>6.2255000000000003</v>
      </c>
      <c r="Q472" s="104">
        <v>0</v>
      </c>
      <c r="R472" s="104">
        <v>0</v>
      </c>
      <c r="S472" s="104">
        <v>14.083500000000001</v>
      </c>
      <c r="T472" s="104">
        <v>7.8579999999999997</v>
      </c>
      <c r="W472" s="109">
        <v>90270</v>
      </c>
      <c r="X472" s="104">
        <v>6.2255000000000003</v>
      </c>
      <c r="Y472" s="104">
        <v>1.6325000000000001</v>
      </c>
      <c r="Z472" s="104">
        <v>0</v>
      </c>
      <c r="AA472" s="104">
        <v>6.2255000000000003</v>
      </c>
      <c r="AB472" s="104">
        <v>0</v>
      </c>
      <c r="AC472" s="104">
        <v>0</v>
      </c>
      <c r="AD472" s="104">
        <v>14.083500000000001</v>
      </c>
      <c r="AE472" s="104">
        <v>7.8579999999999997</v>
      </c>
      <c r="AG472" s="104" t="str">
        <f t="shared" si="7"/>
        <v>TANQUE PARA TRANSPORTE DE ÁGUA COM CAPACIDADE DE 6.000 L</v>
      </c>
    </row>
    <row r="473" spans="1:33">
      <c r="A473" s="104" t="s">
        <v>18153</v>
      </c>
      <c r="B473" s="104" t="s">
        <v>18154</v>
      </c>
      <c r="C473" s="108"/>
      <c r="D473" s="108"/>
      <c r="E473" s="108"/>
      <c r="F473" s="108"/>
      <c r="G473" s="108"/>
      <c r="H473" s="108"/>
      <c r="I473" s="108"/>
      <c r="J473" s="108">
        <v>370.4597</v>
      </c>
      <c r="K473" s="108">
        <v>156.57929999999999</v>
      </c>
      <c r="L473" s="109"/>
      <c r="S473" s="104">
        <v>370.4597</v>
      </c>
      <c r="T473" s="104">
        <v>156.57929999999999</v>
      </c>
      <c r="W473" s="109"/>
      <c r="AD473" s="104">
        <v>364.57690000000002</v>
      </c>
      <c r="AE473" s="104">
        <v>150.69649999999999</v>
      </c>
      <c r="AG473" s="104" t="str">
        <f t="shared" si="7"/>
        <v>CAMINHÃO DEMARCADOR DE FAIXAS COM SISTEMA DE PINTURA A FRIO - 28 KW/115 KW</v>
      </c>
    </row>
    <row r="474" spans="1:33">
      <c r="A474" s="104" t="s">
        <v>18155</v>
      </c>
      <c r="B474" s="104" t="s">
        <v>18156</v>
      </c>
      <c r="C474" s="108">
        <v>410887.32500000001</v>
      </c>
      <c r="D474" s="108">
        <v>17.609500000000001</v>
      </c>
      <c r="E474" s="108">
        <v>7.2434000000000003</v>
      </c>
      <c r="F474" s="108">
        <v>2.9348999999999998</v>
      </c>
      <c r="G474" s="108">
        <v>26.414200000000001</v>
      </c>
      <c r="H474" s="108">
        <v>113.2289</v>
      </c>
      <c r="I474" s="108">
        <v>32.8401</v>
      </c>
      <c r="J474" s="108">
        <v>200.27099999999999</v>
      </c>
      <c r="K474" s="108">
        <v>60.627899999999997</v>
      </c>
      <c r="L474" s="104">
        <v>410887.32500000001</v>
      </c>
      <c r="M474" s="104">
        <v>17.609500000000001</v>
      </c>
      <c r="N474" s="104">
        <v>7.2434000000000003</v>
      </c>
      <c r="O474" s="104">
        <v>2.9348999999999998</v>
      </c>
      <c r="P474" s="104">
        <v>26.414200000000001</v>
      </c>
      <c r="Q474" s="104">
        <v>113.2289</v>
      </c>
      <c r="R474" s="104">
        <v>32.8401</v>
      </c>
      <c r="S474" s="104">
        <v>200.27099999999999</v>
      </c>
      <c r="T474" s="104">
        <v>60.627899999999997</v>
      </c>
      <c r="W474" s="104">
        <v>410887.32500000001</v>
      </c>
      <c r="X474" s="104">
        <v>17.609500000000001</v>
      </c>
      <c r="Y474" s="104">
        <v>7.2434000000000003</v>
      </c>
      <c r="Z474" s="104">
        <v>2.9348999999999998</v>
      </c>
      <c r="AA474" s="104">
        <v>26.414200000000001</v>
      </c>
      <c r="AB474" s="104">
        <v>113.2289</v>
      </c>
      <c r="AC474" s="104">
        <v>29.301300000000001</v>
      </c>
      <c r="AD474" s="104">
        <v>196.73220000000001</v>
      </c>
      <c r="AE474" s="104">
        <v>57.089100000000002</v>
      </c>
      <c r="AG474" s="104" t="str">
        <f t="shared" si="7"/>
        <v>CAMINHÃO PLATAFORMA 4 X 2, PBT 8.300 KG E DISTÂNCIA ENTRE EIXOS 4,4 M - 115 KW - MOTORISTA DE VEÍCULO ESPECIAL</v>
      </c>
    </row>
    <row r="475" spans="1:33">
      <c r="A475" s="104" t="s">
        <v>18157</v>
      </c>
      <c r="B475" s="104" t="s">
        <v>18158</v>
      </c>
      <c r="C475" s="108">
        <v>697085</v>
      </c>
      <c r="D475" s="108">
        <v>52.668599999999998</v>
      </c>
      <c r="E475" s="108">
        <v>19.115600000000001</v>
      </c>
      <c r="F475" s="108">
        <v>0</v>
      </c>
      <c r="G475" s="108">
        <v>49.570500000000003</v>
      </c>
      <c r="H475" s="108">
        <v>24.666799999999999</v>
      </c>
      <c r="I475" s="108">
        <v>24.167200000000001</v>
      </c>
      <c r="J475" s="108">
        <v>170.18870000000001</v>
      </c>
      <c r="K475" s="108">
        <v>95.951400000000007</v>
      </c>
      <c r="L475" s="109">
        <v>697085</v>
      </c>
      <c r="M475" s="104">
        <v>52.668599999999998</v>
      </c>
      <c r="N475" s="104">
        <v>19.115600000000001</v>
      </c>
      <c r="O475" s="104">
        <v>0</v>
      </c>
      <c r="P475" s="104">
        <v>49.570500000000003</v>
      </c>
      <c r="Q475" s="104">
        <v>24.666799999999999</v>
      </c>
      <c r="R475" s="104">
        <v>24.167200000000001</v>
      </c>
      <c r="S475" s="104">
        <v>170.18870000000001</v>
      </c>
      <c r="T475" s="104">
        <v>95.951400000000007</v>
      </c>
      <c r="W475" s="109">
        <v>697085</v>
      </c>
      <c r="X475" s="104">
        <v>52.668599999999998</v>
      </c>
      <c r="Y475" s="104">
        <v>19.115600000000001</v>
      </c>
      <c r="Z475" s="104">
        <v>0</v>
      </c>
      <c r="AA475" s="104">
        <v>49.570500000000003</v>
      </c>
      <c r="AB475" s="104">
        <v>24.666799999999999</v>
      </c>
      <c r="AC475" s="104">
        <v>21.8232</v>
      </c>
      <c r="AD475" s="104">
        <v>167.84469999999999</v>
      </c>
      <c r="AE475" s="104">
        <v>93.607399999999998</v>
      </c>
      <c r="AG475" s="104" t="str">
        <f t="shared" si="7"/>
        <v>EQUIPAMENTO DEMARCADOR DE FAIXAS A FRIO MONTADO SOBRE CHASSI COM CAPACIDADE DE 800 L - 28 KW</v>
      </c>
    </row>
    <row r="476" spans="1:33">
      <c r="A476" s="104" t="s">
        <v>18159</v>
      </c>
      <c r="B476" s="104" t="s">
        <v>18160</v>
      </c>
      <c r="C476" s="108"/>
      <c r="D476" s="108"/>
      <c r="E476" s="108"/>
      <c r="F476" s="108"/>
      <c r="G476" s="108"/>
      <c r="H476" s="108"/>
      <c r="I476" s="108"/>
      <c r="J476" s="108">
        <v>531.9529</v>
      </c>
      <c r="K476" s="108">
        <v>233.8141</v>
      </c>
      <c r="L476" s="109"/>
      <c r="S476" s="104">
        <v>531.9529</v>
      </c>
      <c r="T476" s="104">
        <v>233.8141</v>
      </c>
      <c r="W476" s="109"/>
      <c r="AD476" s="104">
        <v>526.07010000000002</v>
      </c>
      <c r="AE476" s="104">
        <v>227.93129999999999</v>
      </c>
      <c r="AG476" s="104" t="str">
        <f t="shared" si="7"/>
        <v>CAMINHÃO DEMARCADOR DE FAIXAS COM SISTEMA DE PINTURA A QUENTE - 5 KW/30,10 KW/136 KW</v>
      </c>
    </row>
    <row r="477" spans="1:33">
      <c r="A477" s="104" t="s">
        <v>18161</v>
      </c>
      <c r="B477" s="104" t="s">
        <v>18162</v>
      </c>
      <c r="C477" s="108">
        <v>542642.33620000002</v>
      </c>
      <c r="D477" s="108">
        <v>23.2561</v>
      </c>
      <c r="E477" s="108">
        <v>9.5660000000000007</v>
      </c>
      <c r="F477" s="108">
        <v>3.8759999999999999</v>
      </c>
      <c r="G477" s="108">
        <v>34.8842</v>
      </c>
      <c r="H477" s="108">
        <v>133.90549999999999</v>
      </c>
      <c r="I477" s="108">
        <v>32.8401</v>
      </c>
      <c r="J477" s="108">
        <v>238.3279</v>
      </c>
      <c r="K477" s="108">
        <v>69.538200000000003</v>
      </c>
      <c r="L477" s="104">
        <v>542642.33620000002</v>
      </c>
      <c r="M477" s="104">
        <v>23.2561</v>
      </c>
      <c r="N477" s="104">
        <v>9.5660000000000007</v>
      </c>
      <c r="O477" s="104">
        <v>3.8759999999999999</v>
      </c>
      <c r="P477" s="104">
        <v>34.8842</v>
      </c>
      <c r="Q477" s="104">
        <v>133.90549999999999</v>
      </c>
      <c r="R477" s="104">
        <v>32.8401</v>
      </c>
      <c r="S477" s="104">
        <v>238.3279</v>
      </c>
      <c r="T477" s="104">
        <v>69.538200000000003</v>
      </c>
      <c r="W477" s="104">
        <v>542642.33620000002</v>
      </c>
      <c r="X477" s="104">
        <v>23.2561</v>
      </c>
      <c r="Y477" s="104">
        <v>9.5660000000000007</v>
      </c>
      <c r="Z477" s="104">
        <v>3.8759999999999999</v>
      </c>
      <c r="AA477" s="104">
        <v>34.8842</v>
      </c>
      <c r="AB477" s="104">
        <v>133.90549999999999</v>
      </c>
      <c r="AC477" s="104">
        <v>29.301300000000001</v>
      </c>
      <c r="AD477" s="104">
        <v>234.78909999999999</v>
      </c>
      <c r="AE477" s="104">
        <v>65.999399999999994</v>
      </c>
      <c r="AG477" s="104" t="str">
        <f t="shared" si="7"/>
        <v>CAMINHÃO PLATAFORMA 4 X 2, PBT 14.300 KG E DISTÂNCIA ENTRE EIXOS 4,8 M - 136 KW - MOTORISTA DE VEÍCULO ESPECIAL</v>
      </c>
    </row>
    <row r="478" spans="1:33">
      <c r="A478" s="104" t="s">
        <v>18163</v>
      </c>
      <c r="B478" s="104" t="s">
        <v>18164</v>
      </c>
      <c r="C478" s="108">
        <v>141111.20610000001</v>
      </c>
      <c r="D478" s="108">
        <v>9.4074000000000009</v>
      </c>
      <c r="E478" s="108">
        <v>2.5394000000000001</v>
      </c>
      <c r="F478" s="108">
        <v>0</v>
      </c>
      <c r="G478" s="108">
        <v>9.4074000000000009</v>
      </c>
      <c r="H478" s="108">
        <v>26.5168</v>
      </c>
      <c r="I478" s="108">
        <v>0</v>
      </c>
      <c r="J478" s="108">
        <v>47.871000000000002</v>
      </c>
      <c r="K478" s="108">
        <v>11.9468</v>
      </c>
      <c r="L478" s="109">
        <v>141111.20610000001</v>
      </c>
      <c r="M478" s="104">
        <v>9.4074000000000009</v>
      </c>
      <c r="N478" s="104">
        <v>2.5394000000000001</v>
      </c>
      <c r="O478" s="104">
        <v>0</v>
      </c>
      <c r="P478" s="104">
        <v>9.4074000000000009</v>
      </c>
      <c r="Q478" s="104">
        <v>26.5168</v>
      </c>
      <c r="R478" s="104">
        <v>0</v>
      </c>
      <c r="S478" s="104">
        <v>47.871000000000002</v>
      </c>
      <c r="T478" s="104">
        <v>11.9468</v>
      </c>
      <c r="W478" s="109">
        <v>141111.20610000001</v>
      </c>
      <c r="X478" s="104">
        <v>9.4074000000000009</v>
      </c>
      <c r="Y478" s="104">
        <v>2.5394000000000001</v>
      </c>
      <c r="Z478" s="104">
        <v>0</v>
      </c>
      <c r="AA478" s="104">
        <v>9.4074000000000009</v>
      </c>
      <c r="AB478" s="104">
        <v>26.5168</v>
      </c>
      <c r="AC478" s="104">
        <v>0</v>
      </c>
      <c r="AD478" s="104">
        <v>47.871000000000002</v>
      </c>
      <c r="AE478" s="104">
        <v>11.9468</v>
      </c>
      <c r="AG478" s="104" t="str">
        <f t="shared" si="7"/>
        <v>COMPRESSOR DE AR PORTÁTIL DE 70,79 L/S (150 PCM) SEM REBOQUE - 30,10 KW</v>
      </c>
    </row>
    <row r="479" spans="1:33">
      <c r="A479" s="104" t="s">
        <v>18165</v>
      </c>
      <c r="B479" s="104" t="s">
        <v>18166</v>
      </c>
      <c r="C479" s="108">
        <v>1244558.3262</v>
      </c>
      <c r="D479" s="108">
        <v>94.033299999999997</v>
      </c>
      <c r="E479" s="108">
        <v>34.128599999999999</v>
      </c>
      <c r="F479" s="108">
        <v>0</v>
      </c>
      <c r="G479" s="108">
        <v>88.501900000000006</v>
      </c>
      <c r="H479" s="108">
        <v>4.923</v>
      </c>
      <c r="I479" s="108">
        <v>24.167200000000001</v>
      </c>
      <c r="J479" s="108">
        <v>245.75399999999999</v>
      </c>
      <c r="K479" s="108">
        <v>152.32910000000001</v>
      </c>
      <c r="L479" s="109">
        <v>1244558.3262</v>
      </c>
      <c r="M479" s="104">
        <v>94.033299999999997</v>
      </c>
      <c r="N479" s="104">
        <v>34.128599999999999</v>
      </c>
      <c r="O479" s="104">
        <v>0</v>
      </c>
      <c r="P479" s="104">
        <v>88.501900000000006</v>
      </c>
      <c r="Q479" s="104">
        <v>4.923</v>
      </c>
      <c r="R479" s="104">
        <v>24.167200000000001</v>
      </c>
      <c r="S479" s="104">
        <v>245.75399999999999</v>
      </c>
      <c r="T479" s="104">
        <v>152.32910000000001</v>
      </c>
      <c r="W479" s="109">
        <v>1244558.3262</v>
      </c>
      <c r="X479" s="104">
        <v>94.033299999999997</v>
      </c>
      <c r="Y479" s="104">
        <v>34.128599999999999</v>
      </c>
      <c r="Z479" s="104">
        <v>0</v>
      </c>
      <c r="AA479" s="104">
        <v>88.501900000000006</v>
      </c>
      <c r="AB479" s="104">
        <v>4.923</v>
      </c>
      <c r="AC479" s="104">
        <v>21.8232</v>
      </c>
      <c r="AD479" s="104">
        <v>243.41</v>
      </c>
      <c r="AE479" s="104">
        <v>149.98509999999999</v>
      </c>
      <c r="AG479" s="104" t="str">
        <f t="shared" si="7"/>
        <v>EQUIPAMENTO DEMARCADOR DE FAIXAS A QUENTE MONTADO SOBRE CHASSI COM CAPACIDADE DE 500 L - 5,0 KW</v>
      </c>
    </row>
    <row r="480" spans="1:33">
      <c r="A480" s="104" t="s">
        <v>18167</v>
      </c>
      <c r="B480" s="104" t="s">
        <v>18168</v>
      </c>
      <c r="C480" s="108"/>
      <c r="D480" s="108"/>
      <c r="E480" s="108"/>
      <c r="F480" s="108"/>
      <c r="G480" s="108"/>
      <c r="H480" s="108"/>
      <c r="I480" s="108"/>
      <c r="J480" s="108">
        <v>179.5669</v>
      </c>
      <c r="K480" s="108">
        <v>69.569500000000005</v>
      </c>
      <c r="S480" s="104">
        <v>179.5669</v>
      </c>
      <c r="T480" s="104">
        <v>69.569500000000005</v>
      </c>
      <c r="AD480" s="104">
        <v>176.70740000000001</v>
      </c>
      <c r="AE480" s="104">
        <v>66.709999999999994</v>
      </c>
      <c r="AG480" s="104" t="str">
        <f t="shared" si="7"/>
        <v>CAMINHÃO BASCULANTE COM CAPACIDADE DE 4 M³ - 136 KW</v>
      </c>
    </row>
    <row r="481" spans="1:33">
      <c r="A481" s="104" t="s">
        <v>18169</v>
      </c>
      <c r="B481" s="104" t="s">
        <v>18170</v>
      </c>
      <c r="C481" s="108">
        <v>542642.33620000002</v>
      </c>
      <c r="D481" s="108">
        <v>23.2561</v>
      </c>
      <c r="E481" s="108">
        <v>9.5660000000000007</v>
      </c>
      <c r="F481" s="108">
        <v>3.8759999999999999</v>
      </c>
      <c r="G481" s="108">
        <v>34.8842</v>
      </c>
      <c r="H481" s="108">
        <v>70.476600000000005</v>
      </c>
      <c r="I481" s="108">
        <v>27.748699999999999</v>
      </c>
      <c r="J481" s="108">
        <v>169.80760000000001</v>
      </c>
      <c r="K481" s="108">
        <v>64.446799999999996</v>
      </c>
      <c r="L481" s="109">
        <v>542642.33620000002</v>
      </c>
      <c r="M481" s="104">
        <v>23.2561</v>
      </c>
      <c r="N481" s="104">
        <v>9.5660000000000007</v>
      </c>
      <c r="O481" s="104">
        <v>3.8759999999999999</v>
      </c>
      <c r="P481" s="104">
        <v>34.8842</v>
      </c>
      <c r="Q481" s="104">
        <v>70.476600000000005</v>
      </c>
      <c r="R481" s="104">
        <v>27.748699999999999</v>
      </c>
      <c r="S481" s="104">
        <v>169.80760000000001</v>
      </c>
      <c r="T481" s="104">
        <v>64.446799999999996</v>
      </c>
      <c r="W481" s="109">
        <v>542642.33620000002</v>
      </c>
      <c r="X481" s="104">
        <v>23.2561</v>
      </c>
      <c r="Y481" s="104">
        <v>9.5660000000000007</v>
      </c>
      <c r="Z481" s="104">
        <v>3.8759999999999999</v>
      </c>
      <c r="AA481" s="104">
        <v>34.8842</v>
      </c>
      <c r="AB481" s="104">
        <v>70.476600000000005</v>
      </c>
      <c r="AC481" s="104">
        <v>24.889199999999999</v>
      </c>
      <c r="AD481" s="104">
        <v>166.94810000000001</v>
      </c>
      <c r="AE481" s="104">
        <v>61.587299999999999</v>
      </c>
      <c r="AG481" s="104" t="str">
        <f t="shared" si="7"/>
        <v>CAMINHÃO PLATAFORMA 4 X 2, PBT 14.300 KG E DISTÂNCIA ENTRE EIXOS 4,8 M - 136 KW - MOTORISTA DE CAMINHÃO</v>
      </c>
    </row>
    <row r="482" spans="1:33">
      <c r="A482" s="104" t="s">
        <v>18171</v>
      </c>
      <c r="B482" s="104" t="s">
        <v>18172</v>
      </c>
      <c r="C482" s="108">
        <v>54608.669300000001</v>
      </c>
      <c r="D482" s="108">
        <v>4.1214000000000004</v>
      </c>
      <c r="E482" s="108">
        <v>1.0013000000000001</v>
      </c>
      <c r="F482" s="108">
        <v>0</v>
      </c>
      <c r="G482" s="108">
        <v>4.6365999999999996</v>
      </c>
      <c r="H482" s="108">
        <v>0</v>
      </c>
      <c r="I482" s="108">
        <v>0</v>
      </c>
      <c r="J482" s="108">
        <v>9.7592999999999996</v>
      </c>
      <c r="K482" s="108">
        <v>5.1227</v>
      </c>
      <c r="L482" s="109">
        <v>54608.669300000001</v>
      </c>
      <c r="M482" s="104">
        <v>4.1214000000000004</v>
      </c>
      <c r="N482" s="104">
        <v>1.0013000000000001</v>
      </c>
      <c r="O482" s="104">
        <v>0</v>
      </c>
      <c r="P482" s="104">
        <v>4.6365999999999996</v>
      </c>
      <c r="Q482" s="104">
        <v>0</v>
      </c>
      <c r="R482" s="104">
        <v>0</v>
      </c>
      <c r="S482" s="104">
        <v>9.7592999999999996</v>
      </c>
      <c r="T482" s="104">
        <v>5.1227</v>
      </c>
      <c r="W482" s="109">
        <v>54608.669300000001</v>
      </c>
      <c r="X482" s="104">
        <v>4.1214000000000004</v>
      </c>
      <c r="Y482" s="104">
        <v>1.0013000000000001</v>
      </c>
      <c r="Z482" s="104">
        <v>0</v>
      </c>
      <c r="AA482" s="104">
        <v>4.6365999999999996</v>
      </c>
      <c r="AB482" s="104">
        <v>0</v>
      </c>
      <c r="AC482" s="104">
        <v>0</v>
      </c>
      <c r="AD482" s="104">
        <v>9.7592999999999996</v>
      </c>
      <c r="AE482" s="104">
        <v>5.1227</v>
      </c>
      <c r="AG482" s="104" t="str">
        <f t="shared" si="7"/>
        <v>CAÇAMBA BASCULANTE COM CAPACIDADE DE 4 M³</v>
      </c>
    </row>
    <row r="483" spans="1:33">
      <c r="A483" s="104" t="s">
        <v>18173</v>
      </c>
      <c r="B483" s="104" t="s">
        <v>18174</v>
      </c>
      <c r="C483" s="108"/>
      <c r="D483" s="108"/>
      <c r="E483" s="108"/>
      <c r="F483" s="108"/>
      <c r="G483" s="108"/>
      <c r="H483" s="108"/>
      <c r="I483" s="108"/>
      <c r="J483" s="108">
        <v>381.77420000000001</v>
      </c>
      <c r="K483" s="108">
        <v>126.24290000000001</v>
      </c>
      <c r="S483" s="104">
        <v>381.77420000000001</v>
      </c>
      <c r="T483" s="104">
        <v>126.24290000000001</v>
      </c>
      <c r="AD483" s="104">
        <v>378.23540000000003</v>
      </c>
      <c r="AE483" s="104">
        <v>122.7041</v>
      </c>
      <c r="AG483" s="104" t="str">
        <f t="shared" si="7"/>
        <v>CAVALO MECÂNICO COM SEMIRREBOQUE COM CAPACIDADE DE 22 T - 240 KW</v>
      </c>
    </row>
    <row r="484" spans="1:33">
      <c r="A484" s="104" t="s">
        <v>18175</v>
      </c>
      <c r="B484" s="104" t="s">
        <v>18176</v>
      </c>
      <c r="C484" s="108">
        <v>839309.31400000001</v>
      </c>
      <c r="D484" s="108">
        <v>35.970399999999998</v>
      </c>
      <c r="E484" s="108">
        <v>14.7958</v>
      </c>
      <c r="F484" s="108">
        <v>5.9950999999999999</v>
      </c>
      <c r="G484" s="108">
        <v>53.955599999999997</v>
      </c>
      <c r="H484" s="108">
        <v>174.11859999999999</v>
      </c>
      <c r="I484" s="108">
        <v>32.8401</v>
      </c>
      <c r="J484" s="108">
        <v>317.67559999999997</v>
      </c>
      <c r="K484" s="108">
        <v>89.601399999999998</v>
      </c>
      <c r="L484" s="109">
        <v>839309.31400000001</v>
      </c>
      <c r="M484" s="104">
        <v>35.970399999999998</v>
      </c>
      <c r="N484" s="104">
        <v>14.7958</v>
      </c>
      <c r="O484" s="104">
        <v>5.9950999999999999</v>
      </c>
      <c r="P484" s="104">
        <v>53.955599999999997</v>
      </c>
      <c r="Q484" s="104">
        <v>174.11859999999999</v>
      </c>
      <c r="R484" s="104">
        <v>32.8401</v>
      </c>
      <c r="S484" s="104">
        <v>317.67559999999997</v>
      </c>
      <c r="T484" s="104">
        <v>89.601399999999998</v>
      </c>
      <c r="W484" s="109">
        <v>839309.31400000001</v>
      </c>
      <c r="X484" s="104">
        <v>35.970399999999998</v>
      </c>
      <c r="Y484" s="104">
        <v>14.7958</v>
      </c>
      <c r="Z484" s="104">
        <v>5.9950999999999999</v>
      </c>
      <c r="AA484" s="104">
        <v>53.955599999999997</v>
      </c>
      <c r="AB484" s="104">
        <v>174.11859999999999</v>
      </c>
      <c r="AC484" s="104">
        <v>29.301300000000001</v>
      </c>
      <c r="AD484" s="104">
        <v>314.13679999999999</v>
      </c>
      <c r="AE484" s="104">
        <v>86.062600000000003</v>
      </c>
      <c r="AG484" s="104" t="str">
        <f t="shared" si="7"/>
        <v>CAVALO MECÂNICO 4 X 2, PBT 16.000 KG - 240 KW - MOTORISTA DE VEÍCULO ESPECIAL</v>
      </c>
    </row>
    <row r="485" spans="1:33">
      <c r="A485" s="104" t="s">
        <v>18177</v>
      </c>
      <c r="B485" s="104" t="s">
        <v>18178</v>
      </c>
      <c r="C485" s="108">
        <v>366095</v>
      </c>
      <c r="D485" s="108">
        <v>24.406300000000002</v>
      </c>
      <c r="E485" s="108">
        <v>12.235200000000001</v>
      </c>
      <c r="F485" s="108">
        <v>0</v>
      </c>
      <c r="G485" s="108">
        <v>27.457100000000001</v>
      </c>
      <c r="H485" s="108">
        <v>0</v>
      </c>
      <c r="I485" s="108">
        <v>0</v>
      </c>
      <c r="J485" s="108">
        <v>64.098600000000005</v>
      </c>
      <c r="K485" s="108">
        <v>36.641500000000001</v>
      </c>
      <c r="L485" s="109">
        <v>366095</v>
      </c>
      <c r="M485" s="104">
        <v>24.406300000000002</v>
      </c>
      <c r="N485" s="104">
        <v>12.235200000000001</v>
      </c>
      <c r="O485" s="104">
        <v>0</v>
      </c>
      <c r="P485" s="104">
        <v>27.457100000000001</v>
      </c>
      <c r="Q485" s="104">
        <v>0</v>
      </c>
      <c r="R485" s="104">
        <v>0</v>
      </c>
      <c r="S485" s="104">
        <v>64.098600000000005</v>
      </c>
      <c r="T485" s="104">
        <v>36.641500000000001</v>
      </c>
      <c r="W485" s="109">
        <v>366095</v>
      </c>
      <c r="X485" s="104">
        <v>24.406300000000002</v>
      </c>
      <c r="Y485" s="104">
        <v>12.235200000000001</v>
      </c>
      <c r="Z485" s="104">
        <v>0</v>
      </c>
      <c r="AA485" s="104">
        <v>27.457100000000001</v>
      </c>
      <c r="AB485" s="104">
        <v>0</v>
      </c>
      <c r="AC485" s="104">
        <v>0</v>
      </c>
      <c r="AD485" s="104">
        <v>64.098600000000005</v>
      </c>
      <c r="AE485" s="104">
        <v>36.641500000000001</v>
      </c>
      <c r="AG485" s="104" t="str">
        <f t="shared" si="7"/>
        <v>SEMIRREBOQUE COM 2 EIXOS</v>
      </c>
    </row>
    <row r="486" spans="1:33">
      <c r="A486" s="104" t="s">
        <v>18179</v>
      </c>
      <c r="B486" s="104" t="s">
        <v>18180</v>
      </c>
      <c r="C486" s="108"/>
      <c r="D486" s="108"/>
      <c r="E486" s="108"/>
      <c r="F486" s="108"/>
      <c r="G486" s="108"/>
      <c r="H486" s="108"/>
      <c r="I486" s="108"/>
      <c r="J486" s="108">
        <v>408.7801</v>
      </c>
      <c r="K486" s="108">
        <v>128.77440000000001</v>
      </c>
      <c r="S486" s="109">
        <v>408.7801</v>
      </c>
      <c r="T486" s="104">
        <v>128.77440000000001</v>
      </c>
      <c r="AD486" s="109">
        <v>405.92059999999998</v>
      </c>
      <c r="AE486" s="104">
        <v>125.9149</v>
      </c>
      <c r="AG486" s="104" t="str">
        <f t="shared" si="7"/>
        <v>CAVALO MECÂNICO COM SEMIRREBOQUE COM CAPACIDADE DE 30 T - 265 KW</v>
      </c>
    </row>
    <row r="487" spans="1:33">
      <c r="A487" s="104" t="s">
        <v>18181</v>
      </c>
      <c r="B487" s="104" t="s">
        <v>18182</v>
      </c>
      <c r="C487" s="108">
        <v>885228.42590000003</v>
      </c>
      <c r="D487" s="108">
        <v>37.938400000000001</v>
      </c>
      <c r="E487" s="108">
        <v>15.6053</v>
      </c>
      <c r="F487" s="108">
        <v>6.3231000000000002</v>
      </c>
      <c r="G487" s="108">
        <v>56.907499999999999</v>
      </c>
      <c r="H487" s="108">
        <v>192.2559</v>
      </c>
      <c r="I487" s="108">
        <v>27.748699999999999</v>
      </c>
      <c r="J487" s="108">
        <v>336.77890000000002</v>
      </c>
      <c r="K487" s="108">
        <v>87.615499999999997</v>
      </c>
      <c r="L487" s="109">
        <v>885228.42590000003</v>
      </c>
      <c r="M487" s="104">
        <v>37.938400000000001</v>
      </c>
      <c r="N487" s="104">
        <v>15.6053</v>
      </c>
      <c r="O487" s="104">
        <v>6.3231000000000002</v>
      </c>
      <c r="P487" s="104">
        <v>56.907499999999999</v>
      </c>
      <c r="Q487" s="104">
        <v>192.2559</v>
      </c>
      <c r="R487" s="104">
        <v>27.748699999999999</v>
      </c>
      <c r="S487" s="104">
        <v>336.77890000000002</v>
      </c>
      <c r="T487" s="104">
        <v>87.615499999999997</v>
      </c>
      <c r="W487" s="109">
        <v>885228.42590000003</v>
      </c>
      <c r="X487" s="104">
        <v>37.938400000000001</v>
      </c>
      <c r="Y487" s="104">
        <v>15.6053</v>
      </c>
      <c r="Z487" s="104">
        <v>6.3231000000000002</v>
      </c>
      <c r="AA487" s="104">
        <v>56.907499999999999</v>
      </c>
      <c r="AB487" s="104">
        <v>192.2559</v>
      </c>
      <c r="AC487" s="104">
        <v>24.889199999999999</v>
      </c>
      <c r="AD487" s="104">
        <v>333.9194</v>
      </c>
      <c r="AE487" s="104">
        <v>84.756</v>
      </c>
      <c r="AG487" s="104" t="str">
        <f t="shared" si="7"/>
        <v>CAVALO MECÂNICO ESTRADEIRO 6 X 2, PBT 23.000 KG - 265 KW - MOTORISTA DE CAMINHÃO</v>
      </c>
    </row>
    <row r="488" spans="1:33">
      <c r="A488" s="104" t="s">
        <v>18183</v>
      </c>
      <c r="B488" s="104" t="s">
        <v>18184</v>
      </c>
      <c r="C488" s="108">
        <v>411230</v>
      </c>
      <c r="D488" s="108">
        <v>27.415299999999998</v>
      </c>
      <c r="E488" s="108">
        <v>13.743600000000001</v>
      </c>
      <c r="F488" s="108">
        <v>0</v>
      </c>
      <c r="G488" s="108">
        <v>30.842300000000002</v>
      </c>
      <c r="H488" s="108">
        <v>0</v>
      </c>
      <c r="I488" s="108">
        <v>0</v>
      </c>
      <c r="J488" s="108">
        <v>72.001199999999997</v>
      </c>
      <c r="K488" s="108">
        <v>41.158900000000003</v>
      </c>
      <c r="L488" s="109">
        <v>411230</v>
      </c>
      <c r="M488" s="104">
        <v>27.415299999999998</v>
      </c>
      <c r="N488" s="104">
        <v>13.743600000000001</v>
      </c>
      <c r="O488" s="104">
        <v>0</v>
      </c>
      <c r="P488" s="104">
        <v>30.842300000000002</v>
      </c>
      <c r="Q488" s="104">
        <v>0</v>
      </c>
      <c r="R488" s="104">
        <v>0</v>
      </c>
      <c r="S488" s="104">
        <v>72.001199999999997</v>
      </c>
      <c r="T488" s="104">
        <v>41.158900000000003</v>
      </c>
      <c r="W488" s="109">
        <v>411230</v>
      </c>
      <c r="X488" s="104">
        <v>27.415299999999998</v>
      </c>
      <c r="Y488" s="104">
        <v>13.743600000000001</v>
      </c>
      <c r="Z488" s="104">
        <v>0</v>
      </c>
      <c r="AA488" s="104">
        <v>30.842300000000002</v>
      </c>
      <c r="AB488" s="104">
        <v>0</v>
      </c>
      <c r="AC488" s="104">
        <v>0</v>
      </c>
      <c r="AD488" s="104">
        <v>72.001199999999997</v>
      </c>
      <c r="AE488" s="104">
        <v>41.158900000000003</v>
      </c>
      <c r="AG488" s="104" t="str">
        <f t="shared" si="7"/>
        <v>SEMIRREBOQUE COM 3 EIXOS</v>
      </c>
    </row>
    <row r="489" spans="1:33">
      <c r="A489" s="104" t="s">
        <v>18185</v>
      </c>
      <c r="B489" s="104" t="s">
        <v>18186</v>
      </c>
      <c r="C489" s="108"/>
      <c r="D489" s="108"/>
      <c r="E489" s="108"/>
      <c r="F489" s="108"/>
      <c r="G489" s="108"/>
      <c r="H489" s="108"/>
      <c r="I489" s="108"/>
      <c r="J489" s="108">
        <v>291.75490000000002</v>
      </c>
      <c r="K489" s="108">
        <v>95.859499999999997</v>
      </c>
      <c r="L489" s="109"/>
      <c r="S489" s="104">
        <v>291.75490000000002</v>
      </c>
      <c r="T489" s="104">
        <v>95.859499999999997</v>
      </c>
      <c r="W489" s="109"/>
      <c r="AD489" s="104">
        <v>288.21609999999998</v>
      </c>
      <c r="AE489" s="104">
        <v>92.320700000000002</v>
      </c>
      <c r="AG489" s="104" t="str">
        <f t="shared" si="7"/>
        <v>CAMINHÃO BASCULANTE COM CAPACIDADE DE 14 M³ - 188 KW</v>
      </c>
    </row>
    <row r="490" spans="1:33">
      <c r="A490" s="104" t="s">
        <v>18125</v>
      </c>
      <c r="B490" s="104" t="s">
        <v>18126</v>
      </c>
      <c r="C490" s="108">
        <v>801136.45019999996</v>
      </c>
      <c r="D490" s="108">
        <v>34.334400000000002</v>
      </c>
      <c r="E490" s="108">
        <v>14.1229</v>
      </c>
      <c r="F490" s="108">
        <v>5.7224000000000004</v>
      </c>
      <c r="G490" s="108">
        <v>51.501600000000003</v>
      </c>
      <c r="H490" s="108">
        <v>136.3929</v>
      </c>
      <c r="I490" s="108">
        <v>32.8401</v>
      </c>
      <c r="J490" s="108">
        <v>274.91430000000003</v>
      </c>
      <c r="K490" s="108">
        <v>87.019800000000004</v>
      </c>
      <c r="L490" s="109">
        <v>801136.45019999996</v>
      </c>
      <c r="M490" s="104">
        <v>34.334400000000002</v>
      </c>
      <c r="N490" s="104">
        <v>14.1229</v>
      </c>
      <c r="O490" s="104">
        <v>5.7224000000000004</v>
      </c>
      <c r="P490" s="104">
        <v>51.501600000000003</v>
      </c>
      <c r="Q490" s="104">
        <v>136.3929</v>
      </c>
      <c r="R490" s="104">
        <v>32.8401</v>
      </c>
      <c r="S490" s="104">
        <v>274.91430000000003</v>
      </c>
      <c r="T490" s="104">
        <v>87.019800000000004</v>
      </c>
      <c r="W490" s="109">
        <v>801136.45019999996</v>
      </c>
      <c r="X490" s="104">
        <v>34.334400000000002</v>
      </c>
      <c r="Y490" s="104">
        <v>14.1229</v>
      </c>
      <c r="Z490" s="104">
        <v>5.7224000000000004</v>
      </c>
      <c r="AA490" s="104">
        <v>51.501600000000003</v>
      </c>
      <c r="AB490" s="104">
        <v>136.3929</v>
      </c>
      <c r="AC490" s="104">
        <v>29.301300000000001</v>
      </c>
      <c r="AD490" s="104">
        <v>271.37549999999999</v>
      </c>
      <c r="AE490" s="104">
        <v>83.480999999999995</v>
      </c>
      <c r="AG490" s="104" t="str">
        <f t="shared" si="7"/>
        <v>CAMINHÃO PLATAFORMA 8 X 2, PBT 29.000 KG E DISTÂNCIA ENTRE EIXOS 4,8 M - 188 KW - MOTORISTA DE VEÍCULO ESPECIAL</v>
      </c>
    </row>
    <row r="491" spans="1:33">
      <c r="A491" s="104" t="s">
        <v>18187</v>
      </c>
      <c r="B491" s="104" t="s">
        <v>18188</v>
      </c>
      <c r="C491" s="108">
        <v>94232.883900000001</v>
      </c>
      <c r="D491" s="108">
        <v>7.1119000000000003</v>
      </c>
      <c r="E491" s="108">
        <v>1.7278</v>
      </c>
      <c r="F491" s="108">
        <v>0</v>
      </c>
      <c r="G491" s="108">
        <v>8.0008999999999997</v>
      </c>
      <c r="H491" s="108">
        <v>0</v>
      </c>
      <c r="I491" s="108">
        <v>0</v>
      </c>
      <c r="J491" s="108">
        <v>16.840599999999998</v>
      </c>
      <c r="K491" s="108">
        <v>8.8397000000000006</v>
      </c>
      <c r="L491" s="104">
        <v>94232.883900000001</v>
      </c>
      <c r="M491" s="104">
        <v>7.1119000000000003</v>
      </c>
      <c r="N491" s="104">
        <v>1.7278</v>
      </c>
      <c r="O491" s="104">
        <v>0</v>
      </c>
      <c r="P491" s="104">
        <v>8.0008999999999997</v>
      </c>
      <c r="Q491" s="104">
        <v>0</v>
      </c>
      <c r="R491" s="104">
        <v>0</v>
      </c>
      <c r="S491" s="104">
        <v>16.840599999999998</v>
      </c>
      <c r="T491" s="104">
        <v>8.8397000000000006</v>
      </c>
      <c r="W491" s="104">
        <v>94232.883900000001</v>
      </c>
      <c r="X491" s="104">
        <v>7.1119000000000003</v>
      </c>
      <c r="Y491" s="104">
        <v>1.7278</v>
      </c>
      <c r="Z491" s="104">
        <v>0</v>
      </c>
      <c r="AA491" s="104">
        <v>8.0008999999999997</v>
      </c>
      <c r="AB491" s="104">
        <v>0</v>
      </c>
      <c r="AC491" s="104">
        <v>0</v>
      </c>
      <c r="AD491" s="104">
        <v>16.840599999999998</v>
      </c>
      <c r="AE491" s="104">
        <v>8.8397000000000006</v>
      </c>
      <c r="AG491" s="104" t="str">
        <f t="shared" si="7"/>
        <v>CAÇAMBA BASCULANTE COM CAPACIDADE DE 14 M³</v>
      </c>
    </row>
    <row r="492" spans="1:33">
      <c r="A492" s="104" t="s">
        <v>18189</v>
      </c>
      <c r="B492" s="104" t="s">
        <v>18190</v>
      </c>
      <c r="C492" s="108"/>
      <c r="D492" s="108"/>
      <c r="E492" s="108"/>
      <c r="F492" s="108"/>
      <c r="G492" s="108"/>
      <c r="H492" s="108"/>
      <c r="I492" s="108"/>
      <c r="J492" s="108">
        <v>254.07310000000001</v>
      </c>
      <c r="K492" s="108">
        <v>75.795299999999997</v>
      </c>
      <c r="L492" s="109"/>
      <c r="S492" s="104">
        <v>254.07310000000001</v>
      </c>
      <c r="T492" s="104">
        <v>75.795299999999997</v>
      </c>
      <c r="W492" s="109"/>
      <c r="AD492" s="104">
        <v>251.21360000000001</v>
      </c>
      <c r="AE492" s="104">
        <v>72.9358</v>
      </c>
      <c r="AG492" s="104" t="str">
        <f t="shared" si="7"/>
        <v>CAMINHÃO TANQUE COM CAPACIDADE DE 8.000 L - 136 KW</v>
      </c>
    </row>
    <row r="493" spans="1:33">
      <c r="A493" s="104" t="s">
        <v>18191</v>
      </c>
      <c r="B493" s="104" t="s">
        <v>18192</v>
      </c>
      <c r="C493" s="108">
        <v>589090.86120000004</v>
      </c>
      <c r="D493" s="108">
        <v>25.2468</v>
      </c>
      <c r="E493" s="108">
        <v>10.3848</v>
      </c>
      <c r="F493" s="108">
        <v>4.2077999999999998</v>
      </c>
      <c r="G493" s="108">
        <v>37.870100000000001</v>
      </c>
      <c r="H493" s="108">
        <v>133.90549999999999</v>
      </c>
      <c r="I493" s="108">
        <v>27.748699999999999</v>
      </c>
      <c r="J493" s="108">
        <v>239.36369999999999</v>
      </c>
      <c r="K493" s="108">
        <v>67.588099999999997</v>
      </c>
      <c r="L493" s="109">
        <v>589090.86120000004</v>
      </c>
      <c r="M493" s="104">
        <v>25.2468</v>
      </c>
      <c r="N493" s="104">
        <v>10.3848</v>
      </c>
      <c r="O493" s="104">
        <v>4.2077999999999998</v>
      </c>
      <c r="P493" s="104">
        <v>37.870100000000001</v>
      </c>
      <c r="Q493" s="104">
        <v>133.90549999999999</v>
      </c>
      <c r="R493" s="104">
        <v>27.748699999999999</v>
      </c>
      <c r="S493" s="104">
        <v>239.36369999999999</v>
      </c>
      <c r="T493" s="104">
        <v>67.588099999999997</v>
      </c>
      <c r="W493" s="109">
        <v>589090.86120000004</v>
      </c>
      <c r="X493" s="104">
        <v>25.2468</v>
      </c>
      <c r="Y493" s="104">
        <v>10.3848</v>
      </c>
      <c r="Z493" s="104">
        <v>4.2077999999999998</v>
      </c>
      <c r="AA493" s="104">
        <v>37.870100000000001</v>
      </c>
      <c r="AB493" s="104">
        <v>133.90549999999999</v>
      </c>
      <c r="AC493" s="104">
        <v>24.889199999999999</v>
      </c>
      <c r="AD493" s="104">
        <v>236.5042</v>
      </c>
      <c r="AE493" s="104">
        <v>64.7286</v>
      </c>
      <c r="AG493" s="104" t="str">
        <f t="shared" si="7"/>
        <v>CAMINHÃO PLATAFORMA 4 X 2, PBT 16.000 KG E DISTÂNCIA ENTRE EIXOS 4,8 M - 136 KW - CONDIÇÃO DE TRABALHO SEVERA - MOTORISTA DE CAMINHÃO</v>
      </c>
    </row>
    <row r="494" spans="1:33">
      <c r="A494" s="104" t="s">
        <v>18193</v>
      </c>
      <c r="B494" s="104" t="s">
        <v>18194</v>
      </c>
      <c r="C494" s="108">
        <v>94282</v>
      </c>
      <c r="D494" s="108">
        <v>6.5022000000000002</v>
      </c>
      <c r="E494" s="108">
        <v>1.7050000000000001</v>
      </c>
      <c r="F494" s="108">
        <v>0</v>
      </c>
      <c r="G494" s="108">
        <v>6.5022000000000002</v>
      </c>
      <c r="H494" s="108">
        <v>0</v>
      </c>
      <c r="I494" s="108">
        <v>0</v>
      </c>
      <c r="J494" s="108">
        <v>14.7094</v>
      </c>
      <c r="K494" s="108">
        <v>8.2072000000000003</v>
      </c>
      <c r="L494" s="104">
        <v>94282</v>
      </c>
      <c r="M494" s="104">
        <v>6.5022000000000002</v>
      </c>
      <c r="N494" s="104">
        <v>1.7050000000000001</v>
      </c>
      <c r="O494" s="104">
        <v>0</v>
      </c>
      <c r="P494" s="104">
        <v>6.5022000000000002</v>
      </c>
      <c r="Q494" s="104">
        <v>0</v>
      </c>
      <c r="R494" s="104">
        <v>0</v>
      </c>
      <c r="S494" s="104">
        <v>14.7094</v>
      </c>
      <c r="T494" s="104">
        <v>8.2072000000000003</v>
      </c>
      <c r="W494" s="104">
        <v>94282</v>
      </c>
      <c r="X494" s="104">
        <v>6.5022000000000002</v>
      </c>
      <c r="Y494" s="104">
        <v>1.7050000000000001</v>
      </c>
      <c r="Z494" s="104">
        <v>0</v>
      </c>
      <c r="AA494" s="104">
        <v>6.5022000000000002</v>
      </c>
      <c r="AB494" s="104">
        <v>0</v>
      </c>
      <c r="AC494" s="104">
        <v>0</v>
      </c>
      <c r="AD494" s="104">
        <v>14.7094</v>
      </c>
      <c r="AE494" s="104">
        <v>8.2072000000000003</v>
      </c>
      <c r="AG494" s="104" t="str">
        <f t="shared" si="7"/>
        <v>TANQUE PARA TRANSPORTE DE ÁGUA COM CAPACIDADE DE 8.000 L</v>
      </c>
    </row>
    <row r="495" spans="1:33">
      <c r="A495" s="104" t="s">
        <v>18195</v>
      </c>
      <c r="B495" s="104" t="s">
        <v>18196</v>
      </c>
      <c r="C495" s="108"/>
      <c r="D495" s="108"/>
      <c r="E495" s="108"/>
      <c r="F495" s="108"/>
      <c r="G495" s="108"/>
      <c r="H495" s="108"/>
      <c r="I495" s="108"/>
      <c r="J495" s="108">
        <v>728.28520000000003</v>
      </c>
      <c r="K495" s="108">
        <v>249.05449999999999</v>
      </c>
      <c r="L495" s="109"/>
      <c r="S495" s="104">
        <v>728.28520000000003</v>
      </c>
      <c r="T495" s="104">
        <v>249.05449999999999</v>
      </c>
      <c r="W495" s="109"/>
      <c r="AD495" s="104">
        <v>720.02880000000005</v>
      </c>
      <c r="AE495" s="104">
        <v>240.79810000000001</v>
      </c>
      <c r="AG495" s="104" t="str">
        <f t="shared" si="7"/>
        <v>USINA MÓVEL DE LAMA ASFÁLTICA OU MICRORREVESTIMENTO COM CAVALO MECÂNICO COM CAPACIDADE DE 12 M³ - 95,6 KW/240 KW</v>
      </c>
    </row>
    <row r="496" spans="1:33">
      <c r="A496" s="104" t="s">
        <v>18197</v>
      </c>
      <c r="B496" s="104" t="s">
        <v>18198</v>
      </c>
      <c r="C496" s="108">
        <v>839309.31400000001</v>
      </c>
      <c r="D496" s="108">
        <v>35.970399999999998</v>
      </c>
      <c r="E496" s="108">
        <v>14.7958</v>
      </c>
      <c r="F496" s="108">
        <v>5.9950999999999999</v>
      </c>
      <c r="G496" s="108">
        <v>53.955599999999997</v>
      </c>
      <c r="H496" s="108">
        <v>236.3038</v>
      </c>
      <c r="I496" s="108">
        <v>32.8401</v>
      </c>
      <c r="J496" s="108">
        <v>379.86079999999998</v>
      </c>
      <c r="K496" s="108">
        <v>89.601399999999998</v>
      </c>
      <c r="L496" s="109">
        <v>839309.31400000001</v>
      </c>
      <c r="M496" s="104">
        <v>35.970399999999998</v>
      </c>
      <c r="N496" s="104">
        <v>14.7958</v>
      </c>
      <c r="O496" s="104">
        <v>5.9950999999999999</v>
      </c>
      <c r="P496" s="104">
        <v>53.955599999999997</v>
      </c>
      <c r="Q496" s="104">
        <v>236.3038</v>
      </c>
      <c r="R496" s="104">
        <v>32.8401</v>
      </c>
      <c r="S496" s="104">
        <v>379.86079999999998</v>
      </c>
      <c r="T496" s="104">
        <v>89.601399999999998</v>
      </c>
      <c r="W496" s="109">
        <v>839309.31400000001</v>
      </c>
      <c r="X496" s="104">
        <v>35.970399999999998</v>
      </c>
      <c r="Y496" s="104">
        <v>14.7958</v>
      </c>
      <c r="Z496" s="104">
        <v>5.9950999999999999</v>
      </c>
      <c r="AA496" s="104">
        <v>53.955599999999997</v>
      </c>
      <c r="AB496" s="104">
        <v>236.3038</v>
      </c>
      <c r="AC496" s="104">
        <v>29.301300000000001</v>
      </c>
      <c r="AD496" s="104">
        <v>376.322</v>
      </c>
      <c r="AE496" s="104">
        <v>86.062600000000003</v>
      </c>
      <c r="AG496" s="104" t="str">
        <f t="shared" si="7"/>
        <v>CAVALO MECÂNICO 4 X 2, PBT 16.000 KG - 240 KW - CONDIÇÃO DE TRABALHO SEVERA - MOTORISTA DE VEÍCULO ESPECIAL</v>
      </c>
    </row>
    <row r="497" spans="1:33">
      <c r="A497" s="104" t="s">
        <v>18199</v>
      </c>
      <c r="B497" s="104" t="s">
        <v>18200</v>
      </c>
      <c r="C497" s="108">
        <v>1398281.297</v>
      </c>
      <c r="D497" s="108">
        <v>89.889499999999998</v>
      </c>
      <c r="E497" s="108">
        <v>27.730899999999998</v>
      </c>
      <c r="F497" s="108">
        <v>0</v>
      </c>
      <c r="G497" s="108">
        <v>89.889499999999998</v>
      </c>
      <c r="H497" s="108">
        <v>99.081800000000001</v>
      </c>
      <c r="I497" s="108">
        <v>41.832700000000003</v>
      </c>
      <c r="J497" s="108">
        <v>348.42439999999999</v>
      </c>
      <c r="K497" s="108">
        <v>159.45310000000001</v>
      </c>
      <c r="L497" s="109">
        <v>1398281.297</v>
      </c>
      <c r="M497" s="104">
        <v>89.889499999999998</v>
      </c>
      <c r="N497" s="104">
        <v>27.730899999999998</v>
      </c>
      <c r="O497" s="104">
        <v>0</v>
      </c>
      <c r="P497" s="104">
        <v>89.889499999999998</v>
      </c>
      <c r="Q497" s="104">
        <v>99.081800000000001</v>
      </c>
      <c r="R497" s="104">
        <v>41.832700000000003</v>
      </c>
      <c r="S497" s="104">
        <v>348.42439999999999</v>
      </c>
      <c r="T497" s="104">
        <v>159.45310000000001</v>
      </c>
      <c r="W497" s="109">
        <v>1398281.297</v>
      </c>
      <c r="X497" s="104">
        <v>89.889499999999998</v>
      </c>
      <c r="Y497" s="104">
        <v>27.730899999999998</v>
      </c>
      <c r="Z497" s="104">
        <v>0</v>
      </c>
      <c r="AA497" s="104">
        <v>89.889499999999998</v>
      </c>
      <c r="AB497" s="104">
        <v>99.081800000000001</v>
      </c>
      <c r="AC497" s="104">
        <v>37.115099999999998</v>
      </c>
      <c r="AD497" s="104">
        <v>343.70679999999999</v>
      </c>
      <c r="AE497" s="104">
        <v>154.7355</v>
      </c>
      <c r="AG497" s="104" t="str">
        <f t="shared" si="7"/>
        <v>USINA DE LAMA ASFÁLTICA OU MICRORREVESTIMENTO ASFÁLTICO REBOCÁVEL COM CAPACIDADE DE 12 M³ - 95,6 KW</v>
      </c>
    </row>
    <row r="498" spans="1:33">
      <c r="A498" s="104" t="s">
        <v>18201</v>
      </c>
      <c r="B498" s="104" t="s">
        <v>18202</v>
      </c>
      <c r="C498" s="108"/>
      <c r="D498" s="108"/>
      <c r="E498" s="108"/>
      <c r="F498" s="108"/>
      <c r="G498" s="108"/>
      <c r="H498" s="108"/>
      <c r="I498" s="108"/>
      <c r="J498" s="108">
        <v>307.59969999999998</v>
      </c>
      <c r="K498" s="108">
        <v>104.1765</v>
      </c>
      <c r="S498" s="104">
        <v>307.59969999999998</v>
      </c>
      <c r="T498" s="104">
        <v>104.1765</v>
      </c>
      <c r="AD498" s="104">
        <v>304.0609</v>
      </c>
      <c r="AE498" s="104">
        <v>100.6377</v>
      </c>
      <c r="AG498" s="104" t="str">
        <f t="shared" si="7"/>
        <v>CAMINHÃO BASCULANTE PARA ROCHA COM CAPACIDADE DE 12 M³ - 188 KW</v>
      </c>
    </row>
    <row r="499" spans="1:33">
      <c r="A499" s="104" t="s">
        <v>18125</v>
      </c>
      <c r="B499" s="104" t="s">
        <v>18126</v>
      </c>
      <c r="C499" s="108">
        <v>801136.45019999996</v>
      </c>
      <c r="D499" s="108">
        <v>34.334400000000002</v>
      </c>
      <c r="E499" s="108">
        <v>14.1229</v>
      </c>
      <c r="F499" s="108">
        <v>5.7224000000000004</v>
      </c>
      <c r="G499" s="108">
        <v>51.501600000000003</v>
      </c>
      <c r="H499" s="108">
        <v>136.3929</v>
      </c>
      <c r="I499" s="108">
        <v>32.8401</v>
      </c>
      <c r="J499" s="108">
        <v>274.91430000000003</v>
      </c>
      <c r="K499" s="108">
        <v>87.019800000000004</v>
      </c>
      <c r="L499" s="109">
        <v>801136.45019999996</v>
      </c>
      <c r="M499" s="104">
        <v>34.334400000000002</v>
      </c>
      <c r="N499" s="104">
        <v>14.1229</v>
      </c>
      <c r="O499" s="104">
        <v>5.7224000000000004</v>
      </c>
      <c r="P499" s="104">
        <v>51.501600000000003</v>
      </c>
      <c r="Q499" s="104">
        <v>136.3929</v>
      </c>
      <c r="R499" s="104">
        <v>32.8401</v>
      </c>
      <c r="S499" s="104">
        <v>274.91430000000003</v>
      </c>
      <c r="T499" s="104">
        <v>87.019800000000004</v>
      </c>
      <c r="W499" s="109">
        <v>801136.45019999996</v>
      </c>
      <c r="X499" s="104">
        <v>34.334400000000002</v>
      </c>
      <c r="Y499" s="104">
        <v>14.1229</v>
      </c>
      <c r="Z499" s="104">
        <v>5.7224000000000004</v>
      </c>
      <c r="AA499" s="104">
        <v>51.501600000000003</v>
      </c>
      <c r="AB499" s="104">
        <v>136.3929</v>
      </c>
      <c r="AC499" s="104">
        <v>29.301300000000001</v>
      </c>
      <c r="AD499" s="104">
        <v>271.37549999999999</v>
      </c>
      <c r="AE499" s="104">
        <v>83.480999999999995</v>
      </c>
      <c r="AG499" s="104" t="str">
        <f t="shared" si="7"/>
        <v>CAMINHÃO PLATAFORMA 8 X 2, PBT 29.000 KG E DISTÂNCIA ENTRE EIXOS 4,8 M - 188 KW - MOTORISTA DE VEÍCULO ESPECIAL</v>
      </c>
    </row>
    <row r="500" spans="1:33">
      <c r="A500" s="104" t="s">
        <v>18087</v>
      </c>
      <c r="B500" s="104" t="s">
        <v>18088</v>
      </c>
      <c r="C500" s="108">
        <v>182894.041</v>
      </c>
      <c r="D500" s="108">
        <v>13.8033</v>
      </c>
      <c r="E500" s="108">
        <v>3.3534000000000002</v>
      </c>
      <c r="F500" s="108">
        <v>0</v>
      </c>
      <c r="G500" s="108">
        <v>15.528700000000001</v>
      </c>
      <c r="H500" s="108">
        <v>0</v>
      </c>
      <c r="I500" s="108">
        <v>0</v>
      </c>
      <c r="J500" s="108">
        <v>32.685400000000001</v>
      </c>
      <c r="K500" s="108">
        <v>17.156700000000001</v>
      </c>
      <c r="L500" s="109">
        <v>182894.041</v>
      </c>
      <c r="M500" s="104">
        <v>13.8033</v>
      </c>
      <c r="N500" s="104">
        <v>3.3534000000000002</v>
      </c>
      <c r="O500" s="104">
        <v>0</v>
      </c>
      <c r="P500" s="104">
        <v>15.528700000000001</v>
      </c>
      <c r="Q500" s="104">
        <v>0</v>
      </c>
      <c r="R500" s="104">
        <v>0</v>
      </c>
      <c r="S500" s="104">
        <v>32.685400000000001</v>
      </c>
      <c r="T500" s="104">
        <v>17.156700000000001</v>
      </c>
      <c r="W500" s="109">
        <v>182894.041</v>
      </c>
      <c r="X500" s="104">
        <v>13.8033</v>
      </c>
      <c r="Y500" s="104">
        <v>3.3534000000000002</v>
      </c>
      <c r="Z500" s="104">
        <v>0</v>
      </c>
      <c r="AA500" s="104">
        <v>15.528700000000001</v>
      </c>
      <c r="AB500" s="104">
        <v>0</v>
      </c>
      <c r="AC500" s="104">
        <v>0</v>
      </c>
      <c r="AD500" s="104">
        <v>32.685400000000001</v>
      </c>
      <c r="AE500" s="104">
        <v>17.156700000000001</v>
      </c>
      <c r="AG500" s="104" t="str">
        <f t="shared" si="7"/>
        <v>CAÇAMBA BASCULANTE PARA ROCHA COM CAPACIDADE DE 12 M³</v>
      </c>
    </row>
    <row r="501" spans="1:33">
      <c r="A501" s="104" t="s">
        <v>18203</v>
      </c>
      <c r="B501" s="104" t="s">
        <v>18204</v>
      </c>
      <c r="C501" s="108"/>
      <c r="D501" s="108"/>
      <c r="E501" s="108"/>
      <c r="F501" s="108"/>
      <c r="G501" s="108"/>
      <c r="H501" s="108"/>
      <c r="I501" s="108"/>
      <c r="J501" s="108">
        <v>1475.0087000000001</v>
      </c>
      <c r="K501" s="108">
        <v>633.91010000000006</v>
      </c>
      <c r="S501" s="104">
        <v>1475.0087000000001</v>
      </c>
      <c r="T501" s="104">
        <v>633.91010000000006</v>
      </c>
      <c r="AD501" s="104">
        <v>1471.4699000000001</v>
      </c>
      <c r="AE501" s="104">
        <v>630.37130000000002</v>
      </c>
      <c r="AG501" s="104" t="str">
        <f t="shared" si="7"/>
        <v>CAVALO MECÂNICO COM DOIS REBOQUES HIDROPNEUMÁTICOS DE 5 E 4 EIXOS E MESAS DE GIRO COM CAPACIDADE DE 130 T - 440 KW</v>
      </c>
    </row>
    <row r="502" spans="1:33">
      <c r="A502" s="104" t="s">
        <v>18075</v>
      </c>
      <c r="B502" s="104" t="s">
        <v>18076</v>
      </c>
      <c r="C502" s="108">
        <v>5252025.1080999998</v>
      </c>
      <c r="D502" s="108">
        <v>225.08680000000001</v>
      </c>
      <c r="E502" s="108">
        <v>92.585700000000003</v>
      </c>
      <c r="F502" s="108">
        <v>37.514499999999998</v>
      </c>
      <c r="G502" s="108">
        <v>337.6302</v>
      </c>
      <c r="H502" s="108">
        <v>319.2174</v>
      </c>
      <c r="I502" s="108">
        <v>32.8401</v>
      </c>
      <c r="J502" s="108">
        <v>1044.8747000000001</v>
      </c>
      <c r="K502" s="108">
        <v>388.02710000000002</v>
      </c>
      <c r="L502" s="109">
        <v>5252025.1080999998</v>
      </c>
      <c r="M502" s="104">
        <v>225.08680000000001</v>
      </c>
      <c r="N502" s="104">
        <v>92.585700000000003</v>
      </c>
      <c r="O502" s="104">
        <v>37.514499999999998</v>
      </c>
      <c r="P502" s="104">
        <v>337.6302</v>
      </c>
      <c r="Q502" s="104">
        <v>319.2174</v>
      </c>
      <c r="R502" s="104">
        <v>32.8401</v>
      </c>
      <c r="S502" s="104">
        <v>1044.8747000000001</v>
      </c>
      <c r="T502" s="104">
        <v>388.02710000000002</v>
      </c>
      <c r="W502" s="109">
        <v>5252025.1080999998</v>
      </c>
      <c r="X502" s="104">
        <v>225.08680000000001</v>
      </c>
      <c r="Y502" s="104">
        <v>92.585700000000003</v>
      </c>
      <c r="Z502" s="104">
        <v>37.514499999999998</v>
      </c>
      <c r="AA502" s="104">
        <v>337.6302</v>
      </c>
      <c r="AB502" s="104">
        <v>319.2174</v>
      </c>
      <c r="AC502" s="104">
        <v>29.301300000000001</v>
      </c>
      <c r="AD502" s="104">
        <v>1041.3359</v>
      </c>
      <c r="AE502" s="104">
        <v>384.48829999999998</v>
      </c>
      <c r="AG502" s="104" t="str">
        <f t="shared" si="7"/>
        <v>CAVALO MECÂNICO 8 X 8, PBT 26.000 KG - 440 KW -  MOTORISTA DE VEÍCULO ESPECIAL</v>
      </c>
    </row>
    <row r="503" spans="1:33">
      <c r="A503" s="104" t="s">
        <v>18205</v>
      </c>
      <c r="B503" s="104" t="s">
        <v>18206</v>
      </c>
      <c r="C503" s="108">
        <v>977917.67810000002</v>
      </c>
      <c r="D503" s="108">
        <v>65.194500000000005</v>
      </c>
      <c r="E503" s="108">
        <v>32.6828</v>
      </c>
      <c r="F503" s="108">
        <v>0</v>
      </c>
      <c r="G503" s="108">
        <v>73.343800000000002</v>
      </c>
      <c r="H503" s="108">
        <v>0</v>
      </c>
      <c r="I503" s="108">
        <v>0</v>
      </c>
      <c r="J503" s="108">
        <v>171.22110000000001</v>
      </c>
      <c r="K503" s="108">
        <v>97.877300000000005</v>
      </c>
      <c r="L503" s="109">
        <v>977917.67810000002</v>
      </c>
      <c r="M503" s="104">
        <v>65.194500000000005</v>
      </c>
      <c r="N503" s="104">
        <v>32.6828</v>
      </c>
      <c r="O503" s="104">
        <v>0</v>
      </c>
      <c r="P503" s="104">
        <v>73.343800000000002</v>
      </c>
      <c r="Q503" s="104">
        <v>0</v>
      </c>
      <c r="R503" s="104">
        <v>0</v>
      </c>
      <c r="S503" s="104">
        <v>171.22110000000001</v>
      </c>
      <c r="T503" s="104">
        <v>97.877300000000005</v>
      </c>
      <c r="W503" s="109">
        <v>977917.67810000002</v>
      </c>
      <c r="X503" s="104">
        <v>65.194500000000005</v>
      </c>
      <c r="Y503" s="104">
        <v>32.6828</v>
      </c>
      <c r="Z503" s="104">
        <v>0</v>
      </c>
      <c r="AA503" s="104">
        <v>73.343800000000002</v>
      </c>
      <c r="AB503" s="104">
        <v>0</v>
      </c>
      <c r="AC503" s="104">
        <v>0</v>
      </c>
      <c r="AD503" s="104">
        <v>171.22110000000001</v>
      </c>
      <c r="AE503" s="104">
        <v>97.877300000000005</v>
      </c>
      <c r="AG503" s="104" t="str">
        <f t="shared" si="7"/>
        <v>REBOQUE HIDROPNEUMÁTICO COM CAPACIDADE DE 166 T E 4 EIXOS</v>
      </c>
    </row>
    <row r="504" spans="1:33">
      <c r="A504" s="104" t="s">
        <v>18063</v>
      </c>
      <c r="B504" s="104" t="s">
        <v>18064</v>
      </c>
      <c r="C504" s="108">
        <v>314446.45779999997</v>
      </c>
      <c r="D504" s="108">
        <v>20.963100000000001</v>
      </c>
      <c r="E504" s="108">
        <v>10.5091</v>
      </c>
      <c r="F504" s="108">
        <v>0</v>
      </c>
      <c r="G504" s="108">
        <v>23.583500000000001</v>
      </c>
      <c r="H504" s="108">
        <v>0</v>
      </c>
      <c r="I504" s="108">
        <v>0</v>
      </c>
      <c r="J504" s="108">
        <v>55.055700000000002</v>
      </c>
      <c r="K504" s="108">
        <v>31.472200000000001</v>
      </c>
      <c r="L504" s="109">
        <v>314446.45779999997</v>
      </c>
      <c r="M504" s="104">
        <v>20.963100000000001</v>
      </c>
      <c r="N504" s="104">
        <v>10.5091</v>
      </c>
      <c r="O504" s="104">
        <v>0</v>
      </c>
      <c r="P504" s="104">
        <v>23.583500000000001</v>
      </c>
      <c r="Q504" s="104">
        <v>0</v>
      </c>
      <c r="R504" s="104">
        <v>0</v>
      </c>
      <c r="S504" s="104">
        <v>55.055700000000002</v>
      </c>
      <c r="T504" s="104">
        <v>31.472200000000001</v>
      </c>
      <c r="W504" s="109">
        <v>314446.45779999997</v>
      </c>
      <c r="X504" s="104">
        <v>20.963100000000001</v>
      </c>
      <c r="Y504" s="104">
        <v>10.5091</v>
      </c>
      <c r="Z504" s="104">
        <v>0</v>
      </c>
      <c r="AA504" s="104">
        <v>23.583500000000001</v>
      </c>
      <c r="AB504" s="104">
        <v>0</v>
      </c>
      <c r="AC504" s="104">
        <v>0</v>
      </c>
      <c r="AD504" s="104">
        <v>55.055700000000002</v>
      </c>
      <c r="AE504" s="104">
        <v>31.472200000000001</v>
      </c>
      <c r="AG504" s="104" t="str">
        <f t="shared" si="7"/>
        <v>CONJUNTO DE DUAS MESAS DE GIRO PARA QUINTA RODA OU REBOQUE COM CAPACIDADE DE 100 T CADA</v>
      </c>
    </row>
    <row r="505" spans="1:33">
      <c r="A505" s="104" t="s">
        <v>18207</v>
      </c>
      <c r="B505" s="104" t="s">
        <v>18208</v>
      </c>
      <c r="C505" s="108">
        <v>1164316.3515000001</v>
      </c>
      <c r="D505" s="108">
        <v>77.621099999999998</v>
      </c>
      <c r="E505" s="108">
        <v>38.912399999999998</v>
      </c>
      <c r="F505" s="108">
        <v>0</v>
      </c>
      <c r="G505" s="108">
        <v>87.323700000000002</v>
      </c>
      <c r="H505" s="108">
        <v>0</v>
      </c>
      <c r="I505" s="108">
        <v>0</v>
      </c>
      <c r="J505" s="108">
        <v>203.85720000000001</v>
      </c>
      <c r="K505" s="108">
        <v>116.5335</v>
      </c>
      <c r="L505" s="109">
        <v>1164316.3515000001</v>
      </c>
      <c r="M505" s="104">
        <v>77.621099999999998</v>
      </c>
      <c r="N505" s="104">
        <v>38.912399999999998</v>
      </c>
      <c r="O505" s="104">
        <v>0</v>
      </c>
      <c r="P505" s="104">
        <v>87.323700000000002</v>
      </c>
      <c r="Q505" s="104">
        <v>0</v>
      </c>
      <c r="R505" s="104">
        <v>0</v>
      </c>
      <c r="S505" s="104">
        <v>203.85720000000001</v>
      </c>
      <c r="T505" s="104">
        <v>116.5335</v>
      </c>
      <c r="W505" s="109">
        <v>1164316.3515000001</v>
      </c>
      <c r="X505" s="104">
        <v>77.621099999999998</v>
      </c>
      <c r="Y505" s="104">
        <v>38.912399999999998</v>
      </c>
      <c r="Z505" s="104">
        <v>0</v>
      </c>
      <c r="AA505" s="104">
        <v>87.323700000000002</v>
      </c>
      <c r="AB505" s="104">
        <v>0</v>
      </c>
      <c r="AC505" s="104">
        <v>0</v>
      </c>
      <c r="AD505" s="104">
        <v>203.85720000000001</v>
      </c>
      <c r="AE505" s="104">
        <v>116.5335</v>
      </c>
      <c r="AG505" s="104" t="str">
        <f t="shared" si="7"/>
        <v>REBOQUE HIDROPNEUMÁTICO COM CAPACIDADE DE 117 T E 5 EIXOS</v>
      </c>
    </row>
    <row r="506" spans="1:33">
      <c r="A506" s="104" t="s">
        <v>18209</v>
      </c>
      <c r="B506" s="104" t="s">
        <v>18210</v>
      </c>
      <c r="C506" s="108"/>
      <c r="D506" s="108"/>
      <c r="E506" s="108"/>
      <c r="F506" s="108"/>
      <c r="G506" s="108"/>
      <c r="H506" s="108"/>
      <c r="I506" s="108"/>
      <c r="J506" s="108">
        <v>324.04680000000002</v>
      </c>
      <c r="K506" s="108">
        <v>85.626000000000005</v>
      </c>
      <c r="S506" s="104">
        <v>324.04680000000002</v>
      </c>
      <c r="T506" s="104">
        <v>85.626000000000005</v>
      </c>
      <c r="AD506" s="104">
        <v>321.18729999999999</v>
      </c>
      <c r="AE506" s="104">
        <v>82.766499999999994</v>
      </c>
    </row>
    <row r="507" spans="1:33">
      <c r="A507" s="104" t="s">
        <v>18119</v>
      </c>
      <c r="B507" s="104" t="s">
        <v>18120</v>
      </c>
      <c r="C507" s="108">
        <v>697013.1827</v>
      </c>
      <c r="D507" s="108">
        <v>29.872</v>
      </c>
      <c r="E507" s="108">
        <v>12.2873</v>
      </c>
      <c r="F507" s="108">
        <v>4.9786999999999999</v>
      </c>
      <c r="G507" s="108">
        <v>44.808</v>
      </c>
      <c r="H507" s="108">
        <v>185.1046</v>
      </c>
      <c r="I507" s="108">
        <v>27.748699999999999</v>
      </c>
      <c r="J507" s="108">
        <v>304.79930000000002</v>
      </c>
      <c r="K507" s="108">
        <v>74.886700000000005</v>
      </c>
      <c r="L507" s="109">
        <v>697013.1827</v>
      </c>
      <c r="M507" s="104">
        <v>29.872</v>
      </c>
      <c r="N507" s="104">
        <v>12.2873</v>
      </c>
      <c r="O507" s="104">
        <v>4.9786999999999999</v>
      </c>
      <c r="P507" s="104">
        <v>44.808</v>
      </c>
      <c r="Q507" s="104">
        <v>185.1046</v>
      </c>
      <c r="R507" s="104">
        <v>27.748699999999999</v>
      </c>
      <c r="S507" s="104">
        <v>304.79930000000002</v>
      </c>
      <c r="T507" s="104">
        <v>74.886700000000005</v>
      </c>
      <c r="W507" s="109">
        <v>697013.1827</v>
      </c>
      <c r="X507" s="104">
        <v>29.872</v>
      </c>
      <c r="Y507" s="104">
        <v>12.2873</v>
      </c>
      <c r="Z507" s="104">
        <v>4.9786999999999999</v>
      </c>
      <c r="AA507" s="104">
        <v>44.808</v>
      </c>
      <c r="AB507" s="104">
        <v>185.1046</v>
      </c>
      <c r="AC507" s="104">
        <v>24.889199999999999</v>
      </c>
      <c r="AD507" s="104">
        <v>301.93979999999999</v>
      </c>
      <c r="AE507" s="104">
        <v>72.027199999999993</v>
      </c>
    </row>
    <row r="508" spans="1:33">
      <c r="A508" s="104" t="s">
        <v>18211</v>
      </c>
      <c r="B508" s="104" t="s">
        <v>18212</v>
      </c>
      <c r="C508" s="108">
        <v>123369</v>
      </c>
      <c r="D508" s="108">
        <v>8.5082000000000004</v>
      </c>
      <c r="E508" s="108">
        <v>2.2311000000000001</v>
      </c>
      <c r="F508" s="108">
        <v>0</v>
      </c>
      <c r="G508" s="108">
        <v>8.5082000000000004</v>
      </c>
      <c r="H508" s="108">
        <v>0</v>
      </c>
      <c r="I508" s="108">
        <v>0</v>
      </c>
      <c r="J508" s="108">
        <v>19.247499999999999</v>
      </c>
      <c r="K508" s="108">
        <v>10.7393</v>
      </c>
      <c r="L508" s="109">
        <v>123369</v>
      </c>
      <c r="M508" s="104">
        <v>8.5082000000000004</v>
      </c>
      <c r="N508" s="104">
        <v>2.2311000000000001</v>
      </c>
      <c r="O508" s="104">
        <v>0</v>
      </c>
      <c r="P508" s="104">
        <v>8.5082000000000004</v>
      </c>
      <c r="Q508" s="104">
        <v>0</v>
      </c>
      <c r="R508" s="104">
        <v>0</v>
      </c>
      <c r="S508" s="104">
        <v>19.247499999999999</v>
      </c>
      <c r="T508" s="104">
        <v>10.7393</v>
      </c>
      <c r="W508" s="109">
        <v>123369</v>
      </c>
      <c r="X508" s="104">
        <v>8.5082000000000004</v>
      </c>
      <c r="Y508" s="104">
        <v>2.2311000000000001</v>
      </c>
      <c r="Z508" s="104">
        <v>0</v>
      </c>
      <c r="AA508" s="104">
        <v>8.5082000000000004</v>
      </c>
      <c r="AB508" s="104">
        <v>0</v>
      </c>
      <c r="AC508" s="104">
        <v>0</v>
      </c>
      <c r="AD508" s="104">
        <v>19.247499999999999</v>
      </c>
      <c r="AE508" s="104">
        <v>10.7393</v>
      </c>
    </row>
    <row r="509" spans="1:33">
      <c r="A509" s="104" t="s">
        <v>18213</v>
      </c>
      <c r="B509" s="104" t="s">
        <v>18214</v>
      </c>
      <c r="C509" s="108"/>
      <c r="D509" s="108"/>
      <c r="E509" s="108"/>
      <c r="F509" s="108"/>
      <c r="G509" s="108"/>
      <c r="H509" s="108"/>
      <c r="I509" s="108"/>
      <c r="J509" s="108">
        <v>305.40789999999998</v>
      </c>
      <c r="K509" s="108">
        <v>117.3715</v>
      </c>
      <c r="S509" s="104">
        <v>305.40789999999998</v>
      </c>
      <c r="T509" s="104">
        <v>117.3715</v>
      </c>
      <c r="AD509" s="104">
        <v>299.52510000000001</v>
      </c>
      <c r="AE509" s="104">
        <v>111.48869999999999</v>
      </c>
    </row>
    <row r="510" spans="1:33">
      <c r="A510" s="104" t="s">
        <v>18215</v>
      </c>
      <c r="B510" s="104" t="s">
        <v>18216</v>
      </c>
      <c r="C510" s="108">
        <v>589090.86120000004</v>
      </c>
      <c r="D510" s="108">
        <v>25.2468</v>
      </c>
      <c r="E510" s="108">
        <v>10.3848</v>
      </c>
      <c r="F510" s="108">
        <v>4.2077999999999998</v>
      </c>
      <c r="G510" s="108">
        <v>37.870100000000001</v>
      </c>
      <c r="H510" s="108">
        <v>133.90549999999999</v>
      </c>
      <c r="I510" s="108">
        <v>32.8401</v>
      </c>
      <c r="J510" s="108">
        <v>244.45509999999999</v>
      </c>
      <c r="K510" s="108">
        <v>72.679500000000004</v>
      </c>
      <c r="L510" s="109">
        <v>589090.86120000004</v>
      </c>
      <c r="M510" s="104">
        <v>25.2468</v>
      </c>
      <c r="N510" s="104">
        <v>10.3848</v>
      </c>
      <c r="O510" s="104">
        <v>4.2077999999999998</v>
      </c>
      <c r="P510" s="104">
        <v>37.870100000000001</v>
      </c>
      <c r="Q510" s="104">
        <v>133.90549999999999</v>
      </c>
      <c r="R510" s="104">
        <v>32.8401</v>
      </c>
      <c r="S510" s="104">
        <v>244.45509999999999</v>
      </c>
      <c r="T510" s="104">
        <v>72.679500000000004</v>
      </c>
      <c r="W510" s="109">
        <v>589090.86120000004</v>
      </c>
      <c r="X510" s="104">
        <v>25.2468</v>
      </c>
      <c r="Y510" s="104">
        <v>10.3848</v>
      </c>
      <c r="Z510" s="104">
        <v>4.2077999999999998</v>
      </c>
      <c r="AA510" s="104">
        <v>37.870100000000001</v>
      </c>
      <c r="AB510" s="104">
        <v>133.90549999999999</v>
      </c>
      <c r="AC510" s="104">
        <v>29.301300000000001</v>
      </c>
      <c r="AD510" s="104">
        <v>240.91630000000001</v>
      </c>
      <c r="AE510" s="104">
        <v>69.140699999999995</v>
      </c>
    </row>
    <row r="511" spans="1:33">
      <c r="A511" s="104" t="s">
        <v>18217</v>
      </c>
      <c r="B511" s="104" t="s">
        <v>18218</v>
      </c>
      <c r="C511" s="108">
        <v>25653.127499999999</v>
      </c>
      <c r="D511" s="108">
        <v>1.7692000000000001</v>
      </c>
      <c r="E511" s="108">
        <v>0.46389999999999998</v>
      </c>
      <c r="F511" s="108">
        <v>0</v>
      </c>
      <c r="G511" s="108">
        <v>1.7692000000000001</v>
      </c>
      <c r="H511" s="108">
        <v>0</v>
      </c>
      <c r="I511" s="108">
        <v>0</v>
      </c>
      <c r="J511" s="108">
        <v>4.0023</v>
      </c>
      <c r="K511" s="108">
        <v>2.2330999999999999</v>
      </c>
      <c r="L511" s="109">
        <v>25653.127499999999</v>
      </c>
      <c r="M511" s="104">
        <v>1.7692000000000001</v>
      </c>
      <c r="N511" s="104">
        <v>0.46389999999999998</v>
      </c>
      <c r="O511" s="104">
        <v>0</v>
      </c>
      <c r="P511" s="104">
        <v>1.7692000000000001</v>
      </c>
      <c r="Q511" s="104">
        <v>0</v>
      </c>
      <c r="R511" s="104">
        <v>0</v>
      </c>
      <c r="S511" s="104">
        <v>4.0023</v>
      </c>
      <c r="T511" s="104">
        <v>2.2330999999999999</v>
      </c>
      <c r="W511" s="109">
        <v>25653.127499999999</v>
      </c>
      <c r="X511" s="104">
        <v>1.7692000000000001</v>
      </c>
      <c r="Y511" s="104">
        <v>0.46389999999999998</v>
      </c>
      <c r="Z511" s="104">
        <v>0</v>
      </c>
      <c r="AA511" s="104">
        <v>1.7692000000000001</v>
      </c>
      <c r="AB511" s="104">
        <v>0</v>
      </c>
      <c r="AC511" s="104">
        <v>0</v>
      </c>
      <c r="AD511" s="104">
        <v>4.0023</v>
      </c>
      <c r="AE511" s="104">
        <v>2.2330999999999999</v>
      </c>
    </row>
    <row r="512" spans="1:33">
      <c r="A512" s="104" t="s">
        <v>18017</v>
      </c>
      <c r="B512" s="104" t="s">
        <v>18018</v>
      </c>
      <c r="C512" s="108">
        <v>210128.5</v>
      </c>
      <c r="D512" s="108">
        <v>14.4916</v>
      </c>
      <c r="E512" s="108">
        <v>3.8001</v>
      </c>
      <c r="F512" s="108">
        <v>0</v>
      </c>
      <c r="G512" s="108">
        <v>14.4916</v>
      </c>
      <c r="H512" s="108">
        <v>0</v>
      </c>
      <c r="I512" s="108">
        <v>24.167200000000001</v>
      </c>
      <c r="J512" s="108">
        <v>56.950499999999998</v>
      </c>
      <c r="K512" s="108">
        <v>42.4589</v>
      </c>
      <c r="L512" s="104">
        <v>210128.5</v>
      </c>
      <c r="M512" s="104">
        <v>14.4916</v>
      </c>
      <c r="N512" s="104">
        <v>3.8001</v>
      </c>
      <c r="O512" s="104">
        <v>0</v>
      </c>
      <c r="P512" s="104">
        <v>14.4916</v>
      </c>
      <c r="Q512" s="104">
        <v>0</v>
      </c>
      <c r="R512" s="104">
        <v>24.167200000000001</v>
      </c>
      <c r="S512" s="104">
        <v>56.950499999999998</v>
      </c>
      <c r="T512" s="104">
        <v>42.4589</v>
      </c>
      <c r="W512" s="104">
        <v>210128.5</v>
      </c>
      <c r="X512" s="104">
        <v>14.4916</v>
      </c>
      <c r="Y512" s="104">
        <v>3.8001</v>
      </c>
      <c r="Z512" s="104">
        <v>0</v>
      </c>
      <c r="AA512" s="104">
        <v>14.4916</v>
      </c>
      <c r="AB512" s="104">
        <v>0</v>
      </c>
      <c r="AC512" s="104">
        <v>21.8232</v>
      </c>
      <c r="AD512" s="104">
        <v>54.606499999999997</v>
      </c>
      <c r="AE512" s="104">
        <v>40.114899999999999</v>
      </c>
    </row>
    <row r="513" spans="1:31">
      <c r="A513" s="104" t="s">
        <v>18219</v>
      </c>
      <c r="B513" s="104" t="s">
        <v>18220</v>
      </c>
      <c r="C513" s="108"/>
      <c r="D513" s="108"/>
      <c r="E513" s="108"/>
      <c r="F513" s="108"/>
      <c r="G513" s="108"/>
      <c r="H513" s="108"/>
      <c r="I513" s="108"/>
      <c r="J513" s="108">
        <v>147.9111</v>
      </c>
      <c r="K513" s="108">
        <v>58.963299999999997</v>
      </c>
      <c r="L513" s="109"/>
      <c r="S513" s="104">
        <v>147.9111</v>
      </c>
      <c r="T513" s="104">
        <v>58.963299999999997</v>
      </c>
      <c r="W513" s="109"/>
      <c r="AD513" s="104">
        <v>145.05160000000001</v>
      </c>
      <c r="AE513" s="104">
        <v>56.1038</v>
      </c>
    </row>
    <row r="514" spans="1:31">
      <c r="A514" s="104" t="s">
        <v>18221</v>
      </c>
      <c r="B514" s="104" t="s">
        <v>18222</v>
      </c>
      <c r="C514" s="108">
        <v>431848.69939999998</v>
      </c>
      <c r="D514" s="108">
        <v>18.5078</v>
      </c>
      <c r="E514" s="108">
        <v>7.6128999999999998</v>
      </c>
      <c r="F514" s="108">
        <v>3.0846</v>
      </c>
      <c r="G514" s="108">
        <v>27.761700000000001</v>
      </c>
      <c r="H514" s="108">
        <v>59.594200000000001</v>
      </c>
      <c r="I514" s="108">
        <v>27.748699999999999</v>
      </c>
      <c r="J514" s="108">
        <v>144.3099</v>
      </c>
      <c r="K514" s="108">
        <v>56.954000000000001</v>
      </c>
      <c r="L514" s="109">
        <v>431848.69939999998</v>
      </c>
      <c r="M514" s="104">
        <v>18.5078</v>
      </c>
      <c r="N514" s="104">
        <v>7.6128999999999998</v>
      </c>
      <c r="O514" s="104">
        <v>3.0846</v>
      </c>
      <c r="P514" s="104">
        <v>27.761700000000001</v>
      </c>
      <c r="Q514" s="104">
        <v>59.594200000000001</v>
      </c>
      <c r="R514" s="104">
        <v>27.748699999999999</v>
      </c>
      <c r="S514" s="104">
        <v>144.3099</v>
      </c>
      <c r="T514" s="104">
        <v>56.954000000000001</v>
      </c>
      <c r="W514" s="109">
        <v>431848.69939999998</v>
      </c>
      <c r="X514" s="104">
        <v>18.5078</v>
      </c>
      <c r="Y514" s="104">
        <v>7.6128999999999998</v>
      </c>
      <c r="Z514" s="104">
        <v>3.0846</v>
      </c>
      <c r="AA514" s="104">
        <v>27.761700000000001</v>
      </c>
      <c r="AB514" s="104">
        <v>59.594200000000001</v>
      </c>
      <c r="AC514" s="104">
        <v>24.889199999999999</v>
      </c>
      <c r="AD514" s="104">
        <v>141.4504</v>
      </c>
      <c r="AE514" s="104">
        <v>54.094499999999996</v>
      </c>
    </row>
    <row r="515" spans="1:31">
      <c r="A515" s="104" t="s">
        <v>18223</v>
      </c>
      <c r="B515" s="104" t="s">
        <v>18224</v>
      </c>
      <c r="C515" s="108">
        <v>23082.526300000001</v>
      </c>
      <c r="D515" s="108">
        <v>1.5919000000000001</v>
      </c>
      <c r="E515" s="108">
        <v>0.41739999999999999</v>
      </c>
      <c r="F515" s="108">
        <v>0</v>
      </c>
      <c r="G515" s="108">
        <v>1.5919000000000001</v>
      </c>
      <c r="H515" s="108">
        <v>0</v>
      </c>
      <c r="I515" s="108">
        <v>0</v>
      </c>
      <c r="J515" s="108">
        <v>3.6012</v>
      </c>
      <c r="K515" s="108">
        <v>2.0093000000000001</v>
      </c>
      <c r="L515" s="104">
        <v>23082.526300000001</v>
      </c>
      <c r="M515" s="104">
        <v>1.5919000000000001</v>
      </c>
      <c r="N515" s="104">
        <v>0.41739999999999999</v>
      </c>
      <c r="O515" s="104">
        <v>0</v>
      </c>
      <c r="P515" s="104">
        <v>1.5919000000000001</v>
      </c>
      <c r="Q515" s="104">
        <v>0</v>
      </c>
      <c r="R515" s="104">
        <v>0</v>
      </c>
      <c r="S515" s="104">
        <v>3.6012</v>
      </c>
      <c r="T515" s="104">
        <v>2.0093000000000001</v>
      </c>
      <c r="W515" s="104">
        <v>23082.526300000001</v>
      </c>
      <c r="X515" s="104">
        <v>1.5919000000000001</v>
      </c>
      <c r="Y515" s="104">
        <v>0.41739999999999999</v>
      </c>
      <c r="Z515" s="104">
        <v>0</v>
      </c>
      <c r="AA515" s="104">
        <v>1.5919000000000001</v>
      </c>
      <c r="AB515" s="104">
        <v>0</v>
      </c>
      <c r="AC515" s="104">
        <v>0</v>
      </c>
      <c r="AD515" s="104">
        <v>3.6012</v>
      </c>
      <c r="AE515" s="104">
        <v>2.0093000000000001</v>
      </c>
    </row>
    <row r="516" spans="1:31">
      <c r="A516" s="104" t="s">
        <v>18225</v>
      </c>
      <c r="B516" s="104" t="s">
        <v>18226</v>
      </c>
      <c r="C516" s="108"/>
      <c r="D516" s="108"/>
      <c r="E516" s="108"/>
      <c r="F516" s="108"/>
      <c r="G516" s="108"/>
      <c r="H516" s="108"/>
      <c r="I516" s="108"/>
      <c r="J516" s="108">
        <v>328.98469999999998</v>
      </c>
      <c r="K516" s="108">
        <v>141.20930000000001</v>
      </c>
      <c r="L516" s="109"/>
      <c r="S516" s="104">
        <v>328.98469999999998</v>
      </c>
      <c r="T516" s="104">
        <v>141.20930000000001</v>
      </c>
      <c r="W516" s="109"/>
      <c r="AD516" s="104">
        <v>320.75790000000001</v>
      </c>
      <c r="AE516" s="104">
        <v>132.98249999999999</v>
      </c>
    </row>
    <row r="517" spans="1:31">
      <c r="A517" s="104" t="s">
        <v>18215</v>
      </c>
      <c r="B517" s="104" t="s">
        <v>18216</v>
      </c>
      <c r="C517" s="108">
        <v>589090.86120000004</v>
      </c>
      <c r="D517" s="108">
        <v>25.2468</v>
      </c>
      <c r="E517" s="108">
        <v>10.3848</v>
      </c>
      <c r="F517" s="108">
        <v>4.2077999999999998</v>
      </c>
      <c r="G517" s="108">
        <v>37.870100000000001</v>
      </c>
      <c r="H517" s="108">
        <v>133.90549999999999</v>
      </c>
      <c r="I517" s="108">
        <v>32.8401</v>
      </c>
      <c r="J517" s="108">
        <v>244.45509999999999</v>
      </c>
      <c r="K517" s="108">
        <v>72.679500000000004</v>
      </c>
      <c r="L517" s="109">
        <v>589090.86120000004</v>
      </c>
      <c r="M517" s="104">
        <v>25.2468</v>
      </c>
      <c r="N517" s="104">
        <v>10.3848</v>
      </c>
      <c r="O517" s="104">
        <v>4.2077999999999998</v>
      </c>
      <c r="P517" s="104">
        <v>37.870100000000001</v>
      </c>
      <c r="Q517" s="104">
        <v>133.90549999999999</v>
      </c>
      <c r="R517" s="104">
        <v>32.8401</v>
      </c>
      <c r="S517" s="104">
        <v>244.45509999999999</v>
      </c>
      <c r="T517" s="104">
        <v>72.679500000000004</v>
      </c>
      <c r="W517" s="109">
        <v>589090.86120000004</v>
      </c>
      <c r="X517" s="104">
        <v>25.2468</v>
      </c>
      <c r="Y517" s="104">
        <v>10.3848</v>
      </c>
      <c r="Z517" s="104">
        <v>4.2077999999999998</v>
      </c>
      <c r="AA517" s="104">
        <v>37.870100000000001</v>
      </c>
      <c r="AB517" s="104">
        <v>133.90549999999999</v>
      </c>
      <c r="AC517" s="104">
        <v>29.301300000000001</v>
      </c>
      <c r="AD517" s="104">
        <v>240.91630000000001</v>
      </c>
      <c r="AE517" s="104">
        <v>69.140699999999995</v>
      </c>
    </row>
    <row r="518" spans="1:31">
      <c r="A518" s="104" t="s">
        <v>18227</v>
      </c>
      <c r="B518" s="104" t="s">
        <v>18228</v>
      </c>
      <c r="C518" s="108">
        <v>24327.764999999999</v>
      </c>
      <c r="D518" s="108">
        <v>1.6778</v>
      </c>
      <c r="E518" s="108">
        <v>0.44</v>
      </c>
      <c r="F518" s="108">
        <v>0</v>
      </c>
      <c r="G518" s="108">
        <v>1.6778</v>
      </c>
      <c r="H518" s="108">
        <v>0</v>
      </c>
      <c r="I518" s="108">
        <v>0</v>
      </c>
      <c r="J518" s="108">
        <v>3.7955999999999999</v>
      </c>
      <c r="K518" s="108">
        <v>2.1177999999999999</v>
      </c>
      <c r="L518" s="104">
        <v>24327.764999999999</v>
      </c>
      <c r="M518" s="104">
        <v>1.6778</v>
      </c>
      <c r="N518" s="104">
        <v>0.44</v>
      </c>
      <c r="O518" s="104">
        <v>0</v>
      </c>
      <c r="P518" s="104">
        <v>1.6778</v>
      </c>
      <c r="Q518" s="104">
        <v>0</v>
      </c>
      <c r="R518" s="104">
        <v>0</v>
      </c>
      <c r="S518" s="104">
        <v>3.7955999999999999</v>
      </c>
      <c r="T518" s="104">
        <v>2.1177999999999999</v>
      </c>
      <c r="W518" s="104">
        <v>24327.764999999999</v>
      </c>
      <c r="X518" s="104">
        <v>1.6778</v>
      </c>
      <c r="Y518" s="104">
        <v>0.44</v>
      </c>
      <c r="Z518" s="104">
        <v>0</v>
      </c>
      <c r="AA518" s="104">
        <v>1.6778</v>
      </c>
      <c r="AB518" s="104">
        <v>0</v>
      </c>
      <c r="AC518" s="104">
        <v>0</v>
      </c>
      <c r="AD518" s="104">
        <v>3.7955999999999999</v>
      </c>
      <c r="AE518" s="104">
        <v>2.1177999999999999</v>
      </c>
    </row>
    <row r="519" spans="1:31">
      <c r="A519" s="104" t="s">
        <v>18229</v>
      </c>
      <c r="B519" s="104" t="s">
        <v>18230</v>
      </c>
      <c r="C519" s="108">
        <v>170510</v>
      </c>
      <c r="D519" s="108">
        <v>11.7593</v>
      </c>
      <c r="E519" s="108">
        <v>3.0836000000000001</v>
      </c>
      <c r="F519" s="108">
        <v>0</v>
      </c>
      <c r="G519" s="108">
        <v>11.7593</v>
      </c>
      <c r="H519" s="108">
        <v>0</v>
      </c>
      <c r="I519" s="108">
        <v>48.334400000000002</v>
      </c>
      <c r="J519" s="108">
        <v>74.936599999999999</v>
      </c>
      <c r="K519" s="108">
        <v>63.177300000000002</v>
      </c>
      <c r="L519" s="104">
        <v>170510</v>
      </c>
      <c r="M519" s="104">
        <v>11.7593</v>
      </c>
      <c r="N519" s="104">
        <v>3.0836000000000001</v>
      </c>
      <c r="O519" s="104">
        <v>0</v>
      </c>
      <c r="P519" s="104">
        <v>11.7593</v>
      </c>
      <c r="Q519" s="104">
        <v>0</v>
      </c>
      <c r="R519" s="104">
        <v>48.334400000000002</v>
      </c>
      <c r="S519" s="104">
        <v>74.936599999999999</v>
      </c>
      <c r="T519" s="104">
        <v>63.177300000000002</v>
      </c>
      <c r="W519" s="104">
        <v>170510</v>
      </c>
      <c r="X519" s="104">
        <v>11.7593</v>
      </c>
      <c r="Y519" s="104">
        <v>3.0836000000000001</v>
      </c>
      <c r="Z519" s="104">
        <v>0</v>
      </c>
      <c r="AA519" s="104">
        <v>11.7593</v>
      </c>
      <c r="AB519" s="104">
        <v>0</v>
      </c>
      <c r="AC519" s="104">
        <v>43.6464</v>
      </c>
      <c r="AD519" s="104">
        <v>70.248599999999996</v>
      </c>
      <c r="AE519" s="104">
        <v>58.4893</v>
      </c>
    </row>
    <row r="520" spans="1:31">
      <c r="A520" s="104" t="s">
        <v>18105</v>
      </c>
      <c r="B520" s="104" t="s">
        <v>18106</v>
      </c>
      <c r="C520" s="108">
        <v>37159.815999999999</v>
      </c>
      <c r="D520" s="108">
        <v>2.5627</v>
      </c>
      <c r="E520" s="108">
        <v>0.67200000000000004</v>
      </c>
      <c r="F520" s="108">
        <v>0</v>
      </c>
      <c r="G520" s="108">
        <v>2.5627</v>
      </c>
      <c r="H520" s="108">
        <v>0</v>
      </c>
      <c r="I520" s="108">
        <v>0</v>
      </c>
      <c r="J520" s="108">
        <v>5.7973999999999997</v>
      </c>
      <c r="K520" s="108">
        <v>3.2347000000000001</v>
      </c>
      <c r="L520" s="104">
        <v>37159.815999999999</v>
      </c>
      <c r="M520" s="104">
        <v>2.5627</v>
      </c>
      <c r="N520" s="104">
        <v>0.67200000000000004</v>
      </c>
      <c r="O520" s="104">
        <v>0</v>
      </c>
      <c r="P520" s="104">
        <v>2.5627</v>
      </c>
      <c r="Q520" s="104">
        <v>0</v>
      </c>
      <c r="R520" s="104">
        <v>0</v>
      </c>
      <c r="S520" s="104">
        <v>5.7973999999999997</v>
      </c>
      <c r="T520" s="104">
        <v>3.2347000000000001</v>
      </c>
      <c r="W520" s="104">
        <v>37159.815999999999</v>
      </c>
      <c r="X520" s="104">
        <v>2.5627</v>
      </c>
      <c r="Y520" s="104">
        <v>0.67200000000000004</v>
      </c>
      <c r="Z520" s="104">
        <v>0</v>
      </c>
      <c r="AA520" s="104">
        <v>2.5627</v>
      </c>
      <c r="AB520" s="104">
        <v>0</v>
      </c>
      <c r="AC520" s="104">
        <v>0</v>
      </c>
      <c r="AD520" s="104">
        <v>5.7973999999999997</v>
      </c>
      <c r="AE520" s="104">
        <v>3.2347000000000001</v>
      </c>
    </row>
    <row r="521" spans="1:31">
      <c r="A521" s="104" t="s">
        <v>18231</v>
      </c>
      <c r="B521" s="104" t="s">
        <v>18232</v>
      </c>
      <c r="C521" s="108"/>
      <c r="D521" s="108"/>
      <c r="E521" s="108"/>
      <c r="F521" s="108"/>
      <c r="G521" s="108"/>
      <c r="H521" s="108"/>
      <c r="I521" s="108"/>
      <c r="J521" s="108">
        <v>783.70489999999995</v>
      </c>
      <c r="K521" s="108">
        <v>413.31709999999998</v>
      </c>
      <c r="S521" s="104">
        <v>783.70489999999995</v>
      </c>
      <c r="T521" s="104">
        <v>413.31709999999998</v>
      </c>
      <c r="AD521" s="104">
        <v>778.50139999999999</v>
      </c>
      <c r="AE521" s="104">
        <v>408.11360000000002</v>
      </c>
    </row>
    <row r="522" spans="1:31">
      <c r="A522" s="104" t="s">
        <v>18233</v>
      </c>
      <c r="B522" s="104" t="s">
        <v>18234</v>
      </c>
      <c r="C522" s="108">
        <v>431848.69939999998</v>
      </c>
      <c r="D522" s="108">
        <v>18.5078</v>
      </c>
      <c r="E522" s="108">
        <v>7.6128999999999998</v>
      </c>
      <c r="F522" s="108">
        <v>3.0846</v>
      </c>
      <c r="G522" s="108">
        <v>27.761700000000001</v>
      </c>
      <c r="H522" s="108">
        <v>113.2289</v>
      </c>
      <c r="I522" s="108">
        <v>27.748699999999999</v>
      </c>
      <c r="J522" s="108">
        <v>197.94460000000001</v>
      </c>
      <c r="K522" s="108">
        <v>56.954000000000001</v>
      </c>
      <c r="L522" s="104">
        <v>431848.69939999998</v>
      </c>
      <c r="M522" s="104">
        <v>18.5078</v>
      </c>
      <c r="N522" s="104">
        <v>7.6128999999999998</v>
      </c>
      <c r="O522" s="104">
        <v>3.0846</v>
      </c>
      <c r="P522" s="104">
        <v>27.761700000000001</v>
      </c>
      <c r="Q522" s="104">
        <v>113.2289</v>
      </c>
      <c r="R522" s="104">
        <v>27.748699999999999</v>
      </c>
      <c r="S522" s="104">
        <v>197.94460000000001</v>
      </c>
      <c r="T522" s="104">
        <v>56.954000000000001</v>
      </c>
      <c r="W522" s="104">
        <v>431848.69939999998</v>
      </c>
      <c r="X522" s="104">
        <v>18.5078</v>
      </c>
      <c r="Y522" s="104">
        <v>7.6128999999999998</v>
      </c>
      <c r="Z522" s="104">
        <v>3.0846</v>
      </c>
      <c r="AA522" s="104">
        <v>27.761700000000001</v>
      </c>
      <c r="AB522" s="104">
        <v>113.2289</v>
      </c>
      <c r="AC522" s="104">
        <v>24.889199999999999</v>
      </c>
      <c r="AD522" s="104">
        <v>195.08510000000001</v>
      </c>
      <c r="AE522" s="104">
        <v>54.094499999999996</v>
      </c>
    </row>
    <row r="523" spans="1:31">
      <c r="A523" s="104" t="s">
        <v>18235</v>
      </c>
      <c r="B523" s="104" t="s">
        <v>18236</v>
      </c>
      <c r="C523" s="108">
        <v>3225898.75</v>
      </c>
      <c r="D523" s="108">
        <v>243.7346</v>
      </c>
      <c r="E523" s="108">
        <v>88.461299999999994</v>
      </c>
      <c r="F523" s="108">
        <v>0</v>
      </c>
      <c r="G523" s="108">
        <v>229.3972</v>
      </c>
      <c r="H523" s="108">
        <v>0</v>
      </c>
      <c r="I523" s="108">
        <v>24.167200000000001</v>
      </c>
      <c r="J523" s="108">
        <v>585.76030000000003</v>
      </c>
      <c r="K523" s="108">
        <v>356.36309999999997</v>
      </c>
      <c r="L523" s="104">
        <v>3225898.75</v>
      </c>
      <c r="M523" s="104">
        <v>243.7346</v>
      </c>
      <c r="N523" s="104">
        <v>88.461299999999994</v>
      </c>
      <c r="O523" s="104">
        <v>0</v>
      </c>
      <c r="P523" s="104">
        <v>229.3972</v>
      </c>
      <c r="Q523" s="104">
        <v>0</v>
      </c>
      <c r="R523" s="104">
        <v>24.167200000000001</v>
      </c>
      <c r="S523" s="104">
        <v>585.76030000000003</v>
      </c>
      <c r="T523" s="104">
        <v>356.36309999999997</v>
      </c>
      <c r="W523" s="104">
        <v>3225898.75</v>
      </c>
      <c r="X523" s="104">
        <v>243.7346</v>
      </c>
      <c r="Y523" s="104">
        <v>88.461299999999994</v>
      </c>
      <c r="Z523" s="104">
        <v>0</v>
      </c>
      <c r="AA523" s="104">
        <v>229.3972</v>
      </c>
      <c r="AB523" s="104">
        <v>0</v>
      </c>
      <c r="AC523" s="104">
        <v>21.8232</v>
      </c>
      <c r="AD523" s="104">
        <v>583.41629999999998</v>
      </c>
      <c r="AE523" s="104">
        <v>354.01909999999998</v>
      </c>
    </row>
    <row r="524" spans="1:31">
      <c r="A524" s="104" t="s">
        <v>18237</v>
      </c>
      <c r="B524" s="104" t="s">
        <v>18238</v>
      </c>
      <c r="C524" s="108"/>
      <c r="D524" s="108"/>
      <c r="E524" s="108"/>
      <c r="F524" s="108"/>
      <c r="G524" s="108"/>
      <c r="H524" s="108"/>
      <c r="I524" s="108"/>
      <c r="J524" s="108">
        <v>299.46080000000001</v>
      </c>
      <c r="K524" s="108">
        <v>126.7747</v>
      </c>
      <c r="S524" s="104">
        <v>299.46080000000001</v>
      </c>
      <c r="T524" s="104">
        <v>126.7747</v>
      </c>
      <c r="AD524" s="104">
        <v>293.57799999999997</v>
      </c>
      <c r="AE524" s="104">
        <v>120.89190000000001</v>
      </c>
    </row>
    <row r="525" spans="1:31">
      <c r="A525" s="104" t="s">
        <v>18239</v>
      </c>
      <c r="B525" s="104" t="s">
        <v>18240</v>
      </c>
      <c r="C525" s="108">
        <v>409661.60840000003</v>
      </c>
      <c r="D525" s="108">
        <v>17.556899999999999</v>
      </c>
      <c r="E525" s="108">
        <v>7.2217000000000002</v>
      </c>
      <c r="F525" s="108">
        <v>2.9262000000000001</v>
      </c>
      <c r="G525" s="108">
        <v>26.3354</v>
      </c>
      <c r="H525" s="108">
        <v>113.2289</v>
      </c>
      <c r="I525" s="108">
        <v>32.8401</v>
      </c>
      <c r="J525" s="108">
        <v>200.10919999999999</v>
      </c>
      <c r="K525" s="108">
        <v>60.544899999999998</v>
      </c>
      <c r="L525" s="104">
        <v>409661.60840000003</v>
      </c>
      <c r="M525" s="104">
        <v>17.556899999999999</v>
      </c>
      <c r="N525" s="104">
        <v>7.2217000000000002</v>
      </c>
      <c r="O525" s="104">
        <v>2.9262000000000001</v>
      </c>
      <c r="P525" s="104">
        <v>26.3354</v>
      </c>
      <c r="Q525" s="104">
        <v>113.2289</v>
      </c>
      <c r="R525" s="104">
        <v>32.8401</v>
      </c>
      <c r="S525" s="104">
        <v>200.10919999999999</v>
      </c>
      <c r="T525" s="104">
        <v>60.544899999999998</v>
      </c>
      <c r="W525" s="104">
        <v>409661.60840000003</v>
      </c>
      <c r="X525" s="104">
        <v>17.556899999999999</v>
      </c>
      <c r="Y525" s="104">
        <v>7.2217000000000002</v>
      </c>
      <c r="Z525" s="104">
        <v>2.9262000000000001</v>
      </c>
      <c r="AA525" s="104">
        <v>26.3354</v>
      </c>
      <c r="AB525" s="104">
        <v>113.2289</v>
      </c>
      <c r="AC525" s="104">
        <v>29.301300000000001</v>
      </c>
      <c r="AD525" s="104">
        <v>196.57040000000001</v>
      </c>
      <c r="AE525" s="104">
        <v>57.006100000000004</v>
      </c>
    </row>
    <row r="526" spans="1:31">
      <c r="A526" s="104" t="s">
        <v>18241</v>
      </c>
      <c r="B526" s="104" t="s">
        <v>18242</v>
      </c>
      <c r="C526" s="108">
        <v>496827.60470000003</v>
      </c>
      <c r="D526" s="108">
        <v>33.1218</v>
      </c>
      <c r="E526" s="108">
        <v>8.9407999999999994</v>
      </c>
      <c r="F526" s="108">
        <v>0</v>
      </c>
      <c r="G526" s="108">
        <v>33.1218</v>
      </c>
      <c r="H526" s="108">
        <v>0</v>
      </c>
      <c r="I526" s="108">
        <v>24.167200000000001</v>
      </c>
      <c r="J526" s="108">
        <v>99.351600000000005</v>
      </c>
      <c r="K526" s="108">
        <v>66.229799999999997</v>
      </c>
      <c r="L526" s="104">
        <v>496827.60470000003</v>
      </c>
      <c r="M526" s="104">
        <v>33.1218</v>
      </c>
      <c r="N526" s="104">
        <v>8.9407999999999994</v>
      </c>
      <c r="O526" s="104">
        <v>0</v>
      </c>
      <c r="P526" s="104">
        <v>33.1218</v>
      </c>
      <c r="Q526" s="104">
        <v>0</v>
      </c>
      <c r="R526" s="104">
        <v>24.167200000000001</v>
      </c>
      <c r="S526" s="104">
        <v>99.351600000000005</v>
      </c>
      <c r="T526" s="104">
        <v>66.229799999999997</v>
      </c>
      <c r="W526" s="104">
        <v>496827.60470000003</v>
      </c>
      <c r="X526" s="104">
        <v>33.1218</v>
      </c>
      <c r="Y526" s="104">
        <v>8.9407999999999994</v>
      </c>
      <c r="Z526" s="104">
        <v>0</v>
      </c>
      <c r="AA526" s="104">
        <v>33.1218</v>
      </c>
      <c r="AB526" s="104">
        <v>0</v>
      </c>
      <c r="AC526" s="104">
        <v>21.8232</v>
      </c>
      <c r="AD526" s="104">
        <v>97.007599999999996</v>
      </c>
      <c r="AE526" s="104">
        <v>63.885800000000003</v>
      </c>
    </row>
    <row r="527" spans="1:31">
      <c r="A527" s="104" t="s">
        <v>18243</v>
      </c>
      <c r="B527" s="104" t="s">
        <v>18244</v>
      </c>
      <c r="C527" s="108"/>
      <c r="D527" s="108"/>
      <c r="E527" s="108"/>
      <c r="F527" s="108"/>
      <c r="G527" s="108"/>
      <c r="H527" s="108"/>
      <c r="I527" s="108"/>
      <c r="J527" s="108">
        <v>589.91790000000003</v>
      </c>
      <c r="K527" s="108">
        <v>282.06920000000002</v>
      </c>
      <c r="S527" s="104">
        <v>589.91790000000003</v>
      </c>
      <c r="T527" s="104">
        <v>282.06920000000002</v>
      </c>
      <c r="AD527" s="104">
        <v>581.66150000000005</v>
      </c>
      <c r="AE527" s="104">
        <v>273.81279999999998</v>
      </c>
    </row>
    <row r="528" spans="1:31">
      <c r="A528" s="104" t="s">
        <v>18215</v>
      </c>
      <c r="B528" s="104" t="s">
        <v>18216</v>
      </c>
      <c r="C528" s="108">
        <v>589090.86120000004</v>
      </c>
      <c r="D528" s="108">
        <v>25.2468</v>
      </c>
      <c r="E528" s="108">
        <v>10.3848</v>
      </c>
      <c r="F528" s="108">
        <v>4.2077999999999998</v>
      </c>
      <c r="G528" s="108">
        <v>37.870100000000001</v>
      </c>
      <c r="H528" s="108">
        <v>133.90549999999999</v>
      </c>
      <c r="I528" s="108">
        <v>32.8401</v>
      </c>
      <c r="J528" s="108">
        <v>244.45509999999999</v>
      </c>
      <c r="K528" s="108">
        <v>72.679500000000004</v>
      </c>
      <c r="L528" s="104">
        <v>589090.86120000004</v>
      </c>
      <c r="M528" s="104">
        <v>25.2468</v>
      </c>
      <c r="N528" s="104">
        <v>10.3848</v>
      </c>
      <c r="O528" s="104">
        <v>4.2077999999999998</v>
      </c>
      <c r="P528" s="104">
        <v>37.870100000000001</v>
      </c>
      <c r="Q528" s="104">
        <v>133.90549999999999</v>
      </c>
      <c r="R528" s="104">
        <v>32.8401</v>
      </c>
      <c r="S528" s="104">
        <v>244.45509999999999</v>
      </c>
      <c r="T528" s="104">
        <v>72.679500000000004</v>
      </c>
      <c r="W528" s="104">
        <v>589090.86120000004</v>
      </c>
      <c r="X528" s="104">
        <v>25.2468</v>
      </c>
      <c r="Y528" s="104">
        <v>10.3848</v>
      </c>
      <c r="Z528" s="104">
        <v>4.2077999999999998</v>
      </c>
      <c r="AA528" s="104">
        <v>37.870100000000001</v>
      </c>
      <c r="AB528" s="104">
        <v>133.90549999999999</v>
      </c>
      <c r="AC528" s="104">
        <v>29.301300000000001</v>
      </c>
      <c r="AD528" s="104">
        <v>240.91630000000001</v>
      </c>
      <c r="AE528" s="104">
        <v>69.140699999999995</v>
      </c>
    </row>
    <row r="529" spans="1:31">
      <c r="A529" s="104" t="s">
        <v>18245</v>
      </c>
      <c r="B529" s="104" t="s">
        <v>18246</v>
      </c>
      <c r="C529" s="108">
        <v>1700914.183</v>
      </c>
      <c r="D529" s="108">
        <v>136.07310000000001</v>
      </c>
      <c r="E529" s="108">
        <v>31.483899999999998</v>
      </c>
      <c r="F529" s="108">
        <v>0</v>
      </c>
      <c r="G529" s="108">
        <v>136.07310000000001</v>
      </c>
      <c r="H529" s="108">
        <v>0</v>
      </c>
      <c r="I529" s="108">
        <v>41.832700000000003</v>
      </c>
      <c r="J529" s="108">
        <v>345.46280000000002</v>
      </c>
      <c r="K529" s="108">
        <v>209.3897</v>
      </c>
      <c r="L529" s="104">
        <v>1700914.183</v>
      </c>
      <c r="M529" s="104">
        <v>136.07310000000001</v>
      </c>
      <c r="N529" s="104">
        <v>31.483899999999998</v>
      </c>
      <c r="O529" s="104">
        <v>0</v>
      </c>
      <c r="P529" s="104">
        <v>136.07310000000001</v>
      </c>
      <c r="Q529" s="104">
        <v>0</v>
      </c>
      <c r="R529" s="104">
        <v>41.832700000000003</v>
      </c>
      <c r="S529" s="104">
        <v>345.46280000000002</v>
      </c>
      <c r="T529" s="104">
        <v>209.3897</v>
      </c>
      <c r="W529" s="104">
        <v>1700914.183</v>
      </c>
      <c r="X529" s="104">
        <v>136.07310000000001</v>
      </c>
      <c r="Y529" s="104">
        <v>31.483899999999998</v>
      </c>
      <c r="Z529" s="104">
        <v>0</v>
      </c>
      <c r="AA529" s="104">
        <v>136.07310000000001</v>
      </c>
      <c r="AB529" s="104">
        <v>0</v>
      </c>
      <c r="AC529" s="104">
        <v>37.115099999999998</v>
      </c>
      <c r="AD529" s="104">
        <v>340.74520000000001</v>
      </c>
      <c r="AE529" s="104">
        <v>204.6721</v>
      </c>
    </row>
    <row r="530" spans="1:31">
      <c r="A530" s="104" t="s">
        <v>18247</v>
      </c>
      <c r="B530" s="104" t="s">
        <v>18248</v>
      </c>
      <c r="C530" s="108"/>
      <c r="D530" s="108"/>
      <c r="E530" s="108"/>
      <c r="F530" s="108"/>
      <c r="G530" s="108"/>
      <c r="H530" s="108"/>
      <c r="I530" s="108"/>
      <c r="J530" s="108">
        <v>338.83139999999997</v>
      </c>
      <c r="K530" s="108">
        <v>131.35570000000001</v>
      </c>
      <c r="S530" s="104">
        <v>338.83139999999997</v>
      </c>
      <c r="T530" s="104">
        <v>131.35570000000001</v>
      </c>
      <c r="AD530" s="104">
        <v>333.62790000000001</v>
      </c>
      <c r="AE530" s="104">
        <v>126.15219999999999</v>
      </c>
    </row>
    <row r="531" spans="1:31">
      <c r="A531" s="104" t="s">
        <v>18013</v>
      </c>
      <c r="B531" s="104" t="s">
        <v>18014</v>
      </c>
      <c r="C531" s="108">
        <v>542642.33620000002</v>
      </c>
      <c r="D531" s="108">
        <v>23.2561</v>
      </c>
      <c r="E531" s="108">
        <v>9.5660000000000007</v>
      </c>
      <c r="F531" s="108">
        <v>3.8759999999999999</v>
      </c>
      <c r="G531" s="108">
        <v>34.8842</v>
      </c>
      <c r="H531" s="108">
        <v>133.90549999999999</v>
      </c>
      <c r="I531" s="108">
        <v>27.748699999999999</v>
      </c>
      <c r="J531" s="108">
        <v>233.23650000000001</v>
      </c>
      <c r="K531" s="108">
        <v>64.446799999999996</v>
      </c>
      <c r="L531" s="104">
        <v>542642.33620000002</v>
      </c>
      <c r="M531" s="104">
        <v>23.2561</v>
      </c>
      <c r="N531" s="104">
        <v>9.5660000000000007</v>
      </c>
      <c r="O531" s="104">
        <v>3.8759999999999999</v>
      </c>
      <c r="P531" s="104">
        <v>34.8842</v>
      </c>
      <c r="Q531" s="104">
        <v>133.90549999999999</v>
      </c>
      <c r="R531" s="104">
        <v>27.748699999999999</v>
      </c>
      <c r="S531" s="104">
        <v>233.23650000000001</v>
      </c>
      <c r="T531" s="104">
        <v>64.446799999999996</v>
      </c>
      <c r="W531" s="104">
        <v>542642.33620000002</v>
      </c>
      <c r="X531" s="104">
        <v>23.2561</v>
      </c>
      <c r="Y531" s="104">
        <v>9.5660000000000007</v>
      </c>
      <c r="Z531" s="104">
        <v>3.8759999999999999</v>
      </c>
      <c r="AA531" s="104">
        <v>34.8842</v>
      </c>
      <c r="AB531" s="104">
        <v>133.90549999999999</v>
      </c>
      <c r="AC531" s="104">
        <v>24.889199999999999</v>
      </c>
      <c r="AD531" s="104">
        <v>230.37700000000001</v>
      </c>
      <c r="AE531" s="104">
        <v>61.587299999999999</v>
      </c>
    </row>
    <row r="532" spans="1:31">
      <c r="A532" s="104" t="s">
        <v>18249</v>
      </c>
      <c r="B532" s="104" t="s">
        <v>18250</v>
      </c>
      <c r="C532" s="108">
        <v>455634.81599999999</v>
      </c>
      <c r="D532" s="108">
        <v>34.387500000000003</v>
      </c>
      <c r="E532" s="108">
        <v>8.3542000000000005</v>
      </c>
      <c r="F532" s="108">
        <v>0</v>
      </c>
      <c r="G532" s="108">
        <v>38.686</v>
      </c>
      <c r="H532" s="108">
        <v>0</v>
      </c>
      <c r="I532" s="108">
        <v>24.167200000000001</v>
      </c>
      <c r="J532" s="108">
        <v>105.5949</v>
      </c>
      <c r="K532" s="108">
        <v>66.908900000000003</v>
      </c>
      <c r="L532" s="104">
        <v>455634.81599999999</v>
      </c>
      <c r="M532" s="104">
        <v>34.387500000000003</v>
      </c>
      <c r="N532" s="104">
        <v>8.3542000000000005</v>
      </c>
      <c r="O532" s="104">
        <v>0</v>
      </c>
      <c r="P532" s="104">
        <v>38.686</v>
      </c>
      <c r="Q532" s="104">
        <v>0</v>
      </c>
      <c r="R532" s="104">
        <v>24.167200000000001</v>
      </c>
      <c r="S532" s="104">
        <v>105.5949</v>
      </c>
      <c r="T532" s="104">
        <v>66.908900000000003</v>
      </c>
      <c r="W532" s="104">
        <v>455634.81599999999</v>
      </c>
      <c r="X532" s="104">
        <v>34.387500000000003</v>
      </c>
      <c r="Y532" s="104">
        <v>8.3542000000000005</v>
      </c>
      <c r="Z532" s="104">
        <v>0</v>
      </c>
      <c r="AA532" s="104">
        <v>38.686</v>
      </c>
      <c r="AB532" s="104">
        <v>0</v>
      </c>
      <c r="AC532" s="104">
        <v>21.8232</v>
      </c>
      <c r="AD532" s="104">
        <v>103.2509</v>
      </c>
      <c r="AE532" s="104">
        <v>64.564899999999994</v>
      </c>
    </row>
  </sheetData>
  <mergeCells count="2">
    <mergeCell ref="L1:T1"/>
    <mergeCell ref="W1:AE1"/>
  </mergeCells>
  <printOptions horizontalCentered="1"/>
  <pageMargins left="0.59055118110236227" right="0.59055118110236227" top="1.5748031496062993" bottom="0.78740157480314965" header="0" footer="0.19685039370078741"/>
  <pageSetup paperSize="9" scale="79" fitToHeight="100" orientation="landscape" r:id="rId1"/>
  <headerFooter scaleWithDoc="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842ED-AF0D-497D-8C70-82FD7BA08C75}">
  <sheetPr>
    <tabColor rgb="FF92D050"/>
  </sheetPr>
  <dimension ref="A1:Y7557"/>
  <sheetViews>
    <sheetView zoomScale="85" zoomScaleNormal="85" workbookViewId="0">
      <selection activeCell="A2" sqref="A2:XFD7652"/>
    </sheetView>
  </sheetViews>
  <sheetFormatPr defaultColWidth="9.109375" defaultRowHeight="14.4"/>
  <cols>
    <col min="1" max="1" width="9.109375" style="102"/>
    <col min="2" max="2" width="53.44140625" style="102" bestFit="1" customWidth="1"/>
    <col min="3" max="3" width="9.109375" style="102"/>
    <col min="4" max="4" width="11.109375" style="102" bestFit="1" customWidth="1"/>
    <col min="5" max="5" width="10.109375" style="102" bestFit="1" customWidth="1"/>
    <col min="6" max="6" width="11.109375" style="102" bestFit="1" customWidth="1"/>
    <col min="7" max="7" width="9.109375" style="110"/>
    <col min="8" max="8" width="9.109375" style="102"/>
    <col min="9" max="9" width="0" style="102" hidden="1" customWidth="1"/>
    <col min="10" max="10" width="9.109375" style="102"/>
    <col min="11" max="11" width="11.109375" style="102" hidden="1" customWidth="1"/>
    <col min="12" max="12" width="10.109375" style="102" hidden="1" customWidth="1"/>
    <col min="13" max="13" width="11.109375" style="102" hidden="1" customWidth="1"/>
    <col min="14" max="14" width="0" style="102" hidden="1" customWidth="1"/>
    <col min="15" max="16" width="9.109375" style="102"/>
    <col min="17" max="17" width="11.109375" style="102" bestFit="1" customWidth="1"/>
    <col min="18" max="18" width="12.44140625" style="102" bestFit="1" customWidth="1"/>
    <col min="19" max="19" width="11.109375" style="102" bestFit="1" customWidth="1"/>
    <col min="20" max="21" width="9.109375" style="102"/>
    <col min="22" max="22" width="18.33203125" style="102" customWidth="1"/>
    <col min="23" max="16384" width="9.109375" style="102"/>
  </cols>
  <sheetData>
    <row r="1" spans="1:20">
      <c r="C1" s="1530" t="s">
        <v>184</v>
      </c>
      <c r="D1" s="1530"/>
      <c r="E1" s="1530"/>
      <c r="F1" s="1530"/>
      <c r="K1" s="1530" t="s">
        <v>184</v>
      </c>
      <c r="L1" s="1530"/>
      <c r="M1" s="1530"/>
      <c r="N1" s="1530"/>
      <c r="Q1" s="1530"/>
      <c r="R1" s="1530"/>
      <c r="S1" s="1530"/>
      <c r="T1" s="1530"/>
    </row>
    <row r="2" spans="1:20" customFormat="1" ht="14.1" customHeight="1">
      <c r="A2" s="855" t="s">
        <v>18251</v>
      </c>
      <c r="B2" s="856" t="s">
        <v>18252</v>
      </c>
      <c r="C2" s="857" t="s">
        <v>13978</v>
      </c>
      <c r="D2" s="858">
        <v>7.8521000000000001</v>
      </c>
      <c r="E2" s="859">
        <v>2.0009190000000001</v>
      </c>
      <c r="F2" s="858">
        <v>23.563500000000001</v>
      </c>
      <c r="G2" s="859">
        <v>0</v>
      </c>
    </row>
    <row r="3" spans="1:20" customFormat="1" ht="14.1" customHeight="1">
      <c r="A3" s="855" t="s">
        <v>18253</v>
      </c>
      <c r="B3" s="856" t="s">
        <v>18254</v>
      </c>
      <c r="C3" s="857" t="s">
        <v>13978</v>
      </c>
      <c r="D3" s="858">
        <v>9.4186999999999994</v>
      </c>
      <c r="E3" s="859">
        <v>1.933678</v>
      </c>
      <c r="F3" s="858">
        <v>27.631399999999999</v>
      </c>
      <c r="G3" s="859">
        <v>0</v>
      </c>
    </row>
    <row r="4" spans="1:20" customFormat="1" ht="14.1" customHeight="1">
      <c r="A4" s="855" t="s">
        <v>18255</v>
      </c>
      <c r="B4" s="856" t="s">
        <v>18256</v>
      </c>
      <c r="C4" s="857" t="s">
        <v>53</v>
      </c>
      <c r="D4" s="858">
        <v>2126.6417999999999</v>
      </c>
      <c r="E4" s="859">
        <v>1.362965</v>
      </c>
      <c r="F4" s="858">
        <v>5025.1800999999996</v>
      </c>
      <c r="G4" s="859">
        <v>0</v>
      </c>
    </row>
    <row r="5" spans="1:20" customFormat="1" ht="14.1" customHeight="1">
      <c r="A5" s="855" t="s">
        <v>18257</v>
      </c>
      <c r="B5" s="856" t="s">
        <v>18258</v>
      </c>
      <c r="C5" s="857" t="s">
        <v>53</v>
      </c>
      <c r="D5" s="858">
        <v>1903.4631999999999</v>
      </c>
      <c r="E5" s="859">
        <v>1.4474530000000001</v>
      </c>
      <c r="F5" s="858">
        <v>4658.6367</v>
      </c>
      <c r="G5" s="859">
        <v>0</v>
      </c>
    </row>
    <row r="6" spans="1:20" customFormat="1" ht="14.1" customHeight="1">
      <c r="A6" s="855" t="s">
        <v>18259</v>
      </c>
      <c r="B6" s="856" t="s">
        <v>18260</v>
      </c>
      <c r="C6" s="857" t="s">
        <v>13978</v>
      </c>
      <c r="D6" s="858">
        <v>11.5</v>
      </c>
      <c r="E6" s="859">
        <v>1.7216610000000001</v>
      </c>
      <c r="F6" s="858">
        <v>31.299099999999999</v>
      </c>
      <c r="G6" s="859">
        <v>0</v>
      </c>
    </row>
    <row r="7" spans="1:20" customFormat="1" ht="14.1" customHeight="1">
      <c r="A7" s="855" t="s">
        <v>18261</v>
      </c>
      <c r="B7" s="856" t="s">
        <v>18262</v>
      </c>
      <c r="C7" s="857" t="s">
        <v>53</v>
      </c>
      <c r="D7" s="858">
        <v>1948.0822000000001</v>
      </c>
      <c r="E7" s="859">
        <v>1.4218329999999999</v>
      </c>
      <c r="F7" s="858">
        <v>4717.9296999999997</v>
      </c>
      <c r="G7" s="859">
        <v>0</v>
      </c>
    </row>
    <row r="8" spans="1:20" customFormat="1" ht="14.1" customHeight="1">
      <c r="A8" s="855" t="s">
        <v>18263</v>
      </c>
      <c r="B8" s="856" t="s">
        <v>18264</v>
      </c>
      <c r="C8" s="857" t="s">
        <v>13978</v>
      </c>
      <c r="D8" s="858">
        <v>11.5</v>
      </c>
      <c r="E8" s="859">
        <v>1.7962940000000001</v>
      </c>
      <c r="F8" s="858">
        <v>32.157299999999999</v>
      </c>
      <c r="G8" s="859">
        <v>0</v>
      </c>
    </row>
    <row r="9" spans="1:20" customFormat="1" ht="14.1" customHeight="1">
      <c r="A9" s="855" t="s">
        <v>18265</v>
      </c>
      <c r="B9" s="856" t="s">
        <v>18266</v>
      </c>
      <c r="C9" s="857" t="s">
        <v>13978</v>
      </c>
      <c r="D9" s="858">
        <v>11.5</v>
      </c>
      <c r="E9" s="859">
        <v>1.7215149999999999</v>
      </c>
      <c r="F9" s="858">
        <v>31.2974</v>
      </c>
      <c r="G9" s="859">
        <v>0</v>
      </c>
    </row>
    <row r="10" spans="1:20" customFormat="1" ht="14.1" customHeight="1">
      <c r="A10" s="855" t="s">
        <v>18267</v>
      </c>
      <c r="B10" s="856" t="s">
        <v>18268</v>
      </c>
      <c r="C10" s="857" t="s">
        <v>53</v>
      </c>
      <c r="D10" s="858">
        <v>3898.3411999999998</v>
      </c>
      <c r="E10" s="859">
        <v>1.063186</v>
      </c>
      <c r="F10" s="858">
        <v>8043.0029000000004</v>
      </c>
      <c r="G10" s="859">
        <v>0</v>
      </c>
    </row>
    <row r="11" spans="1:20" customFormat="1" ht="14.1" customHeight="1">
      <c r="A11" s="855" t="s">
        <v>18269</v>
      </c>
      <c r="B11" s="856" t="s">
        <v>18270</v>
      </c>
      <c r="C11" s="857" t="s">
        <v>13978</v>
      </c>
      <c r="D11" s="858">
        <v>11.5</v>
      </c>
      <c r="E11" s="859">
        <v>1.7581230000000001</v>
      </c>
      <c r="F11" s="858">
        <v>31.718399999999999</v>
      </c>
      <c r="G11" s="859">
        <v>0</v>
      </c>
    </row>
    <row r="12" spans="1:20" customFormat="1" ht="14.1" customHeight="1">
      <c r="A12" s="855" t="s">
        <v>18271</v>
      </c>
      <c r="B12" s="856" t="s">
        <v>18272</v>
      </c>
      <c r="C12" s="857" t="s">
        <v>53</v>
      </c>
      <c r="D12" s="858">
        <v>3962.1592000000001</v>
      </c>
      <c r="E12" s="859">
        <v>1.08525</v>
      </c>
      <c r="F12" s="858">
        <v>8262.0923999999995</v>
      </c>
      <c r="G12" s="859">
        <v>0</v>
      </c>
    </row>
    <row r="13" spans="1:20" customFormat="1" ht="14.1" customHeight="1">
      <c r="A13" s="855" t="s">
        <v>18273</v>
      </c>
      <c r="B13" s="856" t="s">
        <v>18274</v>
      </c>
      <c r="C13" s="857" t="s">
        <v>53</v>
      </c>
      <c r="D13" s="858">
        <v>12561.351000000001</v>
      </c>
      <c r="E13" s="859">
        <v>0.86349299999999996</v>
      </c>
      <c r="F13" s="858">
        <v>23407.989600000001</v>
      </c>
      <c r="G13" s="859">
        <v>0</v>
      </c>
    </row>
    <row r="14" spans="1:20" customFormat="1" ht="14.1" customHeight="1">
      <c r="A14" s="855" t="s">
        <v>18275</v>
      </c>
      <c r="B14" s="856" t="s">
        <v>18276</v>
      </c>
      <c r="C14" s="857" t="s">
        <v>53</v>
      </c>
      <c r="D14" s="858">
        <v>1570.3441</v>
      </c>
      <c r="E14" s="859">
        <v>1.489277</v>
      </c>
      <c r="F14" s="858">
        <v>3909.0214000000001</v>
      </c>
      <c r="G14" s="859">
        <v>0</v>
      </c>
    </row>
    <row r="15" spans="1:20" customFormat="1" ht="14.1" customHeight="1">
      <c r="A15" s="855" t="s">
        <v>18277</v>
      </c>
      <c r="B15" s="856" t="s">
        <v>18278</v>
      </c>
      <c r="C15" s="857" t="s">
        <v>13978</v>
      </c>
      <c r="D15" s="858">
        <v>9.6300000000000008</v>
      </c>
      <c r="E15" s="859">
        <v>1.829871</v>
      </c>
      <c r="F15" s="858">
        <v>27.2516</v>
      </c>
      <c r="G15" s="859">
        <v>0</v>
      </c>
    </row>
    <row r="16" spans="1:20" customFormat="1" ht="14.1" customHeight="1">
      <c r="A16" s="855" t="s">
        <v>18279</v>
      </c>
      <c r="B16" s="856" t="s">
        <v>18280</v>
      </c>
      <c r="C16" s="857" t="s">
        <v>53</v>
      </c>
      <c r="D16" s="858">
        <v>12561.351000000001</v>
      </c>
      <c r="E16" s="859">
        <v>0.86349299999999996</v>
      </c>
      <c r="F16" s="858">
        <v>23407.989600000001</v>
      </c>
      <c r="G16" s="859">
        <v>0</v>
      </c>
    </row>
    <row r="17" spans="1:7" customFormat="1" ht="14.1" customHeight="1">
      <c r="A17" s="855" t="s">
        <v>18281</v>
      </c>
      <c r="B17" s="856" t="s">
        <v>18282</v>
      </c>
      <c r="C17" s="857" t="s">
        <v>13978</v>
      </c>
      <c r="D17" s="858">
        <v>11.5</v>
      </c>
      <c r="E17" s="859">
        <v>1.7136309999999999</v>
      </c>
      <c r="F17" s="858">
        <v>31.206700000000001</v>
      </c>
      <c r="G17" s="859">
        <v>0</v>
      </c>
    </row>
    <row r="18" spans="1:7" customFormat="1" ht="14.1" customHeight="1">
      <c r="A18" s="855" t="s">
        <v>18283</v>
      </c>
      <c r="B18" s="856" t="s">
        <v>18284</v>
      </c>
      <c r="C18" s="857" t="s">
        <v>13978</v>
      </c>
      <c r="D18" s="858">
        <v>11.5</v>
      </c>
      <c r="E18" s="859">
        <v>1.7262109999999999</v>
      </c>
      <c r="F18" s="858">
        <v>31.351400000000002</v>
      </c>
      <c r="G18" s="859">
        <v>0</v>
      </c>
    </row>
    <row r="19" spans="1:7" customFormat="1" ht="14.1" customHeight="1">
      <c r="A19" s="855" t="s">
        <v>18285</v>
      </c>
      <c r="B19" s="856" t="s">
        <v>18286</v>
      </c>
      <c r="C19" s="857" t="s">
        <v>13978</v>
      </c>
      <c r="D19" s="858">
        <v>11.5</v>
      </c>
      <c r="E19" s="859">
        <v>1.717333</v>
      </c>
      <c r="F19" s="858">
        <v>31.249300000000002</v>
      </c>
      <c r="G19" s="859">
        <v>0</v>
      </c>
    </row>
    <row r="20" spans="1:7" customFormat="1" ht="14.1" customHeight="1">
      <c r="A20" s="855" t="s">
        <v>336</v>
      </c>
      <c r="B20" s="856" t="s">
        <v>18287</v>
      </c>
      <c r="C20" s="857" t="s">
        <v>13978</v>
      </c>
      <c r="D20" s="858">
        <v>7.75</v>
      </c>
      <c r="E20" s="859">
        <v>2.0108290000000002</v>
      </c>
      <c r="F20" s="858">
        <v>23.3339</v>
      </c>
      <c r="G20" s="859">
        <v>0</v>
      </c>
    </row>
    <row r="21" spans="1:7" customFormat="1" ht="14.1" customHeight="1">
      <c r="A21" s="855" t="s">
        <v>18288</v>
      </c>
      <c r="B21" s="856" t="s">
        <v>18289</v>
      </c>
      <c r="C21" s="857" t="s">
        <v>13978</v>
      </c>
      <c r="D21" s="858">
        <v>14.168200000000001</v>
      </c>
      <c r="E21" s="859">
        <v>1.6085689999999999</v>
      </c>
      <c r="F21" s="858">
        <v>36.9587</v>
      </c>
      <c r="G21" s="859">
        <v>0</v>
      </c>
    </row>
    <row r="22" spans="1:7" customFormat="1" ht="14.1" customHeight="1">
      <c r="A22" s="855" t="s">
        <v>18290</v>
      </c>
      <c r="B22" s="856" t="s">
        <v>18291</v>
      </c>
      <c r="C22" s="857" t="s">
        <v>53</v>
      </c>
      <c r="D22" s="858">
        <v>12332.6126</v>
      </c>
      <c r="E22" s="859">
        <v>0.86007299999999998</v>
      </c>
      <c r="F22" s="858">
        <v>22939.559700000002</v>
      </c>
      <c r="G22" s="859">
        <v>0</v>
      </c>
    </row>
    <row r="23" spans="1:7" customFormat="1" ht="14.1" customHeight="1">
      <c r="A23" s="855" t="s">
        <v>18292</v>
      </c>
      <c r="B23" s="856" t="s">
        <v>18293</v>
      </c>
      <c r="C23" s="857" t="s">
        <v>53</v>
      </c>
      <c r="D23" s="858">
        <v>1631.2747999999999</v>
      </c>
      <c r="E23" s="859">
        <v>1.775846</v>
      </c>
      <c r="F23" s="858">
        <v>5017.55</v>
      </c>
      <c r="G23" s="859">
        <v>0.3</v>
      </c>
    </row>
    <row r="24" spans="1:7" customFormat="1" ht="14.1" customHeight="1">
      <c r="A24" s="855" t="s">
        <v>18294</v>
      </c>
      <c r="B24" s="856" t="s">
        <v>18295</v>
      </c>
      <c r="C24" s="857" t="s">
        <v>13978</v>
      </c>
      <c r="D24" s="858">
        <v>10.2927</v>
      </c>
      <c r="E24" s="859">
        <v>1.8687339999999999</v>
      </c>
      <c r="F24" s="858">
        <v>29.527000000000001</v>
      </c>
      <c r="G24" s="859">
        <v>0</v>
      </c>
    </row>
    <row r="25" spans="1:7" customFormat="1" ht="14.1" customHeight="1">
      <c r="A25" s="855" t="s">
        <v>18296</v>
      </c>
      <c r="B25" s="856" t="s">
        <v>18297</v>
      </c>
      <c r="C25" s="857" t="s">
        <v>53</v>
      </c>
      <c r="D25" s="858">
        <v>1825.7651000000001</v>
      </c>
      <c r="E25" s="859">
        <v>1.4710810000000001</v>
      </c>
      <c r="F25" s="858">
        <v>4511.6134000000002</v>
      </c>
      <c r="G25" s="859">
        <v>0</v>
      </c>
    </row>
    <row r="26" spans="1:7" customFormat="1" ht="14.1" customHeight="1">
      <c r="A26" s="855" t="s">
        <v>18298</v>
      </c>
      <c r="B26" s="856" t="s">
        <v>18299</v>
      </c>
      <c r="C26" s="857" t="s">
        <v>53</v>
      </c>
      <c r="D26" s="858">
        <v>5313.4665999999997</v>
      </c>
      <c r="E26" s="859">
        <v>0.96730700000000003</v>
      </c>
      <c r="F26" s="858">
        <v>10453.219999999999</v>
      </c>
      <c r="G26" s="859">
        <v>0</v>
      </c>
    </row>
    <row r="27" spans="1:7" customFormat="1" ht="14.1" customHeight="1">
      <c r="A27" s="855" t="s">
        <v>18300</v>
      </c>
      <c r="B27" s="856" t="s">
        <v>18301</v>
      </c>
      <c r="C27" s="857" t="s">
        <v>53</v>
      </c>
      <c r="D27" s="858">
        <v>5987.8406999999997</v>
      </c>
      <c r="E27" s="859">
        <v>0.97718000000000005</v>
      </c>
      <c r="F27" s="858">
        <v>11839.0388</v>
      </c>
      <c r="G27" s="859">
        <v>0</v>
      </c>
    </row>
    <row r="28" spans="1:7" customFormat="1" ht="14.1" customHeight="1">
      <c r="A28" s="855" t="s">
        <v>18302</v>
      </c>
      <c r="B28" s="856" t="s">
        <v>18303</v>
      </c>
      <c r="C28" s="857" t="s">
        <v>53</v>
      </c>
      <c r="D28" s="858">
        <v>1451.8387</v>
      </c>
      <c r="E28" s="859">
        <v>1.642517</v>
      </c>
      <c r="F28" s="858">
        <v>3836.5084000000002</v>
      </c>
      <c r="G28" s="859">
        <v>0</v>
      </c>
    </row>
    <row r="29" spans="1:7" customFormat="1" ht="14.1" customHeight="1">
      <c r="A29" s="855" t="s">
        <v>18304</v>
      </c>
      <c r="B29" s="856" t="s">
        <v>18305</v>
      </c>
      <c r="C29" s="857" t="s">
        <v>13978</v>
      </c>
      <c r="D29" s="858">
        <v>9.1370000000000005</v>
      </c>
      <c r="E29" s="859">
        <v>1.855599</v>
      </c>
      <c r="F29" s="858">
        <v>26.0916</v>
      </c>
      <c r="G29" s="859">
        <v>0</v>
      </c>
    </row>
    <row r="30" spans="1:7" customFormat="1" ht="14.1" customHeight="1">
      <c r="A30" s="855" t="s">
        <v>18306</v>
      </c>
      <c r="B30" s="856" t="s">
        <v>18307</v>
      </c>
      <c r="C30" s="857" t="s">
        <v>13978</v>
      </c>
      <c r="D30" s="858">
        <v>12.9183</v>
      </c>
      <c r="E30" s="859">
        <v>1.6322970000000001</v>
      </c>
      <c r="F30" s="858">
        <v>34.004800000000003</v>
      </c>
      <c r="G30" s="859">
        <v>0</v>
      </c>
    </row>
    <row r="31" spans="1:7" customFormat="1" ht="14.1" customHeight="1">
      <c r="A31" s="855" t="s">
        <v>18308</v>
      </c>
      <c r="B31" s="856" t="s">
        <v>18309</v>
      </c>
      <c r="C31" s="857" t="s">
        <v>13978</v>
      </c>
      <c r="D31" s="858">
        <v>18.2684</v>
      </c>
      <c r="E31" s="859">
        <v>1.465546</v>
      </c>
      <c r="F31" s="858">
        <v>45.041499999999999</v>
      </c>
      <c r="G31" s="859">
        <v>0</v>
      </c>
    </row>
    <row r="32" spans="1:7" customFormat="1" ht="14.1" customHeight="1">
      <c r="A32" s="855" t="s">
        <v>18310</v>
      </c>
      <c r="B32" s="856" t="s">
        <v>18311</v>
      </c>
      <c r="C32" s="857" t="s">
        <v>13978</v>
      </c>
      <c r="D32" s="858">
        <v>7.8491999999999997</v>
      </c>
      <c r="E32" s="859">
        <v>1.9962850000000001</v>
      </c>
      <c r="F32" s="858">
        <v>23.5184</v>
      </c>
      <c r="G32" s="859">
        <v>0</v>
      </c>
    </row>
    <row r="33" spans="1:7" customFormat="1" ht="14.1" customHeight="1">
      <c r="A33" s="855" t="s">
        <v>18312</v>
      </c>
      <c r="B33" s="856" t="s">
        <v>18313</v>
      </c>
      <c r="C33" s="857" t="s">
        <v>53</v>
      </c>
      <c r="D33" s="858">
        <v>3164.4261000000001</v>
      </c>
      <c r="E33" s="859">
        <v>1.1402060000000001</v>
      </c>
      <c r="F33" s="858">
        <v>6772.5236999999997</v>
      </c>
      <c r="G33" s="859">
        <v>0</v>
      </c>
    </row>
    <row r="34" spans="1:7" customFormat="1" ht="14.1" customHeight="1">
      <c r="A34" s="855" t="s">
        <v>18314</v>
      </c>
      <c r="B34" s="856" t="s">
        <v>18315</v>
      </c>
      <c r="C34" s="857" t="s">
        <v>53</v>
      </c>
      <c r="D34" s="858">
        <v>2497.4353999999998</v>
      </c>
      <c r="E34" s="859">
        <v>1.203174</v>
      </c>
      <c r="F34" s="858">
        <v>5502.2847000000002</v>
      </c>
      <c r="G34" s="859">
        <v>0</v>
      </c>
    </row>
    <row r="35" spans="1:7" customFormat="1" ht="14.1" customHeight="1">
      <c r="A35" s="855" t="s">
        <v>18316</v>
      </c>
      <c r="B35" s="856" t="s">
        <v>18317</v>
      </c>
      <c r="C35" s="857" t="s">
        <v>53</v>
      </c>
      <c r="D35" s="858">
        <v>1625.0595000000001</v>
      </c>
      <c r="E35" s="859">
        <v>1.5229999999999999</v>
      </c>
      <c r="F35" s="858">
        <v>4100.0250999999998</v>
      </c>
      <c r="G35" s="859">
        <v>0</v>
      </c>
    </row>
    <row r="36" spans="1:7" customFormat="1" ht="14.1" customHeight="1">
      <c r="A36" s="855" t="s">
        <v>18318</v>
      </c>
      <c r="B36" s="856" t="s">
        <v>18319</v>
      </c>
      <c r="C36" s="857" t="s">
        <v>53</v>
      </c>
      <c r="D36" s="858">
        <v>9683.7414000000008</v>
      </c>
      <c r="E36" s="859">
        <v>0.88819499999999996</v>
      </c>
      <c r="F36" s="858">
        <v>18284.792000000001</v>
      </c>
      <c r="G36" s="859">
        <v>0</v>
      </c>
    </row>
    <row r="37" spans="1:7" customFormat="1" ht="14.1" customHeight="1">
      <c r="A37" s="855" t="s">
        <v>18320</v>
      </c>
      <c r="B37" s="856" t="s">
        <v>18321</v>
      </c>
      <c r="C37" s="857" t="s">
        <v>13978</v>
      </c>
      <c r="D37" s="858">
        <v>11.0884</v>
      </c>
      <c r="E37" s="859">
        <v>2.08</v>
      </c>
      <c r="F37" s="858">
        <v>37.478700000000003</v>
      </c>
      <c r="G37" s="859">
        <v>0.3</v>
      </c>
    </row>
    <row r="38" spans="1:7" customFormat="1" ht="14.1" customHeight="1">
      <c r="A38" s="855" t="s">
        <v>18322</v>
      </c>
      <c r="B38" s="856" t="s">
        <v>18323</v>
      </c>
      <c r="C38" s="857" t="s">
        <v>13978</v>
      </c>
      <c r="D38" s="858">
        <v>7.8489000000000004</v>
      </c>
      <c r="E38" s="859">
        <v>1.9757800000000001</v>
      </c>
      <c r="F38" s="858">
        <v>23.3565</v>
      </c>
      <c r="G38" s="859">
        <v>0</v>
      </c>
    </row>
    <row r="39" spans="1:7" customFormat="1" ht="14.1" customHeight="1">
      <c r="A39" s="855" t="s">
        <v>18324</v>
      </c>
      <c r="B39" s="856" t="s">
        <v>18325</v>
      </c>
      <c r="C39" s="857" t="s">
        <v>53</v>
      </c>
      <c r="D39" s="858">
        <v>2065.4245999999998</v>
      </c>
      <c r="E39" s="859">
        <v>1.3403780000000001</v>
      </c>
      <c r="F39" s="858">
        <v>4833.8742000000002</v>
      </c>
      <c r="G39" s="859">
        <v>0</v>
      </c>
    </row>
    <row r="40" spans="1:7" customFormat="1" ht="14.1" customHeight="1">
      <c r="A40" s="855" t="s">
        <v>18326</v>
      </c>
      <c r="B40" s="856" t="s">
        <v>18327</v>
      </c>
      <c r="C40" s="857" t="s">
        <v>53</v>
      </c>
      <c r="D40" s="858">
        <v>2228.6950000000002</v>
      </c>
      <c r="E40" s="859">
        <v>1.253325</v>
      </c>
      <c r="F40" s="858">
        <v>5021.9741000000004</v>
      </c>
      <c r="G40" s="859">
        <v>0</v>
      </c>
    </row>
    <row r="41" spans="1:7" customFormat="1" ht="14.1" customHeight="1">
      <c r="A41" s="855" t="s">
        <v>18328</v>
      </c>
      <c r="B41" s="856" t="s">
        <v>18329</v>
      </c>
      <c r="C41" s="857" t="s">
        <v>13978</v>
      </c>
      <c r="D41" s="858">
        <v>9.8879999999999999</v>
      </c>
      <c r="E41" s="859">
        <v>1.7087289999999999</v>
      </c>
      <c r="F41" s="858">
        <v>26.783899999999999</v>
      </c>
      <c r="G41" s="859">
        <v>0</v>
      </c>
    </row>
    <row r="42" spans="1:7" customFormat="1" ht="14.1" customHeight="1">
      <c r="A42" s="855" t="s">
        <v>18330</v>
      </c>
      <c r="B42" s="856" t="s">
        <v>18331</v>
      </c>
      <c r="C42" s="857" t="s">
        <v>53</v>
      </c>
      <c r="D42" s="858">
        <v>2175.3665999999998</v>
      </c>
      <c r="E42" s="859">
        <v>1.2649189999999999</v>
      </c>
      <c r="F42" s="858">
        <v>4927.0290999999997</v>
      </c>
      <c r="G42" s="859">
        <v>0</v>
      </c>
    </row>
    <row r="43" spans="1:7" customFormat="1" ht="14.1" customHeight="1">
      <c r="A43" s="855" t="s">
        <v>18332</v>
      </c>
      <c r="B43" s="856" t="s">
        <v>18333</v>
      </c>
      <c r="C43" s="857" t="s">
        <v>53</v>
      </c>
      <c r="D43" s="858">
        <v>2737.2091</v>
      </c>
      <c r="E43" s="859">
        <v>1.2435210000000001</v>
      </c>
      <c r="F43" s="858">
        <v>6140.9859999999999</v>
      </c>
      <c r="G43" s="859">
        <v>0</v>
      </c>
    </row>
    <row r="44" spans="1:7" customFormat="1" ht="14.1" customHeight="1">
      <c r="A44" s="855" t="s">
        <v>18334</v>
      </c>
      <c r="B44" s="856" t="s">
        <v>18335</v>
      </c>
      <c r="C44" s="857" t="s">
        <v>13978</v>
      </c>
      <c r="D44" s="858">
        <v>6.9942000000000002</v>
      </c>
      <c r="E44" s="859">
        <v>2.1196060000000001</v>
      </c>
      <c r="F44" s="858">
        <v>21.819099999999999</v>
      </c>
      <c r="G44" s="859">
        <v>0</v>
      </c>
    </row>
    <row r="45" spans="1:7" customFormat="1" ht="14.1" customHeight="1">
      <c r="A45" s="855" t="s">
        <v>18336</v>
      </c>
      <c r="B45" s="856" t="s">
        <v>18337</v>
      </c>
      <c r="C45" s="857" t="s">
        <v>13978</v>
      </c>
      <c r="D45" s="858">
        <v>7.8489000000000004</v>
      </c>
      <c r="E45" s="859">
        <v>1.98505</v>
      </c>
      <c r="F45" s="858">
        <v>23.429300000000001</v>
      </c>
      <c r="G45" s="859">
        <v>0</v>
      </c>
    </row>
    <row r="46" spans="1:7" customFormat="1" ht="14.1" customHeight="1">
      <c r="A46" s="855" t="s">
        <v>18338</v>
      </c>
      <c r="B46" s="856" t="s">
        <v>18339</v>
      </c>
      <c r="C46" s="857" t="s">
        <v>53</v>
      </c>
      <c r="D46" s="858">
        <v>12257.052799999999</v>
      </c>
      <c r="E46" s="859">
        <v>0.86551599999999995</v>
      </c>
      <c r="F46" s="858">
        <v>22865.7281</v>
      </c>
      <c r="G46" s="859">
        <v>0</v>
      </c>
    </row>
    <row r="47" spans="1:7" customFormat="1" ht="14.1" customHeight="1">
      <c r="A47" s="855" t="s">
        <v>18340</v>
      </c>
      <c r="B47" s="856" t="s">
        <v>18341</v>
      </c>
      <c r="C47" s="857" t="s">
        <v>13978</v>
      </c>
      <c r="D47" s="858">
        <v>11.017300000000001</v>
      </c>
      <c r="E47" s="859">
        <v>1.708472</v>
      </c>
      <c r="F47" s="858">
        <v>29.84</v>
      </c>
      <c r="G47" s="859">
        <v>0</v>
      </c>
    </row>
    <row r="48" spans="1:7" customFormat="1" ht="14.1" customHeight="1">
      <c r="A48" s="855" t="s">
        <v>18342</v>
      </c>
      <c r="B48" s="856" t="s">
        <v>18343</v>
      </c>
      <c r="C48" s="857" t="s">
        <v>53</v>
      </c>
      <c r="D48" s="858">
        <v>3363.9576000000002</v>
      </c>
      <c r="E48" s="859">
        <v>1.1479239999999999</v>
      </c>
      <c r="F48" s="858">
        <v>7225.5252</v>
      </c>
      <c r="G48" s="859">
        <v>0</v>
      </c>
    </row>
    <row r="49" spans="1:7" customFormat="1" ht="14.1" customHeight="1">
      <c r="A49" s="855" t="s">
        <v>18344</v>
      </c>
      <c r="B49" s="856" t="s">
        <v>18345</v>
      </c>
      <c r="C49" s="857" t="s">
        <v>53</v>
      </c>
      <c r="D49" s="858">
        <v>3962.1592000000001</v>
      </c>
      <c r="E49" s="859">
        <v>1.08525</v>
      </c>
      <c r="F49" s="858">
        <v>8262.0923999999995</v>
      </c>
      <c r="G49" s="859">
        <v>0</v>
      </c>
    </row>
    <row r="50" spans="1:7" customFormat="1" ht="14.1" customHeight="1">
      <c r="A50" s="855" t="s">
        <v>18346</v>
      </c>
      <c r="B50" s="856" t="s">
        <v>18347</v>
      </c>
      <c r="C50" s="857" t="s">
        <v>13978</v>
      </c>
      <c r="D50" s="858">
        <v>10.0283</v>
      </c>
      <c r="E50" s="859">
        <v>1.7710570000000001</v>
      </c>
      <c r="F50" s="858">
        <v>27.788900000000002</v>
      </c>
      <c r="G50" s="859">
        <v>0</v>
      </c>
    </row>
    <row r="51" spans="1:7" customFormat="1" ht="14.1" customHeight="1">
      <c r="A51" s="855" t="s">
        <v>18348</v>
      </c>
      <c r="B51" s="856" t="s">
        <v>18349</v>
      </c>
      <c r="C51" s="857" t="s">
        <v>13978</v>
      </c>
      <c r="D51" s="858">
        <v>13.4534</v>
      </c>
      <c r="E51" s="859">
        <v>1.5970960000000001</v>
      </c>
      <c r="F51" s="858">
        <v>34.939700000000002</v>
      </c>
      <c r="G51" s="859">
        <v>0</v>
      </c>
    </row>
    <row r="52" spans="1:7" customFormat="1" ht="14.1" customHeight="1">
      <c r="A52" s="855" t="s">
        <v>18350</v>
      </c>
      <c r="B52" s="856" t="s">
        <v>18351</v>
      </c>
      <c r="C52" s="857" t="s">
        <v>53</v>
      </c>
      <c r="D52" s="858">
        <v>2581.3881999999999</v>
      </c>
      <c r="E52" s="859">
        <v>1.2561230000000001</v>
      </c>
      <c r="F52" s="858">
        <v>5823.9291999999996</v>
      </c>
      <c r="G52" s="859">
        <v>0</v>
      </c>
    </row>
    <row r="53" spans="1:7" customFormat="1" ht="14.1" customHeight="1">
      <c r="A53" s="855" t="s">
        <v>18352</v>
      </c>
      <c r="B53" s="856" t="s">
        <v>18353</v>
      </c>
      <c r="C53" s="857" t="s">
        <v>53</v>
      </c>
      <c r="D53" s="858">
        <v>3087.6390000000001</v>
      </c>
      <c r="E53" s="859">
        <v>1.1820269999999999</v>
      </c>
      <c r="F53" s="858">
        <v>6737.3116</v>
      </c>
      <c r="G53" s="859">
        <v>0</v>
      </c>
    </row>
    <row r="54" spans="1:7" customFormat="1" ht="14.1" customHeight="1">
      <c r="A54" s="855" t="s">
        <v>18354</v>
      </c>
      <c r="B54" s="856" t="s">
        <v>18355</v>
      </c>
      <c r="C54" s="857" t="s">
        <v>53</v>
      </c>
      <c r="D54" s="858">
        <v>2855.4659999999999</v>
      </c>
      <c r="E54" s="859">
        <v>1.173352</v>
      </c>
      <c r="F54" s="858">
        <v>6205.9327000000003</v>
      </c>
      <c r="G54" s="859">
        <v>0</v>
      </c>
    </row>
    <row r="55" spans="1:7" customFormat="1" ht="14.1" customHeight="1">
      <c r="A55" s="855" t="s">
        <v>18356</v>
      </c>
      <c r="B55" s="856" t="s">
        <v>18357</v>
      </c>
      <c r="C55" s="857" t="s">
        <v>53</v>
      </c>
      <c r="D55" s="858">
        <v>3456.53</v>
      </c>
      <c r="E55" s="859">
        <v>1.073971</v>
      </c>
      <c r="F55" s="858">
        <v>7168.7429000000002</v>
      </c>
      <c r="G55" s="859">
        <v>0</v>
      </c>
    </row>
    <row r="56" spans="1:7" customFormat="1" ht="14.1" customHeight="1">
      <c r="A56" s="855" t="s">
        <v>18358</v>
      </c>
      <c r="B56" s="856" t="s">
        <v>18359</v>
      </c>
      <c r="C56" s="857" t="s">
        <v>13978</v>
      </c>
      <c r="D56" s="858">
        <v>15.290699999999999</v>
      </c>
      <c r="E56" s="859">
        <v>1.553463</v>
      </c>
      <c r="F56" s="858">
        <v>39.044199999999996</v>
      </c>
      <c r="G56" s="859">
        <v>0</v>
      </c>
    </row>
    <row r="57" spans="1:7" customFormat="1" ht="14.1" customHeight="1">
      <c r="A57" s="855" t="s">
        <v>18360</v>
      </c>
      <c r="B57" s="856" t="s">
        <v>18361</v>
      </c>
      <c r="C57" s="857" t="s">
        <v>53</v>
      </c>
      <c r="D57" s="858">
        <v>3898.6149999999998</v>
      </c>
      <c r="E57" s="859">
        <v>1.063164</v>
      </c>
      <c r="F57" s="858">
        <v>8043.4821000000002</v>
      </c>
      <c r="G57" s="859">
        <v>0</v>
      </c>
    </row>
    <row r="58" spans="1:7" customFormat="1" ht="14.1" customHeight="1">
      <c r="A58" s="855" t="s">
        <v>18362</v>
      </c>
      <c r="B58" s="856" t="s">
        <v>18363</v>
      </c>
      <c r="C58" s="857" t="s">
        <v>53</v>
      </c>
      <c r="D58" s="858">
        <v>3962.1592000000001</v>
      </c>
      <c r="E58" s="859">
        <v>1.08525</v>
      </c>
      <c r="F58" s="858">
        <v>8262.0923999999995</v>
      </c>
      <c r="G58" s="859">
        <v>0</v>
      </c>
    </row>
    <row r="59" spans="1:7" customFormat="1" ht="14.1" customHeight="1">
      <c r="A59" s="855" t="s">
        <v>18364</v>
      </c>
      <c r="B59" s="856" t="s">
        <v>18365</v>
      </c>
      <c r="C59" s="857" t="s">
        <v>13978</v>
      </c>
      <c r="D59" s="858">
        <v>7.8489000000000004</v>
      </c>
      <c r="E59" s="859">
        <v>2.0477949999999998</v>
      </c>
      <c r="F59" s="858">
        <v>23.921800000000001</v>
      </c>
      <c r="G59" s="859">
        <v>0</v>
      </c>
    </row>
    <row r="60" spans="1:7" customFormat="1" ht="14.1" customHeight="1">
      <c r="A60" s="855" t="s">
        <v>18366</v>
      </c>
      <c r="B60" s="856" t="s">
        <v>18367</v>
      </c>
      <c r="C60" s="857" t="s">
        <v>53</v>
      </c>
      <c r="D60" s="858">
        <v>3686.2901000000002</v>
      </c>
      <c r="E60" s="859">
        <v>1.1242859999999999</v>
      </c>
      <c r="F60" s="858">
        <v>7830.7344000000003</v>
      </c>
      <c r="G60" s="859">
        <v>0</v>
      </c>
    </row>
    <row r="61" spans="1:7" customFormat="1" ht="14.1" customHeight="1">
      <c r="A61" s="855" t="s">
        <v>18368</v>
      </c>
      <c r="B61" s="856" t="s">
        <v>18369</v>
      </c>
      <c r="C61" s="857" t="s">
        <v>13978</v>
      </c>
      <c r="D61" s="858">
        <v>9.7646999999999995</v>
      </c>
      <c r="E61" s="859">
        <v>2.1685729999999999</v>
      </c>
      <c r="F61" s="858">
        <v>33.869500000000002</v>
      </c>
      <c r="G61" s="859">
        <v>0.3</v>
      </c>
    </row>
    <row r="62" spans="1:7" customFormat="1" ht="14.1" customHeight="1">
      <c r="A62" s="855" t="s">
        <v>18370</v>
      </c>
      <c r="B62" s="856" t="s">
        <v>18371</v>
      </c>
      <c r="C62" s="857" t="s">
        <v>53</v>
      </c>
      <c r="D62" s="858">
        <v>3962.1592000000001</v>
      </c>
      <c r="E62" s="859">
        <v>1.08525</v>
      </c>
      <c r="F62" s="858">
        <v>8262.0923999999995</v>
      </c>
      <c r="G62" s="859">
        <v>0</v>
      </c>
    </row>
    <row r="63" spans="1:7" customFormat="1" ht="14.1" customHeight="1">
      <c r="A63" s="855" t="s">
        <v>18372</v>
      </c>
      <c r="B63" s="856" t="s">
        <v>18373</v>
      </c>
      <c r="C63" s="857" t="s">
        <v>53</v>
      </c>
      <c r="D63" s="858">
        <v>1720.4</v>
      </c>
      <c r="E63" s="859">
        <v>1.4950920000000001</v>
      </c>
      <c r="F63" s="858">
        <v>4292.5562</v>
      </c>
      <c r="G63" s="859">
        <v>0</v>
      </c>
    </row>
    <row r="64" spans="1:7" customFormat="1" ht="14.1" customHeight="1">
      <c r="A64" s="855" t="s">
        <v>18374</v>
      </c>
      <c r="B64" s="856" t="s">
        <v>18375</v>
      </c>
      <c r="C64" s="857" t="s">
        <v>53</v>
      </c>
      <c r="D64" s="858">
        <v>3588.3616999999999</v>
      </c>
      <c r="E64" s="859">
        <v>1.1264890000000001</v>
      </c>
      <c r="F64" s="858">
        <v>7630.6116000000002</v>
      </c>
      <c r="G64" s="859">
        <v>0</v>
      </c>
    </row>
    <row r="65" spans="1:7" customFormat="1" ht="14.1" customHeight="1">
      <c r="A65" s="855" t="s">
        <v>18376</v>
      </c>
      <c r="B65" s="856" t="s">
        <v>18377</v>
      </c>
      <c r="C65" s="857" t="s">
        <v>53</v>
      </c>
      <c r="D65" s="858">
        <v>3515.6341000000002</v>
      </c>
      <c r="E65" s="859">
        <v>1.12584</v>
      </c>
      <c r="F65" s="858">
        <v>7473.6755000000003</v>
      </c>
      <c r="G65" s="859">
        <v>0</v>
      </c>
    </row>
    <row r="66" spans="1:7" customFormat="1" ht="14.1" customHeight="1">
      <c r="A66" s="855" t="s">
        <v>18378</v>
      </c>
      <c r="B66" s="856" t="s">
        <v>18379</v>
      </c>
      <c r="C66" s="857" t="s">
        <v>53</v>
      </c>
      <c r="D66" s="858">
        <v>3962.1592000000001</v>
      </c>
      <c r="E66" s="859">
        <v>1.08525</v>
      </c>
      <c r="F66" s="858">
        <v>8262.0923999999995</v>
      </c>
      <c r="G66" s="859">
        <v>0</v>
      </c>
    </row>
    <row r="67" spans="1:7" customFormat="1" ht="14.1" customHeight="1">
      <c r="A67" s="855" t="s">
        <v>18380</v>
      </c>
      <c r="B67" s="856" t="s">
        <v>18381</v>
      </c>
      <c r="C67" s="857" t="s">
        <v>53</v>
      </c>
      <c r="D67" s="858">
        <v>1892.0151000000001</v>
      </c>
      <c r="E67" s="859">
        <v>1.427773</v>
      </c>
      <c r="F67" s="858">
        <v>4593.3831</v>
      </c>
      <c r="G67" s="859">
        <v>0</v>
      </c>
    </row>
    <row r="68" spans="1:7" customFormat="1" ht="14.1" customHeight="1">
      <c r="A68" s="855" t="s">
        <v>18382</v>
      </c>
      <c r="B68" s="856" t="s">
        <v>18383</v>
      </c>
      <c r="C68" s="857" t="s">
        <v>53</v>
      </c>
      <c r="D68" s="858">
        <v>11259.305700000001</v>
      </c>
      <c r="E68" s="859">
        <v>0.85216000000000003</v>
      </c>
      <c r="F68" s="858">
        <v>20854.035599999999</v>
      </c>
      <c r="G68" s="859">
        <v>0</v>
      </c>
    </row>
    <row r="69" spans="1:7" customFormat="1" ht="14.1" customHeight="1">
      <c r="A69" s="855" t="s">
        <v>18384</v>
      </c>
      <c r="B69" s="856" t="s">
        <v>18385</v>
      </c>
      <c r="C69" s="857" t="s">
        <v>53</v>
      </c>
      <c r="D69" s="858">
        <v>8904.6059999999998</v>
      </c>
      <c r="E69" s="859">
        <v>0.87814300000000001</v>
      </c>
      <c r="F69" s="858">
        <v>16724.1234</v>
      </c>
      <c r="G69" s="859">
        <v>0</v>
      </c>
    </row>
    <row r="70" spans="1:7" customFormat="1" ht="14.1" customHeight="1">
      <c r="A70" s="855" t="s">
        <v>18386</v>
      </c>
      <c r="B70" s="856" t="s">
        <v>18387</v>
      </c>
      <c r="C70" s="857" t="s">
        <v>53</v>
      </c>
      <c r="D70" s="858">
        <v>2834.3490999999999</v>
      </c>
      <c r="E70" s="859">
        <v>1.1487700000000001</v>
      </c>
      <c r="F70" s="858">
        <v>6090.3643000000002</v>
      </c>
      <c r="G70" s="859">
        <v>0</v>
      </c>
    </row>
    <row r="71" spans="1:7" customFormat="1" ht="14.1" customHeight="1">
      <c r="A71" s="855" t="s">
        <v>18388</v>
      </c>
      <c r="B71" s="856" t="s">
        <v>18389</v>
      </c>
      <c r="C71" s="857" t="s">
        <v>53</v>
      </c>
      <c r="D71" s="858">
        <v>2921.1264999999999</v>
      </c>
      <c r="E71" s="859">
        <v>1.1330519999999999</v>
      </c>
      <c r="F71" s="858">
        <v>6230.9147000000003</v>
      </c>
      <c r="G71" s="859">
        <v>0</v>
      </c>
    </row>
    <row r="72" spans="1:7" customFormat="1" ht="14.1" customHeight="1">
      <c r="A72" s="855" t="s">
        <v>18390</v>
      </c>
      <c r="B72" s="856" t="s">
        <v>18391</v>
      </c>
      <c r="C72" s="857" t="s">
        <v>53</v>
      </c>
      <c r="D72" s="858">
        <v>3595.3388</v>
      </c>
      <c r="E72" s="859">
        <v>1.0616129999999999</v>
      </c>
      <c r="F72" s="858">
        <v>7412.1971999999996</v>
      </c>
      <c r="G72" s="859">
        <v>0</v>
      </c>
    </row>
    <row r="73" spans="1:7" customFormat="1" ht="14.1" customHeight="1">
      <c r="A73" s="855" t="s">
        <v>18392</v>
      </c>
      <c r="B73" s="856" t="s">
        <v>18393</v>
      </c>
      <c r="C73" s="857" t="s">
        <v>13978</v>
      </c>
      <c r="D73" s="858">
        <v>12.754899999999999</v>
      </c>
      <c r="E73" s="859">
        <v>1.6309959999999999</v>
      </c>
      <c r="F73" s="858">
        <v>33.558</v>
      </c>
      <c r="G73" s="859">
        <v>0</v>
      </c>
    </row>
    <row r="74" spans="1:7" customFormat="1" ht="14.1" customHeight="1">
      <c r="A74" s="855" t="s">
        <v>18394</v>
      </c>
      <c r="B74" s="856" t="s">
        <v>18395</v>
      </c>
      <c r="C74" s="857" t="s">
        <v>53</v>
      </c>
      <c r="D74" s="858">
        <v>3962.1592000000001</v>
      </c>
      <c r="E74" s="859">
        <v>1.08525</v>
      </c>
      <c r="F74" s="858">
        <v>8262.0923999999995</v>
      </c>
      <c r="G74" s="859">
        <v>0</v>
      </c>
    </row>
    <row r="75" spans="1:7" customFormat="1" ht="14.1" customHeight="1">
      <c r="A75" s="855" t="s">
        <v>18396</v>
      </c>
      <c r="B75" s="856" t="s">
        <v>18397</v>
      </c>
      <c r="C75" s="857" t="s">
        <v>53</v>
      </c>
      <c r="D75" s="858">
        <v>4677.0464000000002</v>
      </c>
      <c r="E75" s="859">
        <v>0.99044500000000002</v>
      </c>
      <c r="F75" s="858">
        <v>9309.4035999999996</v>
      </c>
      <c r="G75" s="859">
        <v>0</v>
      </c>
    </row>
    <row r="76" spans="1:7" customFormat="1" ht="14.1" customHeight="1">
      <c r="A76" s="855" t="s">
        <v>18398</v>
      </c>
      <c r="B76" s="856" t="s">
        <v>18399</v>
      </c>
      <c r="C76" s="857" t="s">
        <v>13978</v>
      </c>
      <c r="D76" s="858">
        <v>9.9237000000000002</v>
      </c>
      <c r="E76" s="859">
        <v>2.4632299999999998</v>
      </c>
      <c r="F76" s="858">
        <v>36.935299999999998</v>
      </c>
      <c r="G76" s="859">
        <v>0.25869999999999999</v>
      </c>
    </row>
    <row r="77" spans="1:7" customFormat="1" ht="14.1" customHeight="1">
      <c r="A77" s="855" t="s">
        <v>18400</v>
      </c>
      <c r="B77" s="856" t="s">
        <v>18401</v>
      </c>
      <c r="C77" s="857" t="s">
        <v>13978</v>
      </c>
      <c r="D77" s="858">
        <v>9.9207999999999998</v>
      </c>
      <c r="E77" s="859">
        <v>2.539431</v>
      </c>
      <c r="F77" s="858">
        <v>38.090200000000003</v>
      </c>
      <c r="G77" s="859">
        <v>0.3</v>
      </c>
    </row>
    <row r="78" spans="1:7" customFormat="1" ht="14.1" customHeight="1">
      <c r="A78" s="855" t="s">
        <v>18402</v>
      </c>
      <c r="B78" s="856" t="s">
        <v>18403</v>
      </c>
      <c r="C78" s="857" t="s">
        <v>13978</v>
      </c>
      <c r="D78" s="858">
        <v>9.9207999999999998</v>
      </c>
      <c r="E78" s="859">
        <v>3.8559169999999998</v>
      </c>
      <c r="F78" s="858">
        <v>51.150799999999997</v>
      </c>
      <c r="G78" s="859">
        <v>0.3</v>
      </c>
    </row>
    <row r="79" spans="1:7" customFormat="1" ht="14.1" customHeight="1">
      <c r="A79" s="855" t="s">
        <v>18404</v>
      </c>
      <c r="B79" s="856" t="s">
        <v>18405</v>
      </c>
      <c r="C79" s="857" t="s">
        <v>13978</v>
      </c>
      <c r="D79" s="858">
        <v>9.9237000000000002</v>
      </c>
      <c r="E79" s="859">
        <v>3.4892300000000001</v>
      </c>
      <c r="F79" s="858">
        <v>47.116999999999997</v>
      </c>
      <c r="G79" s="859">
        <v>0.25869999999999999</v>
      </c>
    </row>
    <row r="80" spans="1:7" customFormat="1" ht="14.1" customHeight="1">
      <c r="A80" s="855" t="s">
        <v>18406</v>
      </c>
      <c r="B80" s="856" t="s">
        <v>18407</v>
      </c>
      <c r="C80" s="857" t="s">
        <v>13978</v>
      </c>
      <c r="D80" s="858">
        <v>9.9237000000000002</v>
      </c>
      <c r="E80" s="859">
        <v>2.2370320000000001</v>
      </c>
      <c r="F80" s="858">
        <v>34.6905</v>
      </c>
      <c r="G80" s="859">
        <v>0.25869999999999999</v>
      </c>
    </row>
    <row r="81" spans="1:7" customFormat="1" ht="14.1" customHeight="1">
      <c r="A81" s="855" t="s">
        <v>18408</v>
      </c>
      <c r="B81" s="856" t="s">
        <v>18409</v>
      </c>
      <c r="C81" s="857" t="s">
        <v>13978</v>
      </c>
      <c r="D81" s="858">
        <v>7.8489000000000004</v>
      </c>
      <c r="E81" s="859">
        <v>2.376989</v>
      </c>
      <c r="F81" s="858">
        <v>28.860299999999999</v>
      </c>
      <c r="G81" s="859">
        <v>0.3</v>
      </c>
    </row>
    <row r="82" spans="1:7" customFormat="1" ht="14.1" customHeight="1">
      <c r="A82" s="855" t="s">
        <v>18410</v>
      </c>
      <c r="B82" s="856" t="s">
        <v>18411</v>
      </c>
      <c r="C82" s="857" t="s">
        <v>13978</v>
      </c>
      <c r="D82" s="858">
        <v>11.5</v>
      </c>
      <c r="E82" s="859">
        <v>2.0858129999999999</v>
      </c>
      <c r="F82" s="858">
        <v>38.936799999999998</v>
      </c>
      <c r="G82" s="859">
        <v>0.3</v>
      </c>
    </row>
    <row r="83" spans="1:7" customFormat="1" ht="14.1" customHeight="1">
      <c r="A83" s="855" t="s">
        <v>18412</v>
      </c>
      <c r="B83" s="856" t="s">
        <v>18413</v>
      </c>
      <c r="C83" s="857" t="s">
        <v>13978</v>
      </c>
      <c r="D83" s="858">
        <v>18.011800000000001</v>
      </c>
      <c r="E83" s="859">
        <v>1.8009949999999999</v>
      </c>
      <c r="F83" s="858">
        <v>53.017600000000002</v>
      </c>
      <c r="G83" s="859">
        <v>0.14249999999999999</v>
      </c>
    </row>
    <row r="84" spans="1:7" customFormat="1" ht="14.1" customHeight="1">
      <c r="A84" s="855" t="s">
        <v>18414</v>
      </c>
      <c r="B84" s="856" t="s">
        <v>18415</v>
      </c>
      <c r="C84" s="857" t="s">
        <v>13978</v>
      </c>
      <c r="D84" s="858">
        <v>12.9183</v>
      </c>
      <c r="E84" s="859">
        <v>1.960618</v>
      </c>
      <c r="F84" s="858">
        <v>42.121600000000001</v>
      </c>
      <c r="G84" s="859">
        <v>0.3</v>
      </c>
    </row>
    <row r="85" spans="1:7" customFormat="1" ht="14.1" customHeight="1">
      <c r="A85" s="855" t="s">
        <v>18416</v>
      </c>
      <c r="B85" s="856" t="s">
        <v>18417</v>
      </c>
      <c r="C85" s="857" t="s">
        <v>53</v>
      </c>
      <c r="D85" s="858">
        <v>3962.5981000000002</v>
      </c>
      <c r="E85" s="859">
        <v>1.3261419999999999</v>
      </c>
      <c r="F85" s="858">
        <v>9782.2360000000008</v>
      </c>
      <c r="G85" s="859">
        <v>0.14249999999999999</v>
      </c>
    </row>
    <row r="86" spans="1:7" customFormat="1" ht="14.1" customHeight="1">
      <c r="A86" s="855" t="s">
        <v>18418</v>
      </c>
      <c r="B86" s="856" t="s">
        <v>18419</v>
      </c>
      <c r="C86" s="857" t="s">
        <v>13978</v>
      </c>
      <c r="D86" s="858">
        <v>13.4534</v>
      </c>
      <c r="E86" s="859">
        <v>1.9251149999999999</v>
      </c>
      <c r="F86" s="858">
        <v>43.3887</v>
      </c>
      <c r="G86" s="859">
        <v>0.3</v>
      </c>
    </row>
    <row r="87" spans="1:7" customFormat="1" ht="14.1" customHeight="1">
      <c r="A87" s="855" t="s">
        <v>18420</v>
      </c>
      <c r="B87" s="856" t="s">
        <v>18421</v>
      </c>
      <c r="C87" s="857" t="s">
        <v>13978</v>
      </c>
      <c r="D87" s="858">
        <v>9.1370000000000005</v>
      </c>
      <c r="E87" s="859">
        <v>2.1839189999999999</v>
      </c>
      <c r="F87" s="858">
        <v>31.8325</v>
      </c>
      <c r="G87" s="859">
        <v>0.3</v>
      </c>
    </row>
    <row r="88" spans="1:7" customFormat="1" ht="14.1" customHeight="1">
      <c r="A88" s="855" t="s">
        <v>18422</v>
      </c>
      <c r="B88" s="856" t="s">
        <v>18423</v>
      </c>
      <c r="C88" s="857" t="s">
        <v>13978</v>
      </c>
      <c r="D88" s="858">
        <v>9.1370000000000005</v>
      </c>
      <c r="E88" s="859">
        <v>2.3017029999999998</v>
      </c>
      <c r="F88" s="858">
        <v>32.735100000000003</v>
      </c>
      <c r="G88" s="859">
        <v>0.28100000000000003</v>
      </c>
    </row>
    <row r="89" spans="1:7" customFormat="1" ht="14.1" customHeight="1">
      <c r="A89" s="855" t="s">
        <v>18424</v>
      </c>
      <c r="B89" s="856" t="s">
        <v>18425</v>
      </c>
      <c r="C89" s="857" t="s">
        <v>13978</v>
      </c>
      <c r="D89" s="858">
        <v>9.8879999999999999</v>
      </c>
      <c r="E89" s="859">
        <v>2.0371389999999998</v>
      </c>
      <c r="F89" s="858">
        <v>32.997599999999998</v>
      </c>
      <c r="G89" s="859">
        <v>0.3</v>
      </c>
    </row>
    <row r="90" spans="1:7" customFormat="1" ht="14.1" customHeight="1">
      <c r="A90" s="855" t="s">
        <v>18426</v>
      </c>
      <c r="B90" s="856" t="s">
        <v>18427</v>
      </c>
      <c r="C90" s="857" t="s">
        <v>13978</v>
      </c>
      <c r="D90" s="858">
        <v>18.2684</v>
      </c>
      <c r="E90" s="859">
        <v>1.793865</v>
      </c>
      <c r="F90" s="858">
        <v>56.5199</v>
      </c>
      <c r="G90" s="859">
        <v>0.3</v>
      </c>
    </row>
    <row r="91" spans="1:7" customFormat="1" ht="14.1" customHeight="1">
      <c r="A91" s="855" t="s">
        <v>18428</v>
      </c>
      <c r="B91" s="856" t="s">
        <v>18429</v>
      </c>
      <c r="C91" s="857" t="s">
        <v>53</v>
      </c>
      <c r="D91" s="858">
        <v>12002</v>
      </c>
      <c r="E91" s="859">
        <v>0.86799000000000004</v>
      </c>
      <c r="F91" s="858">
        <v>22419.615900000001</v>
      </c>
      <c r="G91" s="859">
        <v>0</v>
      </c>
    </row>
    <row r="92" spans="1:7" customFormat="1" ht="14.1" customHeight="1">
      <c r="A92" s="855" t="s">
        <v>18430</v>
      </c>
      <c r="B92" s="856" t="s">
        <v>18431</v>
      </c>
      <c r="C92" s="857" t="s">
        <v>53</v>
      </c>
      <c r="D92" s="858">
        <v>3588.3616999999999</v>
      </c>
      <c r="E92" s="859">
        <v>1.1264890000000001</v>
      </c>
      <c r="F92" s="858">
        <v>7630.6116000000002</v>
      </c>
      <c r="G92" s="859">
        <v>0</v>
      </c>
    </row>
    <row r="93" spans="1:7" customFormat="1" ht="14.1" customHeight="1">
      <c r="A93" s="855" t="s">
        <v>18432</v>
      </c>
      <c r="B93" s="856" t="s">
        <v>18433</v>
      </c>
      <c r="C93" s="857" t="s">
        <v>53</v>
      </c>
      <c r="D93" s="858">
        <v>2206.2316999999998</v>
      </c>
      <c r="E93" s="859">
        <v>1.3268260000000001</v>
      </c>
      <c r="F93" s="858">
        <v>5133.5172000000002</v>
      </c>
      <c r="G93" s="859">
        <v>0</v>
      </c>
    </row>
    <row r="94" spans="1:7" customFormat="1" ht="14.1" customHeight="1">
      <c r="A94" s="855" t="s">
        <v>18434</v>
      </c>
      <c r="B94" s="856" t="s">
        <v>18435</v>
      </c>
      <c r="C94" s="857" t="s">
        <v>53</v>
      </c>
      <c r="D94" s="858">
        <v>2786.335</v>
      </c>
      <c r="E94" s="859">
        <v>1.2366140000000001</v>
      </c>
      <c r="F94" s="858">
        <v>6231.9557999999997</v>
      </c>
      <c r="G94" s="859">
        <v>0</v>
      </c>
    </row>
    <row r="95" spans="1:7" customFormat="1" ht="14.1" customHeight="1">
      <c r="A95" s="855" t="s">
        <v>18436</v>
      </c>
      <c r="B95" s="856" t="s">
        <v>18437</v>
      </c>
      <c r="C95" s="857" t="s">
        <v>53</v>
      </c>
      <c r="D95" s="858">
        <v>2035</v>
      </c>
      <c r="E95" s="859">
        <v>1.4047190000000001</v>
      </c>
      <c r="F95" s="858">
        <v>4893.6031000000003</v>
      </c>
      <c r="G95" s="859">
        <v>0</v>
      </c>
    </row>
    <row r="96" spans="1:7" customFormat="1" ht="14.1" customHeight="1">
      <c r="A96" s="855" t="s">
        <v>18438</v>
      </c>
      <c r="B96" s="856" t="s">
        <v>18439</v>
      </c>
      <c r="C96" s="857" t="s">
        <v>53</v>
      </c>
      <c r="D96" s="858">
        <v>9683.7414000000008</v>
      </c>
      <c r="E96" s="859">
        <v>1.031131</v>
      </c>
      <c r="F96" s="858">
        <v>20233.509399999999</v>
      </c>
      <c r="G96" s="859">
        <v>5.8299999999999998E-2</v>
      </c>
    </row>
    <row r="97" spans="1:25" customFormat="1" ht="14.1" customHeight="1">
      <c r="A97" s="855" t="s">
        <v>18440</v>
      </c>
      <c r="B97" s="856" t="s">
        <v>18441</v>
      </c>
      <c r="C97" s="857" t="s">
        <v>53</v>
      </c>
      <c r="D97" s="858">
        <v>2530</v>
      </c>
      <c r="E97" s="859">
        <v>1.2894019999999999</v>
      </c>
      <c r="F97" s="858">
        <v>5792.1869999999999</v>
      </c>
      <c r="G97" s="859">
        <v>0</v>
      </c>
    </row>
    <row r="98" spans="1:25" customFormat="1" ht="14.1" customHeight="1">
      <c r="A98" s="855" t="s">
        <v>18442</v>
      </c>
      <c r="B98" s="856" t="s">
        <v>18443</v>
      </c>
      <c r="C98" s="857" t="s">
        <v>53</v>
      </c>
      <c r="D98" s="858">
        <v>2530</v>
      </c>
      <c r="E98" s="859">
        <v>1.3196129999999999</v>
      </c>
      <c r="F98" s="858">
        <v>5868.6207999999997</v>
      </c>
      <c r="G98" s="859">
        <v>0</v>
      </c>
    </row>
    <row r="99" spans="1:25" customFormat="1" ht="14.1" customHeight="1">
      <c r="A99" s="855" t="s">
        <v>18444</v>
      </c>
      <c r="B99" s="856" t="s">
        <v>18445</v>
      </c>
      <c r="C99" s="857" t="s">
        <v>53</v>
      </c>
      <c r="D99" s="858">
        <v>1705</v>
      </c>
      <c r="E99" s="859">
        <v>1.5423880000000001</v>
      </c>
      <c r="F99" s="858">
        <v>4334.7714999999998</v>
      </c>
      <c r="G99" s="859">
        <v>0</v>
      </c>
    </row>
    <row r="100" spans="1:25" customFormat="1" ht="14.1" customHeight="1">
      <c r="A100" s="855" t="s">
        <v>18446</v>
      </c>
      <c r="B100" s="856" t="s">
        <v>18447</v>
      </c>
      <c r="C100" s="857" t="s">
        <v>53</v>
      </c>
      <c r="D100" s="858">
        <v>15141.7369</v>
      </c>
      <c r="E100" s="859">
        <v>0.84704900000000005</v>
      </c>
      <c r="F100" s="858">
        <v>27967.529900000001</v>
      </c>
      <c r="G100" s="859">
        <v>0</v>
      </c>
    </row>
    <row r="101" spans="1:25" customFormat="1" ht="14.1" customHeight="1">
      <c r="A101" s="855" t="s">
        <v>18448</v>
      </c>
      <c r="B101" s="856" t="s">
        <v>18449</v>
      </c>
      <c r="C101" s="857" t="s">
        <v>13978</v>
      </c>
      <c r="D101" s="858">
        <v>11.017300000000001</v>
      </c>
      <c r="E101" s="859">
        <v>2.0364930000000001</v>
      </c>
      <c r="F101" s="858">
        <v>36.759099999999997</v>
      </c>
      <c r="G101" s="859">
        <v>0.3</v>
      </c>
    </row>
    <row r="102" spans="1:25" customFormat="1" ht="14.1" customHeight="1">
      <c r="A102" s="855" t="s">
        <v>18450</v>
      </c>
      <c r="B102" s="856" t="s">
        <v>18451</v>
      </c>
      <c r="C102" s="857" t="s">
        <v>53</v>
      </c>
      <c r="D102" s="858">
        <v>3322.76</v>
      </c>
      <c r="E102" s="859">
        <v>1.108568</v>
      </c>
      <c r="F102" s="858">
        <v>7006.2654000000002</v>
      </c>
      <c r="G102" s="859">
        <v>0</v>
      </c>
    </row>
    <row r="103" spans="1:25">
      <c r="K103" s="112"/>
      <c r="L103" s="111"/>
      <c r="M103" s="112"/>
      <c r="N103" s="111"/>
      <c r="Q103" s="112"/>
      <c r="R103" s="111"/>
      <c r="S103" s="112"/>
      <c r="T103" s="111"/>
    </row>
    <row r="104" spans="1:25">
      <c r="K104" s="112"/>
      <c r="L104" s="111"/>
      <c r="M104" s="112"/>
      <c r="N104" s="111"/>
      <c r="Q104" s="636"/>
      <c r="R104" s="637"/>
      <c r="S104" s="636"/>
      <c r="T104" s="637"/>
      <c r="U104" s="638"/>
      <c r="V104" s="638"/>
      <c r="W104" s="638"/>
      <c r="X104" s="638"/>
      <c r="Y104" s="638"/>
    </row>
    <row r="105" spans="1:25">
      <c r="K105" s="112"/>
      <c r="L105" s="111"/>
      <c r="M105" s="112"/>
      <c r="N105" s="111"/>
      <c r="Q105" s="636"/>
      <c r="R105" s="637"/>
      <c r="S105" s="636"/>
      <c r="T105" s="637"/>
      <c r="U105" s="638"/>
      <c r="V105" s="638"/>
      <c r="W105" s="638"/>
      <c r="X105" s="638"/>
      <c r="Y105" s="638"/>
    </row>
    <row r="106" spans="1:25">
      <c r="K106" s="112"/>
      <c r="L106" s="111"/>
      <c r="M106" s="112"/>
      <c r="N106" s="111"/>
      <c r="Q106" s="636"/>
      <c r="R106" s="637"/>
      <c r="S106" s="636"/>
      <c r="T106" s="637"/>
      <c r="U106" s="638"/>
      <c r="V106" s="638"/>
      <c r="W106" s="638"/>
      <c r="X106" s="638"/>
      <c r="Y106" s="638"/>
    </row>
    <row r="107" spans="1:25">
      <c r="K107" s="112"/>
      <c r="L107" s="111"/>
      <c r="M107" s="112"/>
      <c r="N107" s="111"/>
      <c r="Q107" s="636"/>
      <c r="R107" s="637"/>
      <c r="S107" s="636"/>
      <c r="T107" s="637"/>
      <c r="U107" s="638"/>
      <c r="V107" s="638"/>
      <c r="W107" s="638"/>
      <c r="X107" s="638"/>
      <c r="Y107" s="638"/>
    </row>
    <row r="108" spans="1:25">
      <c r="K108" s="112"/>
      <c r="L108" s="111"/>
      <c r="M108" s="112"/>
      <c r="N108" s="111"/>
      <c r="Q108" s="636"/>
      <c r="R108" s="637"/>
      <c r="S108" s="636"/>
      <c r="T108" s="637"/>
      <c r="U108" s="638"/>
      <c r="V108" s="638"/>
      <c r="W108" s="638"/>
      <c r="X108" s="638"/>
      <c r="Y108" s="638"/>
    </row>
    <row r="109" spans="1:25">
      <c r="K109" s="112"/>
      <c r="L109" s="111"/>
      <c r="M109" s="112"/>
      <c r="N109" s="111"/>
      <c r="Q109" s="636"/>
      <c r="R109" s="637"/>
      <c r="S109" s="636"/>
      <c r="T109" s="637"/>
      <c r="U109" s="638"/>
      <c r="V109" s="638"/>
      <c r="W109" s="638"/>
      <c r="X109" s="638"/>
      <c r="Y109" s="638"/>
    </row>
    <row r="110" spans="1:25">
      <c r="L110" s="111"/>
      <c r="N110" s="111"/>
      <c r="Q110" s="638"/>
      <c r="R110" s="637"/>
      <c r="S110" s="638"/>
      <c r="T110" s="637"/>
      <c r="U110" s="638"/>
      <c r="V110" s="638"/>
      <c r="W110" s="638"/>
      <c r="X110" s="638"/>
      <c r="Y110" s="638"/>
    </row>
    <row r="111" spans="1:25">
      <c r="K111" s="112"/>
      <c r="L111" s="111"/>
      <c r="M111" s="112"/>
      <c r="N111" s="111"/>
      <c r="Q111" s="636"/>
      <c r="R111" s="637"/>
      <c r="S111" s="636"/>
      <c r="T111" s="637"/>
      <c r="U111" s="638"/>
      <c r="V111" s="638"/>
      <c r="W111" s="638"/>
      <c r="X111" s="638"/>
      <c r="Y111" s="638"/>
    </row>
    <row r="112" spans="1:25">
      <c r="Q112" s="638"/>
      <c r="R112" s="638"/>
      <c r="S112" s="638"/>
      <c r="T112" s="638"/>
      <c r="U112" s="638"/>
      <c r="V112" s="638"/>
      <c r="W112" s="638"/>
      <c r="X112" s="638"/>
      <c r="Y112" s="638"/>
    </row>
    <row r="113" spans="17:25">
      <c r="Q113" s="638"/>
      <c r="R113" s="638"/>
      <c r="S113" s="638"/>
      <c r="T113" s="638"/>
      <c r="U113" s="638"/>
      <c r="V113" s="638"/>
      <c r="W113" s="638"/>
      <c r="X113" s="638"/>
      <c r="Y113" s="638"/>
    </row>
    <row r="114" spans="17:25">
      <c r="Q114" s="638"/>
      <c r="R114" s="638"/>
      <c r="S114" s="638"/>
      <c r="T114" s="638"/>
      <c r="U114" s="638"/>
      <c r="V114" s="638"/>
      <c r="W114" s="638"/>
      <c r="X114" s="638"/>
      <c r="Y114" s="638"/>
    </row>
    <row r="115" spans="17:25">
      <c r="Q115" s="638"/>
      <c r="R115" s="638"/>
      <c r="S115" s="638"/>
      <c r="T115" s="638"/>
      <c r="U115" s="638"/>
      <c r="V115" s="638"/>
      <c r="W115" s="638"/>
      <c r="X115" s="638"/>
      <c r="Y115" s="638"/>
    </row>
    <row r="116" spans="17:25">
      <c r="Q116" s="638"/>
      <c r="R116" s="638"/>
      <c r="S116" s="638"/>
      <c r="T116" s="638"/>
      <c r="U116" s="638"/>
      <c r="V116" s="638"/>
      <c r="W116" s="638"/>
      <c r="X116" s="638"/>
      <c r="Y116" s="638"/>
    </row>
    <row r="117" spans="17:25">
      <c r="Q117" s="638"/>
      <c r="R117" s="638"/>
      <c r="S117" s="638"/>
      <c r="T117" s="638"/>
      <c r="U117" s="638"/>
      <c r="V117" s="638"/>
      <c r="W117" s="638"/>
      <c r="X117" s="638"/>
      <c r="Y117" s="638"/>
    </row>
    <row r="118" spans="17:25">
      <c r="Q118" s="638"/>
      <c r="R118" s="638"/>
      <c r="S118" s="638"/>
      <c r="T118" s="638"/>
      <c r="U118" s="638"/>
      <c r="V118" s="638"/>
      <c r="W118" s="638"/>
      <c r="X118" s="638"/>
      <c r="Y118" s="638"/>
    </row>
    <row r="119" spans="17:25">
      <c r="Q119" s="638"/>
      <c r="R119" s="638"/>
      <c r="S119" s="638"/>
      <c r="T119" s="638"/>
      <c r="U119" s="638"/>
      <c r="V119" s="638"/>
      <c r="W119" s="638"/>
      <c r="X119" s="638"/>
      <c r="Y119" s="638"/>
    </row>
    <row r="120" spans="17:25">
      <c r="Q120" s="638"/>
      <c r="R120" s="638"/>
      <c r="S120" s="638"/>
      <c r="T120" s="638"/>
      <c r="U120" s="638"/>
      <c r="V120" s="638"/>
      <c r="W120" s="638"/>
      <c r="X120" s="638"/>
      <c r="Y120" s="638"/>
    </row>
    <row r="121" spans="17:25">
      <c r="Q121" s="638"/>
      <c r="R121" s="638"/>
      <c r="S121" s="638"/>
      <c r="T121" s="638"/>
      <c r="U121" s="638"/>
      <c r="V121" s="638"/>
      <c r="W121" s="638"/>
      <c r="X121" s="638"/>
      <c r="Y121" s="638"/>
    </row>
    <row r="122" spans="17:25">
      <c r="Q122" s="638"/>
      <c r="R122" s="638"/>
      <c r="S122" s="638"/>
      <c r="T122" s="638"/>
      <c r="U122" s="638"/>
      <c r="V122" s="638"/>
      <c r="W122" s="638"/>
      <c r="X122" s="638"/>
      <c r="Y122" s="638"/>
    </row>
    <row r="123" spans="17:25">
      <c r="Q123" s="638"/>
      <c r="R123" s="638"/>
      <c r="S123" s="638"/>
      <c r="T123" s="638"/>
      <c r="U123" s="638"/>
      <c r="V123" s="638"/>
      <c r="W123" s="638"/>
      <c r="X123" s="638"/>
      <c r="Y123" s="638"/>
    </row>
    <row r="124" spans="17:25">
      <c r="Q124" s="638"/>
      <c r="R124" s="638"/>
      <c r="S124" s="638"/>
      <c r="T124" s="638"/>
      <c r="U124" s="638"/>
      <c r="V124" s="638"/>
      <c r="W124" s="638"/>
      <c r="X124" s="638"/>
      <c r="Y124" s="638"/>
    </row>
    <row r="125" spans="17:25">
      <c r="Q125" s="638"/>
      <c r="R125" s="638"/>
      <c r="S125" s="638"/>
      <c r="T125" s="638"/>
      <c r="U125" s="638"/>
      <c r="V125" s="638"/>
      <c r="W125" s="638"/>
      <c r="X125" s="638"/>
      <c r="Y125" s="638"/>
    </row>
    <row r="126" spans="17:25">
      <c r="Q126" s="638"/>
      <c r="R126" s="638"/>
      <c r="S126" s="638"/>
      <c r="T126" s="638"/>
      <c r="U126" s="638"/>
      <c r="V126" s="638"/>
      <c r="W126" s="638"/>
      <c r="X126" s="638"/>
      <c r="Y126" s="638"/>
    </row>
    <row r="127" spans="17:25">
      <c r="Q127" s="638"/>
      <c r="R127" s="638"/>
      <c r="S127" s="638"/>
      <c r="T127" s="638"/>
      <c r="U127" s="638"/>
      <c r="V127" s="638"/>
      <c r="W127" s="638"/>
      <c r="X127" s="638"/>
      <c r="Y127" s="638"/>
    </row>
    <row r="128" spans="17:25">
      <c r="Q128" s="638"/>
      <c r="R128" s="638"/>
      <c r="S128" s="638"/>
      <c r="T128" s="638"/>
      <c r="U128" s="638"/>
      <c r="V128" s="638"/>
      <c r="W128" s="638"/>
      <c r="X128" s="638"/>
      <c r="Y128" s="638"/>
    </row>
    <row r="129" spans="17:25">
      <c r="Q129" s="638"/>
      <c r="R129" s="638"/>
      <c r="S129" s="638"/>
      <c r="T129" s="638"/>
      <c r="U129" s="638"/>
      <c r="V129" s="638"/>
      <c r="W129" s="638"/>
      <c r="X129" s="638"/>
      <c r="Y129" s="638"/>
    </row>
    <row r="130" spans="17:25">
      <c r="Q130" s="638"/>
      <c r="R130" s="638"/>
      <c r="S130" s="638"/>
      <c r="T130" s="638"/>
      <c r="U130" s="638"/>
      <c r="V130" s="638"/>
      <c r="W130" s="638"/>
      <c r="X130" s="638"/>
      <c r="Y130" s="638"/>
    </row>
    <row r="131" spans="17:25">
      <c r="Q131" s="638"/>
      <c r="R131" s="638"/>
      <c r="S131" s="638"/>
      <c r="T131" s="638"/>
      <c r="U131" s="638"/>
      <c r="V131" s="638"/>
      <c r="W131" s="638"/>
      <c r="X131" s="638"/>
      <c r="Y131" s="638"/>
    </row>
    <row r="132" spans="17:25">
      <c r="Q132" s="638"/>
      <c r="R132" s="638"/>
      <c r="S132" s="638"/>
      <c r="T132" s="638"/>
      <c r="U132" s="638"/>
      <c r="V132" s="638"/>
      <c r="W132" s="638"/>
      <c r="X132" s="638"/>
      <c r="Y132" s="638"/>
    </row>
    <row r="133" spans="17:25">
      <c r="Q133" s="638"/>
      <c r="R133" s="638"/>
      <c r="S133" s="638"/>
      <c r="T133" s="638"/>
      <c r="U133" s="638"/>
      <c r="V133" s="638"/>
      <c r="W133" s="638"/>
      <c r="X133" s="638"/>
      <c r="Y133" s="638"/>
    </row>
    <row r="134" spans="17:25">
      <c r="Q134" s="638"/>
      <c r="R134" s="638"/>
      <c r="S134" s="638"/>
      <c r="T134" s="638"/>
      <c r="U134" s="638"/>
      <c r="V134" s="638"/>
      <c r="W134" s="638"/>
      <c r="X134" s="638"/>
      <c r="Y134" s="638"/>
    </row>
    <row r="135" spans="17:25">
      <c r="Q135" s="638"/>
      <c r="R135" s="638"/>
      <c r="S135" s="638"/>
      <c r="T135" s="638"/>
      <c r="U135" s="638"/>
      <c r="V135" s="638"/>
      <c r="W135" s="638"/>
      <c r="X135" s="638"/>
      <c r="Y135" s="638"/>
    </row>
    <row r="136" spans="17:25">
      <c r="Q136" s="638"/>
      <c r="R136" s="638"/>
      <c r="S136" s="638"/>
      <c r="T136" s="638"/>
      <c r="U136" s="638"/>
      <c r="V136" s="638"/>
      <c r="W136" s="638"/>
      <c r="X136" s="638"/>
      <c r="Y136" s="638"/>
    </row>
    <row r="137" spans="17:25">
      <c r="Q137" s="638"/>
      <c r="R137" s="638"/>
      <c r="S137" s="638"/>
      <c r="T137" s="638"/>
      <c r="U137" s="638"/>
      <c r="V137" s="638"/>
      <c r="W137" s="638"/>
      <c r="X137" s="638"/>
      <c r="Y137" s="638"/>
    </row>
    <row r="138" spans="17:25">
      <c r="Q138" s="638"/>
      <c r="R138" s="638"/>
      <c r="S138" s="638"/>
      <c r="T138" s="638"/>
      <c r="U138" s="638"/>
      <c r="V138" s="638"/>
      <c r="W138" s="638"/>
      <c r="X138" s="638"/>
      <c r="Y138" s="638"/>
    </row>
    <row r="139" spans="17:25">
      <c r="Q139" s="638"/>
      <c r="R139" s="638"/>
      <c r="S139" s="638"/>
      <c r="T139" s="638"/>
      <c r="U139" s="638"/>
      <c r="V139" s="638"/>
      <c r="W139" s="638"/>
      <c r="X139" s="638"/>
      <c r="Y139" s="638"/>
    </row>
    <row r="140" spans="17:25">
      <c r="Q140" s="638"/>
      <c r="R140" s="638"/>
      <c r="S140" s="638"/>
      <c r="T140" s="638"/>
      <c r="U140" s="638"/>
      <c r="V140" s="638"/>
      <c r="W140" s="638"/>
      <c r="X140" s="638"/>
      <c r="Y140" s="638"/>
    </row>
    <row r="141" spans="17:25">
      <c r="Q141" s="638"/>
      <c r="R141" s="638"/>
      <c r="S141" s="638"/>
      <c r="T141" s="638"/>
      <c r="U141" s="638"/>
      <c r="V141" s="638"/>
      <c r="W141" s="638"/>
      <c r="X141" s="638"/>
      <c r="Y141" s="638"/>
    </row>
    <row r="142" spans="17:25">
      <c r="Q142" s="638"/>
      <c r="R142" s="638"/>
      <c r="S142" s="638"/>
      <c r="T142" s="638"/>
      <c r="U142" s="638"/>
      <c r="V142" s="638"/>
      <c r="W142" s="638"/>
      <c r="X142" s="638"/>
      <c r="Y142" s="638"/>
    </row>
    <row r="143" spans="17:25">
      <c r="Q143" s="638"/>
      <c r="R143" s="638"/>
      <c r="S143" s="638"/>
      <c r="T143" s="638"/>
      <c r="U143" s="638"/>
      <c r="V143" s="638"/>
      <c r="W143" s="638"/>
      <c r="X143" s="638"/>
      <c r="Y143" s="638"/>
    </row>
    <row r="144" spans="17:25">
      <c r="Q144" s="638"/>
      <c r="R144" s="638"/>
      <c r="S144" s="638"/>
      <c r="T144" s="638"/>
      <c r="U144" s="638"/>
      <c r="V144" s="638"/>
      <c r="W144" s="638"/>
      <c r="X144" s="638"/>
      <c r="Y144" s="638"/>
    </row>
    <row r="145" spans="17:25">
      <c r="Q145" s="638"/>
      <c r="R145" s="638"/>
      <c r="S145" s="638"/>
      <c r="T145" s="638"/>
      <c r="U145" s="638"/>
      <c r="V145" s="638"/>
      <c r="W145" s="638"/>
      <c r="X145" s="638"/>
      <c r="Y145" s="638"/>
    </row>
    <row r="146" spans="17:25">
      <c r="Q146" s="638"/>
      <c r="R146" s="638"/>
      <c r="S146" s="638"/>
      <c r="T146" s="638"/>
      <c r="U146" s="638"/>
      <c r="V146" s="638"/>
      <c r="W146" s="638"/>
      <c r="X146" s="638"/>
      <c r="Y146" s="638"/>
    </row>
    <row r="147" spans="17:25">
      <c r="Q147" s="638"/>
      <c r="R147" s="638"/>
      <c r="S147" s="638"/>
      <c r="T147" s="638"/>
      <c r="U147" s="638"/>
      <c r="V147" s="638"/>
      <c r="W147" s="638"/>
      <c r="X147" s="638"/>
      <c r="Y147" s="638"/>
    </row>
    <row r="148" spans="17:25">
      <c r="Q148" s="638"/>
      <c r="R148" s="638"/>
      <c r="S148" s="638"/>
      <c r="T148" s="638"/>
      <c r="U148" s="638"/>
      <c r="V148" s="638"/>
      <c r="W148" s="638"/>
      <c r="X148" s="638"/>
      <c r="Y148" s="638"/>
    </row>
    <row r="149" spans="17:25">
      <c r="Q149" s="638"/>
      <c r="R149" s="638"/>
      <c r="S149" s="638"/>
      <c r="T149" s="638"/>
      <c r="U149" s="638"/>
      <c r="V149" s="638"/>
      <c r="W149" s="638"/>
      <c r="X149" s="638"/>
      <c r="Y149" s="638"/>
    </row>
    <row r="150" spans="17:25">
      <c r="Q150" s="638"/>
      <c r="R150" s="638"/>
      <c r="S150" s="638"/>
      <c r="T150" s="638"/>
      <c r="U150" s="638"/>
      <c r="V150" s="638"/>
      <c r="W150" s="638"/>
      <c r="X150" s="638"/>
      <c r="Y150" s="638"/>
    </row>
    <row r="151" spans="17:25">
      <c r="Q151" s="638"/>
      <c r="R151" s="638"/>
      <c r="S151" s="638"/>
      <c r="T151" s="638"/>
      <c r="U151" s="638"/>
      <c r="V151" s="638"/>
      <c r="W151" s="638"/>
      <c r="X151" s="638"/>
      <c r="Y151" s="638"/>
    </row>
    <row r="152" spans="17:25">
      <c r="Q152" s="638"/>
      <c r="R152" s="638"/>
      <c r="S152" s="638"/>
      <c r="T152" s="638"/>
      <c r="U152" s="638"/>
      <c r="V152" s="638"/>
      <c r="W152" s="638"/>
      <c r="X152" s="638"/>
      <c r="Y152" s="638"/>
    </row>
    <row r="153" spans="17:25">
      <c r="Q153" s="638"/>
      <c r="R153" s="638"/>
      <c r="S153" s="638"/>
      <c r="T153" s="638"/>
      <c r="U153" s="638"/>
      <c r="V153" s="638"/>
      <c r="W153" s="638"/>
      <c r="X153" s="638"/>
      <c r="Y153" s="638"/>
    </row>
    <row r="154" spans="17:25">
      <c r="Q154" s="638"/>
      <c r="R154" s="638"/>
      <c r="S154" s="638"/>
      <c r="T154" s="638"/>
      <c r="U154" s="638"/>
      <c r="V154" s="638"/>
      <c r="W154" s="638"/>
      <c r="X154" s="638"/>
      <c r="Y154" s="638"/>
    </row>
    <row r="155" spans="17:25">
      <c r="Q155" s="638"/>
      <c r="R155" s="638"/>
      <c r="S155" s="638"/>
      <c r="T155" s="638"/>
      <c r="U155" s="638"/>
      <c r="V155" s="638"/>
      <c r="W155" s="638"/>
      <c r="X155" s="638"/>
      <c r="Y155" s="638"/>
    </row>
    <row r="156" spans="17:25">
      <c r="Q156" s="638"/>
      <c r="R156" s="638"/>
      <c r="S156" s="638"/>
      <c r="T156" s="638"/>
      <c r="U156" s="638"/>
      <c r="V156" s="638"/>
      <c r="W156" s="638"/>
      <c r="X156" s="638"/>
      <c r="Y156" s="638"/>
    </row>
    <row r="157" spans="17:25">
      <c r="Q157" s="638"/>
      <c r="R157" s="638"/>
      <c r="S157" s="638"/>
      <c r="T157" s="638"/>
      <c r="U157" s="638"/>
      <c r="V157" s="638"/>
      <c r="W157" s="638"/>
      <c r="X157" s="638"/>
      <c r="Y157" s="638"/>
    </row>
    <row r="158" spans="17:25">
      <c r="Q158" s="638"/>
      <c r="R158" s="638"/>
      <c r="S158" s="638"/>
      <c r="T158" s="638"/>
      <c r="U158" s="638"/>
      <c r="V158" s="638"/>
      <c r="W158" s="638"/>
      <c r="X158" s="638"/>
      <c r="Y158" s="638"/>
    </row>
    <row r="159" spans="17:25">
      <c r="Q159" s="638"/>
      <c r="R159" s="638"/>
      <c r="S159" s="638"/>
      <c r="T159" s="638"/>
      <c r="U159" s="638"/>
      <c r="V159" s="638"/>
      <c r="W159" s="638"/>
      <c r="X159" s="638"/>
      <c r="Y159" s="638"/>
    </row>
    <row r="160" spans="17:25">
      <c r="Q160" s="638"/>
      <c r="R160" s="638"/>
      <c r="S160" s="638"/>
      <c r="T160" s="638"/>
      <c r="U160" s="638"/>
      <c r="V160" s="638"/>
      <c r="W160" s="638"/>
      <c r="X160" s="638"/>
      <c r="Y160" s="638"/>
    </row>
    <row r="161" spans="17:25">
      <c r="Q161" s="638"/>
      <c r="R161" s="638"/>
      <c r="S161" s="638"/>
      <c r="T161" s="638"/>
      <c r="U161" s="638"/>
      <c r="V161" s="638"/>
      <c r="W161" s="638"/>
      <c r="X161" s="638"/>
      <c r="Y161" s="638"/>
    </row>
    <row r="162" spans="17:25">
      <c r="Q162" s="638"/>
      <c r="R162" s="638"/>
      <c r="S162" s="638"/>
      <c r="T162" s="638"/>
      <c r="U162" s="638"/>
      <c r="V162" s="638"/>
      <c r="W162" s="638"/>
      <c r="X162" s="638"/>
      <c r="Y162" s="638"/>
    </row>
    <row r="163" spans="17:25">
      <c r="Q163" s="638"/>
      <c r="R163" s="638"/>
      <c r="S163" s="638"/>
      <c r="T163" s="638"/>
      <c r="U163" s="638"/>
      <c r="V163" s="638"/>
      <c r="W163" s="638"/>
      <c r="X163" s="638"/>
      <c r="Y163" s="638"/>
    </row>
    <row r="164" spans="17:25">
      <c r="Q164" s="638"/>
      <c r="R164" s="638"/>
      <c r="S164" s="638"/>
      <c r="T164" s="638"/>
      <c r="U164" s="638"/>
      <c r="V164" s="638"/>
      <c r="W164" s="638"/>
      <c r="X164" s="638"/>
      <c r="Y164" s="638"/>
    </row>
    <row r="165" spans="17:25">
      <c r="Q165" s="638"/>
      <c r="R165" s="638"/>
      <c r="S165" s="638"/>
      <c r="T165" s="638"/>
      <c r="U165" s="638"/>
      <c r="V165" s="638"/>
      <c r="W165" s="638"/>
      <c r="X165" s="638"/>
      <c r="Y165" s="638"/>
    </row>
    <row r="166" spans="17:25">
      <c r="Q166" s="638"/>
      <c r="R166" s="638"/>
      <c r="S166" s="638"/>
      <c r="T166" s="638"/>
      <c r="U166" s="638"/>
      <c r="V166" s="638"/>
      <c r="W166" s="638"/>
      <c r="X166" s="638"/>
      <c r="Y166" s="638"/>
    </row>
    <row r="167" spans="17:25">
      <c r="Q167" s="638"/>
      <c r="R167" s="638"/>
      <c r="S167" s="638"/>
      <c r="T167" s="638"/>
      <c r="U167" s="638"/>
      <c r="V167" s="638"/>
      <c r="W167" s="638"/>
      <c r="X167" s="638"/>
      <c r="Y167" s="638"/>
    </row>
    <row r="168" spans="17:25">
      <c r="Q168" s="638"/>
      <c r="R168" s="638"/>
      <c r="S168" s="638"/>
      <c r="T168" s="638"/>
      <c r="U168" s="638"/>
      <c r="V168" s="638"/>
      <c r="W168" s="638"/>
      <c r="X168" s="638"/>
      <c r="Y168" s="638"/>
    </row>
    <row r="169" spans="17:25">
      <c r="Q169" s="638"/>
      <c r="R169" s="638"/>
      <c r="S169" s="638"/>
      <c r="T169" s="638"/>
      <c r="U169" s="638"/>
      <c r="V169" s="638"/>
      <c r="W169" s="638"/>
      <c r="X169" s="638"/>
      <c r="Y169" s="638"/>
    </row>
    <row r="170" spans="17:25">
      <c r="Q170" s="638"/>
      <c r="R170" s="638"/>
      <c r="S170" s="638"/>
      <c r="T170" s="638"/>
      <c r="U170" s="638"/>
      <c r="V170" s="638"/>
      <c r="W170" s="638"/>
      <c r="X170" s="638"/>
      <c r="Y170" s="638"/>
    </row>
    <row r="171" spans="17:25">
      <c r="Q171" s="638"/>
      <c r="R171" s="638"/>
      <c r="S171" s="638"/>
      <c r="T171" s="638"/>
      <c r="U171" s="638"/>
      <c r="V171" s="638"/>
      <c r="W171" s="638"/>
      <c r="X171" s="638"/>
      <c r="Y171" s="638"/>
    </row>
    <row r="172" spans="17:25">
      <c r="Q172" s="638"/>
      <c r="R172" s="638"/>
      <c r="S172" s="638"/>
      <c r="T172" s="638"/>
      <c r="U172" s="638"/>
      <c r="V172" s="638"/>
      <c r="W172" s="638"/>
      <c r="X172" s="638"/>
      <c r="Y172" s="638"/>
    </row>
    <row r="173" spans="17:25">
      <c r="Q173" s="638"/>
      <c r="R173" s="638"/>
      <c r="S173" s="638"/>
      <c r="T173" s="638"/>
      <c r="U173" s="638"/>
      <c r="V173" s="638"/>
      <c r="W173" s="638"/>
      <c r="X173" s="638"/>
      <c r="Y173" s="638"/>
    </row>
    <row r="174" spans="17:25">
      <c r="Q174" s="638"/>
      <c r="R174" s="638"/>
      <c r="S174" s="638"/>
      <c r="T174" s="638"/>
      <c r="U174" s="638"/>
      <c r="V174" s="638"/>
      <c r="W174" s="638"/>
      <c r="X174" s="638"/>
      <c r="Y174" s="638"/>
    </row>
    <row r="175" spans="17:25">
      <c r="Q175" s="638"/>
      <c r="R175" s="638"/>
      <c r="S175" s="638"/>
      <c r="T175" s="638"/>
      <c r="U175" s="638"/>
      <c r="V175" s="638"/>
      <c r="W175" s="638"/>
      <c r="X175" s="638"/>
      <c r="Y175" s="638"/>
    </row>
    <row r="176" spans="17:25">
      <c r="Q176" s="638"/>
      <c r="R176" s="638"/>
      <c r="S176" s="638"/>
      <c r="T176" s="638"/>
      <c r="U176" s="638"/>
      <c r="V176" s="638"/>
      <c r="W176" s="638"/>
      <c r="X176" s="638"/>
      <c r="Y176" s="638"/>
    </row>
    <row r="177" spans="17:25">
      <c r="Q177" s="638"/>
      <c r="R177" s="638"/>
      <c r="S177" s="638"/>
      <c r="T177" s="638"/>
      <c r="U177" s="638"/>
      <c r="V177" s="638"/>
      <c r="W177" s="638"/>
      <c r="X177" s="638"/>
      <c r="Y177" s="638"/>
    </row>
    <row r="178" spans="17:25">
      <c r="Q178" s="638"/>
      <c r="R178" s="638"/>
      <c r="S178" s="638"/>
      <c r="T178" s="638"/>
      <c r="U178" s="638"/>
      <c r="V178" s="638"/>
      <c r="W178" s="638"/>
      <c r="X178" s="638"/>
      <c r="Y178" s="638"/>
    </row>
    <row r="179" spans="17:25">
      <c r="Q179" s="638"/>
      <c r="R179" s="638"/>
      <c r="S179" s="638"/>
      <c r="T179" s="638"/>
      <c r="U179" s="638"/>
      <c r="V179" s="638"/>
      <c r="W179" s="638"/>
      <c r="X179" s="638"/>
      <c r="Y179" s="638"/>
    </row>
    <row r="180" spans="17:25">
      <c r="Q180" s="638"/>
      <c r="R180" s="638"/>
      <c r="S180" s="638"/>
      <c r="T180" s="638"/>
      <c r="U180" s="638"/>
      <c r="V180" s="638"/>
      <c r="W180" s="638"/>
      <c r="X180" s="638"/>
      <c r="Y180" s="638"/>
    </row>
    <row r="181" spans="17:25">
      <c r="Q181" s="638"/>
      <c r="R181" s="638"/>
      <c r="S181" s="638"/>
      <c r="T181" s="638"/>
      <c r="U181" s="638"/>
      <c r="V181" s="638"/>
      <c r="W181" s="638"/>
      <c r="X181" s="638"/>
      <c r="Y181" s="638"/>
    </row>
    <row r="182" spans="17:25">
      <c r="Q182" s="638"/>
      <c r="R182" s="638"/>
      <c r="S182" s="638"/>
      <c r="T182" s="638"/>
      <c r="U182" s="638"/>
      <c r="V182" s="638"/>
      <c r="W182" s="638"/>
      <c r="X182" s="638"/>
      <c r="Y182" s="638"/>
    </row>
    <row r="183" spans="17:25">
      <c r="Q183" s="638"/>
      <c r="R183" s="638"/>
      <c r="S183" s="638"/>
      <c r="T183" s="638"/>
      <c r="U183" s="638"/>
      <c r="V183" s="638"/>
      <c r="W183" s="638"/>
      <c r="X183" s="638"/>
      <c r="Y183" s="638"/>
    </row>
    <row r="184" spans="17:25">
      <c r="Q184" s="638"/>
      <c r="R184" s="638"/>
      <c r="S184" s="638"/>
      <c r="T184" s="638"/>
      <c r="U184" s="638"/>
      <c r="V184" s="638"/>
      <c r="W184" s="638"/>
      <c r="X184" s="638"/>
      <c r="Y184" s="638"/>
    </row>
    <row r="185" spans="17:25">
      <c r="Q185" s="638"/>
      <c r="R185" s="638"/>
      <c r="S185" s="638"/>
      <c r="T185" s="638"/>
      <c r="U185" s="638"/>
      <c r="V185" s="638"/>
      <c r="W185" s="638"/>
      <c r="X185" s="638"/>
      <c r="Y185" s="638"/>
    </row>
    <row r="186" spans="17:25">
      <c r="Q186" s="638"/>
      <c r="R186" s="638"/>
      <c r="S186" s="638"/>
      <c r="T186" s="638"/>
      <c r="U186" s="638"/>
      <c r="V186" s="638"/>
      <c r="W186" s="638"/>
      <c r="X186" s="638"/>
      <c r="Y186" s="638"/>
    </row>
    <row r="187" spans="17:25">
      <c r="Q187" s="638"/>
      <c r="R187" s="638"/>
      <c r="S187" s="638"/>
      <c r="T187" s="638"/>
      <c r="U187" s="638"/>
      <c r="V187" s="638"/>
      <c r="W187" s="638"/>
      <c r="X187" s="638"/>
      <c r="Y187" s="638"/>
    </row>
    <row r="188" spans="17:25">
      <c r="Q188" s="638"/>
      <c r="R188" s="638"/>
      <c r="S188" s="638"/>
      <c r="T188" s="638"/>
      <c r="U188" s="638"/>
      <c r="V188" s="638"/>
      <c r="W188" s="638"/>
      <c r="X188" s="638"/>
      <c r="Y188" s="638"/>
    </row>
    <row r="189" spans="17:25">
      <c r="Q189" s="638"/>
      <c r="R189" s="638"/>
      <c r="S189" s="638"/>
      <c r="T189" s="638"/>
      <c r="U189" s="638"/>
      <c r="V189" s="638"/>
      <c r="W189" s="638"/>
      <c r="X189" s="638"/>
      <c r="Y189" s="638"/>
    </row>
    <row r="190" spans="17:25">
      <c r="Q190" s="638"/>
      <c r="R190" s="638"/>
      <c r="S190" s="638"/>
      <c r="T190" s="638"/>
      <c r="U190" s="638"/>
      <c r="V190" s="638"/>
      <c r="W190" s="638"/>
      <c r="X190" s="638"/>
      <c r="Y190" s="638"/>
    </row>
    <row r="191" spans="17:25">
      <c r="Q191" s="638"/>
      <c r="R191" s="638"/>
      <c r="S191" s="638"/>
      <c r="T191" s="638"/>
      <c r="U191" s="638"/>
      <c r="V191" s="638"/>
      <c r="W191" s="638"/>
      <c r="X191" s="638"/>
      <c r="Y191" s="638"/>
    </row>
    <row r="192" spans="17:25">
      <c r="Q192" s="638"/>
      <c r="R192" s="638"/>
      <c r="S192" s="638"/>
      <c r="T192" s="638"/>
      <c r="U192" s="638"/>
      <c r="V192" s="638"/>
      <c r="W192" s="638"/>
      <c r="X192" s="638"/>
      <c r="Y192" s="638"/>
    </row>
    <row r="193" spans="17:25">
      <c r="Q193" s="638"/>
      <c r="R193" s="638"/>
      <c r="S193" s="638"/>
      <c r="T193" s="638"/>
      <c r="U193" s="638"/>
      <c r="V193" s="638"/>
      <c r="W193" s="638"/>
      <c r="X193" s="638"/>
      <c r="Y193" s="638"/>
    </row>
    <row r="194" spans="17:25">
      <c r="Q194" s="638"/>
      <c r="R194" s="638"/>
      <c r="S194" s="638"/>
      <c r="T194" s="638"/>
      <c r="U194" s="638"/>
      <c r="V194" s="638"/>
      <c r="W194" s="638"/>
      <c r="X194" s="638"/>
      <c r="Y194" s="638"/>
    </row>
    <row r="195" spans="17:25">
      <c r="Q195" s="638"/>
      <c r="R195" s="638"/>
      <c r="S195" s="638"/>
      <c r="T195" s="638"/>
      <c r="U195" s="638"/>
      <c r="V195" s="638"/>
      <c r="W195" s="638"/>
      <c r="X195" s="638"/>
      <c r="Y195" s="638"/>
    </row>
    <row r="196" spans="17:25">
      <c r="Q196" s="638"/>
      <c r="R196" s="638"/>
      <c r="S196" s="638"/>
      <c r="T196" s="638"/>
      <c r="U196" s="638"/>
      <c r="V196" s="638"/>
      <c r="W196" s="638"/>
      <c r="X196" s="638"/>
      <c r="Y196" s="638"/>
    </row>
    <row r="197" spans="17:25">
      <c r="Q197" s="638"/>
      <c r="R197" s="638"/>
      <c r="S197" s="638"/>
      <c r="T197" s="638"/>
      <c r="U197" s="638"/>
      <c r="V197" s="638"/>
      <c r="W197" s="638"/>
      <c r="X197" s="638"/>
      <c r="Y197" s="638"/>
    </row>
    <row r="198" spans="17:25">
      <c r="Q198" s="638"/>
      <c r="R198" s="638"/>
      <c r="S198" s="638"/>
      <c r="T198" s="638"/>
      <c r="U198" s="638"/>
      <c r="V198" s="638"/>
      <c r="W198" s="638"/>
      <c r="X198" s="638"/>
      <c r="Y198" s="638"/>
    </row>
    <row r="199" spans="17:25">
      <c r="Q199" s="638"/>
      <c r="R199" s="638"/>
      <c r="S199" s="638"/>
      <c r="T199" s="638"/>
      <c r="U199" s="638"/>
      <c r="V199" s="638"/>
      <c r="W199" s="638"/>
      <c r="X199" s="638"/>
      <c r="Y199" s="638"/>
    </row>
    <row r="200" spans="17:25">
      <c r="Q200" s="638"/>
      <c r="R200" s="638"/>
      <c r="S200" s="638"/>
      <c r="T200" s="638"/>
      <c r="U200" s="638"/>
      <c r="V200" s="638"/>
      <c r="W200" s="638"/>
      <c r="X200" s="638"/>
      <c r="Y200" s="638"/>
    </row>
    <row r="201" spans="17:25">
      <c r="Q201" s="638"/>
      <c r="R201" s="638"/>
      <c r="S201" s="638"/>
      <c r="T201" s="638"/>
      <c r="U201" s="638"/>
      <c r="V201" s="638"/>
      <c r="W201" s="638"/>
      <c r="X201" s="638"/>
      <c r="Y201" s="638"/>
    </row>
    <row r="202" spans="17:25">
      <c r="Q202" s="638"/>
      <c r="R202" s="638"/>
      <c r="S202" s="638"/>
      <c r="T202" s="638"/>
      <c r="U202" s="638"/>
      <c r="V202" s="638"/>
      <c r="W202" s="638"/>
      <c r="X202" s="638"/>
      <c r="Y202" s="638"/>
    </row>
    <row r="203" spans="17:25">
      <c r="Q203" s="638"/>
      <c r="R203" s="638"/>
      <c r="S203" s="638"/>
      <c r="T203" s="638"/>
      <c r="U203" s="638"/>
      <c r="V203" s="638"/>
      <c r="W203" s="638"/>
      <c r="X203" s="638"/>
      <c r="Y203" s="638"/>
    </row>
    <row r="204" spans="17:25">
      <c r="Q204" s="638"/>
      <c r="R204" s="638"/>
      <c r="S204" s="638"/>
      <c r="T204" s="638"/>
      <c r="U204" s="638"/>
      <c r="V204" s="638"/>
      <c r="W204" s="638"/>
      <c r="X204" s="638"/>
      <c r="Y204" s="638"/>
    </row>
    <row r="205" spans="17:25">
      <c r="Q205" s="638"/>
      <c r="R205" s="638"/>
      <c r="S205" s="638"/>
      <c r="T205" s="638"/>
      <c r="U205" s="638"/>
      <c r="V205" s="638"/>
      <c r="W205" s="638"/>
      <c r="X205" s="638"/>
      <c r="Y205" s="638"/>
    </row>
    <row r="206" spans="17:25">
      <c r="Q206" s="638"/>
      <c r="R206" s="638"/>
      <c r="S206" s="638"/>
      <c r="T206" s="638"/>
      <c r="U206" s="638"/>
      <c r="V206" s="638"/>
      <c r="W206" s="638"/>
      <c r="X206" s="638"/>
      <c r="Y206" s="638"/>
    </row>
    <row r="207" spans="17:25">
      <c r="Q207" s="638"/>
      <c r="R207" s="638"/>
      <c r="S207" s="638"/>
      <c r="T207" s="638"/>
      <c r="U207" s="638"/>
      <c r="V207" s="638"/>
      <c r="W207" s="638"/>
      <c r="X207" s="638"/>
      <c r="Y207" s="638"/>
    </row>
    <row r="208" spans="17:25">
      <c r="Q208" s="638"/>
      <c r="R208" s="638"/>
      <c r="S208" s="638"/>
      <c r="T208" s="638"/>
      <c r="U208" s="638"/>
      <c r="V208" s="638"/>
      <c r="W208" s="638"/>
      <c r="X208" s="638"/>
      <c r="Y208" s="638"/>
    </row>
    <row r="209" spans="17:25">
      <c r="Q209" s="638"/>
      <c r="R209" s="638"/>
      <c r="S209" s="638"/>
      <c r="T209" s="638"/>
      <c r="U209" s="638"/>
      <c r="V209" s="638"/>
      <c r="W209" s="638"/>
      <c r="X209" s="638"/>
      <c r="Y209" s="638"/>
    </row>
    <row r="210" spans="17:25">
      <c r="Q210" s="638"/>
      <c r="R210" s="638"/>
      <c r="S210" s="638"/>
      <c r="T210" s="638"/>
      <c r="U210" s="638"/>
      <c r="V210" s="638"/>
      <c r="W210" s="638"/>
      <c r="X210" s="638"/>
      <c r="Y210" s="638"/>
    </row>
    <row r="211" spans="17:25">
      <c r="Q211" s="638"/>
      <c r="R211" s="638"/>
      <c r="S211" s="638"/>
      <c r="T211" s="638"/>
      <c r="U211" s="638"/>
      <c r="V211" s="638"/>
      <c r="W211" s="638"/>
      <c r="X211" s="638"/>
      <c r="Y211" s="638"/>
    </row>
    <row r="212" spans="17:25">
      <c r="Q212" s="638"/>
      <c r="R212" s="638"/>
      <c r="S212" s="638"/>
      <c r="T212" s="638"/>
      <c r="U212" s="638"/>
      <c r="V212" s="638"/>
      <c r="W212" s="638"/>
      <c r="X212" s="638"/>
      <c r="Y212" s="638"/>
    </row>
    <row r="213" spans="17:25">
      <c r="Q213" s="638"/>
      <c r="R213" s="638"/>
      <c r="S213" s="638"/>
      <c r="T213" s="638"/>
      <c r="U213" s="638"/>
      <c r="V213" s="638"/>
      <c r="W213" s="638"/>
      <c r="X213" s="638"/>
      <c r="Y213" s="638"/>
    </row>
    <row r="214" spans="17:25">
      <c r="Q214" s="638"/>
      <c r="R214" s="638"/>
      <c r="S214" s="638"/>
      <c r="T214" s="638"/>
      <c r="U214" s="638"/>
      <c r="V214" s="638"/>
      <c r="W214" s="638"/>
      <c r="X214" s="638"/>
      <c r="Y214" s="638"/>
    </row>
    <row r="215" spans="17:25">
      <c r="Q215" s="638"/>
      <c r="R215" s="638"/>
      <c r="S215" s="638"/>
      <c r="T215" s="638"/>
      <c r="U215" s="638"/>
      <c r="V215" s="638"/>
      <c r="W215" s="638"/>
      <c r="X215" s="638"/>
      <c r="Y215" s="638"/>
    </row>
    <row r="216" spans="17:25">
      <c r="Q216" s="638"/>
      <c r="R216" s="638"/>
      <c r="S216" s="638"/>
      <c r="T216" s="638"/>
      <c r="U216" s="638"/>
      <c r="V216" s="638"/>
      <c r="W216" s="638"/>
      <c r="X216" s="638"/>
      <c r="Y216" s="638"/>
    </row>
    <row r="217" spans="17:25">
      <c r="Q217" s="638"/>
      <c r="R217" s="638"/>
      <c r="S217" s="638"/>
      <c r="T217" s="638"/>
      <c r="U217" s="638"/>
      <c r="V217" s="638"/>
      <c r="W217" s="638"/>
      <c r="X217" s="638"/>
      <c r="Y217" s="638"/>
    </row>
    <row r="218" spans="17:25">
      <c r="Q218" s="638"/>
      <c r="R218" s="638"/>
      <c r="S218" s="638"/>
      <c r="T218" s="638"/>
      <c r="U218" s="638"/>
      <c r="V218" s="638"/>
      <c r="W218" s="638"/>
      <c r="X218" s="638"/>
      <c r="Y218" s="638"/>
    </row>
    <row r="219" spans="17:25">
      <c r="Q219" s="638"/>
      <c r="R219" s="638"/>
      <c r="S219" s="638"/>
      <c r="T219" s="638"/>
      <c r="U219" s="638"/>
      <c r="V219" s="638"/>
      <c r="W219" s="638"/>
      <c r="X219" s="638"/>
      <c r="Y219" s="638"/>
    </row>
    <row r="220" spans="17:25">
      <c r="Q220" s="638"/>
      <c r="R220" s="638"/>
      <c r="S220" s="638"/>
      <c r="T220" s="638"/>
      <c r="U220" s="638"/>
      <c r="V220" s="638"/>
      <c r="W220" s="638"/>
      <c r="X220" s="638"/>
      <c r="Y220" s="638"/>
    </row>
    <row r="221" spans="17:25">
      <c r="Q221" s="638"/>
      <c r="R221" s="638"/>
      <c r="S221" s="638"/>
      <c r="T221" s="638"/>
      <c r="U221" s="638"/>
      <c r="V221" s="638"/>
      <c r="W221" s="638"/>
      <c r="X221" s="638"/>
      <c r="Y221" s="638"/>
    </row>
    <row r="222" spans="17:25">
      <c r="Q222" s="638"/>
      <c r="R222" s="638"/>
      <c r="S222" s="638"/>
      <c r="T222" s="638"/>
      <c r="U222" s="638"/>
      <c r="V222" s="638"/>
      <c r="W222" s="638"/>
      <c r="X222" s="638"/>
      <c r="Y222" s="638"/>
    </row>
    <row r="223" spans="17:25">
      <c r="Q223" s="638"/>
      <c r="R223" s="638"/>
      <c r="S223" s="638"/>
      <c r="T223" s="638"/>
      <c r="U223" s="638"/>
      <c r="V223" s="638"/>
      <c r="W223" s="638"/>
      <c r="X223" s="638"/>
      <c r="Y223" s="638"/>
    </row>
    <row r="224" spans="17:25">
      <c r="Q224" s="638"/>
      <c r="R224" s="638"/>
      <c r="S224" s="638"/>
      <c r="T224" s="638"/>
      <c r="U224" s="638"/>
      <c r="V224" s="638"/>
      <c r="W224" s="638"/>
      <c r="X224" s="638"/>
      <c r="Y224" s="638"/>
    </row>
    <row r="225" spans="17:25">
      <c r="Q225" s="638"/>
      <c r="R225" s="638"/>
      <c r="S225" s="638"/>
      <c r="T225" s="638"/>
      <c r="U225" s="638"/>
      <c r="V225" s="638"/>
      <c r="W225" s="638"/>
      <c r="X225" s="638"/>
      <c r="Y225" s="638"/>
    </row>
    <row r="226" spans="17:25">
      <c r="Q226" s="638"/>
      <c r="R226" s="638"/>
      <c r="S226" s="638"/>
      <c r="T226" s="638"/>
      <c r="U226" s="638"/>
      <c r="V226" s="638"/>
      <c r="W226" s="638"/>
      <c r="X226" s="638"/>
      <c r="Y226" s="638"/>
    </row>
    <row r="227" spans="17:25">
      <c r="Q227" s="638"/>
      <c r="R227" s="638"/>
      <c r="S227" s="638"/>
      <c r="T227" s="638"/>
      <c r="U227" s="638"/>
      <c r="V227" s="638"/>
      <c r="W227" s="638"/>
      <c r="X227" s="638"/>
      <c r="Y227" s="638"/>
    </row>
    <row r="228" spans="17:25">
      <c r="Q228" s="638"/>
      <c r="R228" s="638"/>
      <c r="S228" s="638"/>
      <c r="T228" s="638"/>
      <c r="U228" s="638"/>
      <c r="V228" s="638"/>
      <c r="W228" s="638"/>
      <c r="X228" s="638"/>
      <c r="Y228" s="638"/>
    </row>
    <row r="229" spans="17:25">
      <c r="Q229" s="638"/>
      <c r="R229" s="638"/>
      <c r="S229" s="638"/>
      <c r="T229" s="638"/>
      <c r="U229" s="638"/>
      <c r="V229" s="638"/>
      <c r="W229" s="638"/>
      <c r="X229" s="638"/>
      <c r="Y229" s="638"/>
    </row>
    <row r="230" spans="17:25">
      <c r="Q230" s="638"/>
      <c r="R230" s="638"/>
      <c r="S230" s="638"/>
      <c r="T230" s="638"/>
      <c r="U230" s="638"/>
      <c r="V230" s="638"/>
      <c r="W230" s="638"/>
      <c r="X230" s="638"/>
      <c r="Y230" s="638"/>
    </row>
    <row r="231" spans="17:25">
      <c r="Q231" s="638"/>
      <c r="R231" s="638"/>
      <c r="S231" s="638"/>
      <c r="T231" s="638"/>
      <c r="U231" s="638"/>
      <c r="V231" s="638"/>
      <c r="W231" s="638"/>
      <c r="X231" s="638"/>
      <c r="Y231" s="638"/>
    </row>
    <row r="232" spans="17:25">
      <c r="Q232" s="638"/>
      <c r="R232" s="638"/>
      <c r="S232" s="638"/>
      <c r="T232" s="638"/>
      <c r="U232" s="638"/>
      <c r="V232" s="638"/>
      <c r="W232" s="638"/>
      <c r="X232" s="638"/>
      <c r="Y232" s="638"/>
    </row>
    <row r="233" spans="17:25">
      <c r="Q233" s="638"/>
      <c r="R233" s="638"/>
      <c r="S233" s="638"/>
      <c r="T233" s="638"/>
      <c r="U233" s="638"/>
      <c r="V233" s="638"/>
      <c r="W233" s="638"/>
      <c r="X233" s="638"/>
      <c r="Y233" s="638"/>
    </row>
    <row r="234" spans="17:25">
      <c r="Q234" s="638"/>
      <c r="R234" s="638"/>
      <c r="S234" s="638"/>
      <c r="T234" s="638"/>
      <c r="U234" s="638"/>
      <c r="V234" s="638"/>
      <c r="W234" s="638"/>
      <c r="X234" s="638"/>
      <c r="Y234" s="638"/>
    </row>
    <row r="235" spans="17:25">
      <c r="Q235" s="638"/>
      <c r="R235" s="638"/>
      <c r="S235" s="638"/>
      <c r="T235" s="638"/>
      <c r="U235" s="638"/>
      <c r="V235" s="638"/>
      <c r="W235" s="638"/>
      <c r="X235" s="638"/>
      <c r="Y235" s="638"/>
    </row>
    <row r="236" spans="17:25">
      <c r="Q236" s="638"/>
      <c r="R236" s="638"/>
      <c r="S236" s="638"/>
      <c r="T236" s="638"/>
      <c r="U236" s="638"/>
      <c r="V236" s="638"/>
      <c r="W236" s="638"/>
      <c r="X236" s="638"/>
      <c r="Y236" s="638"/>
    </row>
    <row r="237" spans="17:25">
      <c r="Q237" s="638"/>
      <c r="R237" s="638"/>
      <c r="S237" s="638"/>
      <c r="T237" s="638"/>
      <c r="U237" s="638"/>
      <c r="V237" s="638"/>
      <c r="W237" s="638"/>
      <c r="X237" s="638"/>
      <c r="Y237" s="638"/>
    </row>
    <row r="238" spans="17:25">
      <c r="Q238" s="638"/>
      <c r="R238" s="638"/>
      <c r="S238" s="638"/>
      <c r="T238" s="638"/>
      <c r="U238" s="638"/>
      <c r="V238" s="638"/>
      <c r="W238" s="638"/>
      <c r="X238" s="638"/>
      <c r="Y238" s="638"/>
    </row>
    <row r="239" spans="17:25">
      <c r="Q239" s="638"/>
      <c r="R239" s="638"/>
      <c r="S239" s="638"/>
      <c r="T239" s="638"/>
      <c r="U239" s="638"/>
      <c r="V239" s="638"/>
      <c r="W239" s="638"/>
      <c r="X239" s="638"/>
      <c r="Y239" s="638"/>
    </row>
    <row r="240" spans="17:25">
      <c r="Q240" s="638"/>
      <c r="R240" s="638"/>
      <c r="S240" s="638"/>
      <c r="T240" s="638"/>
      <c r="U240" s="638"/>
      <c r="V240" s="638"/>
      <c r="W240" s="638"/>
      <c r="X240" s="638"/>
      <c r="Y240" s="638"/>
    </row>
    <row r="241" spans="17:25">
      <c r="Q241" s="638"/>
      <c r="R241" s="638"/>
      <c r="S241" s="638"/>
      <c r="T241" s="638"/>
      <c r="U241" s="638"/>
      <c r="V241" s="638"/>
      <c r="W241" s="638"/>
      <c r="X241" s="638"/>
      <c r="Y241" s="638"/>
    </row>
    <row r="242" spans="17:25">
      <c r="Q242" s="638"/>
      <c r="R242" s="638"/>
      <c r="S242" s="638"/>
      <c r="T242" s="638"/>
      <c r="U242" s="638"/>
      <c r="V242" s="638"/>
      <c r="W242" s="638"/>
      <c r="X242" s="638"/>
      <c r="Y242" s="638"/>
    </row>
    <row r="243" spans="17:25">
      <c r="Q243" s="638"/>
      <c r="R243" s="638"/>
      <c r="S243" s="638"/>
      <c r="T243" s="638"/>
      <c r="U243" s="638"/>
      <c r="V243" s="638"/>
      <c r="W243" s="638"/>
      <c r="X243" s="638"/>
      <c r="Y243" s="638"/>
    </row>
    <row r="244" spans="17:25">
      <c r="Q244" s="638"/>
      <c r="R244" s="638"/>
      <c r="S244" s="638"/>
      <c r="T244" s="638"/>
      <c r="U244" s="638"/>
      <c r="V244" s="638"/>
      <c r="W244" s="638"/>
      <c r="X244" s="638"/>
      <c r="Y244" s="638"/>
    </row>
    <row r="245" spans="17:25">
      <c r="Q245" s="638"/>
      <c r="R245" s="638"/>
      <c r="S245" s="638"/>
      <c r="T245" s="638"/>
      <c r="U245" s="638"/>
      <c r="V245" s="638"/>
      <c r="W245" s="638"/>
      <c r="X245" s="638"/>
      <c r="Y245" s="638"/>
    </row>
    <row r="246" spans="17:25">
      <c r="Q246" s="638"/>
      <c r="R246" s="638"/>
      <c r="S246" s="638"/>
      <c r="T246" s="638"/>
      <c r="U246" s="638"/>
      <c r="V246" s="638"/>
      <c r="W246" s="638"/>
      <c r="X246" s="638"/>
      <c r="Y246" s="638"/>
    </row>
    <row r="247" spans="17:25">
      <c r="Q247" s="638"/>
      <c r="R247" s="638"/>
      <c r="S247" s="638"/>
      <c r="T247" s="638"/>
      <c r="U247" s="638"/>
      <c r="V247" s="638"/>
      <c r="W247" s="638"/>
      <c r="X247" s="638"/>
      <c r="Y247" s="638"/>
    </row>
    <row r="248" spans="17:25">
      <c r="Q248" s="638"/>
      <c r="R248" s="638"/>
      <c r="S248" s="638"/>
      <c r="T248" s="638"/>
      <c r="U248" s="638"/>
      <c r="V248" s="638"/>
      <c r="W248" s="638"/>
      <c r="X248" s="638"/>
      <c r="Y248" s="638"/>
    </row>
    <row r="249" spans="17:25">
      <c r="Q249" s="638"/>
      <c r="R249" s="638"/>
      <c r="S249" s="638"/>
      <c r="T249" s="638"/>
      <c r="U249" s="638"/>
      <c r="V249" s="638"/>
      <c r="W249" s="638"/>
      <c r="X249" s="638"/>
      <c r="Y249" s="638"/>
    </row>
    <row r="250" spans="17:25">
      <c r="Q250" s="638"/>
      <c r="R250" s="638"/>
      <c r="S250" s="638"/>
      <c r="T250" s="638"/>
      <c r="U250" s="638"/>
      <c r="V250" s="638"/>
      <c r="W250" s="638"/>
      <c r="X250" s="638"/>
      <c r="Y250" s="638"/>
    </row>
    <row r="251" spans="17:25">
      <c r="Q251" s="638"/>
      <c r="R251" s="638"/>
      <c r="S251" s="638"/>
      <c r="T251" s="638"/>
      <c r="U251" s="638"/>
      <c r="V251" s="638"/>
      <c r="W251" s="638"/>
      <c r="X251" s="638"/>
      <c r="Y251" s="638"/>
    </row>
    <row r="252" spans="17:25">
      <c r="Q252" s="638"/>
      <c r="R252" s="638"/>
      <c r="S252" s="638"/>
      <c r="T252" s="638"/>
      <c r="U252" s="638"/>
      <c r="V252" s="638"/>
      <c r="W252" s="638"/>
      <c r="X252" s="638"/>
      <c r="Y252" s="638"/>
    </row>
    <row r="253" spans="17:25">
      <c r="Q253" s="638"/>
      <c r="R253" s="638"/>
      <c r="S253" s="638"/>
      <c r="T253" s="638"/>
      <c r="U253" s="638"/>
      <c r="V253" s="638"/>
      <c r="W253" s="638"/>
      <c r="X253" s="638"/>
      <c r="Y253" s="638"/>
    </row>
    <row r="254" spans="17:25">
      <c r="Q254" s="638"/>
      <c r="R254" s="638"/>
      <c r="S254" s="638"/>
      <c r="T254" s="638"/>
      <c r="U254" s="638"/>
      <c r="V254" s="638"/>
      <c r="W254" s="638"/>
      <c r="X254" s="638"/>
      <c r="Y254" s="638"/>
    </row>
    <row r="255" spans="17:25">
      <c r="Q255" s="638"/>
      <c r="R255" s="638"/>
      <c r="S255" s="638"/>
      <c r="T255" s="638"/>
      <c r="U255" s="638"/>
      <c r="V255" s="638"/>
      <c r="W255" s="638"/>
      <c r="X255" s="638"/>
      <c r="Y255" s="638"/>
    </row>
    <row r="256" spans="17:25">
      <c r="Q256" s="638"/>
      <c r="R256" s="638"/>
      <c r="S256" s="638"/>
      <c r="T256" s="638"/>
      <c r="U256" s="638"/>
      <c r="V256" s="638"/>
      <c r="W256" s="638"/>
      <c r="X256" s="638"/>
      <c r="Y256" s="638"/>
    </row>
    <row r="257" spans="17:25">
      <c r="Q257" s="638"/>
      <c r="R257" s="638"/>
      <c r="S257" s="638"/>
      <c r="T257" s="638"/>
      <c r="U257" s="638"/>
      <c r="V257" s="638"/>
      <c r="W257" s="638"/>
      <c r="X257" s="638"/>
      <c r="Y257" s="638"/>
    </row>
    <row r="258" spans="17:25">
      <c r="Q258" s="638"/>
      <c r="R258" s="638"/>
      <c r="S258" s="638"/>
      <c r="T258" s="638"/>
      <c r="U258" s="638"/>
      <c r="V258" s="638"/>
      <c r="W258" s="638"/>
      <c r="X258" s="638"/>
      <c r="Y258" s="638"/>
    </row>
    <row r="259" spans="17:25">
      <c r="Q259" s="638"/>
      <c r="R259" s="638"/>
      <c r="S259" s="638"/>
      <c r="T259" s="638"/>
      <c r="U259" s="638"/>
      <c r="V259" s="638"/>
      <c r="W259" s="638"/>
      <c r="X259" s="638"/>
      <c r="Y259" s="638"/>
    </row>
    <row r="260" spans="17:25">
      <c r="Q260" s="638"/>
      <c r="R260" s="638"/>
      <c r="S260" s="638"/>
      <c r="T260" s="638"/>
      <c r="U260" s="638"/>
      <c r="V260" s="638"/>
      <c r="W260" s="638"/>
      <c r="X260" s="638"/>
      <c r="Y260" s="638"/>
    </row>
    <row r="261" spans="17:25">
      <c r="Q261" s="638"/>
      <c r="R261" s="638"/>
      <c r="S261" s="638"/>
      <c r="T261" s="638"/>
      <c r="U261" s="638"/>
      <c r="V261" s="638"/>
      <c r="W261" s="638"/>
      <c r="X261" s="638"/>
      <c r="Y261" s="638"/>
    </row>
    <row r="262" spans="17:25">
      <c r="Q262" s="638"/>
      <c r="R262" s="638"/>
      <c r="S262" s="638"/>
      <c r="T262" s="638"/>
      <c r="U262" s="638"/>
      <c r="V262" s="638"/>
      <c r="W262" s="638"/>
      <c r="X262" s="638"/>
      <c r="Y262" s="638"/>
    </row>
    <row r="263" spans="17:25">
      <c r="Q263" s="638"/>
      <c r="R263" s="638"/>
      <c r="S263" s="638"/>
      <c r="T263" s="638"/>
      <c r="U263" s="638"/>
      <c r="V263" s="638"/>
      <c r="W263" s="638"/>
      <c r="X263" s="638"/>
      <c r="Y263" s="638"/>
    </row>
    <row r="264" spans="17:25">
      <c r="Q264" s="638"/>
      <c r="R264" s="638"/>
      <c r="S264" s="638"/>
      <c r="T264" s="638"/>
      <c r="U264" s="638"/>
      <c r="V264" s="638"/>
      <c r="W264" s="638"/>
      <c r="X264" s="638"/>
      <c r="Y264" s="638"/>
    </row>
    <row r="265" spans="17:25">
      <c r="Q265" s="638"/>
      <c r="R265" s="638"/>
      <c r="S265" s="638"/>
      <c r="T265" s="638"/>
      <c r="U265" s="638"/>
      <c r="V265" s="638"/>
      <c r="W265" s="638"/>
      <c r="X265" s="638"/>
      <c r="Y265" s="638"/>
    </row>
    <row r="266" spans="17:25">
      <c r="Q266" s="638"/>
      <c r="R266" s="638"/>
      <c r="S266" s="638"/>
      <c r="T266" s="638"/>
      <c r="U266" s="638"/>
      <c r="V266" s="638"/>
      <c r="W266" s="638"/>
      <c r="X266" s="638"/>
      <c r="Y266" s="638"/>
    </row>
    <row r="267" spans="17:25">
      <c r="Q267" s="638"/>
      <c r="R267" s="638"/>
      <c r="S267" s="638"/>
      <c r="T267" s="638"/>
      <c r="U267" s="638"/>
      <c r="V267" s="638"/>
      <c r="W267" s="638"/>
      <c r="X267" s="638"/>
      <c r="Y267" s="638"/>
    </row>
    <row r="268" spans="17:25">
      <c r="Q268" s="638"/>
      <c r="R268" s="638"/>
      <c r="S268" s="638"/>
      <c r="T268" s="638"/>
      <c r="U268" s="638"/>
      <c r="V268" s="638"/>
      <c r="W268" s="638"/>
      <c r="X268" s="638"/>
      <c r="Y268" s="638"/>
    </row>
    <row r="269" spans="17:25">
      <c r="Q269" s="638"/>
      <c r="R269" s="638"/>
      <c r="S269" s="638"/>
      <c r="T269" s="638"/>
      <c r="U269" s="638"/>
      <c r="V269" s="638"/>
      <c r="W269" s="638"/>
      <c r="X269" s="638"/>
      <c r="Y269" s="638"/>
    </row>
    <row r="270" spans="17:25">
      <c r="Q270" s="638"/>
      <c r="R270" s="638"/>
      <c r="S270" s="638"/>
      <c r="T270" s="638"/>
      <c r="U270" s="638"/>
      <c r="V270" s="638"/>
      <c r="W270" s="638"/>
      <c r="X270" s="638"/>
      <c r="Y270" s="638"/>
    </row>
    <row r="271" spans="17:25">
      <c r="Q271" s="638"/>
      <c r="R271" s="638"/>
      <c r="S271" s="638"/>
      <c r="T271" s="638"/>
      <c r="U271" s="638"/>
      <c r="V271" s="638"/>
      <c r="W271" s="638"/>
      <c r="X271" s="638"/>
      <c r="Y271" s="638"/>
    </row>
    <row r="272" spans="17:25">
      <c r="Q272" s="638"/>
      <c r="R272" s="638"/>
      <c r="S272" s="638"/>
      <c r="T272" s="638"/>
      <c r="U272" s="638"/>
      <c r="V272" s="638"/>
      <c r="W272" s="638"/>
      <c r="X272" s="638"/>
      <c r="Y272" s="638"/>
    </row>
    <row r="273" spans="17:25">
      <c r="Q273" s="638"/>
      <c r="R273" s="638"/>
      <c r="S273" s="638"/>
      <c r="T273" s="638"/>
      <c r="U273" s="638"/>
      <c r="V273" s="638"/>
      <c r="W273" s="638"/>
      <c r="X273" s="638"/>
      <c r="Y273" s="638"/>
    </row>
    <row r="274" spans="17:25">
      <c r="Q274" s="638"/>
      <c r="R274" s="638"/>
      <c r="S274" s="638"/>
      <c r="T274" s="638"/>
      <c r="U274" s="638"/>
      <c r="V274" s="638"/>
      <c r="W274" s="638"/>
      <c r="X274" s="638"/>
      <c r="Y274" s="638"/>
    </row>
    <row r="275" spans="17:25">
      <c r="Q275" s="638"/>
      <c r="R275" s="638"/>
      <c r="S275" s="638"/>
      <c r="T275" s="638"/>
      <c r="U275" s="638"/>
      <c r="V275" s="638"/>
      <c r="W275" s="638"/>
      <c r="X275" s="638"/>
      <c r="Y275" s="638"/>
    </row>
    <row r="276" spans="17:25">
      <c r="Q276" s="638"/>
      <c r="R276" s="638"/>
      <c r="S276" s="638"/>
      <c r="T276" s="638"/>
      <c r="U276" s="638"/>
      <c r="V276" s="638"/>
      <c r="W276" s="638"/>
      <c r="X276" s="638"/>
      <c r="Y276" s="638"/>
    </row>
    <row r="277" spans="17:25">
      <c r="Q277" s="638"/>
      <c r="R277" s="638"/>
      <c r="S277" s="638"/>
      <c r="T277" s="638"/>
      <c r="U277" s="638"/>
      <c r="V277" s="638"/>
      <c r="W277" s="638"/>
      <c r="X277" s="638"/>
      <c r="Y277" s="638"/>
    </row>
    <row r="278" spans="17:25">
      <c r="Q278" s="638"/>
      <c r="R278" s="638"/>
      <c r="S278" s="638"/>
      <c r="T278" s="638"/>
      <c r="U278" s="638"/>
      <c r="V278" s="638"/>
      <c r="W278" s="638"/>
      <c r="X278" s="638"/>
      <c r="Y278" s="638"/>
    </row>
    <row r="279" spans="17:25">
      <c r="Q279" s="638"/>
      <c r="R279" s="638"/>
      <c r="S279" s="638"/>
      <c r="T279" s="638"/>
      <c r="U279" s="638"/>
      <c r="V279" s="638"/>
      <c r="W279" s="638"/>
      <c r="X279" s="638"/>
      <c r="Y279" s="638"/>
    </row>
    <row r="280" spans="17:25">
      <c r="Q280" s="638"/>
      <c r="R280" s="638"/>
      <c r="S280" s="638"/>
      <c r="T280" s="638"/>
      <c r="U280" s="638"/>
      <c r="V280" s="638"/>
      <c r="W280" s="638"/>
      <c r="X280" s="638"/>
      <c r="Y280" s="638"/>
    </row>
    <row r="281" spans="17:25">
      <c r="Q281" s="638"/>
      <c r="R281" s="638"/>
      <c r="S281" s="638"/>
      <c r="T281" s="638"/>
      <c r="U281" s="638"/>
      <c r="V281" s="638"/>
      <c r="W281" s="638"/>
      <c r="X281" s="638"/>
      <c r="Y281" s="638"/>
    </row>
    <row r="282" spans="17:25">
      <c r="Q282" s="638"/>
      <c r="R282" s="638"/>
      <c r="S282" s="638"/>
      <c r="T282" s="638"/>
      <c r="U282" s="638"/>
      <c r="V282" s="638"/>
      <c r="W282" s="638"/>
      <c r="X282" s="638"/>
      <c r="Y282" s="638"/>
    </row>
    <row r="283" spans="17:25">
      <c r="Q283" s="638"/>
      <c r="R283" s="638"/>
      <c r="S283" s="638"/>
      <c r="T283" s="638"/>
      <c r="U283" s="638"/>
      <c r="V283" s="638"/>
      <c r="W283" s="638"/>
      <c r="X283" s="638"/>
      <c r="Y283" s="638"/>
    </row>
    <row r="284" spans="17:25">
      <c r="Q284" s="638"/>
      <c r="R284" s="638"/>
      <c r="S284" s="638"/>
      <c r="T284" s="638"/>
      <c r="U284" s="638"/>
      <c r="V284" s="638"/>
      <c r="W284" s="638"/>
      <c r="X284" s="638"/>
      <c r="Y284" s="638"/>
    </row>
    <row r="285" spans="17:25">
      <c r="Q285" s="638"/>
      <c r="R285" s="638"/>
      <c r="S285" s="638"/>
      <c r="T285" s="638"/>
      <c r="U285" s="638"/>
      <c r="V285" s="638"/>
      <c r="W285" s="638"/>
      <c r="X285" s="638"/>
      <c r="Y285" s="638"/>
    </row>
    <row r="286" spans="17:25">
      <c r="Q286" s="638"/>
      <c r="R286" s="638"/>
      <c r="S286" s="638"/>
      <c r="T286" s="638"/>
      <c r="U286" s="638"/>
      <c r="V286" s="638"/>
      <c r="W286" s="638"/>
      <c r="X286" s="638"/>
      <c r="Y286" s="638"/>
    </row>
    <row r="287" spans="17:25">
      <c r="Q287" s="638"/>
      <c r="R287" s="638"/>
      <c r="S287" s="638"/>
      <c r="T287" s="638"/>
      <c r="U287" s="638"/>
      <c r="V287" s="638"/>
      <c r="W287" s="638"/>
      <c r="X287" s="638"/>
      <c r="Y287" s="638"/>
    </row>
    <row r="288" spans="17:25">
      <c r="Q288" s="638"/>
      <c r="R288" s="638"/>
      <c r="S288" s="638"/>
      <c r="T288" s="638"/>
      <c r="U288" s="638"/>
      <c r="V288" s="638"/>
      <c r="W288" s="638"/>
      <c r="X288" s="638"/>
      <c r="Y288" s="638"/>
    </row>
    <row r="289" spans="17:25">
      <c r="Q289" s="638"/>
      <c r="R289" s="638"/>
      <c r="S289" s="638"/>
      <c r="T289" s="638"/>
      <c r="U289" s="638"/>
      <c r="V289" s="638"/>
      <c r="W289" s="638"/>
      <c r="X289" s="638"/>
      <c r="Y289" s="638"/>
    </row>
    <row r="290" spans="17:25">
      <c r="Q290" s="638"/>
      <c r="R290" s="638"/>
      <c r="S290" s="638"/>
      <c r="T290" s="638"/>
      <c r="U290" s="638"/>
      <c r="V290" s="638"/>
      <c r="W290" s="638"/>
      <c r="X290" s="638"/>
      <c r="Y290" s="638"/>
    </row>
    <row r="291" spans="17:25">
      <c r="Q291" s="638"/>
      <c r="R291" s="638"/>
      <c r="S291" s="638"/>
      <c r="T291" s="638"/>
      <c r="U291" s="638"/>
      <c r="V291" s="638"/>
      <c r="W291" s="638"/>
      <c r="X291" s="638"/>
      <c r="Y291" s="638"/>
    </row>
    <row r="292" spans="17:25">
      <c r="Q292" s="638"/>
      <c r="R292" s="638"/>
      <c r="S292" s="638"/>
      <c r="T292" s="638"/>
      <c r="U292" s="638"/>
      <c r="V292" s="638"/>
      <c r="W292" s="638"/>
      <c r="X292" s="638"/>
      <c r="Y292" s="638"/>
    </row>
    <row r="293" spans="17:25">
      <c r="Q293" s="638"/>
      <c r="R293" s="638"/>
      <c r="S293" s="638"/>
      <c r="T293" s="638"/>
      <c r="U293" s="638"/>
      <c r="V293" s="638"/>
      <c r="W293" s="638"/>
      <c r="X293" s="638"/>
      <c r="Y293" s="638"/>
    </row>
    <row r="294" spans="17:25">
      <c r="Q294" s="638"/>
      <c r="R294" s="638"/>
      <c r="S294" s="638"/>
      <c r="T294" s="638"/>
      <c r="U294" s="638"/>
      <c r="V294" s="638"/>
      <c r="W294" s="638"/>
      <c r="X294" s="638"/>
      <c r="Y294" s="638"/>
    </row>
    <row r="295" spans="17:25">
      <c r="Q295" s="638"/>
      <c r="R295" s="638"/>
      <c r="S295" s="638"/>
      <c r="T295" s="638"/>
      <c r="U295" s="638"/>
      <c r="V295" s="638"/>
      <c r="W295" s="638"/>
      <c r="X295" s="638"/>
      <c r="Y295" s="638"/>
    </row>
    <row r="296" spans="17:25">
      <c r="Q296" s="638"/>
      <c r="R296" s="638"/>
      <c r="S296" s="638"/>
      <c r="T296" s="638"/>
      <c r="U296" s="638"/>
      <c r="V296" s="638"/>
      <c r="W296" s="638"/>
      <c r="X296" s="638"/>
      <c r="Y296" s="638"/>
    </row>
    <row r="297" spans="17:25">
      <c r="Q297" s="638"/>
      <c r="R297" s="638"/>
      <c r="S297" s="638"/>
      <c r="T297" s="638"/>
      <c r="U297" s="638"/>
      <c r="V297" s="638"/>
      <c r="W297" s="638"/>
      <c r="X297" s="638"/>
      <c r="Y297" s="638"/>
    </row>
    <row r="298" spans="17:25">
      <c r="Q298" s="638"/>
      <c r="R298" s="638"/>
      <c r="S298" s="638"/>
      <c r="T298" s="638"/>
      <c r="U298" s="638"/>
      <c r="V298" s="638"/>
      <c r="W298" s="638"/>
      <c r="X298" s="638"/>
      <c r="Y298" s="638"/>
    </row>
    <row r="299" spans="17:25">
      <c r="Q299" s="638"/>
      <c r="R299" s="638"/>
      <c r="S299" s="638"/>
      <c r="T299" s="638"/>
      <c r="U299" s="638"/>
      <c r="V299" s="638"/>
      <c r="W299" s="638"/>
      <c r="X299" s="638"/>
      <c r="Y299" s="638"/>
    </row>
    <row r="300" spans="17:25">
      <c r="Q300" s="638"/>
      <c r="R300" s="638"/>
      <c r="S300" s="638"/>
      <c r="T300" s="638"/>
      <c r="U300" s="638"/>
      <c r="V300" s="638"/>
      <c r="W300" s="638"/>
      <c r="X300" s="638"/>
      <c r="Y300" s="638"/>
    </row>
    <row r="301" spans="17:25">
      <c r="Q301" s="638"/>
      <c r="R301" s="638"/>
      <c r="S301" s="638"/>
      <c r="T301" s="638"/>
      <c r="U301" s="638"/>
      <c r="V301" s="638"/>
      <c r="W301" s="638"/>
      <c r="X301" s="638"/>
      <c r="Y301" s="638"/>
    </row>
    <row r="302" spans="17:25">
      <c r="Q302" s="638"/>
      <c r="R302" s="638"/>
      <c r="S302" s="638"/>
      <c r="T302" s="638"/>
      <c r="U302" s="638"/>
      <c r="V302" s="638"/>
      <c r="W302" s="638"/>
      <c r="X302" s="638"/>
      <c r="Y302" s="638"/>
    </row>
    <row r="303" spans="17:25">
      <c r="Q303" s="638"/>
      <c r="R303" s="638"/>
      <c r="S303" s="638"/>
      <c r="T303" s="638"/>
      <c r="U303" s="638"/>
      <c r="V303" s="638"/>
      <c r="W303" s="638"/>
      <c r="X303" s="638"/>
      <c r="Y303" s="638"/>
    </row>
    <row r="304" spans="17:25">
      <c r="Q304" s="638"/>
      <c r="R304" s="638"/>
      <c r="S304" s="638"/>
      <c r="T304" s="638"/>
      <c r="U304" s="638"/>
      <c r="V304" s="638"/>
      <c r="W304" s="638"/>
      <c r="X304" s="638"/>
      <c r="Y304" s="638"/>
    </row>
    <row r="305" spans="17:25">
      <c r="Q305" s="638"/>
      <c r="R305" s="638"/>
      <c r="S305" s="638"/>
      <c r="T305" s="638"/>
      <c r="U305" s="638"/>
      <c r="V305" s="638"/>
      <c r="W305" s="638"/>
      <c r="X305" s="638"/>
      <c r="Y305" s="638"/>
    </row>
    <row r="306" spans="17:25">
      <c r="Q306" s="638"/>
      <c r="R306" s="638"/>
      <c r="S306" s="638"/>
      <c r="T306" s="638"/>
      <c r="U306" s="638"/>
      <c r="V306" s="638"/>
      <c r="W306" s="638"/>
      <c r="X306" s="638"/>
      <c r="Y306" s="638"/>
    </row>
    <row r="307" spans="17:25">
      <c r="Q307" s="638"/>
      <c r="R307" s="638"/>
      <c r="S307" s="638"/>
      <c r="T307" s="638"/>
      <c r="U307" s="638"/>
      <c r="V307" s="638"/>
      <c r="W307" s="638"/>
      <c r="X307" s="638"/>
      <c r="Y307" s="638"/>
    </row>
    <row r="308" spans="17:25">
      <c r="Q308" s="638"/>
      <c r="R308" s="638"/>
      <c r="S308" s="638"/>
      <c r="T308" s="638"/>
      <c r="U308" s="638"/>
      <c r="V308" s="638"/>
      <c r="W308" s="638"/>
      <c r="X308" s="638"/>
      <c r="Y308" s="638"/>
    </row>
    <row r="309" spans="17:25">
      <c r="Q309" s="638"/>
      <c r="R309" s="638"/>
      <c r="S309" s="638"/>
      <c r="T309" s="638"/>
      <c r="U309" s="638"/>
      <c r="V309" s="638"/>
      <c r="W309" s="638"/>
      <c r="X309" s="638"/>
      <c r="Y309" s="638"/>
    </row>
    <row r="310" spans="17:25">
      <c r="Q310" s="638"/>
      <c r="R310" s="638"/>
      <c r="S310" s="638"/>
      <c r="T310" s="638"/>
      <c r="U310" s="638"/>
      <c r="V310" s="638"/>
      <c r="W310" s="638"/>
      <c r="X310" s="638"/>
      <c r="Y310" s="638"/>
    </row>
    <row r="311" spans="17:25">
      <c r="Q311" s="638"/>
      <c r="R311" s="638"/>
      <c r="S311" s="638"/>
      <c r="T311" s="638"/>
      <c r="U311" s="638"/>
      <c r="V311" s="638"/>
      <c r="W311" s="638"/>
      <c r="X311" s="638"/>
      <c r="Y311" s="638"/>
    </row>
    <row r="312" spans="17:25">
      <c r="Q312" s="638"/>
      <c r="R312" s="638"/>
      <c r="S312" s="638"/>
      <c r="T312" s="638"/>
      <c r="U312" s="638"/>
      <c r="V312" s="638"/>
      <c r="W312" s="638"/>
      <c r="X312" s="638"/>
      <c r="Y312" s="638"/>
    </row>
    <row r="313" spans="17:25">
      <c r="Q313" s="638"/>
      <c r="R313" s="638"/>
      <c r="S313" s="638"/>
      <c r="T313" s="638"/>
      <c r="U313" s="638"/>
      <c r="V313" s="638"/>
      <c r="W313" s="638"/>
      <c r="X313" s="638"/>
      <c r="Y313" s="638"/>
    </row>
    <row r="314" spans="17:25">
      <c r="Q314" s="638"/>
      <c r="R314" s="638"/>
      <c r="S314" s="638"/>
      <c r="T314" s="638"/>
      <c r="U314" s="638"/>
      <c r="V314" s="638"/>
      <c r="W314" s="638"/>
      <c r="X314" s="638"/>
      <c r="Y314" s="638"/>
    </row>
    <row r="315" spans="17:25">
      <c r="Q315" s="638"/>
      <c r="R315" s="638"/>
      <c r="S315" s="638"/>
      <c r="T315" s="638"/>
      <c r="U315" s="638"/>
      <c r="V315" s="638"/>
      <c r="W315" s="638"/>
      <c r="X315" s="638"/>
      <c r="Y315" s="638"/>
    </row>
    <row r="316" spans="17:25">
      <c r="Q316" s="638"/>
      <c r="R316" s="638"/>
      <c r="S316" s="638"/>
      <c r="T316" s="638"/>
      <c r="U316" s="638"/>
      <c r="V316" s="638"/>
      <c r="W316" s="638"/>
      <c r="X316" s="638"/>
      <c r="Y316" s="638"/>
    </row>
    <row r="317" spans="17:25">
      <c r="Q317" s="638"/>
      <c r="R317" s="638"/>
      <c r="S317" s="638"/>
      <c r="T317" s="638"/>
      <c r="U317" s="638"/>
      <c r="V317" s="638"/>
      <c r="W317" s="638"/>
      <c r="X317" s="638"/>
      <c r="Y317" s="638"/>
    </row>
    <row r="318" spans="17:25">
      <c r="Q318" s="638"/>
      <c r="R318" s="638"/>
      <c r="S318" s="638"/>
      <c r="T318" s="638"/>
      <c r="U318" s="638"/>
      <c r="V318" s="638"/>
      <c r="W318" s="638"/>
      <c r="X318" s="638"/>
      <c r="Y318" s="638"/>
    </row>
    <row r="319" spans="17:25">
      <c r="Q319" s="638"/>
      <c r="R319" s="638"/>
      <c r="S319" s="638"/>
      <c r="T319" s="638"/>
      <c r="U319" s="638"/>
      <c r="V319" s="638"/>
      <c r="W319" s="638"/>
      <c r="X319" s="638"/>
      <c r="Y319" s="638"/>
    </row>
    <row r="320" spans="17:25">
      <c r="Q320" s="638"/>
      <c r="R320" s="638"/>
      <c r="S320" s="638"/>
      <c r="T320" s="638"/>
      <c r="U320" s="638"/>
      <c r="V320" s="638"/>
      <c r="W320" s="638"/>
      <c r="X320" s="638"/>
      <c r="Y320" s="638"/>
    </row>
    <row r="321" spans="17:25">
      <c r="Q321" s="638"/>
      <c r="R321" s="638"/>
      <c r="S321" s="638"/>
      <c r="T321" s="638"/>
      <c r="U321" s="638"/>
      <c r="V321" s="638"/>
      <c r="W321" s="638"/>
      <c r="X321" s="638"/>
      <c r="Y321" s="638"/>
    </row>
    <row r="322" spans="17:25">
      <c r="Q322" s="638"/>
      <c r="R322" s="638"/>
      <c r="S322" s="638"/>
      <c r="T322" s="638"/>
      <c r="U322" s="638"/>
      <c r="V322" s="638"/>
      <c r="W322" s="638"/>
      <c r="X322" s="638"/>
      <c r="Y322" s="638"/>
    </row>
    <row r="323" spans="17:25">
      <c r="Q323" s="638"/>
      <c r="R323" s="638"/>
      <c r="S323" s="638"/>
      <c r="T323" s="638"/>
      <c r="U323" s="638"/>
      <c r="V323" s="638"/>
      <c r="W323" s="638"/>
      <c r="X323" s="638"/>
      <c r="Y323" s="638"/>
    </row>
    <row r="324" spans="17:25">
      <c r="Q324" s="638"/>
      <c r="R324" s="638"/>
      <c r="S324" s="638"/>
      <c r="T324" s="638"/>
      <c r="U324" s="638"/>
      <c r="V324" s="638"/>
      <c r="W324" s="638"/>
      <c r="X324" s="638"/>
      <c r="Y324" s="638"/>
    </row>
    <row r="325" spans="17:25">
      <c r="Q325" s="638"/>
      <c r="R325" s="638"/>
      <c r="S325" s="638"/>
      <c r="T325" s="638"/>
      <c r="U325" s="638"/>
      <c r="V325" s="638"/>
      <c r="W325" s="638"/>
      <c r="X325" s="638"/>
      <c r="Y325" s="638"/>
    </row>
    <row r="326" spans="17:25">
      <c r="Q326" s="638"/>
      <c r="R326" s="638"/>
      <c r="S326" s="638"/>
      <c r="T326" s="638"/>
      <c r="U326" s="638"/>
      <c r="V326" s="638"/>
      <c r="W326" s="638"/>
      <c r="X326" s="638"/>
      <c r="Y326" s="638"/>
    </row>
    <row r="327" spans="17:25">
      <c r="Q327" s="638"/>
      <c r="R327" s="638"/>
      <c r="S327" s="638"/>
      <c r="T327" s="638"/>
      <c r="U327" s="638"/>
      <c r="V327" s="638"/>
      <c r="W327" s="638"/>
      <c r="X327" s="638"/>
      <c r="Y327" s="638"/>
    </row>
    <row r="328" spans="17:25">
      <c r="Q328" s="638"/>
      <c r="R328" s="638"/>
      <c r="S328" s="638"/>
      <c r="T328" s="638"/>
      <c r="U328" s="638"/>
      <c r="V328" s="638"/>
      <c r="W328" s="638"/>
      <c r="X328" s="638"/>
      <c r="Y328" s="638"/>
    </row>
    <row r="329" spans="17:25">
      <c r="Q329" s="638"/>
      <c r="R329" s="638"/>
      <c r="S329" s="638"/>
      <c r="T329" s="638"/>
      <c r="U329" s="638"/>
      <c r="V329" s="638"/>
      <c r="W329" s="638"/>
      <c r="X329" s="638"/>
      <c r="Y329" s="638"/>
    </row>
    <row r="330" spans="17:25">
      <c r="Q330" s="638"/>
      <c r="R330" s="638"/>
      <c r="S330" s="638"/>
      <c r="T330" s="638"/>
      <c r="U330" s="638"/>
      <c r="V330" s="638"/>
      <c r="W330" s="638"/>
      <c r="X330" s="638"/>
      <c r="Y330" s="638"/>
    </row>
    <row r="331" spans="17:25">
      <c r="Q331" s="638"/>
      <c r="R331" s="638"/>
      <c r="S331" s="638"/>
      <c r="T331" s="638"/>
      <c r="U331" s="638"/>
      <c r="V331" s="638"/>
      <c r="W331" s="638"/>
      <c r="X331" s="638"/>
      <c r="Y331" s="638"/>
    </row>
    <row r="332" spans="17:25">
      <c r="Q332" s="638"/>
      <c r="R332" s="638"/>
      <c r="S332" s="638"/>
      <c r="T332" s="638"/>
      <c r="U332" s="638"/>
      <c r="V332" s="638"/>
      <c r="W332" s="638"/>
      <c r="X332" s="638"/>
      <c r="Y332" s="638"/>
    </row>
    <row r="333" spans="17:25">
      <c r="Q333" s="638"/>
      <c r="R333" s="638"/>
      <c r="S333" s="638"/>
      <c r="T333" s="638"/>
      <c r="U333" s="638"/>
      <c r="V333" s="638"/>
      <c r="W333" s="638"/>
      <c r="X333" s="638"/>
      <c r="Y333" s="638"/>
    </row>
    <row r="334" spans="17:25">
      <c r="Q334" s="638"/>
      <c r="R334" s="638"/>
      <c r="S334" s="638"/>
      <c r="T334" s="638"/>
      <c r="U334" s="638"/>
      <c r="V334" s="638"/>
      <c r="W334" s="638"/>
      <c r="X334" s="638"/>
      <c r="Y334" s="638"/>
    </row>
    <row r="335" spans="17:25">
      <c r="Q335" s="638"/>
      <c r="R335" s="638"/>
      <c r="S335" s="638"/>
      <c r="T335" s="638"/>
      <c r="U335" s="638"/>
      <c r="V335" s="638"/>
      <c r="W335" s="638"/>
      <c r="X335" s="638"/>
      <c r="Y335" s="638"/>
    </row>
    <row r="336" spans="17:25">
      <c r="Q336" s="638"/>
      <c r="R336" s="638"/>
      <c r="S336" s="638"/>
      <c r="T336" s="638"/>
      <c r="U336" s="638"/>
      <c r="V336" s="638"/>
      <c r="W336" s="638"/>
      <c r="X336" s="638"/>
      <c r="Y336" s="638"/>
    </row>
    <row r="337" spans="17:25">
      <c r="Q337" s="638"/>
      <c r="R337" s="638"/>
      <c r="S337" s="638"/>
      <c r="T337" s="638"/>
      <c r="U337" s="638"/>
      <c r="V337" s="638"/>
      <c r="W337" s="638"/>
      <c r="X337" s="638"/>
      <c r="Y337" s="638"/>
    </row>
    <row r="338" spans="17:25">
      <c r="Q338" s="638"/>
      <c r="R338" s="638"/>
      <c r="S338" s="638"/>
      <c r="T338" s="638"/>
      <c r="U338" s="638"/>
      <c r="V338" s="638"/>
      <c r="W338" s="638"/>
      <c r="X338" s="638"/>
      <c r="Y338" s="638"/>
    </row>
    <row r="339" spans="17:25">
      <c r="Q339" s="638"/>
      <c r="R339" s="638"/>
      <c r="S339" s="638"/>
      <c r="T339" s="638"/>
      <c r="U339" s="638"/>
      <c r="V339" s="638"/>
      <c r="W339" s="638"/>
      <c r="X339" s="638"/>
      <c r="Y339" s="638"/>
    </row>
    <row r="340" spans="17:25">
      <c r="Q340" s="638"/>
      <c r="R340" s="638"/>
      <c r="S340" s="638"/>
      <c r="T340" s="638"/>
      <c r="U340" s="638"/>
      <c r="V340" s="638"/>
      <c r="W340" s="638"/>
      <c r="X340" s="638"/>
      <c r="Y340" s="638"/>
    </row>
    <row r="341" spans="17:25">
      <c r="Q341" s="638"/>
      <c r="R341" s="638"/>
      <c r="S341" s="638"/>
      <c r="T341" s="638"/>
      <c r="U341" s="638"/>
      <c r="V341" s="638"/>
      <c r="W341" s="638"/>
      <c r="X341" s="638"/>
      <c r="Y341" s="638"/>
    </row>
    <row r="342" spans="17:25">
      <c r="Q342" s="638"/>
      <c r="R342" s="638"/>
      <c r="S342" s="638"/>
      <c r="T342" s="638"/>
      <c r="U342" s="638"/>
      <c r="V342" s="638"/>
      <c r="W342" s="638"/>
      <c r="X342" s="638"/>
      <c r="Y342" s="638"/>
    </row>
    <row r="343" spans="17:25">
      <c r="Q343" s="638"/>
      <c r="R343" s="638"/>
      <c r="S343" s="638"/>
      <c r="T343" s="638"/>
      <c r="U343" s="638"/>
      <c r="V343" s="638"/>
      <c r="W343" s="638"/>
      <c r="X343" s="638"/>
      <c r="Y343" s="638"/>
    </row>
    <row r="344" spans="17:25">
      <c r="Q344" s="638"/>
      <c r="R344" s="638"/>
      <c r="S344" s="638"/>
      <c r="T344" s="638"/>
      <c r="U344" s="638"/>
      <c r="V344" s="638"/>
      <c r="W344" s="638"/>
      <c r="X344" s="638"/>
      <c r="Y344" s="638"/>
    </row>
    <row r="345" spans="17:25">
      <c r="Q345" s="638"/>
      <c r="R345" s="638"/>
      <c r="S345" s="638"/>
      <c r="T345" s="638"/>
      <c r="U345" s="638"/>
      <c r="V345" s="638"/>
      <c r="W345" s="638"/>
      <c r="X345" s="638"/>
      <c r="Y345" s="638"/>
    </row>
    <row r="346" spans="17:25">
      <c r="Q346" s="638"/>
      <c r="R346" s="638"/>
      <c r="S346" s="638"/>
      <c r="T346" s="638"/>
      <c r="U346" s="638"/>
      <c r="V346" s="638"/>
      <c r="W346" s="638"/>
      <c r="X346" s="638"/>
      <c r="Y346" s="638"/>
    </row>
    <row r="347" spans="17:25">
      <c r="Q347" s="638"/>
      <c r="R347" s="638"/>
      <c r="S347" s="638"/>
      <c r="T347" s="638"/>
      <c r="U347" s="638"/>
      <c r="V347" s="638"/>
      <c r="W347" s="638"/>
      <c r="X347" s="638"/>
      <c r="Y347" s="638"/>
    </row>
    <row r="348" spans="17:25">
      <c r="Q348" s="638"/>
      <c r="R348" s="638"/>
      <c r="S348" s="638"/>
      <c r="T348" s="638"/>
      <c r="U348" s="638"/>
      <c r="V348" s="638"/>
      <c r="W348" s="638"/>
      <c r="X348" s="638"/>
      <c r="Y348" s="638"/>
    </row>
    <row r="349" spans="17:25">
      <c r="Q349" s="638"/>
      <c r="R349" s="638"/>
      <c r="S349" s="638"/>
      <c r="T349" s="638"/>
      <c r="U349" s="638"/>
      <c r="V349" s="638"/>
      <c r="W349" s="638"/>
      <c r="X349" s="638"/>
      <c r="Y349" s="638"/>
    </row>
    <row r="350" spans="17:25">
      <c r="Q350" s="638"/>
      <c r="R350" s="638"/>
      <c r="S350" s="638"/>
      <c r="T350" s="638"/>
      <c r="U350" s="638"/>
      <c r="V350" s="638"/>
      <c r="W350" s="638"/>
      <c r="X350" s="638"/>
      <c r="Y350" s="638"/>
    </row>
    <row r="351" spans="17:25">
      <c r="Q351" s="638"/>
      <c r="R351" s="638"/>
      <c r="S351" s="638"/>
      <c r="T351" s="638"/>
      <c r="U351" s="638"/>
      <c r="V351" s="638"/>
      <c r="W351" s="638"/>
      <c r="X351" s="638"/>
      <c r="Y351" s="638"/>
    </row>
    <row r="352" spans="17:25">
      <c r="Q352" s="638"/>
      <c r="R352" s="638"/>
      <c r="S352" s="638"/>
      <c r="T352" s="638"/>
      <c r="U352" s="638"/>
      <c r="V352" s="638"/>
      <c r="W352" s="638"/>
      <c r="X352" s="638"/>
      <c r="Y352" s="638"/>
    </row>
    <row r="353" spans="17:25">
      <c r="Q353" s="638"/>
      <c r="R353" s="638"/>
      <c r="S353" s="638"/>
      <c r="T353" s="638"/>
      <c r="U353" s="638"/>
      <c r="V353" s="638"/>
      <c r="W353" s="638"/>
      <c r="X353" s="638"/>
      <c r="Y353" s="638"/>
    </row>
    <row r="354" spans="17:25">
      <c r="Q354" s="638"/>
      <c r="R354" s="638"/>
      <c r="S354" s="638"/>
      <c r="T354" s="638"/>
      <c r="U354" s="638"/>
      <c r="V354" s="638"/>
      <c r="W354" s="638"/>
      <c r="X354" s="638"/>
      <c r="Y354" s="638"/>
    </row>
    <row r="355" spans="17:25">
      <c r="Q355" s="638"/>
      <c r="R355" s="638"/>
      <c r="S355" s="638"/>
      <c r="T355" s="638"/>
      <c r="U355" s="638"/>
      <c r="V355" s="638"/>
      <c r="W355" s="638"/>
      <c r="X355" s="638"/>
      <c r="Y355" s="638"/>
    </row>
    <row r="356" spans="17:25">
      <c r="Q356" s="638"/>
      <c r="R356" s="638"/>
      <c r="S356" s="638"/>
      <c r="T356" s="638"/>
      <c r="U356" s="638"/>
      <c r="V356" s="638"/>
      <c r="W356" s="638"/>
      <c r="X356" s="638"/>
      <c r="Y356" s="638"/>
    </row>
    <row r="357" spans="17:25">
      <c r="Q357" s="638"/>
      <c r="R357" s="638"/>
      <c r="S357" s="638"/>
      <c r="T357" s="638"/>
      <c r="U357" s="638"/>
      <c r="V357" s="638"/>
      <c r="W357" s="638"/>
      <c r="X357" s="638"/>
      <c r="Y357" s="638"/>
    </row>
    <row r="358" spans="17:25">
      <c r="Q358" s="638"/>
      <c r="R358" s="638"/>
      <c r="S358" s="638"/>
      <c r="T358" s="638"/>
      <c r="U358" s="638"/>
      <c r="V358" s="638"/>
      <c r="W358" s="638"/>
      <c r="X358" s="638"/>
      <c r="Y358" s="638"/>
    </row>
    <row r="359" spans="17:25">
      <c r="Q359" s="638"/>
      <c r="R359" s="638"/>
      <c r="S359" s="638"/>
      <c r="T359" s="638"/>
      <c r="U359" s="638"/>
      <c r="V359" s="638"/>
      <c r="W359" s="638"/>
      <c r="X359" s="638"/>
      <c r="Y359" s="638"/>
    </row>
    <row r="360" spans="17:25">
      <c r="Q360" s="638"/>
      <c r="R360" s="638"/>
      <c r="S360" s="638"/>
      <c r="T360" s="638"/>
      <c r="U360" s="638"/>
      <c r="V360" s="638"/>
      <c r="W360" s="638"/>
      <c r="X360" s="638"/>
      <c r="Y360" s="638"/>
    </row>
    <row r="361" spans="17:25">
      <c r="Q361" s="638"/>
      <c r="R361" s="638"/>
      <c r="S361" s="638"/>
      <c r="T361" s="638"/>
      <c r="U361" s="638"/>
      <c r="V361" s="638"/>
      <c r="W361" s="638"/>
      <c r="X361" s="638"/>
      <c r="Y361" s="638"/>
    </row>
    <row r="362" spans="17:25">
      <c r="Q362" s="638"/>
      <c r="R362" s="638"/>
      <c r="S362" s="638"/>
      <c r="T362" s="638"/>
      <c r="U362" s="638"/>
      <c r="V362" s="638"/>
      <c r="W362" s="638"/>
      <c r="X362" s="638"/>
      <c r="Y362" s="638"/>
    </row>
    <row r="363" spans="17:25">
      <c r="Q363" s="638"/>
      <c r="R363" s="638"/>
      <c r="S363" s="638"/>
      <c r="T363" s="638"/>
      <c r="U363" s="638"/>
      <c r="V363" s="638"/>
      <c r="W363" s="638"/>
      <c r="X363" s="638"/>
      <c r="Y363" s="638"/>
    </row>
    <row r="364" spans="17:25">
      <c r="Q364" s="638"/>
      <c r="R364" s="638"/>
      <c r="S364" s="638"/>
      <c r="T364" s="638"/>
      <c r="U364" s="638"/>
      <c r="V364" s="638"/>
      <c r="W364" s="638"/>
      <c r="X364" s="638"/>
      <c r="Y364" s="638"/>
    </row>
    <row r="365" spans="17:25">
      <c r="Q365" s="638"/>
      <c r="R365" s="638"/>
      <c r="S365" s="638"/>
      <c r="T365" s="638"/>
      <c r="U365" s="638"/>
      <c r="V365" s="638"/>
      <c r="W365" s="638"/>
      <c r="X365" s="638"/>
      <c r="Y365" s="638"/>
    </row>
    <row r="366" spans="17:25">
      <c r="Q366" s="638"/>
      <c r="R366" s="638"/>
      <c r="S366" s="638"/>
      <c r="T366" s="638"/>
      <c r="U366" s="638"/>
      <c r="V366" s="638"/>
      <c r="W366" s="638"/>
      <c r="X366" s="638"/>
      <c r="Y366" s="638"/>
    </row>
    <row r="367" spans="17:25">
      <c r="Q367" s="638"/>
      <c r="R367" s="638"/>
      <c r="S367" s="638"/>
      <c r="T367" s="638"/>
      <c r="U367" s="638"/>
      <c r="V367" s="638"/>
      <c r="W367" s="638"/>
      <c r="X367" s="638"/>
      <c r="Y367" s="638"/>
    </row>
    <row r="368" spans="17:25">
      <c r="Q368" s="638"/>
      <c r="R368" s="638"/>
      <c r="S368" s="638"/>
      <c r="T368" s="638"/>
      <c r="U368" s="638"/>
      <c r="V368" s="638"/>
      <c r="W368" s="638"/>
      <c r="X368" s="638"/>
      <c r="Y368" s="638"/>
    </row>
    <row r="369" spans="17:25">
      <c r="Q369" s="638"/>
      <c r="R369" s="638"/>
      <c r="S369" s="638"/>
      <c r="T369" s="638"/>
      <c r="U369" s="638"/>
      <c r="V369" s="638"/>
      <c r="W369" s="638"/>
      <c r="X369" s="638"/>
      <c r="Y369" s="638"/>
    </row>
    <row r="370" spans="17:25">
      <c r="Q370" s="638"/>
      <c r="R370" s="638"/>
      <c r="S370" s="638"/>
      <c r="T370" s="638"/>
      <c r="U370" s="638"/>
      <c r="V370" s="638"/>
      <c r="W370" s="638"/>
      <c r="X370" s="638"/>
      <c r="Y370" s="638"/>
    </row>
    <row r="371" spans="17:25">
      <c r="Q371" s="638"/>
      <c r="R371" s="638"/>
      <c r="S371" s="638"/>
      <c r="T371" s="638"/>
      <c r="U371" s="638"/>
      <c r="V371" s="638"/>
      <c r="W371" s="638"/>
      <c r="X371" s="638"/>
      <c r="Y371" s="638"/>
    </row>
    <row r="372" spans="17:25">
      <c r="Q372" s="638"/>
      <c r="R372" s="638"/>
      <c r="S372" s="638"/>
      <c r="T372" s="638"/>
      <c r="U372" s="638"/>
      <c r="V372" s="638"/>
      <c r="W372" s="638"/>
      <c r="X372" s="638"/>
      <c r="Y372" s="638"/>
    </row>
    <row r="373" spans="17:25">
      <c r="Q373" s="638"/>
      <c r="R373" s="638"/>
      <c r="S373" s="638"/>
      <c r="T373" s="638"/>
      <c r="U373" s="638"/>
      <c r="V373" s="638"/>
      <c r="W373" s="638"/>
      <c r="X373" s="638"/>
      <c r="Y373" s="638"/>
    </row>
    <row r="374" spans="17:25">
      <c r="Q374" s="638"/>
      <c r="R374" s="638"/>
      <c r="S374" s="638"/>
      <c r="T374" s="638"/>
      <c r="U374" s="638"/>
      <c r="V374" s="638"/>
      <c r="W374" s="638"/>
      <c r="X374" s="638"/>
      <c r="Y374" s="638"/>
    </row>
    <row r="375" spans="17:25">
      <c r="Q375" s="638"/>
      <c r="R375" s="638"/>
      <c r="S375" s="638"/>
      <c r="T375" s="638"/>
      <c r="U375" s="638"/>
      <c r="V375" s="638"/>
      <c r="W375" s="638"/>
      <c r="X375" s="638"/>
      <c r="Y375" s="638"/>
    </row>
    <row r="376" spans="17:25">
      <c r="Q376" s="638"/>
      <c r="R376" s="638"/>
      <c r="S376" s="638"/>
      <c r="T376" s="638"/>
      <c r="U376" s="638"/>
      <c r="V376" s="638"/>
      <c r="W376" s="638"/>
      <c r="X376" s="638"/>
      <c r="Y376" s="638"/>
    </row>
    <row r="377" spans="17:25">
      <c r="Q377" s="638"/>
      <c r="R377" s="638"/>
      <c r="S377" s="638"/>
      <c r="T377" s="638"/>
      <c r="U377" s="638"/>
      <c r="V377" s="638"/>
      <c r="W377" s="638"/>
      <c r="X377" s="638"/>
      <c r="Y377" s="638"/>
    </row>
    <row r="378" spans="17:25">
      <c r="Q378" s="638"/>
      <c r="R378" s="638"/>
      <c r="S378" s="638"/>
      <c r="T378" s="638"/>
      <c r="U378" s="638"/>
      <c r="V378" s="638"/>
      <c r="W378" s="638"/>
      <c r="X378" s="638"/>
      <c r="Y378" s="638"/>
    </row>
    <row r="379" spans="17:25">
      <c r="Q379" s="638"/>
      <c r="R379" s="638"/>
      <c r="S379" s="638"/>
      <c r="T379" s="638"/>
      <c r="U379" s="638"/>
      <c r="V379" s="638"/>
      <c r="W379" s="638"/>
      <c r="X379" s="638"/>
      <c r="Y379" s="638"/>
    </row>
    <row r="380" spans="17:25">
      <c r="Q380" s="638"/>
      <c r="R380" s="638"/>
      <c r="S380" s="638"/>
      <c r="T380" s="638"/>
      <c r="U380" s="638"/>
      <c r="V380" s="638"/>
      <c r="W380" s="638"/>
      <c r="X380" s="638"/>
      <c r="Y380" s="638"/>
    </row>
    <row r="381" spans="17:25">
      <c r="Q381" s="638"/>
      <c r="R381" s="638"/>
      <c r="S381" s="638"/>
      <c r="T381" s="638"/>
      <c r="U381" s="638"/>
      <c r="V381" s="638"/>
      <c r="W381" s="638"/>
      <c r="X381" s="638"/>
      <c r="Y381" s="638"/>
    </row>
    <row r="382" spans="17:25">
      <c r="Q382" s="638"/>
      <c r="R382" s="638"/>
      <c r="S382" s="638"/>
      <c r="T382" s="638"/>
      <c r="U382" s="638"/>
      <c r="V382" s="638"/>
      <c r="W382" s="638"/>
      <c r="X382" s="638"/>
      <c r="Y382" s="638"/>
    </row>
    <row r="383" spans="17:25">
      <c r="Q383" s="638"/>
      <c r="R383" s="638"/>
      <c r="S383" s="638"/>
      <c r="T383" s="638"/>
      <c r="U383" s="638"/>
      <c r="V383" s="638"/>
      <c r="W383" s="638"/>
      <c r="X383" s="638"/>
      <c r="Y383" s="638"/>
    </row>
    <row r="384" spans="17:25">
      <c r="Q384" s="638"/>
      <c r="R384" s="638"/>
      <c r="S384" s="638"/>
      <c r="T384" s="638"/>
      <c r="U384" s="638"/>
      <c r="V384" s="638"/>
      <c r="W384" s="638"/>
      <c r="X384" s="638"/>
      <c r="Y384" s="638"/>
    </row>
    <row r="385" spans="17:25">
      <c r="Q385" s="638"/>
      <c r="R385" s="638"/>
      <c r="S385" s="638"/>
      <c r="T385" s="638"/>
      <c r="U385" s="638"/>
      <c r="V385" s="638"/>
      <c r="W385" s="638"/>
      <c r="X385" s="638"/>
      <c r="Y385" s="638"/>
    </row>
    <row r="386" spans="17:25">
      <c r="Q386" s="638"/>
      <c r="R386" s="638"/>
      <c r="S386" s="638"/>
      <c r="T386" s="638"/>
      <c r="U386" s="638"/>
      <c r="V386" s="638"/>
      <c r="W386" s="638"/>
      <c r="X386" s="638"/>
      <c r="Y386" s="638"/>
    </row>
    <row r="387" spans="17:25">
      <c r="Q387" s="638"/>
      <c r="R387" s="638"/>
      <c r="S387" s="638"/>
      <c r="T387" s="638"/>
      <c r="U387" s="638"/>
      <c r="V387" s="638"/>
      <c r="W387" s="638"/>
      <c r="X387" s="638"/>
      <c r="Y387" s="638"/>
    </row>
    <row r="388" spans="17:25">
      <c r="Q388" s="638"/>
      <c r="R388" s="638"/>
      <c r="S388" s="638"/>
      <c r="T388" s="638"/>
      <c r="U388" s="638"/>
      <c r="V388" s="638"/>
      <c r="W388" s="638"/>
      <c r="X388" s="638"/>
      <c r="Y388" s="638"/>
    </row>
    <row r="389" spans="17:25">
      <c r="Q389" s="638"/>
      <c r="R389" s="638"/>
      <c r="S389" s="638"/>
      <c r="T389" s="638"/>
      <c r="U389" s="638"/>
      <c r="V389" s="638"/>
      <c r="W389" s="638"/>
      <c r="X389" s="638"/>
      <c r="Y389" s="638"/>
    </row>
    <row r="390" spans="17:25">
      <c r="Q390" s="638"/>
      <c r="R390" s="638"/>
      <c r="S390" s="638"/>
      <c r="T390" s="638"/>
      <c r="U390" s="638"/>
      <c r="V390" s="638"/>
      <c r="W390" s="638"/>
      <c r="X390" s="638"/>
      <c r="Y390" s="638"/>
    </row>
    <row r="391" spans="17:25">
      <c r="Q391" s="638"/>
      <c r="R391" s="638"/>
      <c r="S391" s="638"/>
      <c r="T391" s="638"/>
      <c r="U391" s="638"/>
      <c r="V391" s="638"/>
      <c r="W391" s="638"/>
      <c r="X391" s="638"/>
      <c r="Y391" s="638"/>
    </row>
    <row r="392" spans="17:25">
      <c r="Q392" s="638"/>
      <c r="R392" s="638"/>
      <c r="S392" s="638"/>
      <c r="T392" s="638"/>
      <c r="U392" s="638"/>
      <c r="V392" s="638"/>
      <c r="W392" s="638"/>
      <c r="X392" s="638"/>
      <c r="Y392" s="638"/>
    </row>
    <row r="393" spans="17:25">
      <c r="Q393" s="638"/>
      <c r="R393" s="638"/>
      <c r="S393" s="638"/>
      <c r="T393" s="638"/>
      <c r="U393" s="638"/>
      <c r="V393" s="638"/>
      <c r="W393" s="638"/>
      <c r="X393" s="638"/>
      <c r="Y393" s="638"/>
    </row>
    <row r="394" spans="17:25">
      <c r="Q394" s="638"/>
      <c r="R394" s="638"/>
      <c r="S394" s="638"/>
      <c r="T394" s="638"/>
      <c r="U394" s="638"/>
      <c r="V394" s="638"/>
      <c r="W394" s="638"/>
      <c r="X394" s="638"/>
      <c r="Y394" s="638"/>
    </row>
    <row r="395" spans="17:25">
      <c r="Q395" s="638"/>
      <c r="R395" s="638"/>
      <c r="S395" s="638"/>
      <c r="T395" s="638"/>
      <c r="U395" s="638"/>
      <c r="V395" s="638"/>
      <c r="W395" s="638"/>
      <c r="X395" s="638"/>
      <c r="Y395" s="638"/>
    </row>
    <row r="396" spans="17:25">
      <c r="Q396" s="638"/>
      <c r="R396" s="638"/>
      <c r="S396" s="638"/>
      <c r="T396" s="638"/>
      <c r="U396" s="638"/>
      <c r="V396" s="638"/>
      <c r="W396" s="638"/>
      <c r="X396" s="638"/>
      <c r="Y396" s="638"/>
    </row>
    <row r="397" spans="17:25">
      <c r="Q397" s="638"/>
      <c r="R397" s="638"/>
      <c r="S397" s="638"/>
      <c r="T397" s="638"/>
      <c r="U397" s="638"/>
      <c r="V397" s="638"/>
      <c r="W397" s="638"/>
      <c r="X397" s="638"/>
      <c r="Y397" s="638"/>
    </row>
    <row r="398" spans="17:25">
      <c r="Q398" s="638"/>
      <c r="R398" s="638"/>
      <c r="S398" s="638"/>
      <c r="T398" s="638"/>
      <c r="U398" s="638"/>
      <c r="V398" s="638"/>
      <c r="W398" s="638"/>
      <c r="X398" s="638"/>
      <c r="Y398" s="638"/>
    </row>
    <row r="399" spans="17:25">
      <c r="Q399" s="638"/>
      <c r="R399" s="638"/>
      <c r="S399" s="638"/>
      <c r="T399" s="638"/>
      <c r="U399" s="638"/>
      <c r="V399" s="638"/>
      <c r="W399" s="638"/>
      <c r="X399" s="638"/>
      <c r="Y399" s="638"/>
    </row>
    <row r="400" spans="17:25">
      <c r="Q400" s="638"/>
      <c r="R400" s="638"/>
      <c r="S400" s="638"/>
      <c r="T400" s="638"/>
      <c r="U400" s="638"/>
      <c r="V400" s="638"/>
      <c r="W400" s="638"/>
      <c r="X400" s="638"/>
      <c r="Y400" s="638"/>
    </row>
    <row r="401" spans="17:25">
      <c r="Q401" s="638"/>
      <c r="R401" s="638"/>
      <c r="S401" s="638"/>
      <c r="T401" s="638"/>
      <c r="U401" s="638"/>
      <c r="V401" s="638"/>
      <c r="W401" s="638"/>
      <c r="X401" s="638"/>
      <c r="Y401" s="638"/>
    </row>
    <row r="402" spans="17:25">
      <c r="Q402" s="638"/>
      <c r="R402" s="638"/>
      <c r="S402" s="638"/>
      <c r="T402" s="638"/>
      <c r="U402" s="638"/>
      <c r="V402" s="638"/>
      <c r="W402" s="638"/>
      <c r="X402" s="638"/>
      <c r="Y402" s="638"/>
    </row>
    <row r="403" spans="17:25">
      <c r="Q403" s="638"/>
      <c r="R403" s="638"/>
      <c r="S403" s="638"/>
      <c r="T403" s="638"/>
      <c r="U403" s="638"/>
      <c r="V403" s="638"/>
      <c r="W403" s="638"/>
      <c r="X403" s="638"/>
      <c r="Y403" s="638"/>
    </row>
    <row r="404" spans="17:25">
      <c r="Q404" s="638"/>
      <c r="R404" s="638"/>
      <c r="S404" s="638"/>
      <c r="T404" s="638"/>
      <c r="U404" s="638"/>
      <c r="V404" s="638"/>
      <c r="W404" s="638"/>
      <c r="X404" s="638"/>
      <c r="Y404" s="638"/>
    </row>
    <row r="405" spans="17:25">
      <c r="Q405" s="638"/>
      <c r="R405" s="638"/>
      <c r="S405" s="638"/>
      <c r="T405" s="638"/>
      <c r="U405" s="638"/>
      <c r="V405" s="638"/>
      <c r="W405" s="638"/>
      <c r="X405" s="638"/>
      <c r="Y405" s="638"/>
    </row>
    <row r="406" spans="17:25">
      <c r="Q406" s="638"/>
      <c r="R406" s="638"/>
      <c r="S406" s="638"/>
      <c r="T406" s="638"/>
      <c r="U406" s="638"/>
      <c r="V406" s="638"/>
      <c r="W406" s="638"/>
      <c r="X406" s="638"/>
      <c r="Y406" s="638"/>
    </row>
    <row r="407" spans="17:25">
      <c r="Q407" s="638"/>
      <c r="R407" s="638"/>
      <c r="S407" s="638"/>
      <c r="T407" s="638"/>
      <c r="U407" s="638"/>
      <c r="V407" s="638"/>
      <c r="W407" s="638"/>
      <c r="X407" s="638"/>
      <c r="Y407" s="638"/>
    </row>
    <row r="408" spans="17:25">
      <c r="Q408" s="638"/>
      <c r="R408" s="638"/>
      <c r="S408" s="638"/>
      <c r="T408" s="638"/>
      <c r="U408" s="638"/>
      <c r="V408" s="638"/>
      <c r="W408" s="638"/>
      <c r="X408" s="638"/>
      <c r="Y408" s="638"/>
    </row>
    <row r="409" spans="17:25">
      <c r="Q409" s="638"/>
      <c r="R409" s="638"/>
      <c r="S409" s="638"/>
      <c r="T409" s="638"/>
      <c r="U409" s="638"/>
      <c r="V409" s="638"/>
      <c r="W409" s="638"/>
      <c r="X409" s="638"/>
      <c r="Y409" s="638"/>
    </row>
    <row r="410" spans="17:25">
      <c r="Q410" s="638"/>
      <c r="R410" s="638"/>
      <c r="S410" s="638"/>
      <c r="T410" s="638"/>
      <c r="U410" s="638"/>
      <c r="V410" s="638"/>
      <c r="W410" s="638"/>
      <c r="X410" s="638"/>
      <c r="Y410" s="638"/>
    </row>
    <row r="411" spans="17:25">
      <c r="Q411" s="638"/>
      <c r="R411" s="638"/>
      <c r="S411" s="638"/>
      <c r="T411" s="638"/>
      <c r="U411" s="638"/>
      <c r="V411" s="638"/>
      <c r="W411" s="638"/>
      <c r="X411" s="638"/>
      <c r="Y411" s="638"/>
    </row>
    <row r="412" spans="17:25">
      <c r="Q412" s="638"/>
      <c r="R412" s="638"/>
      <c r="S412" s="638"/>
      <c r="T412" s="638"/>
      <c r="U412" s="638"/>
      <c r="V412" s="638"/>
      <c r="W412" s="638"/>
      <c r="X412" s="638"/>
      <c r="Y412" s="638"/>
    </row>
    <row r="413" spans="17:25">
      <c r="Q413" s="638"/>
      <c r="R413" s="638"/>
      <c r="S413" s="638"/>
      <c r="T413" s="638"/>
      <c r="U413" s="638"/>
      <c r="V413" s="638"/>
      <c r="W413" s="638"/>
      <c r="X413" s="638"/>
      <c r="Y413" s="638"/>
    </row>
    <row r="414" spans="17:25">
      <c r="Q414" s="638"/>
      <c r="R414" s="638"/>
      <c r="S414" s="638"/>
      <c r="T414" s="638"/>
      <c r="U414" s="638"/>
      <c r="V414" s="638"/>
      <c r="W414" s="638"/>
      <c r="X414" s="638"/>
      <c r="Y414" s="638"/>
    </row>
    <row r="415" spans="17:25">
      <c r="Q415" s="638"/>
      <c r="R415" s="638"/>
      <c r="S415" s="638"/>
      <c r="T415" s="638"/>
      <c r="U415" s="638"/>
      <c r="V415" s="638"/>
      <c r="W415" s="638"/>
      <c r="X415" s="638"/>
      <c r="Y415" s="638"/>
    </row>
    <row r="416" spans="17:25">
      <c r="Q416" s="638"/>
      <c r="R416" s="638"/>
      <c r="S416" s="638"/>
      <c r="T416" s="638"/>
      <c r="U416" s="638"/>
      <c r="V416" s="638"/>
      <c r="W416" s="638"/>
      <c r="X416" s="638"/>
      <c r="Y416" s="638"/>
    </row>
    <row r="417" spans="17:25">
      <c r="Q417" s="638"/>
      <c r="R417" s="638"/>
      <c r="S417" s="638"/>
      <c r="T417" s="638"/>
      <c r="U417" s="638"/>
      <c r="V417" s="638"/>
      <c r="W417" s="638"/>
      <c r="X417" s="638"/>
      <c r="Y417" s="638"/>
    </row>
    <row r="418" spans="17:25">
      <c r="Q418" s="638"/>
      <c r="R418" s="638"/>
      <c r="S418" s="638"/>
      <c r="T418" s="638"/>
      <c r="U418" s="638"/>
      <c r="V418" s="638"/>
      <c r="W418" s="638"/>
      <c r="X418" s="638"/>
      <c r="Y418" s="638"/>
    </row>
    <row r="419" spans="17:25">
      <c r="Q419" s="638"/>
      <c r="R419" s="638"/>
      <c r="S419" s="638"/>
      <c r="T419" s="638"/>
      <c r="U419" s="638"/>
      <c r="V419" s="638"/>
      <c r="W419" s="638"/>
      <c r="X419" s="638"/>
      <c r="Y419" s="638"/>
    </row>
    <row r="420" spans="17:25">
      <c r="Q420" s="638"/>
      <c r="R420" s="638"/>
      <c r="S420" s="638"/>
      <c r="T420" s="638"/>
      <c r="U420" s="638"/>
      <c r="V420" s="638"/>
      <c r="W420" s="638"/>
      <c r="X420" s="638"/>
      <c r="Y420" s="638"/>
    </row>
    <row r="421" spans="17:25">
      <c r="Q421" s="638"/>
      <c r="R421" s="638"/>
      <c r="S421" s="638"/>
      <c r="T421" s="638"/>
      <c r="U421" s="638"/>
      <c r="V421" s="638"/>
      <c r="W421" s="638"/>
      <c r="X421" s="638"/>
      <c r="Y421" s="638"/>
    </row>
    <row r="422" spans="17:25">
      <c r="Q422" s="638"/>
      <c r="R422" s="638"/>
      <c r="S422" s="638"/>
      <c r="T422" s="638"/>
      <c r="U422" s="638"/>
      <c r="V422" s="638"/>
      <c r="W422" s="638"/>
      <c r="X422" s="638"/>
      <c r="Y422" s="638"/>
    </row>
    <row r="423" spans="17:25">
      <c r="Q423" s="638"/>
      <c r="R423" s="638"/>
      <c r="S423" s="638"/>
      <c r="T423" s="638"/>
      <c r="U423" s="638"/>
      <c r="V423" s="638"/>
      <c r="W423" s="638"/>
      <c r="X423" s="638"/>
      <c r="Y423" s="638"/>
    </row>
    <row r="424" spans="17:25">
      <c r="Q424" s="638"/>
      <c r="R424" s="638"/>
      <c r="S424" s="638"/>
      <c r="T424" s="638"/>
      <c r="U424" s="638"/>
      <c r="V424" s="638"/>
      <c r="W424" s="638"/>
      <c r="X424" s="638"/>
      <c r="Y424" s="638"/>
    </row>
    <row r="425" spans="17:25">
      <c r="Q425" s="638"/>
      <c r="R425" s="638"/>
      <c r="S425" s="638"/>
      <c r="T425" s="638"/>
      <c r="U425" s="638"/>
      <c r="V425" s="638"/>
      <c r="W425" s="638"/>
      <c r="X425" s="638"/>
      <c r="Y425" s="638"/>
    </row>
    <row r="426" spans="17:25">
      <c r="Q426" s="638"/>
      <c r="R426" s="638"/>
      <c r="S426" s="638"/>
      <c r="T426" s="638"/>
      <c r="U426" s="638"/>
      <c r="V426" s="638"/>
      <c r="W426" s="638"/>
      <c r="X426" s="638"/>
      <c r="Y426" s="638"/>
    </row>
    <row r="427" spans="17:25">
      <c r="Q427" s="638"/>
      <c r="R427" s="638"/>
      <c r="S427" s="638"/>
      <c r="T427" s="638"/>
      <c r="U427" s="638"/>
      <c r="V427" s="638"/>
      <c r="W427" s="638"/>
      <c r="X427" s="638"/>
      <c r="Y427" s="638"/>
    </row>
    <row r="428" spans="17:25">
      <c r="Q428" s="638"/>
      <c r="R428" s="638"/>
      <c r="S428" s="638"/>
      <c r="T428" s="638"/>
      <c r="U428" s="638"/>
      <c r="V428" s="638"/>
      <c r="W428" s="638"/>
      <c r="X428" s="638"/>
      <c r="Y428" s="638"/>
    </row>
    <row r="429" spans="17:25">
      <c r="Q429" s="638"/>
      <c r="R429" s="638"/>
      <c r="S429" s="638"/>
      <c r="T429" s="638"/>
      <c r="U429" s="638"/>
      <c r="V429" s="638"/>
      <c r="W429" s="638"/>
      <c r="X429" s="638"/>
      <c r="Y429" s="638"/>
    </row>
    <row r="430" spans="17:25">
      <c r="Q430" s="638"/>
      <c r="R430" s="638"/>
      <c r="S430" s="638"/>
      <c r="T430" s="638"/>
      <c r="U430" s="638"/>
      <c r="V430" s="638"/>
      <c r="W430" s="638"/>
      <c r="X430" s="638"/>
      <c r="Y430" s="638"/>
    </row>
    <row r="431" spans="17:25">
      <c r="Q431" s="638"/>
      <c r="R431" s="638"/>
      <c r="S431" s="638"/>
      <c r="T431" s="638"/>
      <c r="U431" s="638"/>
      <c r="V431" s="638"/>
      <c r="W431" s="638"/>
      <c r="X431" s="638"/>
      <c r="Y431" s="638"/>
    </row>
    <row r="432" spans="17:25">
      <c r="Q432" s="638"/>
      <c r="R432" s="638"/>
      <c r="S432" s="638"/>
      <c r="T432" s="638"/>
      <c r="U432" s="638"/>
      <c r="V432" s="638"/>
      <c r="W432" s="638"/>
      <c r="X432" s="638"/>
      <c r="Y432" s="638"/>
    </row>
    <row r="433" spans="17:25">
      <c r="Q433" s="638"/>
      <c r="R433" s="638"/>
      <c r="S433" s="638"/>
      <c r="T433" s="638"/>
      <c r="U433" s="638"/>
      <c r="V433" s="638"/>
      <c r="W433" s="638"/>
      <c r="X433" s="638"/>
      <c r="Y433" s="638"/>
    </row>
    <row r="434" spans="17:25">
      <c r="Q434" s="638"/>
      <c r="R434" s="638"/>
      <c r="S434" s="638"/>
      <c r="T434" s="638"/>
      <c r="U434" s="638"/>
      <c r="V434" s="638"/>
      <c r="W434" s="638"/>
      <c r="X434" s="638"/>
      <c r="Y434" s="638"/>
    </row>
    <row r="435" spans="17:25">
      <c r="Q435" s="638"/>
      <c r="R435" s="638"/>
      <c r="S435" s="638"/>
      <c r="T435" s="638"/>
      <c r="U435" s="638"/>
      <c r="V435" s="638"/>
      <c r="W435" s="638"/>
      <c r="X435" s="638"/>
      <c r="Y435" s="638"/>
    </row>
    <row r="436" spans="17:25">
      <c r="Q436" s="638"/>
      <c r="R436" s="638"/>
      <c r="S436" s="638"/>
      <c r="T436" s="638"/>
      <c r="U436" s="638"/>
      <c r="V436" s="638"/>
      <c r="W436" s="638"/>
      <c r="X436" s="638"/>
      <c r="Y436" s="638"/>
    </row>
    <row r="437" spans="17:25">
      <c r="Q437" s="638"/>
      <c r="R437" s="638"/>
      <c r="S437" s="638"/>
      <c r="T437" s="638"/>
      <c r="U437" s="638"/>
      <c r="V437" s="638"/>
      <c r="W437" s="638"/>
      <c r="X437" s="638"/>
      <c r="Y437" s="638"/>
    </row>
    <row r="438" spans="17:25">
      <c r="Q438" s="638"/>
      <c r="R438" s="638"/>
      <c r="S438" s="638"/>
      <c r="T438" s="638"/>
      <c r="U438" s="638"/>
      <c r="V438" s="638"/>
      <c r="W438" s="638"/>
      <c r="X438" s="638"/>
      <c r="Y438" s="638"/>
    </row>
    <row r="439" spans="17:25">
      <c r="Q439" s="638"/>
      <c r="R439" s="638"/>
      <c r="S439" s="638"/>
      <c r="T439" s="638"/>
      <c r="U439" s="638"/>
      <c r="V439" s="638"/>
      <c r="W439" s="638"/>
      <c r="X439" s="638"/>
      <c r="Y439" s="638"/>
    </row>
    <row r="440" spans="17:25">
      <c r="Q440" s="638"/>
      <c r="R440" s="638"/>
      <c r="S440" s="638"/>
      <c r="T440" s="638"/>
      <c r="U440" s="638"/>
      <c r="V440" s="638"/>
      <c r="W440" s="638"/>
      <c r="X440" s="638"/>
      <c r="Y440" s="638"/>
    </row>
    <row r="441" spans="17:25">
      <c r="Q441" s="638"/>
      <c r="R441" s="638"/>
      <c r="S441" s="638"/>
      <c r="T441" s="638"/>
      <c r="U441" s="638"/>
      <c r="V441" s="638"/>
      <c r="W441" s="638"/>
      <c r="X441" s="638"/>
      <c r="Y441" s="638"/>
    </row>
    <row r="442" spans="17:25">
      <c r="Q442" s="638"/>
      <c r="R442" s="638"/>
      <c r="S442" s="638"/>
      <c r="T442" s="638"/>
      <c r="U442" s="638"/>
      <c r="V442" s="638"/>
      <c r="W442" s="638"/>
      <c r="X442" s="638"/>
      <c r="Y442" s="638"/>
    </row>
    <row r="443" spans="17:25">
      <c r="Q443" s="638"/>
      <c r="R443" s="638"/>
      <c r="S443" s="638"/>
      <c r="T443" s="638"/>
      <c r="U443" s="638"/>
      <c r="V443" s="638"/>
      <c r="W443" s="638"/>
      <c r="X443" s="638"/>
      <c r="Y443" s="638"/>
    </row>
    <row r="444" spans="17:25">
      <c r="Q444" s="638"/>
      <c r="R444" s="638"/>
      <c r="S444" s="638"/>
      <c r="T444" s="638"/>
      <c r="U444" s="638"/>
      <c r="V444" s="638"/>
      <c r="W444" s="638"/>
      <c r="X444" s="638"/>
      <c r="Y444" s="638"/>
    </row>
    <row r="445" spans="17:25">
      <c r="Q445" s="638"/>
      <c r="R445" s="638"/>
      <c r="S445" s="638"/>
      <c r="T445" s="638"/>
      <c r="U445" s="638"/>
      <c r="V445" s="638"/>
      <c r="W445" s="638"/>
      <c r="X445" s="638"/>
      <c r="Y445" s="638"/>
    </row>
    <row r="446" spans="17:25">
      <c r="Q446" s="638"/>
      <c r="R446" s="638"/>
      <c r="S446" s="638"/>
      <c r="T446" s="638"/>
      <c r="U446" s="638"/>
      <c r="V446" s="638"/>
      <c r="W446" s="638"/>
      <c r="X446" s="638"/>
      <c r="Y446" s="638"/>
    </row>
    <row r="447" spans="17:25">
      <c r="Q447" s="638"/>
      <c r="R447" s="638"/>
      <c r="S447" s="638"/>
      <c r="T447" s="638"/>
      <c r="U447" s="638"/>
      <c r="V447" s="638"/>
      <c r="W447" s="638"/>
      <c r="X447" s="638"/>
      <c r="Y447" s="638"/>
    </row>
    <row r="448" spans="17:25">
      <c r="Q448" s="638"/>
      <c r="R448" s="638"/>
      <c r="S448" s="638"/>
      <c r="T448" s="638"/>
      <c r="U448" s="638"/>
      <c r="V448" s="638"/>
      <c r="W448" s="638"/>
      <c r="X448" s="638"/>
      <c r="Y448" s="638"/>
    </row>
    <row r="449" spans="17:25">
      <c r="Q449" s="638"/>
      <c r="R449" s="638"/>
      <c r="S449" s="638"/>
      <c r="T449" s="638"/>
      <c r="U449" s="638"/>
      <c r="V449" s="638"/>
      <c r="W449" s="638"/>
      <c r="X449" s="638"/>
      <c r="Y449" s="638"/>
    </row>
    <row r="450" spans="17:25">
      <c r="Q450" s="638"/>
      <c r="R450" s="638"/>
      <c r="S450" s="638"/>
      <c r="T450" s="638"/>
      <c r="U450" s="638"/>
      <c r="V450" s="638"/>
      <c r="W450" s="638"/>
      <c r="X450" s="638"/>
      <c r="Y450" s="638"/>
    </row>
    <row r="451" spans="17:25">
      <c r="Q451" s="638"/>
      <c r="R451" s="638"/>
      <c r="S451" s="638"/>
      <c r="T451" s="638"/>
      <c r="U451" s="638"/>
      <c r="V451" s="638"/>
      <c r="W451" s="638"/>
      <c r="X451" s="638"/>
      <c r="Y451" s="638"/>
    </row>
    <row r="452" spans="17:25">
      <c r="Q452" s="638"/>
      <c r="R452" s="638"/>
      <c r="S452" s="638"/>
      <c r="T452" s="638"/>
      <c r="U452" s="638"/>
      <c r="V452" s="638"/>
      <c r="W452" s="638"/>
      <c r="X452" s="638"/>
      <c r="Y452" s="638"/>
    </row>
    <row r="453" spans="17:25">
      <c r="Q453" s="638"/>
      <c r="R453" s="638"/>
      <c r="S453" s="638"/>
      <c r="T453" s="638"/>
      <c r="U453" s="638"/>
      <c r="V453" s="638"/>
      <c r="W453" s="638"/>
      <c r="X453" s="638"/>
      <c r="Y453" s="638"/>
    </row>
    <row r="454" spans="17:25">
      <c r="Q454" s="638"/>
      <c r="R454" s="638"/>
      <c r="S454" s="638"/>
      <c r="T454" s="638"/>
      <c r="U454" s="638"/>
      <c r="V454" s="638"/>
      <c r="W454" s="638"/>
      <c r="X454" s="638"/>
      <c r="Y454" s="638"/>
    </row>
    <row r="455" spans="17:25">
      <c r="Q455" s="638"/>
      <c r="R455" s="638"/>
      <c r="S455" s="638"/>
      <c r="T455" s="638"/>
      <c r="U455" s="638"/>
      <c r="V455" s="638"/>
      <c r="W455" s="638"/>
      <c r="X455" s="638"/>
      <c r="Y455" s="638"/>
    </row>
    <row r="456" spans="17:25">
      <c r="Q456" s="638"/>
      <c r="R456" s="638"/>
      <c r="S456" s="638"/>
      <c r="T456" s="638"/>
      <c r="U456" s="638"/>
      <c r="V456" s="638"/>
      <c r="W456" s="638"/>
      <c r="X456" s="638"/>
      <c r="Y456" s="638"/>
    </row>
    <row r="457" spans="17:25">
      <c r="Q457" s="638"/>
      <c r="R457" s="638"/>
      <c r="S457" s="638"/>
      <c r="T457" s="638"/>
      <c r="U457" s="638"/>
      <c r="V457" s="638"/>
      <c r="W457" s="638"/>
      <c r="X457" s="638"/>
      <c r="Y457" s="638"/>
    </row>
    <row r="458" spans="17:25">
      <c r="Q458" s="638"/>
      <c r="R458" s="638"/>
      <c r="S458" s="638"/>
      <c r="T458" s="638"/>
      <c r="U458" s="638"/>
      <c r="V458" s="638"/>
      <c r="W458" s="638"/>
      <c r="X458" s="638"/>
      <c r="Y458" s="638"/>
    </row>
    <row r="459" spans="17:25">
      <c r="Q459" s="638"/>
      <c r="R459" s="638"/>
      <c r="S459" s="638"/>
      <c r="T459" s="638"/>
      <c r="U459" s="638"/>
      <c r="V459" s="638"/>
      <c r="W459" s="638"/>
      <c r="X459" s="638"/>
      <c r="Y459" s="638"/>
    </row>
    <row r="460" spans="17:25">
      <c r="Q460" s="638"/>
      <c r="R460" s="638"/>
      <c r="S460" s="638"/>
      <c r="T460" s="638"/>
      <c r="U460" s="638"/>
      <c r="V460" s="638"/>
      <c r="W460" s="638"/>
      <c r="X460" s="638"/>
      <c r="Y460" s="638"/>
    </row>
    <row r="461" spans="17:25">
      <c r="Q461" s="638"/>
      <c r="R461" s="638"/>
      <c r="S461" s="638"/>
      <c r="T461" s="638"/>
      <c r="U461" s="638"/>
      <c r="V461" s="638"/>
      <c r="W461" s="638"/>
      <c r="X461" s="638"/>
      <c r="Y461" s="638"/>
    </row>
    <row r="462" spans="17:25">
      <c r="Q462" s="638"/>
      <c r="R462" s="638"/>
      <c r="S462" s="638"/>
      <c r="T462" s="638"/>
      <c r="U462" s="638"/>
      <c r="V462" s="638"/>
      <c r="W462" s="638"/>
      <c r="X462" s="638"/>
      <c r="Y462" s="638"/>
    </row>
    <row r="463" spans="17:25">
      <c r="Q463" s="638"/>
      <c r="R463" s="638"/>
      <c r="S463" s="638"/>
      <c r="T463" s="638"/>
      <c r="U463" s="638"/>
      <c r="V463" s="638"/>
      <c r="W463" s="638"/>
      <c r="X463" s="638"/>
      <c r="Y463" s="638"/>
    </row>
    <row r="464" spans="17:25">
      <c r="Q464" s="638"/>
      <c r="R464" s="638"/>
      <c r="S464" s="638"/>
      <c r="T464" s="638"/>
      <c r="U464" s="638"/>
      <c r="V464" s="638"/>
      <c r="W464" s="638"/>
      <c r="X464" s="638"/>
      <c r="Y464" s="638"/>
    </row>
    <row r="465" spans="17:25">
      <c r="Q465" s="638"/>
      <c r="R465" s="638"/>
      <c r="S465" s="638"/>
      <c r="T465" s="638"/>
      <c r="U465" s="638"/>
      <c r="V465" s="638"/>
      <c r="W465" s="638"/>
      <c r="X465" s="638"/>
      <c r="Y465" s="638"/>
    </row>
    <row r="466" spans="17:25">
      <c r="Q466" s="638"/>
      <c r="R466" s="638"/>
      <c r="S466" s="638"/>
      <c r="T466" s="638"/>
      <c r="U466" s="638"/>
      <c r="V466" s="638"/>
      <c r="W466" s="638"/>
      <c r="X466" s="638"/>
      <c r="Y466" s="638"/>
    </row>
    <row r="467" spans="17:25">
      <c r="Q467" s="638"/>
      <c r="R467" s="638"/>
      <c r="S467" s="638"/>
      <c r="T467" s="638"/>
      <c r="U467" s="638"/>
      <c r="V467" s="638"/>
      <c r="W467" s="638"/>
      <c r="X467" s="638"/>
      <c r="Y467" s="638"/>
    </row>
    <row r="468" spans="17:25">
      <c r="Q468" s="638"/>
      <c r="R468" s="638"/>
      <c r="S468" s="638"/>
      <c r="T468" s="638"/>
      <c r="U468" s="638"/>
      <c r="V468" s="638"/>
      <c r="W468" s="638"/>
      <c r="X468" s="638"/>
      <c r="Y468" s="638"/>
    </row>
    <row r="469" spans="17:25">
      <c r="Q469" s="638"/>
      <c r="R469" s="638"/>
      <c r="S469" s="638"/>
      <c r="T469" s="638"/>
      <c r="U469" s="638"/>
      <c r="V469" s="638"/>
      <c r="W469" s="638"/>
      <c r="X469" s="638"/>
      <c r="Y469" s="638"/>
    </row>
    <row r="470" spans="17:25">
      <c r="Q470" s="638"/>
      <c r="R470" s="638"/>
      <c r="S470" s="638"/>
      <c r="T470" s="638"/>
      <c r="U470" s="638"/>
      <c r="V470" s="638"/>
      <c r="W470" s="638"/>
      <c r="X470" s="638"/>
      <c r="Y470" s="638"/>
    </row>
    <row r="471" spans="17:25">
      <c r="Q471" s="638"/>
      <c r="R471" s="638"/>
      <c r="S471" s="638"/>
      <c r="T471" s="638"/>
      <c r="U471" s="638"/>
      <c r="V471" s="638"/>
      <c r="W471" s="638"/>
      <c r="X471" s="638"/>
      <c r="Y471" s="638"/>
    </row>
    <row r="472" spans="17:25">
      <c r="Q472" s="638"/>
      <c r="R472" s="638"/>
      <c r="S472" s="638"/>
      <c r="T472" s="638"/>
      <c r="U472" s="638"/>
      <c r="V472" s="638"/>
      <c r="W472" s="638"/>
      <c r="X472" s="638"/>
      <c r="Y472" s="638"/>
    </row>
    <row r="473" spans="17:25">
      <c r="Q473" s="638"/>
      <c r="R473" s="638"/>
      <c r="S473" s="638"/>
      <c r="T473" s="638"/>
      <c r="U473" s="638"/>
      <c r="V473" s="638"/>
      <c r="W473" s="638"/>
      <c r="X473" s="638"/>
      <c r="Y473" s="638"/>
    </row>
    <row r="474" spans="17:25">
      <c r="Q474" s="638"/>
      <c r="R474" s="638"/>
      <c r="S474" s="638"/>
      <c r="T474" s="638"/>
      <c r="U474" s="638"/>
      <c r="V474" s="638"/>
      <c r="W474" s="638"/>
      <c r="X474" s="638"/>
      <c r="Y474" s="638"/>
    </row>
    <row r="475" spans="17:25">
      <c r="Q475" s="638"/>
      <c r="R475" s="638"/>
      <c r="S475" s="638"/>
      <c r="T475" s="638"/>
      <c r="U475" s="638"/>
      <c r="V475" s="638"/>
      <c r="W475" s="638"/>
      <c r="X475" s="638"/>
      <c r="Y475" s="638"/>
    </row>
    <row r="476" spans="17:25">
      <c r="Q476" s="638"/>
      <c r="R476" s="638"/>
      <c r="S476" s="638"/>
      <c r="T476" s="638"/>
      <c r="U476" s="638"/>
      <c r="V476" s="638"/>
      <c r="W476" s="638"/>
      <c r="X476" s="638"/>
      <c r="Y476" s="638"/>
    </row>
    <row r="477" spans="17:25">
      <c r="Q477" s="638"/>
      <c r="R477" s="638"/>
      <c r="S477" s="638"/>
      <c r="T477" s="638"/>
      <c r="U477" s="638"/>
      <c r="V477" s="638"/>
      <c r="W477" s="638"/>
      <c r="X477" s="638"/>
      <c r="Y477" s="638"/>
    </row>
    <row r="478" spans="17:25">
      <c r="Q478" s="638"/>
      <c r="R478" s="638"/>
      <c r="S478" s="638"/>
      <c r="T478" s="638"/>
      <c r="U478" s="638"/>
      <c r="V478" s="638"/>
      <c r="W478" s="638"/>
      <c r="X478" s="638"/>
      <c r="Y478" s="638"/>
    </row>
    <row r="479" spans="17:25">
      <c r="Q479" s="638"/>
      <c r="R479" s="638"/>
      <c r="S479" s="638"/>
      <c r="T479" s="638"/>
      <c r="U479" s="638"/>
      <c r="V479" s="638"/>
      <c r="W479" s="638"/>
      <c r="X479" s="638"/>
      <c r="Y479" s="638"/>
    </row>
    <row r="480" spans="17:25">
      <c r="Q480" s="638"/>
      <c r="R480" s="638"/>
      <c r="S480" s="638"/>
      <c r="T480" s="638"/>
      <c r="U480" s="638"/>
      <c r="V480" s="638"/>
      <c r="W480" s="638"/>
      <c r="X480" s="638"/>
      <c r="Y480" s="638"/>
    </row>
    <row r="481" spans="17:25">
      <c r="Q481" s="638"/>
      <c r="R481" s="638"/>
      <c r="S481" s="638"/>
      <c r="T481" s="638"/>
      <c r="U481" s="638"/>
      <c r="V481" s="638"/>
      <c r="W481" s="638"/>
      <c r="X481" s="638"/>
      <c r="Y481" s="638"/>
    </row>
    <row r="482" spans="17:25">
      <c r="Q482" s="638"/>
      <c r="R482" s="638"/>
      <c r="S482" s="638"/>
      <c r="T482" s="638"/>
      <c r="U482" s="638"/>
      <c r="V482" s="638"/>
      <c r="W482" s="638"/>
      <c r="X482" s="638"/>
      <c r="Y482" s="638"/>
    </row>
    <row r="483" spans="17:25">
      <c r="Q483" s="638"/>
      <c r="R483" s="638"/>
      <c r="S483" s="638"/>
      <c r="T483" s="638"/>
      <c r="U483" s="638"/>
      <c r="V483" s="638"/>
      <c r="W483" s="638"/>
      <c r="X483" s="638"/>
      <c r="Y483" s="638"/>
    </row>
    <row r="484" spans="17:25">
      <c r="Q484" s="638"/>
      <c r="R484" s="638"/>
      <c r="S484" s="638"/>
      <c r="T484" s="638"/>
      <c r="U484" s="638"/>
      <c r="V484" s="638"/>
      <c r="W484" s="638"/>
      <c r="X484" s="638"/>
      <c r="Y484" s="638"/>
    </row>
    <row r="485" spans="17:25">
      <c r="Q485" s="638"/>
      <c r="R485" s="638"/>
      <c r="S485" s="638"/>
      <c r="T485" s="638"/>
      <c r="U485" s="638"/>
      <c r="V485" s="638"/>
      <c r="W485" s="638"/>
      <c r="X485" s="638"/>
      <c r="Y485" s="638"/>
    </row>
    <row r="486" spans="17:25">
      <c r="Q486" s="638"/>
      <c r="R486" s="638"/>
      <c r="S486" s="638"/>
      <c r="T486" s="638"/>
      <c r="U486" s="638"/>
      <c r="V486" s="638"/>
      <c r="W486" s="638"/>
      <c r="X486" s="638"/>
      <c r="Y486" s="638"/>
    </row>
    <row r="487" spans="17:25">
      <c r="Q487" s="638"/>
      <c r="R487" s="638"/>
      <c r="S487" s="638"/>
      <c r="T487" s="638"/>
      <c r="U487" s="638"/>
      <c r="V487" s="638"/>
      <c r="W487" s="638"/>
      <c r="X487" s="638"/>
      <c r="Y487" s="638"/>
    </row>
    <row r="488" spans="17:25">
      <c r="Q488" s="638"/>
      <c r="R488" s="638"/>
      <c r="S488" s="638"/>
      <c r="T488" s="638"/>
      <c r="U488" s="638"/>
      <c r="V488" s="638"/>
      <c r="W488" s="638"/>
      <c r="X488" s="638"/>
      <c r="Y488" s="638"/>
    </row>
    <row r="489" spans="17:25">
      <c r="Q489" s="638"/>
      <c r="R489" s="638"/>
      <c r="S489" s="638"/>
      <c r="T489" s="638"/>
      <c r="U489" s="638"/>
      <c r="V489" s="638"/>
      <c r="W489" s="638"/>
      <c r="X489" s="638"/>
      <c r="Y489" s="638"/>
    </row>
    <row r="490" spans="17:25">
      <c r="Q490" s="638"/>
      <c r="R490" s="638"/>
      <c r="S490" s="638"/>
      <c r="T490" s="638"/>
      <c r="U490" s="638"/>
      <c r="V490" s="638"/>
      <c r="W490" s="638"/>
      <c r="X490" s="638"/>
      <c r="Y490" s="638"/>
    </row>
    <row r="491" spans="17:25">
      <c r="Q491" s="638"/>
      <c r="R491" s="638"/>
      <c r="S491" s="638"/>
      <c r="T491" s="638"/>
      <c r="U491" s="638"/>
      <c r="V491" s="638"/>
      <c r="W491" s="638"/>
      <c r="X491" s="638"/>
      <c r="Y491" s="638"/>
    </row>
    <row r="492" spans="17:25">
      <c r="Q492" s="638"/>
      <c r="R492" s="638"/>
      <c r="S492" s="638"/>
      <c r="T492" s="638"/>
      <c r="U492" s="638"/>
      <c r="V492" s="638"/>
      <c r="W492" s="638"/>
      <c r="X492" s="638"/>
      <c r="Y492" s="638"/>
    </row>
    <row r="493" spans="17:25">
      <c r="Q493" s="638"/>
      <c r="R493" s="638"/>
      <c r="S493" s="638"/>
      <c r="T493" s="638"/>
      <c r="U493" s="638"/>
      <c r="V493" s="638"/>
      <c r="W493" s="638"/>
      <c r="X493" s="638"/>
      <c r="Y493" s="638"/>
    </row>
    <row r="494" spans="17:25">
      <c r="Q494" s="638"/>
      <c r="R494" s="638"/>
      <c r="S494" s="638"/>
      <c r="T494" s="638"/>
      <c r="U494" s="638"/>
      <c r="V494" s="638"/>
      <c r="W494" s="638"/>
      <c r="X494" s="638"/>
      <c r="Y494" s="638"/>
    </row>
    <row r="495" spans="17:25">
      <c r="Q495" s="638"/>
      <c r="R495" s="638"/>
      <c r="S495" s="638"/>
      <c r="T495" s="638"/>
      <c r="U495" s="638"/>
      <c r="V495" s="638"/>
      <c r="W495" s="638"/>
      <c r="X495" s="638"/>
      <c r="Y495" s="638"/>
    </row>
    <row r="496" spans="17:25">
      <c r="Q496" s="638"/>
      <c r="R496" s="638"/>
      <c r="S496" s="638"/>
      <c r="T496" s="638"/>
      <c r="U496" s="638"/>
      <c r="V496" s="638"/>
      <c r="W496" s="638"/>
      <c r="X496" s="638"/>
      <c r="Y496" s="638"/>
    </row>
    <row r="497" spans="17:25">
      <c r="Q497" s="638"/>
      <c r="R497" s="638"/>
      <c r="S497" s="638"/>
      <c r="T497" s="638"/>
      <c r="U497" s="638"/>
      <c r="V497" s="638"/>
      <c r="W497" s="638"/>
      <c r="X497" s="638"/>
      <c r="Y497" s="638"/>
    </row>
    <row r="498" spans="17:25">
      <c r="Q498" s="638"/>
      <c r="R498" s="638"/>
      <c r="S498" s="638"/>
      <c r="T498" s="638"/>
      <c r="U498" s="638"/>
      <c r="V498" s="638"/>
      <c r="W498" s="638"/>
      <c r="X498" s="638"/>
      <c r="Y498" s="638"/>
    </row>
    <row r="499" spans="17:25">
      <c r="Q499" s="638"/>
      <c r="R499" s="638"/>
      <c r="S499" s="638"/>
      <c r="T499" s="638"/>
      <c r="U499" s="638"/>
      <c r="V499" s="638"/>
      <c r="W499" s="638"/>
      <c r="X499" s="638"/>
      <c r="Y499" s="638"/>
    </row>
    <row r="500" spans="17:25">
      <c r="Q500" s="638"/>
      <c r="R500" s="638"/>
      <c r="S500" s="638"/>
      <c r="T500" s="638"/>
      <c r="U500" s="638"/>
      <c r="V500" s="638"/>
      <c r="W500" s="638"/>
      <c r="X500" s="638"/>
      <c r="Y500" s="638"/>
    </row>
    <row r="501" spans="17:25">
      <c r="Q501" s="638"/>
      <c r="R501" s="638"/>
      <c r="S501" s="638"/>
      <c r="T501" s="638"/>
      <c r="U501" s="638"/>
      <c r="V501" s="638"/>
      <c r="W501" s="638"/>
      <c r="X501" s="638"/>
      <c r="Y501" s="638"/>
    </row>
    <row r="502" spans="17:25">
      <c r="Q502" s="638"/>
      <c r="R502" s="638"/>
      <c r="S502" s="638"/>
      <c r="T502" s="638"/>
      <c r="U502" s="638"/>
      <c r="V502" s="638"/>
      <c r="W502" s="638"/>
      <c r="X502" s="638"/>
      <c r="Y502" s="638"/>
    </row>
    <row r="503" spans="17:25">
      <c r="Q503" s="638"/>
      <c r="R503" s="638"/>
      <c r="S503" s="638"/>
      <c r="T503" s="638"/>
      <c r="U503" s="638"/>
      <c r="V503" s="638"/>
      <c r="W503" s="638"/>
      <c r="X503" s="638"/>
      <c r="Y503" s="638"/>
    </row>
    <row r="504" spans="17:25">
      <c r="Q504" s="638"/>
      <c r="R504" s="638"/>
      <c r="S504" s="638"/>
      <c r="T504" s="638"/>
      <c r="U504" s="638"/>
      <c r="V504" s="638"/>
      <c r="W504" s="638"/>
      <c r="X504" s="638"/>
      <c r="Y504" s="638"/>
    </row>
    <row r="505" spans="17:25">
      <c r="Q505" s="638"/>
      <c r="R505" s="638"/>
      <c r="S505" s="638"/>
      <c r="T505" s="638"/>
      <c r="U505" s="638"/>
      <c r="V505" s="638"/>
      <c r="W505" s="638"/>
      <c r="X505" s="638"/>
      <c r="Y505" s="638"/>
    </row>
    <row r="506" spans="17:25">
      <c r="Q506" s="638"/>
      <c r="R506" s="638"/>
      <c r="S506" s="638"/>
      <c r="T506" s="638"/>
      <c r="U506" s="638"/>
      <c r="V506" s="638"/>
      <c r="W506" s="638"/>
      <c r="X506" s="638"/>
      <c r="Y506" s="638"/>
    </row>
    <row r="507" spans="17:25">
      <c r="Q507" s="638"/>
      <c r="R507" s="638"/>
      <c r="S507" s="638"/>
      <c r="T507" s="638"/>
      <c r="U507" s="638"/>
      <c r="V507" s="638"/>
      <c r="W507" s="638"/>
      <c r="X507" s="638"/>
      <c r="Y507" s="638"/>
    </row>
    <row r="508" spans="17:25">
      <c r="Q508" s="638"/>
      <c r="R508" s="638"/>
      <c r="S508" s="638"/>
      <c r="T508" s="638"/>
      <c r="U508" s="638"/>
      <c r="V508" s="638"/>
      <c r="W508" s="638"/>
      <c r="X508" s="638"/>
      <c r="Y508" s="638"/>
    </row>
    <row r="509" spans="17:25">
      <c r="Q509" s="638"/>
      <c r="R509" s="638"/>
      <c r="S509" s="638"/>
      <c r="T509" s="638"/>
      <c r="U509" s="638"/>
      <c r="V509" s="638"/>
      <c r="W509" s="638"/>
      <c r="X509" s="638"/>
      <c r="Y509" s="638"/>
    </row>
    <row r="510" spans="17:25">
      <c r="Q510" s="638"/>
      <c r="R510" s="638"/>
      <c r="S510" s="638"/>
      <c r="T510" s="638"/>
      <c r="U510" s="638"/>
      <c r="V510" s="638"/>
      <c r="W510" s="638"/>
      <c r="X510" s="638"/>
      <c r="Y510" s="638"/>
    </row>
    <row r="511" spans="17:25">
      <c r="Q511" s="638"/>
      <c r="R511" s="638"/>
      <c r="S511" s="638"/>
      <c r="T511" s="638"/>
      <c r="U511" s="638"/>
      <c r="V511" s="638"/>
      <c r="W511" s="638"/>
      <c r="X511" s="638"/>
      <c r="Y511" s="638"/>
    </row>
    <row r="512" spans="17:25">
      <c r="Q512" s="638"/>
      <c r="R512" s="638"/>
      <c r="S512" s="638"/>
      <c r="T512" s="638"/>
      <c r="U512" s="638"/>
      <c r="V512" s="638"/>
      <c r="W512" s="638"/>
      <c r="X512" s="638"/>
      <c r="Y512" s="638"/>
    </row>
    <row r="513" spans="17:25">
      <c r="Q513" s="638"/>
      <c r="R513" s="638"/>
      <c r="S513" s="638"/>
      <c r="T513" s="638"/>
      <c r="U513" s="638"/>
      <c r="V513" s="638"/>
      <c r="W513" s="638"/>
      <c r="X513" s="638"/>
      <c r="Y513" s="638"/>
    </row>
    <row r="514" spans="17:25">
      <c r="Q514" s="638"/>
      <c r="R514" s="638"/>
      <c r="S514" s="638"/>
      <c r="T514" s="638"/>
      <c r="U514" s="638"/>
      <c r="V514" s="638"/>
      <c r="W514" s="638"/>
      <c r="X514" s="638"/>
      <c r="Y514" s="638"/>
    </row>
    <row r="515" spans="17:25">
      <c r="Q515" s="638"/>
      <c r="R515" s="638"/>
      <c r="S515" s="638"/>
      <c r="T515" s="638"/>
      <c r="U515" s="638"/>
      <c r="V515" s="638"/>
      <c r="W515" s="638"/>
      <c r="X515" s="638"/>
      <c r="Y515" s="638"/>
    </row>
    <row r="516" spans="17:25">
      <c r="Q516" s="638"/>
      <c r="R516" s="638"/>
      <c r="S516" s="638"/>
      <c r="T516" s="638"/>
      <c r="U516" s="638"/>
      <c r="V516" s="638"/>
      <c r="W516" s="638"/>
      <c r="X516" s="638"/>
      <c r="Y516" s="638"/>
    </row>
    <row r="517" spans="17:25">
      <c r="Q517" s="638"/>
      <c r="R517" s="638"/>
      <c r="S517" s="638"/>
      <c r="T517" s="638"/>
      <c r="U517" s="638"/>
      <c r="V517" s="638"/>
      <c r="W517" s="638"/>
      <c r="X517" s="638"/>
      <c r="Y517" s="638"/>
    </row>
    <row r="518" spans="17:25">
      <c r="Q518" s="638"/>
      <c r="R518" s="638"/>
      <c r="S518" s="638"/>
      <c r="T518" s="638"/>
      <c r="U518" s="638"/>
      <c r="V518" s="638"/>
      <c r="W518" s="638"/>
      <c r="X518" s="638"/>
      <c r="Y518" s="638"/>
    </row>
    <row r="519" spans="17:25">
      <c r="Q519" s="638"/>
      <c r="R519" s="638"/>
      <c r="S519" s="638"/>
      <c r="T519" s="638"/>
      <c r="U519" s="638"/>
      <c r="V519" s="638"/>
      <c r="W519" s="638"/>
      <c r="X519" s="638"/>
      <c r="Y519" s="638"/>
    </row>
    <row r="520" spans="17:25">
      <c r="Q520" s="638"/>
      <c r="R520" s="638"/>
      <c r="S520" s="638"/>
      <c r="T520" s="638"/>
      <c r="U520" s="638"/>
      <c r="V520" s="638"/>
      <c r="W520" s="638"/>
      <c r="X520" s="638"/>
      <c r="Y520" s="638"/>
    </row>
    <row r="521" spans="17:25">
      <c r="Q521" s="638"/>
      <c r="R521" s="638"/>
      <c r="S521" s="638"/>
      <c r="T521" s="638"/>
      <c r="U521" s="638"/>
      <c r="V521" s="638"/>
      <c r="W521" s="638"/>
      <c r="X521" s="638"/>
      <c r="Y521" s="638"/>
    </row>
    <row r="522" spans="17:25">
      <c r="Q522" s="638"/>
      <c r="R522" s="638"/>
      <c r="S522" s="638"/>
      <c r="T522" s="638"/>
      <c r="U522" s="638"/>
      <c r="V522" s="638"/>
      <c r="W522" s="638"/>
      <c r="X522" s="638"/>
      <c r="Y522" s="638"/>
    </row>
    <row r="523" spans="17:25">
      <c r="Q523" s="638"/>
      <c r="R523" s="638"/>
      <c r="S523" s="638"/>
      <c r="T523" s="638"/>
      <c r="U523" s="638"/>
      <c r="V523" s="638"/>
      <c r="W523" s="638"/>
      <c r="X523" s="638"/>
      <c r="Y523" s="638"/>
    </row>
    <row r="524" spans="17:25">
      <c r="Q524" s="638"/>
      <c r="R524" s="638"/>
      <c r="S524" s="638"/>
      <c r="T524" s="638"/>
      <c r="U524" s="638"/>
      <c r="V524" s="638"/>
      <c r="W524" s="638"/>
      <c r="X524" s="638"/>
      <c r="Y524" s="638"/>
    </row>
    <row r="525" spans="17:25">
      <c r="Q525" s="638"/>
      <c r="R525" s="638"/>
      <c r="S525" s="638"/>
      <c r="T525" s="638"/>
      <c r="U525" s="638"/>
      <c r="V525" s="638"/>
      <c r="W525" s="638"/>
      <c r="X525" s="638"/>
      <c r="Y525" s="638"/>
    </row>
    <row r="526" spans="17:25">
      <c r="Q526" s="638"/>
      <c r="R526" s="638"/>
      <c r="S526" s="638"/>
      <c r="T526" s="638"/>
      <c r="U526" s="638"/>
      <c r="V526" s="638"/>
      <c r="W526" s="638"/>
      <c r="X526" s="638"/>
      <c r="Y526" s="638"/>
    </row>
    <row r="527" spans="17:25">
      <c r="Q527" s="638"/>
      <c r="R527" s="638"/>
      <c r="S527" s="638"/>
      <c r="T527" s="638"/>
      <c r="U527" s="638"/>
      <c r="V527" s="638"/>
      <c r="W527" s="638"/>
      <c r="X527" s="638"/>
      <c r="Y527" s="638"/>
    </row>
    <row r="528" spans="17:25">
      <c r="Q528" s="638"/>
      <c r="R528" s="638"/>
      <c r="S528" s="638"/>
      <c r="T528" s="638"/>
      <c r="U528" s="638"/>
      <c r="V528" s="638"/>
      <c r="W528" s="638"/>
      <c r="X528" s="638"/>
      <c r="Y528" s="638"/>
    </row>
    <row r="529" spans="17:25">
      <c r="Q529" s="638"/>
      <c r="R529" s="638"/>
      <c r="S529" s="638"/>
      <c r="T529" s="638"/>
      <c r="U529" s="638"/>
      <c r="V529" s="638"/>
      <c r="W529" s="638"/>
      <c r="X529" s="638"/>
      <c r="Y529" s="638"/>
    </row>
    <row r="530" spans="17:25">
      <c r="Q530" s="638"/>
      <c r="R530" s="638"/>
      <c r="S530" s="638"/>
      <c r="T530" s="638"/>
      <c r="U530" s="638"/>
      <c r="V530" s="638"/>
      <c r="W530" s="638"/>
      <c r="X530" s="638"/>
      <c r="Y530" s="638"/>
    </row>
    <row r="531" spans="17:25">
      <c r="Q531" s="638"/>
      <c r="R531" s="638"/>
      <c r="S531" s="638"/>
      <c r="T531" s="638"/>
      <c r="U531" s="638"/>
      <c r="V531" s="638"/>
      <c r="W531" s="638"/>
      <c r="X531" s="638"/>
      <c r="Y531" s="638"/>
    </row>
    <row r="532" spans="17:25">
      <c r="Q532" s="638"/>
      <c r="R532" s="638"/>
      <c r="S532" s="638"/>
      <c r="T532" s="638"/>
      <c r="U532" s="638"/>
      <c r="V532" s="638"/>
      <c r="W532" s="638"/>
      <c r="X532" s="638"/>
      <c r="Y532" s="638"/>
    </row>
    <row r="533" spans="17:25">
      <c r="Q533" s="638"/>
      <c r="R533" s="638"/>
      <c r="S533" s="638"/>
      <c r="T533" s="638"/>
      <c r="U533" s="638"/>
      <c r="V533" s="638"/>
      <c r="W533" s="638"/>
      <c r="X533" s="638"/>
      <c r="Y533" s="638"/>
    </row>
    <row r="534" spans="17:25">
      <c r="Q534" s="638"/>
      <c r="R534" s="638"/>
      <c r="S534" s="638"/>
      <c r="T534" s="638"/>
      <c r="U534" s="638"/>
      <c r="V534" s="638"/>
      <c r="W534" s="638"/>
      <c r="X534" s="638"/>
      <c r="Y534" s="638"/>
    </row>
    <row r="535" spans="17:25">
      <c r="Q535" s="638"/>
      <c r="R535" s="638"/>
      <c r="S535" s="638"/>
      <c r="T535" s="638"/>
      <c r="U535" s="638"/>
      <c r="V535" s="638"/>
      <c r="W535" s="638"/>
      <c r="X535" s="638"/>
      <c r="Y535" s="638"/>
    </row>
    <row r="536" spans="17:25">
      <c r="Q536" s="638"/>
      <c r="R536" s="638"/>
      <c r="S536" s="638"/>
      <c r="T536" s="638"/>
      <c r="U536" s="638"/>
      <c r="V536" s="638"/>
      <c r="W536" s="638"/>
      <c r="X536" s="638"/>
      <c r="Y536" s="638"/>
    </row>
    <row r="537" spans="17:25">
      <c r="Q537" s="638"/>
      <c r="R537" s="638"/>
      <c r="S537" s="638"/>
      <c r="T537" s="638"/>
      <c r="U537" s="638"/>
      <c r="V537" s="638"/>
      <c r="W537" s="638"/>
      <c r="X537" s="638"/>
      <c r="Y537" s="638"/>
    </row>
    <row r="538" spans="17:25">
      <c r="Q538" s="638"/>
      <c r="R538" s="638"/>
      <c r="S538" s="638"/>
      <c r="T538" s="638"/>
      <c r="U538" s="638"/>
      <c r="V538" s="638"/>
      <c r="W538" s="638"/>
      <c r="X538" s="638"/>
      <c r="Y538" s="638"/>
    </row>
    <row r="539" spans="17:25">
      <c r="Q539" s="638"/>
      <c r="R539" s="638"/>
      <c r="S539" s="638"/>
      <c r="T539" s="638"/>
      <c r="U539" s="638"/>
      <c r="V539" s="638"/>
      <c r="W539" s="638"/>
      <c r="X539" s="638"/>
      <c r="Y539" s="638"/>
    </row>
    <row r="540" spans="17:25">
      <c r="Q540" s="638"/>
      <c r="R540" s="638"/>
      <c r="S540" s="638"/>
      <c r="T540" s="638"/>
      <c r="U540" s="638"/>
      <c r="V540" s="638"/>
      <c r="W540" s="638"/>
      <c r="X540" s="638"/>
      <c r="Y540" s="638"/>
    </row>
    <row r="541" spans="17:25">
      <c r="Q541" s="638"/>
      <c r="R541" s="638"/>
      <c r="S541" s="638"/>
      <c r="T541" s="638"/>
      <c r="U541" s="638"/>
      <c r="V541" s="638"/>
      <c r="W541" s="638"/>
      <c r="X541" s="638"/>
      <c r="Y541" s="638"/>
    </row>
    <row r="542" spans="17:25">
      <c r="Q542" s="638"/>
      <c r="R542" s="638"/>
      <c r="S542" s="638"/>
      <c r="T542" s="638"/>
      <c r="U542" s="638"/>
      <c r="V542" s="638"/>
      <c r="W542" s="638"/>
      <c r="X542" s="638"/>
      <c r="Y542" s="638"/>
    </row>
    <row r="543" spans="17:25">
      <c r="Q543" s="638"/>
      <c r="R543" s="638"/>
      <c r="S543" s="638"/>
      <c r="T543" s="638"/>
      <c r="U543" s="638"/>
      <c r="V543" s="638"/>
      <c r="W543" s="638"/>
      <c r="X543" s="638"/>
      <c r="Y543" s="638"/>
    </row>
    <row r="544" spans="17:25">
      <c r="Q544" s="638"/>
      <c r="R544" s="638"/>
      <c r="S544" s="638"/>
      <c r="T544" s="638"/>
      <c r="U544" s="638"/>
      <c r="V544" s="638"/>
      <c r="W544" s="638"/>
      <c r="X544" s="638"/>
      <c r="Y544" s="638"/>
    </row>
    <row r="545" spans="17:25">
      <c r="Q545" s="638"/>
      <c r="R545" s="638"/>
      <c r="S545" s="638"/>
      <c r="T545" s="638"/>
      <c r="U545" s="638"/>
      <c r="V545" s="638"/>
      <c r="W545" s="638"/>
      <c r="X545" s="638"/>
      <c r="Y545" s="638"/>
    </row>
    <row r="546" spans="17:25">
      <c r="Q546" s="638"/>
      <c r="R546" s="638"/>
      <c r="S546" s="638"/>
      <c r="T546" s="638"/>
      <c r="U546" s="638"/>
      <c r="V546" s="638"/>
      <c r="W546" s="638"/>
      <c r="X546" s="638"/>
      <c r="Y546" s="638"/>
    </row>
    <row r="547" spans="17:25">
      <c r="Q547" s="638"/>
      <c r="R547" s="638"/>
      <c r="S547" s="638"/>
      <c r="T547" s="638"/>
      <c r="U547" s="638"/>
      <c r="V547" s="638"/>
      <c r="W547" s="638"/>
      <c r="X547" s="638"/>
      <c r="Y547" s="638"/>
    </row>
    <row r="548" spans="17:25">
      <c r="Q548" s="638"/>
      <c r="R548" s="638"/>
      <c r="S548" s="638"/>
      <c r="T548" s="638"/>
      <c r="U548" s="638"/>
      <c r="V548" s="638"/>
      <c r="W548" s="638"/>
      <c r="X548" s="638"/>
      <c r="Y548" s="638"/>
    </row>
    <row r="549" spans="17:25">
      <c r="Q549" s="638"/>
      <c r="R549" s="638"/>
      <c r="S549" s="638"/>
      <c r="T549" s="638"/>
      <c r="U549" s="638"/>
      <c r="V549" s="638"/>
      <c r="W549" s="638"/>
      <c r="X549" s="638"/>
      <c r="Y549" s="638"/>
    </row>
    <row r="550" spans="17:25">
      <c r="Q550" s="638"/>
      <c r="R550" s="638"/>
      <c r="S550" s="638"/>
      <c r="T550" s="638"/>
      <c r="U550" s="638"/>
      <c r="V550" s="638"/>
      <c r="W550" s="638"/>
      <c r="X550" s="638"/>
      <c r="Y550" s="638"/>
    </row>
    <row r="551" spans="17:25">
      <c r="Q551" s="638"/>
      <c r="R551" s="638"/>
      <c r="S551" s="638"/>
      <c r="T551" s="638"/>
      <c r="U551" s="638"/>
      <c r="V551" s="638"/>
      <c r="W551" s="638"/>
      <c r="X551" s="638"/>
      <c r="Y551" s="638"/>
    </row>
    <row r="552" spans="17:25">
      <c r="Q552" s="638"/>
      <c r="R552" s="638"/>
      <c r="S552" s="638"/>
      <c r="T552" s="638"/>
      <c r="U552" s="638"/>
      <c r="V552" s="638"/>
      <c r="W552" s="638"/>
      <c r="X552" s="638"/>
      <c r="Y552" s="638"/>
    </row>
    <row r="553" spans="17:25">
      <c r="Q553" s="638"/>
      <c r="R553" s="638"/>
      <c r="S553" s="638"/>
      <c r="T553" s="638"/>
      <c r="U553" s="638"/>
      <c r="V553" s="638"/>
      <c r="W553" s="638"/>
      <c r="X553" s="638"/>
      <c r="Y553" s="638"/>
    </row>
    <row r="554" spans="17:25">
      <c r="Q554" s="638"/>
      <c r="R554" s="638"/>
      <c r="S554" s="638"/>
      <c r="T554" s="638"/>
      <c r="U554" s="638"/>
      <c r="V554" s="638"/>
      <c r="W554" s="638"/>
      <c r="X554" s="638"/>
      <c r="Y554" s="638"/>
    </row>
    <row r="555" spans="17:25">
      <c r="Q555" s="638"/>
      <c r="R555" s="638"/>
      <c r="S555" s="638"/>
      <c r="T555" s="638"/>
      <c r="U555" s="638"/>
      <c r="V555" s="638"/>
      <c r="W555" s="638"/>
      <c r="X555" s="638"/>
      <c r="Y555" s="638"/>
    </row>
    <row r="556" spans="17:25">
      <c r="Q556" s="638"/>
      <c r="R556" s="638"/>
      <c r="S556" s="638"/>
      <c r="T556" s="638"/>
      <c r="U556" s="638"/>
      <c r="V556" s="638"/>
      <c r="W556" s="638"/>
      <c r="X556" s="638"/>
      <c r="Y556" s="638"/>
    </row>
    <row r="557" spans="17:25">
      <c r="Q557" s="638"/>
      <c r="R557" s="638"/>
      <c r="S557" s="638"/>
      <c r="T557" s="638"/>
      <c r="U557" s="638"/>
      <c r="V557" s="638"/>
      <c r="W557" s="638"/>
      <c r="X557" s="638"/>
      <c r="Y557" s="638"/>
    </row>
    <row r="558" spans="17:25">
      <c r="Q558" s="638"/>
      <c r="R558" s="638"/>
      <c r="S558" s="638"/>
      <c r="T558" s="638"/>
      <c r="U558" s="638"/>
      <c r="V558" s="638"/>
      <c r="W558" s="638"/>
      <c r="X558" s="638"/>
      <c r="Y558" s="638"/>
    </row>
    <row r="559" spans="17:25">
      <c r="Q559" s="638"/>
      <c r="R559" s="638"/>
      <c r="S559" s="638"/>
      <c r="T559" s="638"/>
      <c r="U559" s="638"/>
      <c r="V559" s="638"/>
      <c r="W559" s="638"/>
      <c r="X559" s="638"/>
      <c r="Y559" s="638"/>
    </row>
    <row r="560" spans="17:25">
      <c r="Q560" s="638"/>
      <c r="R560" s="638"/>
      <c r="S560" s="638"/>
      <c r="T560" s="638"/>
      <c r="U560" s="638"/>
      <c r="V560" s="638"/>
      <c r="W560" s="638"/>
      <c r="X560" s="638"/>
      <c r="Y560" s="638"/>
    </row>
    <row r="561" spans="17:25">
      <c r="Q561" s="638"/>
      <c r="R561" s="638"/>
      <c r="S561" s="638"/>
      <c r="T561" s="638"/>
      <c r="U561" s="638"/>
      <c r="V561" s="638"/>
      <c r="W561" s="638"/>
      <c r="X561" s="638"/>
      <c r="Y561" s="638"/>
    </row>
    <row r="562" spans="17:25">
      <c r="Q562" s="638"/>
      <c r="R562" s="638"/>
      <c r="S562" s="638"/>
      <c r="T562" s="638"/>
      <c r="U562" s="638"/>
      <c r="V562" s="638"/>
      <c r="W562" s="638"/>
      <c r="X562" s="638"/>
      <c r="Y562" s="638"/>
    </row>
    <row r="563" spans="17:25">
      <c r="Q563" s="638"/>
      <c r="R563" s="638"/>
      <c r="S563" s="638"/>
      <c r="T563" s="638"/>
      <c r="U563" s="638"/>
      <c r="V563" s="638"/>
      <c r="W563" s="638"/>
      <c r="X563" s="638"/>
      <c r="Y563" s="638"/>
    </row>
    <row r="564" spans="17:25">
      <c r="Q564" s="638"/>
      <c r="R564" s="638"/>
      <c r="S564" s="638"/>
      <c r="T564" s="638"/>
      <c r="U564" s="638"/>
      <c r="V564" s="638"/>
      <c r="W564" s="638"/>
      <c r="X564" s="638"/>
      <c r="Y564" s="638"/>
    </row>
    <row r="565" spans="17:25">
      <c r="Q565" s="638"/>
      <c r="R565" s="638"/>
      <c r="S565" s="638"/>
      <c r="T565" s="638"/>
      <c r="U565" s="638"/>
      <c r="V565" s="638"/>
      <c r="W565" s="638"/>
      <c r="X565" s="638"/>
      <c r="Y565" s="638"/>
    </row>
    <row r="566" spans="17:25">
      <c r="Q566" s="638"/>
      <c r="R566" s="638"/>
      <c r="S566" s="638"/>
      <c r="T566" s="638"/>
      <c r="U566" s="638"/>
      <c r="V566" s="638"/>
      <c r="W566" s="638"/>
      <c r="X566" s="638"/>
      <c r="Y566" s="638"/>
    </row>
    <row r="567" spans="17:25">
      <c r="Q567" s="638"/>
      <c r="R567" s="638"/>
      <c r="S567" s="638"/>
      <c r="T567" s="638"/>
      <c r="U567" s="638"/>
      <c r="V567" s="638"/>
      <c r="W567" s="638"/>
      <c r="X567" s="638"/>
      <c r="Y567" s="638"/>
    </row>
    <row r="568" spans="17:25">
      <c r="Q568" s="638"/>
      <c r="R568" s="638"/>
      <c r="S568" s="638"/>
      <c r="T568" s="638"/>
      <c r="U568" s="638"/>
      <c r="V568" s="638"/>
      <c r="W568" s="638"/>
      <c r="X568" s="638"/>
      <c r="Y568" s="638"/>
    </row>
    <row r="569" spans="17:25">
      <c r="Q569" s="638"/>
      <c r="R569" s="638"/>
      <c r="S569" s="638"/>
      <c r="T569" s="638"/>
      <c r="U569" s="638"/>
      <c r="V569" s="638"/>
      <c r="W569" s="638"/>
      <c r="X569" s="638"/>
      <c r="Y569" s="638"/>
    </row>
    <row r="570" spans="17:25">
      <c r="Q570" s="638"/>
      <c r="R570" s="638"/>
      <c r="S570" s="638"/>
      <c r="T570" s="638"/>
      <c r="U570" s="638"/>
      <c r="V570" s="638"/>
      <c r="W570" s="638"/>
      <c r="X570" s="638"/>
      <c r="Y570" s="638"/>
    </row>
    <row r="571" spans="17:25">
      <c r="Q571" s="638"/>
      <c r="R571" s="638"/>
      <c r="S571" s="638"/>
      <c r="T571" s="638"/>
      <c r="U571" s="638"/>
      <c r="V571" s="638"/>
      <c r="W571" s="638"/>
      <c r="X571" s="638"/>
      <c r="Y571" s="638"/>
    </row>
    <row r="572" spans="17:25">
      <c r="Q572" s="638"/>
      <c r="R572" s="638"/>
      <c r="S572" s="638"/>
      <c r="T572" s="638"/>
      <c r="U572" s="638"/>
      <c r="V572" s="638"/>
      <c r="W572" s="638"/>
      <c r="X572" s="638"/>
      <c r="Y572" s="638"/>
    </row>
    <row r="573" spans="17:25">
      <c r="Q573" s="638"/>
      <c r="R573" s="638"/>
      <c r="S573" s="638"/>
      <c r="T573" s="638"/>
      <c r="U573" s="638"/>
      <c r="V573" s="638"/>
      <c r="W573" s="638"/>
      <c r="X573" s="638"/>
      <c r="Y573" s="638"/>
    </row>
    <row r="574" spans="17:25">
      <c r="Q574" s="638"/>
      <c r="R574" s="638"/>
      <c r="S574" s="638"/>
      <c r="T574" s="638"/>
      <c r="U574" s="638"/>
      <c r="V574" s="638"/>
      <c r="W574" s="638"/>
      <c r="X574" s="638"/>
      <c r="Y574" s="638"/>
    </row>
    <row r="575" spans="17:25">
      <c r="Q575" s="638"/>
      <c r="R575" s="638"/>
      <c r="S575" s="638"/>
      <c r="T575" s="638"/>
      <c r="U575" s="638"/>
      <c r="V575" s="638"/>
      <c r="W575" s="638"/>
      <c r="X575" s="638"/>
      <c r="Y575" s="638"/>
    </row>
    <row r="576" spans="17:25">
      <c r="Q576" s="638"/>
      <c r="R576" s="638"/>
      <c r="S576" s="638"/>
      <c r="T576" s="638"/>
      <c r="U576" s="638"/>
      <c r="V576" s="638"/>
      <c r="W576" s="638"/>
      <c r="X576" s="638"/>
      <c r="Y576" s="638"/>
    </row>
    <row r="577" spans="17:25">
      <c r="Q577" s="638"/>
      <c r="R577" s="638"/>
      <c r="S577" s="638"/>
      <c r="T577" s="638"/>
      <c r="U577" s="638"/>
      <c r="V577" s="638"/>
      <c r="W577" s="638"/>
      <c r="X577" s="638"/>
      <c r="Y577" s="638"/>
    </row>
    <row r="578" spans="17:25">
      <c r="Q578" s="638"/>
      <c r="R578" s="638"/>
      <c r="S578" s="638"/>
      <c r="T578" s="638"/>
      <c r="U578" s="638"/>
      <c r="V578" s="638"/>
      <c r="W578" s="638"/>
      <c r="X578" s="638"/>
      <c r="Y578" s="638"/>
    </row>
    <row r="579" spans="17:25">
      <c r="Q579" s="638"/>
      <c r="R579" s="638"/>
      <c r="S579" s="638"/>
      <c r="T579" s="638"/>
      <c r="U579" s="638"/>
      <c r="V579" s="638"/>
      <c r="W579" s="638"/>
      <c r="X579" s="638"/>
      <c r="Y579" s="638"/>
    </row>
    <row r="580" spans="17:25">
      <c r="Q580" s="638"/>
      <c r="R580" s="638"/>
      <c r="S580" s="638"/>
      <c r="T580" s="638"/>
      <c r="U580" s="638"/>
      <c r="V580" s="638"/>
      <c r="W580" s="638"/>
      <c r="X580" s="638"/>
      <c r="Y580" s="638"/>
    </row>
    <row r="581" spans="17:25">
      <c r="Q581" s="638"/>
      <c r="R581" s="638"/>
      <c r="S581" s="638"/>
      <c r="T581" s="638"/>
      <c r="U581" s="638"/>
      <c r="V581" s="638"/>
      <c r="W581" s="638"/>
      <c r="X581" s="638"/>
      <c r="Y581" s="638"/>
    </row>
    <row r="582" spans="17:25">
      <c r="Q582" s="638"/>
      <c r="R582" s="638"/>
      <c r="S582" s="638"/>
      <c r="T582" s="638"/>
      <c r="U582" s="638"/>
      <c r="V582" s="638"/>
      <c r="W582" s="638"/>
      <c r="X582" s="638"/>
      <c r="Y582" s="638"/>
    </row>
    <row r="583" spans="17:25">
      <c r="Q583" s="638"/>
      <c r="R583" s="638"/>
      <c r="S583" s="638"/>
      <c r="T583" s="638"/>
      <c r="U583" s="638"/>
      <c r="V583" s="638"/>
      <c r="W583" s="638"/>
      <c r="X583" s="638"/>
      <c r="Y583" s="638"/>
    </row>
    <row r="584" spans="17:25">
      <c r="Q584" s="638"/>
      <c r="R584" s="638"/>
      <c r="S584" s="638"/>
      <c r="T584" s="638"/>
      <c r="U584" s="638"/>
      <c r="V584" s="638"/>
      <c r="W584" s="638"/>
      <c r="X584" s="638"/>
      <c r="Y584" s="638"/>
    </row>
    <row r="585" spans="17:25">
      <c r="Q585" s="638"/>
      <c r="R585" s="638"/>
      <c r="S585" s="638"/>
      <c r="T585" s="638"/>
      <c r="U585" s="638"/>
      <c r="V585" s="638"/>
      <c r="W585" s="638"/>
      <c r="X585" s="638"/>
      <c r="Y585" s="638"/>
    </row>
    <row r="586" spans="17:25">
      <c r="Q586" s="638"/>
      <c r="R586" s="638"/>
      <c r="S586" s="638"/>
      <c r="T586" s="638"/>
      <c r="U586" s="638"/>
      <c r="V586" s="638"/>
      <c r="W586" s="638"/>
      <c r="X586" s="638"/>
      <c r="Y586" s="638"/>
    </row>
    <row r="587" spans="17:25">
      <c r="Q587" s="638"/>
      <c r="R587" s="638"/>
      <c r="S587" s="638"/>
      <c r="T587" s="638"/>
      <c r="U587" s="638"/>
      <c r="V587" s="638"/>
      <c r="W587" s="638"/>
      <c r="X587" s="638"/>
      <c r="Y587" s="638"/>
    </row>
    <row r="588" spans="17:25">
      <c r="Q588" s="638"/>
      <c r="R588" s="638"/>
      <c r="S588" s="638"/>
      <c r="T588" s="638"/>
      <c r="U588" s="638"/>
      <c r="V588" s="638"/>
      <c r="W588" s="638"/>
      <c r="X588" s="638"/>
      <c r="Y588" s="638"/>
    </row>
    <row r="589" spans="17:25">
      <c r="Q589" s="638"/>
      <c r="R589" s="638"/>
      <c r="S589" s="638"/>
      <c r="T589" s="638"/>
      <c r="U589" s="638"/>
      <c r="V589" s="638"/>
      <c r="W589" s="638"/>
      <c r="X589" s="638"/>
      <c r="Y589" s="638"/>
    </row>
    <row r="590" spans="17:25">
      <c r="Q590" s="638"/>
      <c r="R590" s="638"/>
      <c r="S590" s="638"/>
      <c r="T590" s="638"/>
      <c r="U590" s="638"/>
      <c r="V590" s="638"/>
      <c r="W590" s="638"/>
      <c r="X590" s="638"/>
      <c r="Y590" s="638"/>
    </row>
    <row r="591" spans="17:25">
      <c r="Q591" s="638"/>
      <c r="R591" s="638"/>
      <c r="S591" s="638"/>
      <c r="T591" s="638"/>
      <c r="U591" s="638"/>
      <c r="V591" s="638"/>
      <c r="W591" s="638"/>
      <c r="X591" s="638"/>
      <c r="Y591" s="638"/>
    </row>
    <row r="592" spans="17:25">
      <c r="Q592" s="638"/>
      <c r="R592" s="638"/>
      <c r="S592" s="638"/>
      <c r="T592" s="638"/>
      <c r="U592" s="638"/>
      <c r="V592" s="638"/>
      <c r="W592" s="638"/>
      <c r="X592" s="638"/>
      <c r="Y592" s="638"/>
    </row>
    <row r="593" spans="17:25">
      <c r="Q593" s="638"/>
      <c r="R593" s="638"/>
      <c r="S593" s="638"/>
      <c r="T593" s="638"/>
      <c r="U593" s="638"/>
      <c r="V593" s="638"/>
      <c r="W593" s="638"/>
      <c r="X593" s="638"/>
      <c r="Y593" s="638"/>
    </row>
    <row r="594" spans="17:25">
      <c r="Q594" s="638"/>
      <c r="R594" s="638"/>
      <c r="S594" s="638"/>
      <c r="T594" s="638"/>
      <c r="U594" s="638"/>
      <c r="V594" s="638"/>
      <c r="W594" s="638"/>
      <c r="X594" s="638"/>
      <c r="Y594" s="638"/>
    </row>
    <row r="595" spans="17:25">
      <c r="Q595" s="638"/>
      <c r="R595" s="638"/>
      <c r="S595" s="638"/>
      <c r="T595" s="638"/>
      <c r="U595" s="638"/>
      <c r="V595" s="638"/>
      <c r="W595" s="638"/>
      <c r="X595" s="638"/>
      <c r="Y595" s="638"/>
    </row>
    <row r="596" spans="17:25">
      <c r="Q596" s="638"/>
      <c r="R596" s="638"/>
      <c r="S596" s="638"/>
      <c r="T596" s="638"/>
      <c r="U596" s="638"/>
      <c r="V596" s="638"/>
      <c r="W596" s="638"/>
      <c r="X596" s="638"/>
      <c r="Y596" s="638"/>
    </row>
    <row r="597" spans="17:25">
      <c r="Q597" s="638"/>
      <c r="R597" s="638"/>
      <c r="S597" s="638"/>
      <c r="T597" s="638"/>
      <c r="U597" s="638"/>
      <c r="V597" s="638"/>
      <c r="W597" s="638"/>
      <c r="X597" s="638"/>
      <c r="Y597" s="638"/>
    </row>
    <row r="598" spans="17:25">
      <c r="Q598" s="638"/>
      <c r="R598" s="638"/>
      <c r="S598" s="638"/>
      <c r="T598" s="638"/>
      <c r="U598" s="638"/>
      <c r="V598" s="638"/>
      <c r="W598" s="638"/>
      <c r="X598" s="638"/>
      <c r="Y598" s="638"/>
    </row>
    <row r="599" spans="17:25">
      <c r="Q599" s="638"/>
      <c r="R599" s="638"/>
      <c r="S599" s="638"/>
      <c r="T599" s="638"/>
      <c r="U599" s="638"/>
      <c r="V599" s="638"/>
      <c r="W599" s="638"/>
      <c r="X599" s="638"/>
      <c r="Y599" s="638"/>
    </row>
    <row r="600" spans="17:25">
      <c r="Q600" s="638"/>
      <c r="R600" s="638"/>
      <c r="S600" s="638"/>
      <c r="T600" s="638"/>
      <c r="U600" s="638"/>
      <c r="V600" s="638"/>
      <c r="W600" s="638"/>
      <c r="X600" s="638"/>
      <c r="Y600" s="638"/>
    </row>
    <row r="601" spans="17:25">
      <c r="Q601" s="638"/>
      <c r="R601" s="638"/>
      <c r="S601" s="638"/>
      <c r="T601" s="638"/>
      <c r="U601" s="638"/>
      <c r="V601" s="638"/>
      <c r="W601" s="638"/>
      <c r="X601" s="638"/>
      <c r="Y601" s="638"/>
    </row>
    <row r="602" spans="17:25">
      <c r="Q602" s="638"/>
      <c r="R602" s="638"/>
      <c r="S602" s="638"/>
      <c r="T602" s="638"/>
      <c r="U602" s="638"/>
      <c r="V602" s="638"/>
      <c r="W602" s="638"/>
      <c r="X602" s="638"/>
      <c r="Y602" s="638"/>
    </row>
    <row r="603" spans="17:25">
      <c r="Q603" s="638"/>
      <c r="R603" s="638"/>
      <c r="S603" s="638"/>
      <c r="T603" s="638"/>
      <c r="U603" s="638"/>
      <c r="V603" s="638"/>
      <c r="W603" s="638"/>
      <c r="X603" s="638"/>
      <c r="Y603" s="638"/>
    </row>
    <row r="604" spans="17:25">
      <c r="Q604" s="638"/>
      <c r="R604" s="638"/>
      <c r="S604" s="638"/>
      <c r="T604" s="638"/>
      <c r="U604" s="638"/>
      <c r="V604" s="638"/>
      <c r="W604" s="638"/>
      <c r="X604" s="638"/>
      <c r="Y604" s="638"/>
    </row>
    <row r="605" spans="17:25">
      <c r="Q605" s="638"/>
      <c r="R605" s="638"/>
      <c r="S605" s="638"/>
      <c r="T605" s="638"/>
      <c r="U605" s="638"/>
      <c r="V605" s="638"/>
      <c r="W605" s="638"/>
      <c r="X605" s="638"/>
      <c r="Y605" s="638"/>
    </row>
    <row r="606" spans="17:25">
      <c r="Q606" s="638"/>
      <c r="R606" s="638"/>
      <c r="S606" s="638"/>
      <c r="T606" s="638"/>
      <c r="U606" s="638"/>
      <c r="V606" s="638"/>
      <c r="W606" s="638"/>
      <c r="X606" s="638"/>
      <c r="Y606" s="638"/>
    </row>
    <row r="607" spans="17:25">
      <c r="Q607" s="638"/>
      <c r="R607" s="638"/>
      <c r="S607" s="638"/>
      <c r="T607" s="638"/>
      <c r="U607" s="638"/>
      <c r="V607" s="638"/>
      <c r="W607" s="638"/>
      <c r="X607" s="638"/>
      <c r="Y607" s="638"/>
    </row>
    <row r="608" spans="17:25">
      <c r="Q608" s="638"/>
      <c r="R608" s="638"/>
      <c r="S608" s="638"/>
      <c r="T608" s="638"/>
      <c r="U608" s="638"/>
      <c r="V608" s="638"/>
      <c r="W608" s="638"/>
      <c r="X608" s="638"/>
      <c r="Y608" s="638"/>
    </row>
    <row r="609" spans="17:25">
      <c r="Q609" s="638"/>
      <c r="R609" s="638"/>
      <c r="S609" s="638"/>
      <c r="T609" s="638"/>
      <c r="U609" s="638"/>
      <c r="V609" s="638"/>
      <c r="W609" s="638"/>
      <c r="X609" s="638"/>
      <c r="Y609" s="638"/>
    </row>
    <row r="610" spans="17:25">
      <c r="Q610" s="638"/>
      <c r="R610" s="638"/>
      <c r="S610" s="638"/>
      <c r="T610" s="638"/>
      <c r="U610" s="638"/>
      <c r="V610" s="638"/>
      <c r="W610" s="638"/>
      <c r="X610" s="638"/>
      <c r="Y610" s="638"/>
    </row>
    <row r="611" spans="17:25">
      <c r="Q611" s="638"/>
      <c r="R611" s="638"/>
      <c r="S611" s="638"/>
      <c r="T611" s="638"/>
      <c r="U611" s="638"/>
      <c r="V611" s="638"/>
      <c r="W611" s="638"/>
      <c r="X611" s="638"/>
      <c r="Y611" s="638"/>
    </row>
    <row r="612" spans="17:25">
      <c r="Q612" s="638"/>
      <c r="R612" s="638"/>
      <c r="S612" s="638"/>
      <c r="T612" s="638"/>
      <c r="U612" s="638"/>
      <c r="V612" s="638"/>
      <c r="W612" s="638"/>
      <c r="X612" s="638"/>
      <c r="Y612" s="638"/>
    </row>
    <row r="613" spans="17:25">
      <c r="Q613" s="638"/>
      <c r="R613" s="638"/>
      <c r="S613" s="638"/>
      <c r="T613" s="638"/>
      <c r="U613" s="638"/>
      <c r="V613" s="638"/>
      <c r="W613" s="638"/>
      <c r="X613" s="638"/>
      <c r="Y613" s="638"/>
    </row>
    <row r="614" spans="17:25">
      <c r="Q614" s="638"/>
      <c r="R614" s="638"/>
      <c r="S614" s="638"/>
      <c r="T614" s="638"/>
      <c r="U614" s="638"/>
      <c r="V614" s="638"/>
      <c r="W614" s="638"/>
      <c r="X614" s="638"/>
      <c r="Y614" s="638"/>
    </row>
    <row r="615" spans="17:25">
      <c r="Q615" s="638"/>
      <c r="R615" s="638"/>
      <c r="S615" s="638"/>
      <c r="T615" s="638"/>
      <c r="U615" s="638"/>
      <c r="V615" s="638"/>
      <c r="W615" s="638"/>
      <c r="X615" s="638"/>
      <c r="Y615" s="638"/>
    </row>
    <row r="616" spans="17:25">
      <c r="Q616" s="638"/>
      <c r="R616" s="638"/>
      <c r="S616" s="638"/>
      <c r="T616" s="638"/>
      <c r="U616" s="638"/>
      <c r="V616" s="638"/>
      <c r="W616" s="638"/>
      <c r="X616" s="638"/>
      <c r="Y616" s="638"/>
    </row>
    <row r="617" spans="17:25">
      <c r="Q617" s="638"/>
      <c r="R617" s="638"/>
      <c r="S617" s="638"/>
      <c r="T617" s="638"/>
      <c r="U617" s="638"/>
      <c r="V617" s="638"/>
      <c r="W617" s="638"/>
      <c r="X617" s="638"/>
      <c r="Y617" s="638"/>
    </row>
    <row r="618" spans="17:25">
      <c r="Q618" s="638"/>
      <c r="R618" s="638"/>
      <c r="S618" s="638"/>
      <c r="T618" s="638"/>
      <c r="U618" s="638"/>
      <c r="V618" s="638"/>
      <c r="W618" s="638"/>
      <c r="X618" s="638"/>
      <c r="Y618" s="638"/>
    </row>
    <row r="619" spans="17:25">
      <c r="Q619" s="638"/>
      <c r="R619" s="638"/>
      <c r="S619" s="638"/>
      <c r="T619" s="638"/>
      <c r="U619" s="638"/>
      <c r="V619" s="638"/>
      <c r="W619" s="638"/>
      <c r="X619" s="638"/>
      <c r="Y619" s="638"/>
    </row>
    <row r="620" spans="17:25">
      <c r="Q620" s="638"/>
      <c r="R620" s="638"/>
      <c r="S620" s="638"/>
      <c r="T620" s="638"/>
      <c r="U620" s="638"/>
      <c r="V620" s="638"/>
      <c r="W620" s="638"/>
      <c r="X620" s="638"/>
      <c r="Y620" s="638"/>
    </row>
    <row r="621" spans="17:25">
      <c r="Q621" s="638"/>
      <c r="R621" s="638"/>
      <c r="S621" s="638"/>
      <c r="T621" s="638"/>
      <c r="U621" s="638"/>
      <c r="V621" s="638"/>
      <c r="W621" s="638"/>
      <c r="X621" s="638"/>
      <c r="Y621" s="638"/>
    </row>
    <row r="622" spans="17:25">
      <c r="Q622" s="638"/>
      <c r="R622" s="638"/>
      <c r="S622" s="638"/>
      <c r="T622" s="638"/>
      <c r="U622" s="638"/>
      <c r="V622" s="638"/>
      <c r="W622" s="638"/>
      <c r="X622" s="638"/>
      <c r="Y622" s="638"/>
    </row>
    <row r="623" spans="17:25">
      <c r="Q623" s="638"/>
      <c r="R623" s="638"/>
      <c r="S623" s="638"/>
      <c r="T623" s="638"/>
      <c r="U623" s="638"/>
      <c r="V623" s="638"/>
      <c r="W623" s="638"/>
      <c r="X623" s="638"/>
      <c r="Y623" s="638"/>
    </row>
    <row r="624" spans="17:25">
      <c r="Q624" s="638"/>
      <c r="R624" s="638"/>
      <c r="S624" s="638"/>
      <c r="T624" s="638"/>
      <c r="U624" s="638"/>
      <c r="V624" s="638"/>
      <c r="W624" s="638"/>
      <c r="X624" s="638"/>
      <c r="Y624" s="638"/>
    </row>
    <row r="625" spans="17:25">
      <c r="Q625" s="638"/>
      <c r="R625" s="638"/>
      <c r="S625" s="638"/>
      <c r="T625" s="638"/>
      <c r="U625" s="638"/>
      <c r="V625" s="638"/>
      <c r="W625" s="638"/>
      <c r="X625" s="638"/>
      <c r="Y625" s="638"/>
    </row>
    <row r="626" spans="17:25">
      <c r="Q626" s="638"/>
      <c r="R626" s="638"/>
      <c r="S626" s="638"/>
      <c r="T626" s="638"/>
      <c r="U626" s="638"/>
      <c r="V626" s="638"/>
      <c r="W626" s="638"/>
      <c r="X626" s="638"/>
      <c r="Y626" s="638"/>
    </row>
    <row r="627" spans="17:25">
      <c r="Q627" s="638"/>
      <c r="R627" s="638"/>
      <c r="S627" s="638"/>
      <c r="T627" s="638"/>
      <c r="U627" s="638"/>
      <c r="V627" s="638"/>
      <c r="W627" s="638"/>
      <c r="X627" s="638"/>
      <c r="Y627" s="638"/>
    </row>
    <row r="628" spans="17:25">
      <c r="Q628" s="638"/>
      <c r="R628" s="638"/>
      <c r="S628" s="638"/>
      <c r="T628" s="638"/>
      <c r="U628" s="638"/>
      <c r="V628" s="638"/>
      <c r="W628" s="638"/>
      <c r="X628" s="638"/>
      <c r="Y628" s="638"/>
    </row>
    <row r="629" spans="17:25">
      <c r="Q629" s="638"/>
      <c r="R629" s="638"/>
      <c r="S629" s="638"/>
      <c r="T629" s="638"/>
      <c r="U629" s="638"/>
      <c r="V629" s="638"/>
      <c r="W629" s="638"/>
      <c r="X629" s="638"/>
      <c r="Y629" s="638"/>
    </row>
    <row r="630" spans="17:25">
      <c r="Q630" s="638"/>
      <c r="R630" s="638"/>
      <c r="S630" s="638"/>
      <c r="T630" s="638"/>
      <c r="U630" s="638"/>
      <c r="V630" s="638"/>
      <c r="W630" s="638"/>
      <c r="X630" s="638"/>
      <c r="Y630" s="638"/>
    </row>
    <row r="631" spans="17:25">
      <c r="Q631" s="638"/>
      <c r="R631" s="638"/>
      <c r="S631" s="638"/>
      <c r="T631" s="638"/>
      <c r="U631" s="638"/>
      <c r="V631" s="638"/>
      <c r="W631" s="638"/>
      <c r="X631" s="638"/>
      <c r="Y631" s="638"/>
    </row>
    <row r="632" spans="17:25">
      <c r="Q632" s="638"/>
      <c r="R632" s="638"/>
      <c r="S632" s="638"/>
      <c r="T632" s="638"/>
      <c r="U632" s="638"/>
      <c r="V632" s="638"/>
      <c r="W632" s="638"/>
      <c r="X632" s="638"/>
      <c r="Y632" s="638"/>
    </row>
    <row r="633" spans="17:25">
      <c r="Q633" s="638"/>
      <c r="R633" s="638"/>
      <c r="S633" s="638"/>
      <c r="T633" s="638"/>
      <c r="U633" s="638"/>
      <c r="V633" s="638"/>
      <c r="W633" s="638"/>
      <c r="X633" s="638"/>
      <c r="Y633" s="638"/>
    </row>
    <row r="634" spans="17:25">
      <c r="Q634" s="638"/>
      <c r="R634" s="638"/>
      <c r="S634" s="638"/>
      <c r="T634" s="638"/>
      <c r="U634" s="638"/>
      <c r="V634" s="638"/>
      <c r="W634" s="638"/>
      <c r="X634" s="638"/>
      <c r="Y634" s="638"/>
    </row>
    <row r="635" spans="17:25">
      <c r="Q635" s="638"/>
      <c r="R635" s="638"/>
      <c r="S635" s="638"/>
      <c r="T635" s="638"/>
      <c r="U635" s="638"/>
      <c r="V635" s="638"/>
      <c r="W635" s="638"/>
      <c r="X635" s="638"/>
      <c r="Y635" s="638"/>
    </row>
    <row r="636" spans="17:25">
      <c r="Q636" s="638"/>
      <c r="R636" s="638"/>
      <c r="S636" s="638"/>
      <c r="T636" s="638"/>
      <c r="U636" s="638"/>
      <c r="V636" s="638"/>
      <c r="W636" s="638"/>
      <c r="X636" s="638"/>
      <c r="Y636" s="638"/>
    </row>
    <row r="637" spans="17:25">
      <c r="Q637" s="638"/>
      <c r="R637" s="638"/>
      <c r="S637" s="638"/>
      <c r="T637" s="638"/>
      <c r="U637" s="638"/>
      <c r="V637" s="638"/>
      <c r="W637" s="638"/>
      <c r="X637" s="638"/>
      <c r="Y637" s="638"/>
    </row>
    <row r="638" spans="17:25">
      <c r="Q638" s="638"/>
      <c r="R638" s="638"/>
      <c r="S638" s="638"/>
      <c r="T638" s="638"/>
      <c r="U638" s="638"/>
      <c r="V638" s="638"/>
      <c r="W638" s="638"/>
      <c r="X638" s="638"/>
      <c r="Y638" s="638"/>
    </row>
    <row r="639" spans="17:25">
      <c r="Q639" s="638"/>
      <c r="R639" s="638"/>
      <c r="S639" s="638"/>
      <c r="T639" s="638"/>
      <c r="U639" s="638"/>
      <c r="V639" s="638"/>
      <c r="W639" s="638"/>
      <c r="X639" s="638"/>
      <c r="Y639" s="638"/>
    </row>
    <row r="640" spans="17:25">
      <c r="Q640" s="638"/>
      <c r="R640" s="638"/>
      <c r="S640" s="638"/>
      <c r="T640" s="638"/>
      <c r="U640" s="638"/>
      <c r="V640" s="638"/>
      <c r="W640" s="638"/>
      <c r="X640" s="638"/>
      <c r="Y640" s="638"/>
    </row>
    <row r="641" spans="17:25">
      <c r="Q641" s="638"/>
      <c r="R641" s="638"/>
      <c r="S641" s="638"/>
      <c r="T641" s="638"/>
      <c r="U641" s="638"/>
      <c r="V641" s="638"/>
      <c r="W641" s="638"/>
      <c r="X641" s="638"/>
      <c r="Y641" s="638"/>
    </row>
    <row r="642" spans="17:25">
      <c r="Q642" s="638"/>
      <c r="R642" s="638"/>
      <c r="S642" s="638"/>
      <c r="T642" s="638"/>
      <c r="U642" s="638"/>
      <c r="V642" s="638"/>
      <c r="W642" s="638"/>
      <c r="X642" s="638"/>
      <c r="Y642" s="638"/>
    </row>
    <row r="643" spans="17:25">
      <c r="Q643" s="638"/>
      <c r="R643" s="638"/>
      <c r="S643" s="638"/>
      <c r="T643" s="638"/>
      <c r="U643" s="638"/>
      <c r="V643" s="638"/>
      <c r="W643" s="638"/>
      <c r="X643" s="638"/>
      <c r="Y643" s="638"/>
    </row>
    <row r="644" spans="17:25">
      <c r="Q644" s="638"/>
      <c r="R644" s="638"/>
      <c r="S644" s="638"/>
      <c r="T644" s="638"/>
      <c r="U644" s="638"/>
      <c r="V644" s="638"/>
      <c r="W644" s="638"/>
      <c r="X644" s="638"/>
      <c r="Y644" s="638"/>
    </row>
    <row r="645" spans="17:25">
      <c r="Q645" s="638"/>
      <c r="R645" s="638"/>
      <c r="S645" s="638"/>
      <c r="T645" s="638"/>
      <c r="U645" s="638"/>
      <c r="V645" s="638"/>
      <c r="W645" s="638"/>
      <c r="X645" s="638"/>
      <c r="Y645" s="638"/>
    </row>
    <row r="646" spans="17:25">
      <c r="Q646" s="638"/>
      <c r="R646" s="638"/>
      <c r="S646" s="638"/>
      <c r="T646" s="638"/>
      <c r="U646" s="638"/>
      <c r="V646" s="638"/>
      <c r="W646" s="638"/>
      <c r="X646" s="638"/>
      <c r="Y646" s="638"/>
    </row>
    <row r="647" spans="17:25">
      <c r="Q647" s="638"/>
      <c r="R647" s="638"/>
      <c r="S647" s="638"/>
      <c r="T647" s="638"/>
      <c r="U647" s="638"/>
      <c r="V647" s="638"/>
      <c r="W647" s="638"/>
      <c r="X647" s="638"/>
      <c r="Y647" s="638"/>
    </row>
    <row r="648" spans="17:25">
      <c r="Q648" s="638"/>
      <c r="R648" s="638"/>
      <c r="S648" s="638"/>
      <c r="T648" s="638"/>
      <c r="U648" s="638"/>
      <c r="V648" s="638"/>
      <c r="W648" s="638"/>
      <c r="X648" s="638"/>
      <c r="Y648" s="638"/>
    </row>
    <row r="649" spans="17:25">
      <c r="Q649" s="638"/>
      <c r="R649" s="638"/>
      <c r="S649" s="638"/>
      <c r="T649" s="638"/>
      <c r="U649" s="638"/>
      <c r="V649" s="638"/>
      <c r="W649" s="638"/>
      <c r="X649" s="638"/>
      <c r="Y649" s="638"/>
    </row>
    <row r="650" spans="17:25">
      <c r="Q650" s="638"/>
      <c r="R650" s="638"/>
      <c r="S650" s="638"/>
      <c r="T650" s="638"/>
      <c r="U650" s="638"/>
      <c r="V650" s="638"/>
      <c r="W650" s="638"/>
      <c r="X650" s="638"/>
      <c r="Y650" s="638"/>
    </row>
    <row r="651" spans="17:25">
      <c r="Q651" s="638"/>
      <c r="R651" s="638"/>
      <c r="S651" s="638"/>
      <c r="T651" s="638"/>
      <c r="U651" s="638"/>
      <c r="V651" s="638"/>
      <c r="W651" s="638"/>
      <c r="X651" s="638"/>
      <c r="Y651" s="638"/>
    </row>
    <row r="652" spans="17:25">
      <c r="Q652" s="638"/>
      <c r="R652" s="638"/>
      <c r="S652" s="638"/>
      <c r="T652" s="638"/>
      <c r="U652" s="638"/>
      <c r="V652" s="638"/>
      <c r="W652" s="638"/>
      <c r="X652" s="638"/>
      <c r="Y652" s="638"/>
    </row>
    <row r="653" spans="17:25">
      <c r="Q653" s="638"/>
      <c r="R653" s="638"/>
      <c r="S653" s="638"/>
      <c r="T653" s="638"/>
      <c r="U653" s="638"/>
      <c r="V653" s="638"/>
      <c r="W653" s="638"/>
      <c r="X653" s="638"/>
      <c r="Y653" s="638"/>
    </row>
    <row r="654" spans="17:25">
      <c r="Q654" s="638"/>
      <c r="R654" s="638"/>
      <c r="S654" s="638"/>
      <c r="T654" s="638"/>
      <c r="U654" s="638"/>
      <c r="V654" s="638"/>
      <c r="W654" s="638"/>
      <c r="X654" s="638"/>
      <c r="Y654" s="638"/>
    </row>
    <row r="655" spans="17:25">
      <c r="Q655" s="638"/>
      <c r="R655" s="638"/>
      <c r="S655" s="638"/>
      <c r="T655" s="638"/>
      <c r="U655" s="638"/>
      <c r="V655" s="638"/>
      <c r="W655" s="638"/>
      <c r="X655" s="638"/>
      <c r="Y655" s="638"/>
    </row>
    <row r="656" spans="17:25">
      <c r="Q656" s="638"/>
      <c r="R656" s="638"/>
      <c r="S656" s="638"/>
      <c r="T656" s="638"/>
      <c r="U656" s="638"/>
      <c r="V656" s="638"/>
      <c r="W656" s="638"/>
      <c r="X656" s="638"/>
      <c r="Y656" s="638"/>
    </row>
    <row r="657" spans="17:25">
      <c r="Q657" s="638"/>
      <c r="R657" s="638"/>
      <c r="S657" s="638"/>
      <c r="T657" s="638"/>
      <c r="U657" s="638"/>
      <c r="V657" s="638"/>
      <c r="W657" s="638"/>
      <c r="X657" s="638"/>
      <c r="Y657" s="638"/>
    </row>
    <row r="658" spans="17:25">
      <c r="Q658" s="638"/>
      <c r="R658" s="638"/>
      <c r="S658" s="638"/>
      <c r="T658" s="638"/>
      <c r="U658" s="638"/>
      <c r="V658" s="638"/>
      <c r="W658" s="638"/>
      <c r="X658" s="638"/>
      <c r="Y658" s="638"/>
    </row>
    <row r="659" spans="17:25">
      <c r="Q659" s="638"/>
      <c r="R659" s="638"/>
      <c r="S659" s="638"/>
      <c r="T659" s="638"/>
      <c r="U659" s="638"/>
      <c r="V659" s="638"/>
      <c r="W659" s="638"/>
      <c r="X659" s="638"/>
      <c r="Y659" s="638"/>
    </row>
    <row r="660" spans="17:25">
      <c r="Q660" s="638"/>
      <c r="R660" s="638"/>
      <c r="S660" s="638"/>
      <c r="T660" s="638"/>
      <c r="U660" s="638"/>
      <c r="V660" s="638"/>
      <c r="W660" s="638"/>
      <c r="X660" s="638"/>
      <c r="Y660" s="638"/>
    </row>
    <row r="661" spans="17:25">
      <c r="Q661" s="638"/>
      <c r="R661" s="638"/>
      <c r="S661" s="638"/>
      <c r="T661" s="638"/>
      <c r="U661" s="638"/>
      <c r="V661" s="638"/>
      <c r="W661" s="638"/>
      <c r="X661" s="638"/>
      <c r="Y661" s="638"/>
    </row>
    <row r="662" spans="17:25">
      <c r="Q662" s="638"/>
      <c r="R662" s="638"/>
      <c r="S662" s="638"/>
      <c r="T662" s="638"/>
      <c r="U662" s="638"/>
      <c r="V662" s="638"/>
      <c r="W662" s="638"/>
      <c r="X662" s="638"/>
      <c r="Y662" s="638"/>
    </row>
    <row r="663" spans="17:25">
      <c r="Q663" s="638"/>
      <c r="R663" s="638"/>
      <c r="S663" s="638"/>
      <c r="T663" s="638"/>
      <c r="U663" s="638"/>
      <c r="V663" s="638"/>
      <c r="W663" s="638"/>
      <c r="X663" s="638"/>
      <c r="Y663" s="638"/>
    </row>
    <row r="664" spans="17:25">
      <c r="Q664" s="638"/>
      <c r="R664" s="638"/>
      <c r="S664" s="638"/>
      <c r="T664" s="638"/>
      <c r="U664" s="638"/>
      <c r="V664" s="638"/>
      <c r="W664" s="638"/>
      <c r="X664" s="638"/>
      <c r="Y664" s="638"/>
    </row>
    <row r="665" spans="17:25">
      <c r="Q665" s="638"/>
      <c r="R665" s="638"/>
      <c r="S665" s="638"/>
      <c r="T665" s="638"/>
      <c r="U665" s="638"/>
      <c r="V665" s="638"/>
      <c r="W665" s="638"/>
      <c r="X665" s="638"/>
      <c r="Y665" s="638"/>
    </row>
    <row r="666" spans="17:25">
      <c r="Q666" s="638"/>
      <c r="R666" s="638"/>
      <c r="S666" s="638"/>
      <c r="T666" s="638"/>
      <c r="U666" s="638"/>
      <c r="V666" s="638"/>
      <c r="W666" s="638"/>
      <c r="X666" s="638"/>
      <c r="Y666" s="638"/>
    </row>
    <row r="667" spans="17:25">
      <c r="Q667" s="638"/>
      <c r="R667" s="638"/>
      <c r="S667" s="638"/>
      <c r="T667" s="638"/>
      <c r="U667" s="638"/>
      <c r="V667" s="638"/>
      <c r="W667" s="638"/>
      <c r="X667" s="638"/>
      <c r="Y667" s="638"/>
    </row>
    <row r="668" spans="17:25">
      <c r="Q668" s="638"/>
      <c r="R668" s="638"/>
      <c r="S668" s="638"/>
      <c r="T668" s="638"/>
      <c r="U668" s="638"/>
      <c r="V668" s="638"/>
      <c r="W668" s="638"/>
      <c r="X668" s="638"/>
      <c r="Y668" s="638"/>
    </row>
    <row r="669" spans="17:25">
      <c r="Q669" s="638"/>
      <c r="R669" s="638"/>
      <c r="S669" s="638"/>
      <c r="T669" s="638"/>
      <c r="U669" s="638"/>
      <c r="V669" s="638"/>
      <c r="W669" s="638"/>
      <c r="X669" s="638"/>
      <c r="Y669" s="638"/>
    </row>
    <row r="670" spans="17:25">
      <c r="Q670" s="638"/>
      <c r="R670" s="638"/>
      <c r="S670" s="638"/>
      <c r="T670" s="638"/>
      <c r="U670" s="638"/>
      <c r="V670" s="638"/>
      <c r="W670" s="638"/>
      <c r="X670" s="638"/>
      <c r="Y670" s="638"/>
    </row>
    <row r="671" spans="17:25">
      <c r="Q671" s="638"/>
      <c r="R671" s="638"/>
      <c r="S671" s="638"/>
      <c r="T671" s="638"/>
      <c r="U671" s="638"/>
      <c r="V671" s="638"/>
      <c r="W671" s="638"/>
      <c r="X671" s="638"/>
      <c r="Y671" s="638"/>
    </row>
    <row r="672" spans="17:25">
      <c r="Q672" s="638"/>
      <c r="R672" s="638"/>
      <c r="S672" s="638"/>
      <c r="T672" s="638"/>
      <c r="U672" s="638"/>
      <c r="V672" s="638"/>
      <c r="W672" s="638"/>
      <c r="X672" s="638"/>
      <c r="Y672" s="638"/>
    </row>
    <row r="673" spans="17:25">
      <c r="Q673" s="638"/>
      <c r="R673" s="638"/>
      <c r="S673" s="638"/>
      <c r="T673" s="638"/>
      <c r="U673" s="638"/>
      <c r="V673" s="638"/>
      <c r="W673" s="638"/>
      <c r="X673" s="638"/>
      <c r="Y673" s="638"/>
    </row>
    <row r="674" spans="17:25">
      <c r="Q674" s="638"/>
      <c r="R674" s="638"/>
      <c r="S674" s="638"/>
      <c r="T674" s="638"/>
      <c r="U674" s="638"/>
      <c r="V674" s="638"/>
      <c r="W674" s="638"/>
      <c r="X674" s="638"/>
      <c r="Y674" s="638"/>
    </row>
    <row r="675" spans="17:25">
      <c r="Q675" s="638"/>
      <c r="R675" s="638"/>
      <c r="S675" s="638"/>
      <c r="T675" s="638"/>
      <c r="U675" s="638"/>
      <c r="V675" s="638"/>
      <c r="W675" s="638"/>
      <c r="X675" s="638"/>
      <c r="Y675" s="638"/>
    </row>
    <row r="676" spans="17:25">
      <c r="Q676" s="638"/>
      <c r="R676" s="638"/>
      <c r="S676" s="638"/>
      <c r="T676" s="638"/>
      <c r="U676" s="638"/>
      <c r="V676" s="638"/>
      <c r="W676" s="638"/>
      <c r="X676" s="638"/>
      <c r="Y676" s="638"/>
    </row>
    <row r="677" spans="17:25">
      <c r="Q677" s="638"/>
      <c r="R677" s="638"/>
      <c r="S677" s="638"/>
      <c r="T677" s="638"/>
      <c r="U677" s="638"/>
      <c r="V677" s="638"/>
      <c r="W677" s="638"/>
      <c r="X677" s="638"/>
      <c r="Y677" s="638"/>
    </row>
    <row r="678" spans="17:25">
      <c r="Q678" s="638"/>
      <c r="R678" s="638"/>
      <c r="S678" s="638"/>
      <c r="T678" s="638"/>
      <c r="U678" s="638"/>
      <c r="V678" s="638"/>
      <c r="W678" s="638"/>
      <c r="X678" s="638"/>
      <c r="Y678" s="638"/>
    </row>
    <row r="679" spans="17:25">
      <c r="Q679" s="638"/>
      <c r="R679" s="638"/>
      <c r="S679" s="638"/>
      <c r="T679" s="638"/>
      <c r="U679" s="638"/>
      <c r="V679" s="638"/>
      <c r="W679" s="638"/>
      <c r="X679" s="638"/>
      <c r="Y679" s="638"/>
    </row>
    <row r="680" spans="17:25">
      <c r="Q680" s="638"/>
      <c r="R680" s="638"/>
      <c r="S680" s="638"/>
      <c r="T680" s="638"/>
      <c r="U680" s="638"/>
      <c r="V680" s="638"/>
      <c r="W680" s="638"/>
      <c r="X680" s="638"/>
      <c r="Y680" s="638"/>
    </row>
    <row r="681" spans="17:25">
      <c r="Q681" s="638"/>
      <c r="R681" s="638"/>
      <c r="S681" s="638"/>
      <c r="T681" s="638"/>
      <c r="U681" s="638"/>
      <c r="V681" s="638"/>
      <c r="W681" s="638"/>
      <c r="X681" s="638"/>
      <c r="Y681" s="638"/>
    </row>
    <row r="682" spans="17:25">
      <c r="Q682" s="638"/>
      <c r="R682" s="638"/>
      <c r="S682" s="638"/>
      <c r="T682" s="638"/>
      <c r="U682" s="638"/>
      <c r="V682" s="638"/>
      <c r="W682" s="638"/>
      <c r="X682" s="638"/>
      <c r="Y682" s="638"/>
    </row>
    <row r="683" spans="17:25">
      <c r="Q683" s="638"/>
      <c r="R683" s="638"/>
      <c r="S683" s="638"/>
      <c r="T683" s="638"/>
      <c r="U683" s="638"/>
      <c r="V683" s="638"/>
      <c r="W683" s="638"/>
      <c r="X683" s="638"/>
      <c r="Y683" s="638"/>
    </row>
    <row r="684" spans="17:25">
      <c r="Q684" s="638"/>
      <c r="R684" s="638"/>
      <c r="S684" s="638"/>
      <c r="T684" s="638"/>
      <c r="U684" s="638"/>
      <c r="V684" s="638"/>
      <c r="W684" s="638"/>
      <c r="X684" s="638"/>
      <c r="Y684" s="638"/>
    </row>
    <row r="685" spans="17:25">
      <c r="Q685" s="638"/>
      <c r="R685" s="638"/>
      <c r="S685" s="638"/>
      <c r="T685" s="638"/>
      <c r="U685" s="638"/>
      <c r="V685" s="638"/>
      <c r="W685" s="638"/>
      <c r="X685" s="638"/>
      <c r="Y685" s="638"/>
    </row>
    <row r="686" spans="17:25">
      <c r="Q686" s="638"/>
      <c r="R686" s="638"/>
      <c r="S686" s="638"/>
      <c r="T686" s="638"/>
      <c r="U686" s="638"/>
      <c r="V686" s="638"/>
      <c r="W686" s="638"/>
      <c r="X686" s="638"/>
      <c r="Y686" s="638"/>
    </row>
    <row r="687" spans="17:25">
      <c r="Q687" s="638"/>
      <c r="R687" s="638"/>
      <c r="S687" s="638"/>
      <c r="T687" s="638"/>
      <c r="U687" s="638"/>
      <c r="V687" s="638"/>
      <c r="W687" s="638"/>
      <c r="X687" s="638"/>
      <c r="Y687" s="638"/>
    </row>
    <row r="688" spans="17:25">
      <c r="Q688" s="638"/>
      <c r="R688" s="638"/>
      <c r="S688" s="638"/>
      <c r="T688" s="638"/>
      <c r="U688" s="638"/>
      <c r="V688" s="638"/>
      <c r="W688" s="638"/>
      <c r="X688" s="638"/>
      <c r="Y688" s="638"/>
    </row>
    <row r="689" spans="17:25">
      <c r="Q689" s="638"/>
      <c r="R689" s="638"/>
      <c r="S689" s="638"/>
      <c r="T689" s="638"/>
      <c r="U689" s="638"/>
      <c r="V689" s="638"/>
      <c r="W689" s="638"/>
      <c r="X689" s="638"/>
      <c r="Y689" s="638"/>
    </row>
    <row r="690" spans="17:25">
      <c r="Q690" s="638"/>
      <c r="R690" s="638"/>
      <c r="S690" s="638"/>
      <c r="T690" s="638"/>
      <c r="U690" s="638"/>
      <c r="V690" s="638"/>
      <c r="W690" s="638"/>
      <c r="X690" s="638"/>
      <c r="Y690" s="638"/>
    </row>
    <row r="691" spans="17:25">
      <c r="Q691" s="638"/>
      <c r="R691" s="638"/>
      <c r="S691" s="638"/>
      <c r="T691" s="638"/>
      <c r="U691" s="638"/>
      <c r="V691" s="638"/>
      <c r="W691" s="638"/>
      <c r="X691" s="638"/>
      <c r="Y691" s="638"/>
    </row>
    <row r="692" spans="17:25">
      <c r="Q692" s="638"/>
      <c r="R692" s="638"/>
      <c r="S692" s="638"/>
      <c r="T692" s="638"/>
      <c r="U692" s="638"/>
      <c r="V692" s="638"/>
      <c r="W692" s="638"/>
      <c r="X692" s="638"/>
      <c r="Y692" s="638"/>
    </row>
    <row r="693" spans="17:25">
      <c r="Q693" s="638"/>
      <c r="R693" s="638"/>
      <c r="S693" s="638"/>
      <c r="T693" s="638"/>
      <c r="U693" s="638"/>
      <c r="V693" s="638"/>
      <c r="W693" s="638"/>
      <c r="X693" s="638"/>
      <c r="Y693" s="638"/>
    </row>
    <row r="694" spans="17:25">
      <c r="Q694" s="638"/>
      <c r="R694" s="638"/>
      <c r="S694" s="638"/>
      <c r="T694" s="638"/>
      <c r="U694" s="638"/>
      <c r="V694" s="638"/>
      <c r="W694" s="638"/>
      <c r="X694" s="638"/>
      <c r="Y694" s="638"/>
    </row>
    <row r="695" spans="17:25">
      <c r="Q695" s="638"/>
      <c r="R695" s="638"/>
      <c r="S695" s="638"/>
      <c r="T695" s="638"/>
      <c r="U695" s="638"/>
      <c r="V695" s="638"/>
      <c r="W695" s="638"/>
      <c r="X695" s="638"/>
      <c r="Y695" s="638"/>
    </row>
    <row r="696" spans="17:25">
      <c r="Q696" s="638"/>
      <c r="R696" s="638"/>
      <c r="S696" s="638"/>
      <c r="T696" s="638"/>
      <c r="U696" s="638"/>
      <c r="V696" s="638"/>
      <c r="W696" s="638"/>
      <c r="X696" s="638"/>
      <c r="Y696" s="638"/>
    </row>
    <row r="697" spans="17:25">
      <c r="Q697" s="638"/>
      <c r="R697" s="638"/>
      <c r="S697" s="638"/>
      <c r="T697" s="638"/>
      <c r="U697" s="638"/>
      <c r="V697" s="638"/>
      <c r="W697" s="638"/>
      <c r="X697" s="638"/>
      <c r="Y697" s="638"/>
    </row>
    <row r="698" spans="17:25">
      <c r="Q698" s="638"/>
      <c r="R698" s="638"/>
      <c r="S698" s="638"/>
      <c r="T698" s="638"/>
      <c r="U698" s="638"/>
      <c r="V698" s="638"/>
      <c r="W698" s="638"/>
      <c r="X698" s="638"/>
      <c r="Y698" s="638"/>
    </row>
    <row r="699" spans="17:25">
      <c r="Q699" s="638"/>
      <c r="R699" s="638"/>
      <c r="S699" s="638"/>
      <c r="T699" s="638"/>
      <c r="U699" s="638"/>
      <c r="V699" s="638"/>
      <c r="W699" s="638"/>
      <c r="X699" s="638"/>
      <c r="Y699" s="638"/>
    </row>
    <row r="700" spans="17:25">
      <c r="Q700" s="638"/>
      <c r="R700" s="638"/>
      <c r="S700" s="638"/>
      <c r="T700" s="638"/>
      <c r="U700" s="638"/>
      <c r="V700" s="638"/>
      <c r="W700" s="638"/>
      <c r="X700" s="638"/>
      <c r="Y700" s="638"/>
    </row>
    <row r="701" spans="17:25">
      <c r="Q701" s="638"/>
      <c r="R701" s="638"/>
      <c r="S701" s="638"/>
      <c r="T701" s="638"/>
      <c r="U701" s="638"/>
      <c r="V701" s="638"/>
      <c r="W701" s="638"/>
      <c r="X701" s="638"/>
      <c r="Y701" s="638"/>
    </row>
    <row r="702" spans="17:25">
      <c r="Q702" s="638"/>
      <c r="R702" s="638"/>
      <c r="S702" s="638"/>
      <c r="T702" s="638"/>
      <c r="U702" s="638"/>
      <c r="V702" s="638"/>
      <c r="W702" s="638"/>
      <c r="X702" s="638"/>
      <c r="Y702" s="638"/>
    </row>
    <row r="703" spans="17:25">
      <c r="Q703" s="638"/>
      <c r="R703" s="638"/>
      <c r="S703" s="638"/>
      <c r="T703" s="638"/>
      <c r="U703" s="638"/>
      <c r="V703" s="638"/>
      <c r="W703" s="638"/>
      <c r="X703" s="638"/>
      <c r="Y703" s="638"/>
    </row>
    <row r="704" spans="17:25">
      <c r="Q704" s="638"/>
      <c r="R704" s="638"/>
      <c r="S704" s="638"/>
      <c r="T704" s="638"/>
      <c r="U704" s="638"/>
      <c r="V704" s="638"/>
      <c r="W704" s="638"/>
      <c r="X704" s="638"/>
      <c r="Y704" s="638"/>
    </row>
    <row r="705" spans="17:25">
      <c r="Q705" s="638"/>
      <c r="R705" s="638"/>
      <c r="S705" s="638"/>
      <c r="T705" s="638"/>
      <c r="U705" s="638"/>
      <c r="V705" s="638"/>
      <c r="W705" s="638"/>
      <c r="X705" s="638"/>
      <c r="Y705" s="638"/>
    </row>
    <row r="706" spans="17:25">
      <c r="Q706" s="638"/>
      <c r="R706" s="638"/>
      <c r="S706" s="638"/>
      <c r="T706" s="638"/>
      <c r="U706" s="638"/>
      <c r="V706" s="638"/>
      <c r="W706" s="638"/>
      <c r="X706" s="638"/>
      <c r="Y706" s="638"/>
    </row>
    <row r="707" spans="17:25">
      <c r="Q707" s="638"/>
      <c r="R707" s="638"/>
      <c r="S707" s="638"/>
      <c r="T707" s="638"/>
      <c r="U707" s="638"/>
      <c r="V707" s="638"/>
      <c r="W707" s="638"/>
      <c r="X707" s="638"/>
      <c r="Y707" s="638"/>
    </row>
    <row r="708" spans="17:25">
      <c r="Q708" s="638"/>
      <c r="R708" s="638"/>
      <c r="S708" s="638"/>
      <c r="T708" s="638"/>
      <c r="U708" s="638"/>
      <c r="V708" s="638"/>
      <c r="W708" s="638"/>
      <c r="X708" s="638"/>
      <c r="Y708" s="638"/>
    </row>
    <row r="709" spans="17:25">
      <c r="Q709" s="638"/>
      <c r="R709" s="638"/>
      <c r="S709" s="638"/>
      <c r="T709" s="638"/>
      <c r="U709" s="638"/>
      <c r="V709" s="638"/>
      <c r="W709" s="638"/>
      <c r="X709" s="638"/>
      <c r="Y709" s="638"/>
    </row>
    <row r="710" spans="17:25">
      <c r="Q710" s="638"/>
      <c r="R710" s="638"/>
      <c r="S710" s="638"/>
      <c r="T710" s="638"/>
      <c r="U710" s="638"/>
      <c r="V710" s="638"/>
      <c r="W710" s="638"/>
      <c r="X710" s="638"/>
      <c r="Y710" s="638"/>
    </row>
    <row r="711" spans="17:25">
      <c r="Q711" s="638"/>
      <c r="R711" s="638"/>
      <c r="S711" s="638"/>
      <c r="T711" s="638"/>
      <c r="U711" s="638"/>
      <c r="V711" s="638"/>
      <c r="W711" s="638"/>
      <c r="X711" s="638"/>
      <c r="Y711" s="638"/>
    </row>
    <row r="712" spans="17:25">
      <c r="Q712" s="638"/>
      <c r="R712" s="638"/>
      <c r="S712" s="638"/>
      <c r="T712" s="638"/>
      <c r="U712" s="638"/>
      <c r="V712" s="638"/>
      <c r="W712" s="638"/>
      <c r="X712" s="638"/>
      <c r="Y712" s="638"/>
    </row>
    <row r="713" spans="17:25">
      <c r="Q713" s="638"/>
      <c r="R713" s="638"/>
      <c r="S713" s="638"/>
      <c r="T713" s="638"/>
      <c r="U713" s="638"/>
      <c r="V713" s="638"/>
      <c r="W713" s="638"/>
      <c r="X713" s="638"/>
      <c r="Y713" s="638"/>
    </row>
    <row r="714" spans="17:25">
      <c r="Q714" s="638"/>
      <c r="R714" s="638"/>
      <c r="S714" s="638"/>
      <c r="T714" s="638"/>
      <c r="U714" s="638"/>
      <c r="V714" s="638"/>
      <c r="W714" s="638"/>
      <c r="X714" s="638"/>
      <c r="Y714" s="638"/>
    </row>
    <row r="715" spans="17:25">
      <c r="Q715" s="638"/>
      <c r="R715" s="638"/>
      <c r="S715" s="638"/>
      <c r="T715" s="638"/>
      <c r="U715" s="638"/>
      <c r="V715" s="638"/>
      <c r="W715" s="638"/>
      <c r="X715" s="638"/>
      <c r="Y715" s="638"/>
    </row>
    <row r="716" spans="17:25">
      <c r="Q716" s="638"/>
      <c r="R716" s="638"/>
      <c r="S716" s="638"/>
      <c r="T716" s="638"/>
      <c r="U716" s="638"/>
      <c r="V716" s="638"/>
      <c r="W716" s="638"/>
      <c r="X716" s="638"/>
      <c r="Y716" s="638"/>
    </row>
    <row r="717" spans="17:25">
      <c r="Q717" s="638"/>
      <c r="R717" s="638"/>
      <c r="S717" s="638"/>
      <c r="T717" s="638"/>
      <c r="U717" s="638"/>
      <c r="V717" s="638"/>
      <c r="W717" s="638"/>
      <c r="X717" s="638"/>
      <c r="Y717" s="638"/>
    </row>
    <row r="718" spans="17:25">
      <c r="Q718" s="638"/>
      <c r="R718" s="638"/>
      <c r="S718" s="638"/>
      <c r="T718" s="638"/>
      <c r="U718" s="638"/>
      <c r="V718" s="638"/>
      <c r="W718" s="638"/>
      <c r="X718" s="638"/>
      <c r="Y718" s="638"/>
    </row>
    <row r="719" spans="17:25">
      <c r="Q719" s="638"/>
      <c r="R719" s="638"/>
      <c r="S719" s="638"/>
      <c r="T719" s="638"/>
      <c r="U719" s="638"/>
      <c r="V719" s="638"/>
      <c r="W719" s="638"/>
      <c r="X719" s="638"/>
      <c r="Y719" s="638"/>
    </row>
    <row r="720" spans="17:25">
      <c r="Q720" s="638"/>
      <c r="R720" s="638"/>
      <c r="S720" s="638"/>
      <c r="T720" s="638"/>
      <c r="U720" s="638"/>
      <c r="V720" s="638"/>
      <c r="W720" s="638"/>
      <c r="X720" s="638"/>
      <c r="Y720" s="638"/>
    </row>
    <row r="721" spans="17:25">
      <c r="Q721" s="638"/>
      <c r="R721" s="638"/>
      <c r="S721" s="638"/>
      <c r="T721" s="638"/>
      <c r="U721" s="638"/>
      <c r="V721" s="638"/>
      <c r="W721" s="638"/>
      <c r="X721" s="638"/>
      <c r="Y721" s="638"/>
    </row>
    <row r="722" spans="17:25">
      <c r="Q722" s="638"/>
      <c r="R722" s="638"/>
      <c r="S722" s="638"/>
      <c r="T722" s="638"/>
      <c r="U722" s="638"/>
      <c r="V722" s="638"/>
      <c r="W722" s="638"/>
      <c r="X722" s="638"/>
      <c r="Y722" s="638"/>
    </row>
    <row r="723" spans="17:25">
      <c r="Q723" s="638"/>
      <c r="R723" s="638"/>
      <c r="S723" s="638"/>
      <c r="T723" s="638"/>
      <c r="U723" s="638"/>
      <c r="V723" s="638"/>
      <c r="W723" s="638"/>
      <c r="X723" s="638"/>
      <c r="Y723" s="638"/>
    </row>
    <row r="724" spans="17:25">
      <c r="Q724" s="638"/>
      <c r="R724" s="638"/>
      <c r="S724" s="638"/>
      <c r="T724" s="638"/>
      <c r="U724" s="638"/>
      <c r="V724" s="638"/>
      <c r="W724" s="638"/>
      <c r="X724" s="638"/>
      <c r="Y724" s="638"/>
    </row>
    <row r="725" spans="17:25">
      <c r="Q725" s="638"/>
      <c r="R725" s="638"/>
      <c r="S725" s="638"/>
      <c r="T725" s="638"/>
      <c r="U725" s="638"/>
      <c r="V725" s="638"/>
      <c r="W725" s="638"/>
      <c r="X725" s="638"/>
      <c r="Y725" s="638"/>
    </row>
    <row r="726" spans="17:25">
      <c r="Q726" s="638"/>
      <c r="R726" s="638"/>
      <c r="S726" s="638"/>
      <c r="T726" s="638"/>
      <c r="U726" s="638"/>
      <c r="V726" s="638"/>
      <c r="W726" s="638"/>
      <c r="X726" s="638"/>
      <c r="Y726" s="638"/>
    </row>
    <row r="727" spans="17:25">
      <c r="Q727" s="638"/>
      <c r="R727" s="638"/>
      <c r="S727" s="638"/>
      <c r="T727" s="638"/>
      <c r="U727" s="638"/>
      <c r="V727" s="638"/>
      <c r="W727" s="638"/>
      <c r="X727" s="638"/>
      <c r="Y727" s="638"/>
    </row>
    <row r="728" spans="17:25">
      <c r="Q728" s="638"/>
      <c r="R728" s="638"/>
      <c r="S728" s="638"/>
      <c r="T728" s="638"/>
      <c r="U728" s="638"/>
      <c r="V728" s="638"/>
      <c r="W728" s="638"/>
      <c r="X728" s="638"/>
      <c r="Y728" s="638"/>
    </row>
    <row r="729" spans="17:25">
      <c r="Q729" s="638"/>
      <c r="R729" s="638"/>
      <c r="S729" s="638"/>
      <c r="T729" s="638"/>
      <c r="U729" s="638"/>
      <c r="V729" s="638"/>
      <c r="W729" s="638"/>
      <c r="X729" s="638"/>
      <c r="Y729" s="638"/>
    </row>
    <row r="730" spans="17:25">
      <c r="Q730" s="638"/>
      <c r="R730" s="638"/>
      <c r="S730" s="638"/>
      <c r="T730" s="638"/>
      <c r="U730" s="638"/>
      <c r="V730" s="638"/>
      <c r="W730" s="638"/>
      <c r="X730" s="638"/>
      <c r="Y730" s="638"/>
    </row>
    <row r="731" spans="17:25">
      <c r="Q731" s="638"/>
      <c r="R731" s="638"/>
      <c r="S731" s="638"/>
      <c r="T731" s="638"/>
      <c r="U731" s="638"/>
      <c r="V731" s="638"/>
      <c r="W731" s="638"/>
      <c r="X731" s="638"/>
      <c r="Y731" s="638"/>
    </row>
    <row r="732" spans="17:25">
      <c r="Q732" s="638"/>
      <c r="R732" s="638"/>
      <c r="S732" s="638"/>
      <c r="T732" s="638"/>
      <c r="U732" s="638"/>
      <c r="V732" s="638"/>
      <c r="W732" s="638"/>
      <c r="X732" s="638"/>
      <c r="Y732" s="638"/>
    </row>
    <row r="733" spans="17:25">
      <c r="Q733" s="638"/>
      <c r="R733" s="638"/>
      <c r="S733" s="638"/>
      <c r="T733" s="638"/>
      <c r="U733" s="638"/>
      <c r="V733" s="638"/>
      <c r="W733" s="638"/>
      <c r="X733" s="638"/>
      <c r="Y733" s="638"/>
    </row>
    <row r="734" spans="17:25">
      <c r="Q734" s="638"/>
      <c r="R734" s="638"/>
      <c r="S734" s="638"/>
      <c r="T734" s="638"/>
      <c r="U734" s="638"/>
      <c r="V734" s="638"/>
      <c r="W734" s="638"/>
      <c r="X734" s="638"/>
      <c r="Y734" s="638"/>
    </row>
    <row r="735" spans="17:25">
      <c r="Q735" s="638"/>
      <c r="R735" s="638"/>
      <c r="S735" s="638"/>
      <c r="T735" s="638"/>
      <c r="U735" s="638"/>
      <c r="V735" s="638"/>
      <c r="W735" s="638"/>
      <c r="X735" s="638"/>
      <c r="Y735" s="638"/>
    </row>
    <row r="736" spans="17:25">
      <c r="Q736" s="638"/>
      <c r="R736" s="638"/>
      <c r="S736" s="638"/>
      <c r="T736" s="638"/>
      <c r="U736" s="638"/>
      <c r="V736" s="638"/>
      <c r="W736" s="638"/>
      <c r="X736" s="638"/>
      <c r="Y736" s="638"/>
    </row>
    <row r="737" spans="17:25">
      <c r="Q737" s="638"/>
      <c r="R737" s="638"/>
      <c r="S737" s="638"/>
      <c r="T737" s="638"/>
      <c r="U737" s="638"/>
      <c r="V737" s="638"/>
      <c r="W737" s="638"/>
      <c r="X737" s="638"/>
      <c r="Y737" s="638"/>
    </row>
    <row r="738" spans="17:25">
      <c r="Q738" s="638"/>
      <c r="R738" s="638"/>
      <c r="S738" s="638"/>
      <c r="T738" s="638"/>
      <c r="U738" s="638"/>
      <c r="V738" s="638"/>
      <c r="W738" s="638"/>
      <c r="X738" s="638"/>
      <c r="Y738" s="638"/>
    </row>
    <row r="739" spans="17:25">
      <c r="Q739" s="638"/>
      <c r="R739" s="638"/>
      <c r="S739" s="638"/>
      <c r="T739" s="638"/>
      <c r="U739" s="638"/>
      <c r="V739" s="638"/>
      <c r="W739" s="638"/>
      <c r="X739" s="638"/>
      <c r="Y739" s="638"/>
    </row>
    <row r="740" spans="17:25">
      <c r="Q740" s="638"/>
      <c r="R740" s="638"/>
      <c r="S740" s="638"/>
      <c r="T740" s="638"/>
      <c r="U740" s="638"/>
      <c r="V740" s="638"/>
      <c r="W740" s="638"/>
      <c r="X740" s="638"/>
      <c r="Y740" s="638"/>
    </row>
    <row r="741" spans="17:25">
      <c r="Q741" s="638"/>
      <c r="R741" s="638"/>
      <c r="S741" s="638"/>
      <c r="T741" s="638"/>
      <c r="U741" s="638"/>
      <c r="V741" s="638"/>
      <c r="W741" s="638"/>
      <c r="X741" s="638"/>
      <c r="Y741" s="638"/>
    </row>
    <row r="742" spans="17:25">
      <c r="Q742" s="638"/>
      <c r="R742" s="638"/>
      <c r="S742" s="638"/>
      <c r="T742" s="638"/>
      <c r="U742" s="638"/>
      <c r="V742" s="638"/>
      <c r="W742" s="638"/>
      <c r="X742" s="638"/>
      <c r="Y742" s="638"/>
    </row>
    <row r="743" spans="17:25">
      <c r="Q743" s="638"/>
      <c r="R743" s="638"/>
      <c r="S743" s="638"/>
      <c r="T743" s="638"/>
      <c r="U743" s="638"/>
      <c r="V743" s="638"/>
      <c r="W743" s="638"/>
      <c r="X743" s="638"/>
      <c r="Y743" s="638"/>
    </row>
    <row r="744" spans="17:25">
      <c r="Q744" s="638"/>
      <c r="R744" s="638"/>
      <c r="S744" s="638"/>
      <c r="T744" s="638"/>
      <c r="U744" s="638"/>
      <c r="V744" s="638"/>
      <c r="W744" s="638"/>
      <c r="X744" s="638"/>
      <c r="Y744" s="638"/>
    </row>
    <row r="745" spans="17:25">
      <c r="Q745" s="638"/>
      <c r="R745" s="638"/>
      <c r="S745" s="638"/>
      <c r="T745" s="638"/>
      <c r="U745" s="638"/>
      <c r="V745" s="638"/>
      <c r="W745" s="638"/>
      <c r="X745" s="638"/>
      <c r="Y745" s="638"/>
    </row>
    <row r="746" spans="17:25">
      <c r="Q746" s="638"/>
      <c r="R746" s="638"/>
      <c r="S746" s="638"/>
      <c r="T746" s="638"/>
      <c r="U746" s="638"/>
      <c r="V746" s="638"/>
      <c r="W746" s="638"/>
      <c r="X746" s="638"/>
      <c r="Y746" s="638"/>
    </row>
    <row r="747" spans="17:25">
      <c r="Q747" s="638"/>
      <c r="R747" s="638"/>
      <c r="S747" s="638"/>
      <c r="T747" s="638"/>
      <c r="U747" s="638"/>
      <c r="V747" s="638"/>
      <c r="W747" s="638"/>
      <c r="X747" s="638"/>
      <c r="Y747" s="638"/>
    </row>
    <row r="748" spans="17:25">
      <c r="Q748" s="638"/>
      <c r="R748" s="638"/>
      <c r="S748" s="638"/>
      <c r="T748" s="638"/>
      <c r="U748" s="638"/>
      <c r="V748" s="638"/>
      <c r="W748" s="638"/>
      <c r="X748" s="638"/>
      <c r="Y748" s="638"/>
    </row>
    <row r="749" spans="17:25">
      <c r="Q749" s="638"/>
      <c r="R749" s="638"/>
      <c r="S749" s="638"/>
      <c r="T749" s="638"/>
      <c r="U749" s="638"/>
      <c r="V749" s="638"/>
      <c r="W749" s="638"/>
      <c r="X749" s="638"/>
      <c r="Y749" s="638"/>
    </row>
    <row r="750" spans="17:25">
      <c r="Q750" s="638"/>
      <c r="R750" s="638"/>
      <c r="S750" s="638"/>
      <c r="T750" s="638"/>
      <c r="U750" s="638"/>
      <c r="V750" s="638"/>
      <c r="W750" s="638"/>
      <c r="X750" s="638"/>
      <c r="Y750" s="638"/>
    </row>
    <row r="751" spans="17:25">
      <c r="Q751" s="638"/>
      <c r="R751" s="638"/>
      <c r="S751" s="638"/>
      <c r="T751" s="638"/>
      <c r="U751" s="638"/>
      <c r="V751" s="638"/>
      <c r="W751" s="638"/>
      <c r="X751" s="638"/>
      <c r="Y751" s="638"/>
    </row>
    <row r="752" spans="17:25">
      <c r="Q752" s="638"/>
      <c r="R752" s="638"/>
      <c r="S752" s="638"/>
      <c r="T752" s="638"/>
      <c r="U752" s="638"/>
      <c r="V752" s="638"/>
      <c r="W752" s="638"/>
      <c r="X752" s="638"/>
      <c r="Y752" s="638"/>
    </row>
    <row r="753" spans="17:25">
      <c r="Q753" s="638"/>
      <c r="R753" s="638"/>
      <c r="S753" s="638"/>
      <c r="T753" s="638"/>
      <c r="U753" s="638"/>
      <c r="V753" s="638"/>
      <c r="W753" s="638"/>
      <c r="X753" s="638"/>
      <c r="Y753" s="638"/>
    </row>
    <row r="754" spans="17:25">
      <c r="Q754" s="638"/>
      <c r="R754" s="638"/>
      <c r="S754" s="638"/>
      <c r="T754" s="638"/>
      <c r="U754" s="638"/>
      <c r="V754" s="638"/>
      <c r="W754" s="638"/>
      <c r="X754" s="638"/>
      <c r="Y754" s="638"/>
    </row>
    <row r="755" spans="17:25">
      <c r="Q755" s="638"/>
      <c r="R755" s="638"/>
      <c r="S755" s="638"/>
      <c r="T755" s="638"/>
      <c r="U755" s="638"/>
      <c r="V755" s="638"/>
      <c r="W755" s="638"/>
      <c r="X755" s="638"/>
      <c r="Y755" s="638"/>
    </row>
    <row r="756" spans="17:25">
      <c r="Q756" s="638"/>
      <c r="R756" s="638"/>
      <c r="S756" s="638"/>
      <c r="T756" s="638"/>
      <c r="U756" s="638"/>
      <c r="V756" s="638"/>
      <c r="W756" s="638"/>
      <c r="X756" s="638"/>
      <c r="Y756" s="638"/>
    </row>
    <row r="757" spans="17:25">
      <c r="Q757" s="638"/>
      <c r="R757" s="638"/>
      <c r="S757" s="638"/>
      <c r="T757" s="638"/>
      <c r="U757" s="638"/>
      <c r="V757" s="638"/>
      <c r="W757" s="638"/>
      <c r="X757" s="638"/>
      <c r="Y757" s="638"/>
    </row>
    <row r="758" spans="17:25">
      <c r="Q758" s="638"/>
      <c r="R758" s="638"/>
      <c r="S758" s="638"/>
      <c r="T758" s="638"/>
      <c r="U758" s="638"/>
      <c r="V758" s="638"/>
      <c r="W758" s="638"/>
      <c r="X758" s="638"/>
      <c r="Y758" s="638"/>
    </row>
    <row r="759" spans="17:25">
      <c r="Q759" s="638"/>
      <c r="R759" s="638"/>
      <c r="S759" s="638"/>
      <c r="T759" s="638"/>
      <c r="U759" s="638"/>
      <c r="V759" s="638"/>
      <c r="W759" s="638"/>
      <c r="X759" s="638"/>
      <c r="Y759" s="638"/>
    </row>
    <row r="760" spans="17:25">
      <c r="Q760" s="638"/>
      <c r="R760" s="638"/>
      <c r="S760" s="638"/>
      <c r="T760" s="638"/>
      <c r="U760" s="638"/>
      <c r="V760" s="638"/>
      <c r="W760" s="638"/>
      <c r="X760" s="638"/>
      <c r="Y760" s="638"/>
    </row>
    <row r="761" spans="17:25">
      <c r="Q761" s="638"/>
      <c r="R761" s="638"/>
      <c r="S761" s="638"/>
      <c r="T761" s="638"/>
      <c r="U761" s="638"/>
      <c r="V761" s="638"/>
      <c r="W761" s="638"/>
      <c r="X761" s="638"/>
      <c r="Y761" s="638"/>
    </row>
    <row r="762" spans="17:25">
      <c r="Q762" s="638"/>
      <c r="R762" s="638"/>
      <c r="S762" s="638"/>
      <c r="T762" s="638"/>
      <c r="U762" s="638"/>
      <c r="V762" s="638"/>
      <c r="W762" s="638"/>
      <c r="X762" s="638"/>
      <c r="Y762" s="638"/>
    </row>
    <row r="763" spans="17:25">
      <c r="Q763" s="638"/>
      <c r="R763" s="638"/>
      <c r="S763" s="638"/>
      <c r="T763" s="638"/>
      <c r="U763" s="638"/>
      <c r="V763" s="638"/>
      <c r="W763" s="638"/>
      <c r="X763" s="638"/>
      <c r="Y763" s="638"/>
    </row>
    <row r="764" spans="17:25">
      <c r="Q764" s="638"/>
      <c r="R764" s="638"/>
      <c r="S764" s="638"/>
      <c r="T764" s="638"/>
      <c r="U764" s="638"/>
      <c r="V764" s="638"/>
      <c r="W764" s="638"/>
      <c r="X764" s="638"/>
      <c r="Y764" s="638"/>
    </row>
    <row r="765" spans="17:25">
      <c r="Q765" s="638"/>
      <c r="R765" s="638"/>
      <c r="S765" s="638"/>
      <c r="T765" s="638"/>
      <c r="U765" s="638"/>
      <c r="V765" s="638"/>
      <c r="W765" s="638"/>
      <c r="X765" s="638"/>
      <c r="Y765" s="638"/>
    </row>
    <row r="766" spans="17:25">
      <c r="Q766" s="638"/>
      <c r="R766" s="638"/>
      <c r="S766" s="638"/>
      <c r="T766" s="638"/>
      <c r="U766" s="638"/>
      <c r="V766" s="638"/>
      <c r="W766" s="638"/>
      <c r="X766" s="638"/>
      <c r="Y766" s="638"/>
    </row>
    <row r="767" spans="17:25">
      <c r="Q767" s="638"/>
      <c r="R767" s="638"/>
      <c r="S767" s="638"/>
      <c r="T767" s="638"/>
      <c r="U767" s="638"/>
      <c r="V767" s="638"/>
      <c r="W767" s="638"/>
      <c r="X767" s="638"/>
      <c r="Y767" s="638"/>
    </row>
    <row r="768" spans="17:25">
      <c r="Q768" s="638"/>
      <c r="R768" s="638"/>
      <c r="S768" s="638"/>
      <c r="T768" s="638"/>
      <c r="U768" s="638"/>
      <c r="V768" s="638"/>
      <c r="W768" s="638"/>
      <c r="X768" s="638"/>
      <c r="Y768" s="638"/>
    </row>
    <row r="769" spans="17:25">
      <c r="Q769" s="638"/>
      <c r="R769" s="638"/>
      <c r="S769" s="638"/>
      <c r="T769" s="638"/>
      <c r="U769" s="638"/>
      <c r="V769" s="638"/>
      <c r="W769" s="638"/>
      <c r="X769" s="638"/>
      <c r="Y769" s="638"/>
    </row>
    <row r="770" spans="17:25">
      <c r="Q770" s="638"/>
      <c r="R770" s="638"/>
      <c r="S770" s="638"/>
      <c r="T770" s="638"/>
      <c r="U770" s="638"/>
      <c r="V770" s="638"/>
      <c r="W770" s="638"/>
      <c r="X770" s="638"/>
      <c r="Y770" s="638"/>
    </row>
    <row r="771" spans="17:25">
      <c r="Q771" s="638"/>
      <c r="R771" s="638"/>
      <c r="S771" s="638"/>
      <c r="T771" s="638"/>
      <c r="U771" s="638"/>
      <c r="V771" s="638"/>
      <c r="W771" s="638"/>
      <c r="X771" s="638"/>
      <c r="Y771" s="638"/>
    </row>
    <row r="772" spans="17:25">
      <c r="Q772" s="638"/>
      <c r="R772" s="638"/>
      <c r="S772" s="638"/>
      <c r="T772" s="638"/>
      <c r="U772" s="638"/>
      <c r="V772" s="638"/>
      <c r="W772" s="638"/>
      <c r="X772" s="638"/>
      <c r="Y772" s="638"/>
    </row>
    <row r="773" spans="17:25">
      <c r="Q773" s="638"/>
      <c r="R773" s="638"/>
      <c r="S773" s="638"/>
      <c r="T773" s="638"/>
      <c r="U773" s="638"/>
      <c r="V773" s="638"/>
      <c r="W773" s="638"/>
      <c r="X773" s="638"/>
      <c r="Y773" s="638"/>
    </row>
    <row r="774" spans="17:25">
      <c r="Q774" s="638"/>
      <c r="R774" s="638"/>
      <c r="S774" s="638"/>
      <c r="T774" s="638"/>
      <c r="U774" s="638"/>
      <c r="V774" s="638"/>
      <c r="W774" s="638"/>
      <c r="X774" s="638"/>
      <c r="Y774" s="638"/>
    </row>
    <row r="775" spans="17:25">
      <c r="Q775" s="638"/>
      <c r="R775" s="638"/>
      <c r="S775" s="638"/>
      <c r="T775" s="638"/>
      <c r="U775" s="638"/>
      <c r="V775" s="638"/>
      <c r="W775" s="638"/>
      <c r="X775" s="638"/>
      <c r="Y775" s="638"/>
    </row>
    <row r="776" spans="17:25">
      <c r="Q776" s="638"/>
      <c r="R776" s="638"/>
      <c r="S776" s="638"/>
      <c r="T776" s="638"/>
      <c r="U776" s="638"/>
      <c r="V776" s="638"/>
      <c r="W776" s="638"/>
      <c r="X776" s="638"/>
      <c r="Y776" s="638"/>
    </row>
    <row r="777" spans="17:25">
      <c r="Q777" s="638"/>
      <c r="R777" s="638"/>
      <c r="S777" s="638"/>
      <c r="T777" s="638"/>
      <c r="U777" s="638"/>
      <c r="V777" s="638"/>
      <c r="W777" s="638"/>
      <c r="X777" s="638"/>
      <c r="Y777" s="638"/>
    </row>
    <row r="778" spans="17:25">
      <c r="Q778" s="638"/>
      <c r="R778" s="638"/>
      <c r="S778" s="638"/>
      <c r="T778" s="638"/>
      <c r="U778" s="638"/>
      <c r="V778" s="638"/>
      <c r="W778" s="638"/>
      <c r="X778" s="638"/>
      <c r="Y778" s="638"/>
    </row>
    <row r="779" spans="17:25">
      <c r="Q779" s="638"/>
      <c r="R779" s="638"/>
      <c r="S779" s="638"/>
      <c r="T779" s="638"/>
      <c r="U779" s="638"/>
      <c r="V779" s="638"/>
      <c r="W779" s="638"/>
      <c r="X779" s="638"/>
      <c r="Y779" s="638"/>
    </row>
    <row r="780" spans="17:25">
      <c r="Q780" s="638"/>
      <c r="R780" s="638"/>
      <c r="S780" s="638"/>
      <c r="T780" s="638"/>
      <c r="U780" s="638"/>
      <c r="V780" s="638"/>
      <c r="W780" s="638"/>
      <c r="X780" s="638"/>
      <c r="Y780" s="638"/>
    </row>
    <row r="781" spans="17:25">
      <c r="Q781" s="638"/>
      <c r="R781" s="638"/>
      <c r="S781" s="638"/>
      <c r="T781" s="638"/>
      <c r="U781" s="638"/>
      <c r="V781" s="638"/>
      <c r="W781" s="638"/>
      <c r="X781" s="638"/>
      <c r="Y781" s="638"/>
    </row>
    <row r="782" spans="17:25">
      <c r="Q782" s="638"/>
      <c r="R782" s="638"/>
      <c r="S782" s="638"/>
      <c r="T782" s="638"/>
      <c r="U782" s="638"/>
      <c r="V782" s="638"/>
      <c r="W782" s="638"/>
      <c r="X782" s="638"/>
      <c r="Y782" s="638"/>
    </row>
    <row r="783" spans="17:25">
      <c r="Q783" s="638"/>
      <c r="R783" s="638"/>
      <c r="S783" s="638"/>
      <c r="T783" s="638"/>
      <c r="U783" s="638"/>
      <c r="V783" s="638"/>
      <c r="W783" s="638"/>
      <c r="X783" s="638"/>
      <c r="Y783" s="638"/>
    </row>
    <row r="784" spans="17:25">
      <c r="Q784" s="638"/>
      <c r="R784" s="638"/>
      <c r="S784" s="638"/>
      <c r="T784" s="638"/>
      <c r="U784" s="638"/>
      <c r="V784" s="638"/>
      <c r="W784" s="638"/>
      <c r="X784" s="638"/>
      <c r="Y784" s="638"/>
    </row>
    <row r="785" spans="17:25">
      <c r="Q785" s="638"/>
      <c r="R785" s="638"/>
      <c r="S785" s="638"/>
      <c r="T785" s="638"/>
      <c r="U785" s="638"/>
      <c r="V785" s="638"/>
      <c r="W785" s="638"/>
      <c r="X785" s="638"/>
      <c r="Y785" s="638"/>
    </row>
    <row r="786" spans="17:25">
      <c r="Q786" s="638"/>
      <c r="R786" s="638"/>
      <c r="S786" s="638"/>
      <c r="T786" s="638"/>
      <c r="U786" s="638"/>
      <c r="V786" s="638"/>
      <c r="W786" s="638"/>
      <c r="X786" s="638"/>
      <c r="Y786" s="638"/>
    </row>
    <row r="787" spans="17:25">
      <c r="Q787" s="638"/>
      <c r="R787" s="638"/>
      <c r="S787" s="638"/>
      <c r="T787" s="638"/>
      <c r="U787" s="638"/>
      <c r="V787" s="638"/>
      <c r="W787" s="638"/>
      <c r="X787" s="638"/>
      <c r="Y787" s="638"/>
    </row>
    <row r="788" spans="17:25">
      <c r="Q788" s="638"/>
      <c r="R788" s="638"/>
      <c r="S788" s="638"/>
      <c r="T788" s="638"/>
      <c r="U788" s="638"/>
      <c r="V788" s="638"/>
      <c r="W788" s="638"/>
      <c r="X788" s="638"/>
      <c r="Y788" s="638"/>
    </row>
    <row r="789" spans="17:25">
      <c r="Q789" s="638"/>
      <c r="R789" s="638"/>
      <c r="S789" s="638"/>
      <c r="T789" s="638"/>
      <c r="U789" s="638"/>
      <c r="V789" s="638"/>
      <c r="W789" s="638"/>
      <c r="X789" s="638"/>
      <c r="Y789" s="638"/>
    </row>
    <row r="790" spans="17:25">
      <c r="Q790" s="638"/>
      <c r="R790" s="638"/>
      <c r="S790" s="638"/>
      <c r="T790" s="638"/>
      <c r="U790" s="638"/>
      <c r="V790" s="638"/>
      <c r="W790" s="638"/>
      <c r="X790" s="638"/>
      <c r="Y790" s="638"/>
    </row>
    <row r="791" spans="17:25">
      <c r="Q791" s="638"/>
      <c r="R791" s="638"/>
      <c r="S791" s="638"/>
      <c r="T791" s="638"/>
      <c r="U791" s="638"/>
      <c r="V791" s="638"/>
      <c r="W791" s="638"/>
      <c r="X791" s="638"/>
      <c r="Y791" s="638"/>
    </row>
    <row r="792" spans="17:25">
      <c r="Q792" s="638"/>
      <c r="R792" s="638"/>
      <c r="S792" s="638"/>
      <c r="T792" s="638"/>
      <c r="U792" s="638"/>
      <c r="V792" s="638"/>
      <c r="W792" s="638"/>
      <c r="X792" s="638"/>
      <c r="Y792" s="638"/>
    </row>
    <row r="793" spans="17:25">
      <c r="Q793" s="638"/>
      <c r="R793" s="638"/>
      <c r="S793" s="638"/>
      <c r="T793" s="638"/>
      <c r="U793" s="638"/>
      <c r="V793" s="638"/>
      <c r="W793" s="638"/>
      <c r="X793" s="638"/>
      <c r="Y793" s="638"/>
    </row>
    <row r="794" spans="17:25">
      <c r="Q794" s="638"/>
      <c r="R794" s="638"/>
      <c r="S794" s="638"/>
      <c r="T794" s="638"/>
      <c r="U794" s="638"/>
      <c r="V794" s="638"/>
      <c r="W794" s="638"/>
      <c r="X794" s="638"/>
      <c r="Y794" s="638"/>
    </row>
    <row r="795" spans="17:25">
      <c r="Q795" s="638"/>
      <c r="R795" s="638"/>
      <c r="S795" s="638"/>
      <c r="T795" s="638"/>
      <c r="U795" s="638"/>
      <c r="V795" s="638"/>
      <c r="W795" s="638"/>
      <c r="X795" s="638"/>
      <c r="Y795" s="638"/>
    </row>
    <row r="796" spans="17:25">
      <c r="Q796" s="638"/>
      <c r="R796" s="638"/>
      <c r="S796" s="638"/>
      <c r="T796" s="638"/>
      <c r="U796" s="638"/>
      <c r="V796" s="638"/>
      <c r="W796" s="638"/>
      <c r="X796" s="638"/>
      <c r="Y796" s="638"/>
    </row>
    <row r="797" spans="17:25">
      <c r="Q797" s="638"/>
      <c r="R797" s="638"/>
      <c r="S797" s="638"/>
      <c r="T797" s="638"/>
      <c r="U797" s="638"/>
      <c r="V797" s="638"/>
      <c r="W797" s="638"/>
      <c r="X797" s="638"/>
      <c r="Y797" s="638"/>
    </row>
    <row r="798" spans="17:25">
      <c r="Q798" s="638"/>
      <c r="R798" s="638"/>
      <c r="S798" s="638"/>
      <c r="T798" s="638"/>
      <c r="U798" s="638"/>
      <c r="V798" s="638"/>
      <c r="W798" s="638"/>
      <c r="X798" s="638"/>
      <c r="Y798" s="638"/>
    </row>
    <row r="799" spans="17:25">
      <c r="Q799" s="638"/>
      <c r="R799" s="638"/>
      <c r="S799" s="638"/>
      <c r="T799" s="638"/>
      <c r="U799" s="638"/>
      <c r="V799" s="638"/>
      <c r="W799" s="638"/>
      <c r="X799" s="638"/>
      <c r="Y799" s="638"/>
    </row>
    <row r="800" spans="17:25">
      <c r="Q800" s="638"/>
      <c r="R800" s="638"/>
      <c r="S800" s="638"/>
      <c r="T800" s="638"/>
      <c r="U800" s="638"/>
      <c r="V800" s="638"/>
      <c r="W800" s="638"/>
      <c r="X800" s="638"/>
      <c r="Y800" s="638"/>
    </row>
    <row r="801" spans="17:25">
      <c r="Q801" s="638"/>
      <c r="R801" s="638"/>
      <c r="S801" s="638"/>
      <c r="T801" s="638"/>
      <c r="U801" s="638"/>
      <c r="V801" s="638"/>
      <c r="W801" s="638"/>
      <c r="X801" s="638"/>
      <c r="Y801" s="638"/>
    </row>
    <row r="802" spans="17:25">
      <c r="Q802" s="638"/>
      <c r="R802" s="638"/>
      <c r="S802" s="638"/>
      <c r="T802" s="638"/>
      <c r="U802" s="638"/>
      <c r="V802" s="638"/>
      <c r="W802" s="638"/>
      <c r="X802" s="638"/>
      <c r="Y802" s="638"/>
    </row>
    <row r="803" spans="17:25">
      <c r="Q803" s="638"/>
      <c r="R803" s="638"/>
      <c r="S803" s="638"/>
      <c r="T803" s="638"/>
      <c r="U803" s="638"/>
      <c r="V803" s="638"/>
      <c r="W803" s="638"/>
      <c r="X803" s="638"/>
      <c r="Y803" s="638"/>
    </row>
    <row r="804" spans="17:25">
      <c r="Q804" s="638"/>
      <c r="R804" s="638"/>
      <c r="S804" s="638"/>
      <c r="T804" s="638"/>
      <c r="U804" s="638"/>
      <c r="V804" s="638"/>
      <c r="W804" s="638"/>
      <c r="X804" s="638"/>
      <c r="Y804" s="638"/>
    </row>
    <row r="805" spans="17:25">
      <c r="Q805" s="638"/>
      <c r="R805" s="638"/>
      <c r="S805" s="638"/>
      <c r="T805" s="638"/>
      <c r="U805" s="638"/>
      <c r="V805" s="638"/>
      <c r="W805" s="638"/>
      <c r="X805" s="638"/>
      <c r="Y805" s="638"/>
    </row>
    <row r="806" spans="17:25">
      <c r="Q806" s="638"/>
      <c r="R806" s="638"/>
      <c r="S806" s="638"/>
      <c r="T806" s="638"/>
      <c r="U806" s="638"/>
      <c r="V806" s="638"/>
      <c r="W806" s="638"/>
      <c r="X806" s="638"/>
      <c r="Y806" s="638"/>
    </row>
    <row r="807" spans="17:25">
      <c r="Q807" s="638"/>
      <c r="R807" s="638"/>
      <c r="S807" s="638"/>
      <c r="T807" s="638"/>
      <c r="U807" s="638"/>
      <c r="V807" s="638"/>
      <c r="W807" s="638"/>
      <c r="X807" s="638"/>
      <c r="Y807" s="638"/>
    </row>
    <row r="808" spans="17:25">
      <c r="Q808" s="638"/>
      <c r="R808" s="638"/>
      <c r="S808" s="638"/>
      <c r="T808" s="638"/>
      <c r="U808" s="638"/>
      <c r="V808" s="638"/>
      <c r="W808" s="638"/>
      <c r="X808" s="638"/>
      <c r="Y808" s="638"/>
    </row>
    <row r="809" spans="17:25">
      <c r="Q809" s="638"/>
      <c r="R809" s="638"/>
      <c r="S809" s="638"/>
      <c r="T809" s="638"/>
      <c r="U809" s="638"/>
      <c r="V809" s="638"/>
      <c r="W809" s="638"/>
      <c r="X809" s="638"/>
      <c r="Y809" s="638"/>
    </row>
    <row r="810" spans="17:25">
      <c r="Q810" s="638"/>
      <c r="R810" s="638"/>
      <c r="S810" s="638"/>
      <c r="T810" s="638"/>
      <c r="U810" s="638"/>
      <c r="V810" s="638"/>
      <c r="W810" s="638"/>
      <c r="X810" s="638"/>
      <c r="Y810" s="638"/>
    </row>
    <row r="811" spans="17:25">
      <c r="Q811" s="638"/>
      <c r="R811" s="638"/>
      <c r="S811" s="638"/>
      <c r="T811" s="638"/>
      <c r="U811" s="638"/>
      <c r="V811" s="638"/>
      <c r="W811" s="638"/>
      <c r="X811" s="638"/>
      <c r="Y811" s="638"/>
    </row>
    <row r="812" spans="17:25">
      <c r="Q812" s="638"/>
      <c r="R812" s="638"/>
      <c r="S812" s="638"/>
      <c r="T812" s="638"/>
      <c r="U812" s="638"/>
      <c r="V812" s="638"/>
      <c r="W812" s="638"/>
      <c r="X812" s="638"/>
      <c r="Y812" s="638"/>
    </row>
    <row r="813" spans="17:25">
      <c r="Q813" s="638"/>
      <c r="R813" s="638"/>
      <c r="S813" s="638"/>
      <c r="T813" s="638"/>
      <c r="U813" s="638"/>
      <c r="V813" s="638"/>
      <c r="W813" s="638"/>
      <c r="X813" s="638"/>
      <c r="Y813" s="638"/>
    </row>
    <row r="814" spans="17:25">
      <c r="Q814" s="638"/>
      <c r="R814" s="638"/>
      <c r="S814" s="638"/>
      <c r="T814" s="638"/>
      <c r="U814" s="638"/>
      <c r="V814" s="638"/>
      <c r="W814" s="638"/>
      <c r="X814" s="638"/>
      <c r="Y814" s="638"/>
    </row>
    <row r="815" spans="17:25">
      <c r="Q815" s="638"/>
      <c r="R815" s="638"/>
      <c r="S815" s="638"/>
      <c r="T815" s="638"/>
      <c r="U815" s="638"/>
      <c r="V815" s="638"/>
      <c r="W815" s="638"/>
      <c r="X815" s="638"/>
      <c r="Y815" s="638"/>
    </row>
    <row r="816" spans="17:25">
      <c r="Q816" s="638"/>
      <c r="R816" s="638"/>
      <c r="S816" s="638"/>
      <c r="T816" s="638"/>
      <c r="U816" s="638"/>
      <c r="V816" s="638"/>
      <c r="W816" s="638"/>
      <c r="X816" s="638"/>
      <c r="Y816" s="638"/>
    </row>
    <row r="817" spans="17:25">
      <c r="Q817" s="638"/>
      <c r="R817" s="638"/>
      <c r="S817" s="638"/>
      <c r="T817" s="638"/>
      <c r="U817" s="638"/>
      <c r="V817" s="638"/>
      <c r="W817" s="638"/>
      <c r="X817" s="638"/>
      <c r="Y817" s="638"/>
    </row>
    <row r="818" spans="17:25">
      <c r="Q818" s="638"/>
      <c r="R818" s="638"/>
      <c r="S818" s="638"/>
      <c r="T818" s="638"/>
      <c r="U818" s="638"/>
      <c r="V818" s="638"/>
      <c r="W818" s="638"/>
      <c r="X818" s="638"/>
      <c r="Y818" s="638"/>
    </row>
    <row r="819" spans="17:25">
      <c r="Q819" s="638"/>
      <c r="R819" s="638"/>
      <c r="S819" s="638"/>
      <c r="T819" s="638"/>
      <c r="U819" s="638"/>
      <c r="V819" s="638"/>
      <c r="W819" s="638"/>
      <c r="X819" s="638"/>
      <c r="Y819" s="638"/>
    </row>
    <row r="820" spans="17:25">
      <c r="Q820" s="638"/>
      <c r="R820" s="638"/>
      <c r="S820" s="638"/>
      <c r="T820" s="638"/>
      <c r="U820" s="638"/>
      <c r="V820" s="638"/>
      <c r="W820" s="638"/>
      <c r="X820" s="638"/>
      <c r="Y820" s="638"/>
    </row>
    <row r="821" spans="17:25">
      <c r="Q821" s="638"/>
      <c r="R821" s="638"/>
      <c r="S821" s="638"/>
      <c r="T821" s="638"/>
      <c r="U821" s="638"/>
      <c r="V821" s="638"/>
      <c r="W821" s="638"/>
      <c r="X821" s="638"/>
      <c r="Y821" s="638"/>
    </row>
    <row r="822" spans="17:25">
      <c r="Q822" s="638"/>
      <c r="R822" s="638"/>
      <c r="S822" s="638"/>
      <c r="T822" s="638"/>
      <c r="U822" s="638"/>
      <c r="V822" s="638"/>
      <c r="W822" s="638"/>
      <c r="X822" s="638"/>
      <c r="Y822" s="638"/>
    </row>
    <row r="823" spans="17:25">
      <c r="Q823" s="638"/>
      <c r="R823" s="638"/>
      <c r="S823" s="638"/>
      <c r="T823" s="638"/>
      <c r="U823" s="638"/>
      <c r="V823" s="638"/>
      <c r="W823" s="638"/>
      <c r="X823" s="638"/>
      <c r="Y823" s="638"/>
    </row>
    <row r="824" spans="17:25">
      <c r="Q824" s="638"/>
      <c r="R824" s="638"/>
      <c r="S824" s="638"/>
      <c r="T824" s="638"/>
      <c r="U824" s="638"/>
      <c r="V824" s="638"/>
      <c r="W824" s="638"/>
      <c r="X824" s="638"/>
      <c r="Y824" s="638"/>
    </row>
    <row r="825" spans="17:25">
      <c r="Q825" s="638"/>
      <c r="R825" s="638"/>
      <c r="S825" s="638"/>
      <c r="T825" s="638"/>
      <c r="U825" s="638"/>
      <c r="V825" s="638"/>
      <c r="W825" s="638"/>
      <c r="X825" s="638"/>
      <c r="Y825" s="638"/>
    </row>
    <row r="826" spans="17:25">
      <c r="Q826" s="638"/>
      <c r="R826" s="638"/>
      <c r="S826" s="638"/>
      <c r="T826" s="638"/>
      <c r="U826" s="638"/>
      <c r="V826" s="638"/>
      <c r="W826" s="638"/>
      <c r="X826" s="638"/>
      <c r="Y826" s="638"/>
    </row>
    <row r="827" spans="17:25">
      <c r="Q827" s="638"/>
      <c r="R827" s="638"/>
      <c r="S827" s="638"/>
      <c r="T827" s="638"/>
      <c r="U827" s="638"/>
      <c r="V827" s="638"/>
      <c r="W827" s="638"/>
      <c r="X827" s="638"/>
      <c r="Y827" s="638"/>
    </row>
    <row r="828" spans="17:25">
      <c r="Q828" s="638"/>
      <c r="R828" s="638"/>
      <c r="S828" s="638"/>
      <c r="T828" s="638"/>
      <c r="U828" s="638"/>
      <c r="V828" s="638"/>
      <c r="W828" s="638"/>
      <c r="X828" s="638"/>
      <c r="Y828" s="638"/>
    </row>
    <row r="829" spans="17:25">
      <c r="Q829" s="638"/>
      <c r="R829" s="638"/>
      <c r="S829" s="638"/>
      <c r="T829" s="638"/>
      <c r="U829" s="638"/>
      <c r="V829" s="638"/>
      <c r="W829" s="638"/>
      <c r="X829" s="638"/>
      <c r="Y829" s="638"/>
    </row>
    <row r="830" spans="17:25">
      <c r="Q830" s="638"/>
      <c r="R830" s="638"/>
      <c r="S830" s="638"/>
      <c r="T830" s="638"/>
      <c r="U830" s="638"/>
      <c r="V830" s="638"/>
      <c r="W830" s="638"/>
      <c r="X830" s="638"/>
      <c r="Y830" s="638"/>
    </row>
    <row r="831" spans="17:25">
      <c r="Q831" s="638"/>
      <c r="R831" s="638"/>
      <c r="S831" s="638"/>
      <c r="T831" s="638"/>
      <c r="U831" s="638"/>
      <c r="V831" s="638"/>
      <c r="W831" s="638"/>
      <c r="X831" s="638"/>
      <c r="Y831" s="638"/>
    </row>
    <row r="832" spans="17:25">
      <c r="Q832" s="638"/>
      <c r="R832" s="638"/>
      <c r="S832" s="638"/>
      <c r="T832" s="638"/>
      <c r="U832" s="638"/>
      <c r="V832" s="638"/>
      <c r="W832" s="638"/>
      <c r="X832" s="638"/>
      <c r="Y832" s="638"/>
    </row>
    <row r="833" spans="17:25">
      <c r="Q833" s="638"/>
      <c r="R833" s="638"/>
      <c r="S833" s="638"/>
      <c r="T833" s="638"/>
      <c r="U833" s="638"/>
      <c r="V833" s="638"/>
      <c r="W833" s="638"/>
      <c r="X833" s="638"/>
      <c r="Y833" s="638"/>
    </row>
    <row r="834" spans="17:25">
      <c r="Q834" s="638"/>
      <c r="R834" s="638"/>
      <c r="S834" s="638"/>
      <c r="T834" s="638"/>
      <c r="U834" s="638"/>
      <c r="V834" s="638"/>
      <c r="W834" s="638"/>
      <c r="X834" s="638"/>
      <c r="Y834" s="638"/>
    </row>
    <row r="835" spans="17:25">
      <c r="Q835" s="638"/>
      <c r="R835" s="638"/>
      <c r="S835" s="638"/>
      <c r="T835" s="638"/>
      <c r="U835" s="638"/>
      <c r="V835" s="638"/>
      <c r="W835" s="638"/>
      <c r="X835" s="638"/>
      <c r="Y835" s="638"/>
    </row>
    <row r="836" spans="17:25">
      <c r="Q836" s="638"/>
      <c r="R836" s="638"/>
      <c r="S836" s="638"/>
      <c r="T836" s="638"/>
      <c r="U836" s="638"/>
      <c r="V836" s="638"/>
      <c r="W836" s="638"/>
      <c r="X836" s="638"/>
      <c r="Y836" s="638"/>
    </row>
    <row r="837" spans="17:25">
      <c r="Q837" s="638"/>
      <c r="R837" s="638"/>
      <c r="S837" s="638"/>
      <c r="T837" s="638"/>
      <c r="U837" s="638"/>
      <c r="V837" s="638"/>
      <c r="W837" s="638"/>
      <c r="X837" s="638"/>
      <c r="Y837" s="638"/>
    </row>
    <row r="838" spans="17:25">
      <c r="Q838" s="638"/>
      <c r="R838" s="638"/>
      <c r="S838" s="638"/>
      <c r="T838" s="638"/>
      <c r="U838" s="638"/>
      <c r="V838" s="638"/>
      <c r="W838" s="638"/>
      <c r="X838" s="638"/>
      <c r="Y838" s="638"/>
    </row>
    <row r="839" spans="17:25">
      <c r="Q839" s="638"/>
      <c r="R839" s="638"/>
      <c r="S839" s="638"/>
      <c r="T839" s="638"/>
      <c r="U839" s="638"/>
      <c r="V839" s="638"/>
      <c r="W839" s="638"/>
      <c r="X839" s="638"/>
      <c r="Y839" s="638"/>
    </row>
    <row r="840" spans="17:25">
      <c r="Q840" s="638"/>
      <c r="R840" s="638"/>
      <c r="S840" s="638"/>
      <c r="T840" s="638"/>
      <c r="U840" s="638"/>
      <c r="V840" s="638"/>
      <c r="W840" s="638"/>
      <c r="X840" s="638"/>
      <c r="Y840" s="638"/>
    </row>
    <row r="841" spans="17:25">
      <c r="Q841" s="638"/>
      <c r="R841" s="638"/>
      <c r="S841" s="638"/>
      <c r="T841" s="638"/>
      <c r="U841" s="638"/>
      <c r="V841" s="638"/>
      <c r="W841" s="638"/>
      <c r="X841" s="638"/>
      <c r="Y841" s="638"/>
    </row>
    <row r="842" spans="17:25">
      <c r="Q842" s="638"/>
      <c r="R842" s="638"/>
      <c r="S842" s="638"/>
      <c r="T842" s="638"/>
      <c r="U842" s="638"/>
      <c r="V842" s="638"/>
      <c r="W842" s="638"/>
      <c r="X842" s="638"/>
      <c r="Y842" s="638"/>
    </row>
    <row r="843" spans="17:25">
      <c r="Q843" s="638"/>
      <c r="R843" s="638"/>
      <c r="S843" s="638"/>
      <c r="T843" s="638"/>
      <c r="U843" s="638"/>
      <c r="V843" s="638"/>
      <c r="W843" s="638"/>
      <c r="X843" s="638"/>
      <c r="Y843" s="638"/>
    </row>
    <row r="844" spans="17:25">
      <c r="Q844" s="638"/>
      <c r="R844" s="638"/>
      <c r="S844" s="638"/>
      <c r="T844" s="638"/>
      <c r="U844" s="638"/>
      <c r="V844" s="638"/>
      <c r="W844" s="638"/>
      <c r="X844" s="638"/>
      <c r="Y844" s="638"/>
    </row>
    <row r="845" spans="17:25">
      <c r="Q845" s="638"/>
      <c r="R845" s="638"/>
      <c r="S845" s="638"/>
      <c r="T845" s="638"/>
      <c r="U845" s="638"/>
      <c r="V845" s="638"/>
      <c r="W845" s="638"/>
      <c r="X845" s="638"/>
      <c r="Y845" s="638"/>
    </row>
    <row r="846" spans="17:25">
      <c r="Q846" s="638"/>
      <c r="R846" s="638"/>
      <c r="S846" s="638"/>
      <c r="T846" s="638"/>
      <c r="U846" s="638"/>
      <c r="V846" s="638"/>
      <c r="W846" s="638"/>
      <c r="X846" s="638"/>
      <c r="Y846" s="638"/>
    </row>
    <row r="847" spans="17:25">
      <c r="Q847" s="638"/>
      <c r="R847" s="638"/>
      <c r="S847" s="638"/>
      <c r="T847" s="638"/>
      <c r="U847" s="638"/>
      <c r="V847" s="638"/>
      <c r="W847" s="638"/>
      <c r="X847" s="638"/>
      <c r="Y847" s="638"/>
    </row>
    <row r="848" spans="17:25">
      <c r="Q848" s="638"/>
      <c r="R848" s="638"/>
      <c r="S848" s="638"/>
      <c r="T848" s="638"/>
      <c r="U848" s="638"/>
      <c r="V848" s="638"/>
      <c r="W848" s="638"/>
      <c r="X848" s="638"/>
      <c r="Y848" s="638"/>
    </row>
    <row r="849" spans="17:25">
      <c r="Q849" s="638"/>
      <c r="R849" s="638"/>
      <c r="S849" s="638"/>
      <c r="T849" s="638"/>
      <c r="U849" s="638"/>
      <c r="V849" s="638"/>
      <c r="W849" s="638"/>
      <c r="X849" s="638"/>
      <c r="Y849" s="638"/>
    </row>
    <row r="850" spans="17:25">
      <c r="Q850" s="638"/>
      <c r="R850" s="638"/>
      <c r="S850" s="638"/>
      <c r="T850" s="638"/>
      <c r="U850" s="638"/>
      <c r="V850" s="638"/>
      <c r="W850" s="638"/>
      <c r="X850" s="638"/>
      <c r="Y850" s="638"/>
    </row>
    <row r="851" spans="17:25">
      <c r="Q851" s="638"/>
      <c r="R851" s="638"/>
      <c r="S851" s="638"/>
      <c r="T851" s="638"/>
      <c r="U851" s="638"/>
      <c r="V851" s="638"/>
      <c r="W851" s="638"/>
      <c r="X851" s="638"/>
      <c r="Y851" s="638"/>
    </row>
    <row r="852" spans="17:25">
      <c r="Q852" s="638"/>
      <c r="R852" s="638"/>
      <c r="S852" s="638"/>
      <c r="T852" s="638"/>
      <c r="U852" s="638"/>
      <c r="V852" s="638"/>
      <c r="W852" s="638"/>
      <c r="X852" s="638"/>
      <c r="Y852" s="638"/>
    </row>
    <row r="853" spans="17:25">
      <c r="Q853" s="638"/>
      <c r="R853" s="638"/>
      <c r="S853" s="638"/>
      <c r="T853" s="638"/>
      <c r="U853" s="638"/>
      <c r="V853" s="638"/>
      <c r="W853" s="638"/>
      <c r="X853" s="638"/>
      <c r="Y853" s="638"/>
    </row>
    <row r="854" spans="17:25">
      <c r="Q854" s="638"/>
      <c r="R854" s="638"/>
      <c r="S854" s="638"/>
      <c r="T854" s="638"/>
      <c r="U854" s="638"/>
      <c r="V854" s="638"/>
      <c r="W854" s="638"/>
      <c r="X854" s="638"/>
      <c r="Y854" s="638"/>
    </row>
    <row r="855" spans="17:25">
      <c r="Q855" s="638"/>
      <c r="R855" s="638"/>
      <c r="S855" s="638"/>
      <c r="T855" s="638"/>
      <c r="U855" s="638"/>
      <c r="V855" s="638"/>
      <c r="W855" s="638"/>
      <c r="X855" s="638"/>
      <c r="Y855" s="638"/>
    </row>
    <row r="856" spans="17:25">
      <c r="Q856" s="638"/>
      <c r="R856" s="638"/>
      <c r="S856" s="638"/>
      <c r="T856" s="638"/>
      <c r="U856" s="638"/>
      <c r="V856" s="638"/>
      <c r="W856" s="638"/>
      <c r="X856" s="638"/>
      <c r="Y856" s="638"/>
    </row>
    <row r="857" spans="17:25">
      <c r="Q857" s="638"/>
      <c r="R857" s="638"/>
      <c r="S857" s="638"/>
      <c r="T857" s="638"/>
      <c r="U857" s="638"/>
      <c r="V857" s="638"/>
      <c r="W857" s="638"/>
      <c r="X857" s="638"/>
      <c r="Y857" s="638"/>
    </row>
    <row r="858" spans="17:25">
      <c r="Q858" s="638"/>
      <c r="R858" s="638"/>
      <c r="S858" s="638"/>
      <c r="T858" s="638"/>
      <c r="U858" s="638"/>
      <c r="V858" s="638"/>
      <c r="W858" s="638"/>
      <c r="X858" s="638"/>
      <c r="Y858" s="638"/>
    </row>
    <row r="859" spans="17:25">
      <c r="Q859" s="638"/>
      <c r="R859" s="638"/>
      <c r="S859" s="638"/>
      <c r="T859" s="638"/>
      <c r="U859" s="638"/>
      <c r="V859" s="638"/>
      <c r="W859" s="638"/>
      <c r="X859" s="638"/>
      <c r="Y859" s="638"/>
    </row>
    <row r="860" spans="17:25">
      <c r="Q860" s="638"/>
      <c r="R860" s="638"/>
      <c r="S860" s="638"/>
      <c r="T860" s="638"/>
      <c r="U860" s="638"/>
      <c r="V860" s="638"/>
      <c r="W860" s="638"/>
      <c r="X860" s="638"/>
      <c r="Y860" s="638"/>
    </row>
    <row r="861" spans="17:25">
      <c r="Q861" s="638"/>
      <c r="R861" s="638"/>
      <c r="S861" s="638"/>
      <c r="T861" s="638"/>
      <c r="U861" s="638"/>
      <c r="V861" s="638"/>
      <c r="W861" s="638"/>
      <c r="X861" s="638"/>
      <c r="Y861" s="638"/>
    </row>
    <row r="862" spans="17:25">
      <c r="Q862" s="638"/>
      <c r="R862" s="638"/>
      <c r="S862" s="638"/>
      <c r="T862" s="638"/>
      <c r="U862" s="638"/>
      <c r="V862" s="638"/>
      <c r="W862" s="638"/>
      <c r="X862" s="638"/>
      <c r="Y862" s="638"/>
    </row>
    <row r="863" spans="17:25">
      <c r="Q863" s="638"/>
      <c r="R863" s="638"/>
      <c r="S863" s="638"/>
      <c r="T863" s="638"/>
      <c r="U863" s="638"/>
      <c r="V863" s="638"/>
      <c r="W863" s="638"/>
      <c r="X863" s="638"/>
      <c r="Y863" s="638"/>
    </row>
    <row r="864" spans="17:25">
      <c r="Q864" s="638"/>
      <c r="R864" s="638"/>
      <c r="S864" s="638"/>
      <c r="T864" s="638"/>
      <c r="U864" s="638"/>
      <c r="V864" s="638"/>
      <c r="W864" s="638"/>
      <c r="X864" s="638"/>
      <c r="Y864" s="638"/>
    </row>
    <row r="865" spans="17:25">
      <c r="Q865" s="638"/>
      <c r="R865" s="638"/>
      <c r="S865" s="638"/>
      <c r="T865" s="638"/>
      <c r="U865" s="638"/>
      <c r="V865" s="638"/>
      <c r="W865" s="638"/>
      <c r="X865" s="638"/>
      <c r="Y865" s="638"/>
    </row>
    <row r="866" spans="17:25">
      <c r="Q866" s="638"/>
      <c r="R866" s="638"/>
      <c r="S866" s="638"/>
      <c r="T866" s="638"/>
      <c r="U866" s="638"/>
      <c r="V866" s="638"/>
      <c r="W866" s="638"/>
      <c r="X866" s="638"/>
      <c r="Y866" s="638"/>
    </row>
    <row r="867" spans="17:25">
      <c r="Q867" s="638"/>
      <c r="R867" s="638"/>
      <c r="S867" s="638"/>
      <c r="T867" s="638"/>
      <c r="U867" s="638"/>
      <c r="V867" s="638"/>
      <c r="W867" s="638"/>
      <c r="X867" s="638"/>
      <c r="Y867" s="638"/>
    </row>
    <row r="868" spans="17:25">
      <c r="Q868" s="638"/>
      <c r="R868" s="638"/>
      <c r="S868" s="638"/>
      <c r="T868" s="638"/>
      <c r="U868" s="638"/>
      <c r="V868" s="638"/>
      <c r="W868" s="638"/>
      <c r="X868" s="638"/>
      <c r="Y868" s="638"/>
    </row>
    <row r="869" spans="17:25">
      <c r="Q869" s="638"/>
      <c r="R869" s="638"/>
      <c r="S869" s="638"/>
      <c r="T869" s="638"/>
      <c r="U869" s="638"/>
      <c r="V869" s="638"/>
      <c r="W869" s="638"/>
      <c r="X869" s="638"/>
      <c r="Y869" s="638"/>
    </row>
    <row r="870" spans="17:25">
      <c r="Q870" s="638"/>
      <c r="R870" s="638"/>
      <c r="S870" s="638"/>
      <c r="T870" s="638"/>
      <c r="U870" s="638"/>
      <c r="V870" s="638"/>
      <c r="W870" s="638"/>
      <c r="X870" s="638"/>
      <c r="Y870" s="638"/>
    </row>
    <row r="871" spans="17:25">
      <c r="Q871" s="638"/>
      <c r="R871" s="638"/>
      <c r="S871" s="638"/>
      <c r="T871" s="638"/>
      <c r="U871" s="638"/>
      <c r="V871" s="638"/>
      <c r="W871" s="638"/>
      <c r="X871" s="638"/>
      <c r="Y871" s="638"/>
    </row>
    <row r="872" spans="17:25">
      <c r="Q872" s="638"/>
      <c r="R872" s="638"/>
      <c r="S872" s="638"/>
      <c r="T872" s="638"/>
      <c r="U872" s="638"/>
      <c r="V872" s="638"/>
      <c r="W872" s="638"/>
      <c r="X872" s="638"/>
      <c r="Y872" s="638"/>
    </row>
    <row r="873" spans="17:25">
      <c r="Q873" s="638"/>
      <c r="R873" s="638"/>
      <c r="S873" s="638"/>
      <c r="T873" s="638"/>
      <c r="U873" s="638"/>
      <c r="V873" s="638"/>
      <c r="W873" s="638"/>
      <c r="X873" s="638"/>
      <c r="Y873" s="638"/>
    </row>
    <row r="874" spans="17:25">
      <c r="Q874" s="638"/>
      <c r="R874" s="638"/>
      <c r="S874" s="638"/>
      <c r="T874" s="638"/>
      <c r="U874" s="638"/>
      <c r="V874" s="638"/>
      <c r="W874" s="638"/>
      <c r="X874" s="638"/>
      <c r="Y874" s="638"/>
    </row>
    <row r="875" spans="17:25">
      <c r="Q875" s="638"/>
      <c r="R875" s="638"/>
      <c r="S875" s="638"/>
      <c r="T875" s="638"/>
      <c r="U875" s="638"/>
      <c r="V875" s="638"/>
      <c r="W875" s="638"/>
      <c r="X875" s="638"/>
      <c r="Y875" s="638"/>
    </row>
    <row r="876" spans="17:25">
      <c r="Q876" s="638"/>
      <c r="R876" s="638"/>
      <c r="S876" s="638"/>
      <c r="T876" s="638"/>
      <c r="U876" s="638"/>
      <c r="V876" s="638"/>
      <c r="W876" s="638"/>
      <c r="X876" s="638"/>
      <c r="Y876" s="638"/>
    </row>
    <row r="877" spans="17:25">
      <c r="Q877" s="638"/>
      <c r="R877" s="638"/>
      <c r="S877" s="638"/>
      <c r="T877" s="638"/>
      <c r="U877" s="638"/>
      <c r="V877" s="638"/>
      <c r="W877" s="638"/>
      <c r="X877" s="638"/>
      <c r="Y877" s="638"/>
    </row>
    <row r="878" spans="17:25">
      <c r="Q878" s="638"/>
      <c r="R878" s="638"/>
      <c r="S878" s="638"/>
      <c r="T878" s="638"/>
      <c r="U878" s="638"/>
      <c r="V878" s="638"/>
      <c r="W878" s="638"/>
      <c r="X878" s="638"/>
      <c r="Y878" s="638"/>
    </row>
    <row r="879" spans="17:25">
      <c r="Q879" s="638"/>
      <c r="R879" s="638"/>
      <c r="S879" s="638"/>
      <c r="T879" s="638"/>
      <c r="U879" s="638"/>
      <c r="V879" s="638"/>
      <c r="W879" s="638"/>
      <c r="X879" s="638"/>
      <c r="Y879" s="638"/>
    </row>
    <row r="880" spans="17:25">
      <c r="Q880" s="638"/>
      <c r="R880" s="638"/>
      <c r="S880" s="638"/>
      <c r="T880" s="638"/>
      <c r="U880" s="638"/>
      <c r="V880" s="638"/>
      <c r="W880" s="638"/>
      <c r="X880" s="638"/>
      <c r="Y880" s="638"/>
    </row>
    <row r="881" spans="17:25">
      <c r="Q881" s="638"/>
      <c r="R881" s="638"/>
      <c r="S881" s="638"/>
      <c r="T881" s="638"/>
      <c r="U881" s="638"/>
      <c r="V881" s="638"/>
      <c r="W881" s="638"/>
      <c r="X881" s="638"/>
      <c r="Y881" s="638"/>
    </row>
    <row r="882" spans="17:25">
      <c r="Q882" s="638"/>
      <c r="R882" s="638"/>
      <c r="S882" s="638"/>
      <c r="T882" s="638"/>
      <c r="U882" s="638"/>
      <c r="V882" s="638"/>
      <c r="W882" s="638"/>
      <c r="X882" s="638"/>
      <c r="Y882" s="638"/>
    </row>
    <row r="883" spans="17:25">
      <c r="Q883" s="638"/>
      <c r="R883" s="638"/>
      <c r="S883" s="638"/>
      <c r="T883" s="638"/>
      <c r="U883" s="638"/>
      <c r="V883" s="638"/>
      <c r="W883" s="638"/>
      <c r="X883" s="638"/>
      <c r="Y883" s="638"/>
    </row>
    <row r="884" spans="17:25">
      <c r="Q884" s="638"/>
      <c r="R884" s="638"/>
      <c r="S884" s="638"/>
      <c r="T884" s="638"/>
      <c r="U884" s="638"/>
      <c r="V884" s="638"/>
      <c r="W884" s="638"/>
      <c r="X884" s="638"/>
      <c r="Y884" s="638"/>
    </row>
    <row r="885" spans="17:25">
      <c r="Q885" s="638"/>
      <c r="R885" s="638"/>
      <c r="S885" s="638"/>
      <c r="T885" s="638"/>
      <c r="U885" s="638"/>
      <c r="V885" s="638"/>
      <c r="W885" s="638"/>
      <c r="X885" s="638"/>
      <c r="Y885" s="638"/>
    </row>
    <row r="886" spans="17:25">
      <c r="Q886" s="638"/>
      <c r="R886" s="638"/>
      <c r="S886" s="638"/>
      <c r="T886" s="638"/>
      <c r="U886" s="638"/>
      <c r="V886" s="638"/>
      <c r="W886" s="638"/>
      <c r="X886" s="638"/>
      <c r="Y886" s="638"/>
    </row>
    <row r="887" spans="17:25">
      <c r="Q887" s="638"/>
      <c r="R887" s="638"/>
      <c r="S887" s="638"/>
      <c r="T887" s="638"/>
      <c r="U887" s="638"/>
      <c r="V887" s="638"/>
      <c r="W887" s="638"/>
      <c r="X887" s="638"/>
      <c r="Y887" s="638"/>
    </row>
    <row r="888" spans="17:25">
      <c r="Q888" s="638"/>
      <c r="R888" s="638"/>
      <c r="S888" s="638"/>
      <c r="T888" s="638"/>
      <c r="U888" s="638"/>
      <c r="V888" s="638"/>
      <c r="W888" s="638"/>
      <c r="X888" s="638"/>
      <c r="Y888" s="638"/>
    </row>
    <row r="889" spans="17:25">
      <c r="Q889" s="638"/>
      <c r="R889" s="638"/>
      <c r="S889" s="638"/>
      <c r="T889" s="638"/>
      <c r="U889" s="638"/>
      <c r="V889" s="638"/>
      <c r="W889" s="638"/>
      <c r="X889" s="638"/>
      <c r="Y889" s="638"/>
    </row>
    <row r="890" spans="17:25">
      <c r="Q890" s="638"/>
      <c r="R890" s="638"/>
      <c r="S890" s="638"/>
      <c r="T890" s="638"/>
      <c r="U890" s="638"/>
      <c r="V890" s="638"/>
      <c r="W890" s="638"/>
      <c r="X890" s="638"/>
      <c r="Y890" s="638"/>
    </row>
    <row r="891" spans="17:25">
      <c r="Q891" s="638"/>
      <c r="R891" s="638"/>
      <c r="S891" s="638"/>
      <c r="T891" s="638"/>
      <c r="U891" s="638"/>
      <c r="V891" s="638"/>
      <c r="W891" s="638"/>
      <c r="X891" s="638"/>
      <c r="Y891" s="638"/>
    </row>
    <row r="892" spans="17:25">
      <c r="Q892" s="638"/>
      <c r="R892" s="638"/>
      <c r="S892" s="638"/>
      <c r="T892" s="638"/>
      <c r="U892" s="638"/>
      <c r="V892" s="638"/>
      <c r="W892" s="638"/>
      <c r="X892" s="638"/>
      <c r="Y892" s="638"/>
    </row>
    <row r="893" spans="17:25">
      <c r="Q893" s="638"/>
      <c r="R893" s="638"/>
      <c r="S893" s="638"/>
      <c r="T893" s="638"/>
      <c r="U893" s="638"/>
      <c r="V893" s="638"/>
      <c r="W893" s="638"/>
      <c r="X893" s="638"/>
      <c r="Y893" s="638"/>
    </row>
    <row r="894" spans="17:25">
      <c r="Q894" s="638"/>
      <c r="R894" s="638"/>
      <c r="S894" s="638"/>
      <c r="T894" s="638"/>
      <c r="U894" s="638"/>
      <c r="V894" s="638"/>
      <c r="W894" s="638"/>
      <c r="X894" s="638"/>
      <c r="Y894" s="638"/>
    </row>
    <row r="895" spans="17:25">
      <c r="Q895" s="638"/>
      <c r="R895" s="638"/>
      <c r="S895" s="638"/>
      <c r="T895" s="638"/>
      <c r="U895" s="638"/>
      <c r="V895" s="638"/>
      <c r="W895" s="638"/>
      <c r="X895" s="638"/>
      <c r="Y895" s="638"/>
    </row>
    <row r="896" spans="17:25">
      <c r="Q896" s="638"/>
      <c r="R896" s="638"/>
      <c r="S896" s="638"/>
      <c r="T896" s="638"/>
      <c r="U896" s="638"/>
      <c r="V896" s="638"/>
      <c r="W896" s="638"/>
      <c r="X896" s="638"/>
      <c r="Y896" s="638"/>
    </row>
    <row r="897" spans="17:25">
      <c r="Q897" s="638"/>
      <c r="R897" s="638"/>
      <c r="S897" s="638"/>
      <c r="T897" s="638"/>
      <c r="U897" s="638"/>
      <c r="V897" s="638"/>
      <c r="W897" s="638"/>
      <c r="X897" s="638"/>
      <c r="Y897" s="638"/>
    </row>
    <row r="898" spans="17:25">
      <c r="Q898" s="638"/>
      <c r="R898" s="638"/>
      <c r="S898" s="638"/>
      <c r="T898" s="638"/>
      <c r="U898" s="638"/>
      <c r="V898" s="638"/>
      <c r="W898" s="638"/>
      <c r="X898" s="638"/>
      <c r="Y898" s="638"/>
    </row>
    <row r="899" spans="17:25">
      <c r="Q899" s="638"/>
      <c r="R899" s="638"/>
      <c r="S899" s="638"/>
      <c r="T899" s="638"/>
      <c r="U899" s="638"/>
      <c r="V899" s="638"/>
      <c r="W899" s="638"/>
      <c r="X899" s="638"/>
      <c r="Y899" s="638"/>
    </row>
    <row r="900" spans="17:25">
      <c r="Q900" s="638"/>
      <c r="R900" s="638"/>
      <c r="S900" s="638"/>
      <c r="T900" s="638"/>
      <c r="U900" s="638"/>
      <c r="V900" s="638"/>
      <c r="W900" s="638"/>
      <c r="X900" s="638"/>
      <c r="Y900" s="638"/>
    </row>
    <row r="901" spans="17:25">
      <c r="Q901" s="638"/>
      <c r="R901" s="638"/>
      <c r="S901" s="638"/>
      <c r="T901" s="638"/>
      <c r="U901" s="638"/>
      <c r="V901" s="638"/>
      <c r="W901" s="638"/>
      <c r="X901" s="638"/>
      <c r="Y901" s="638"/>
    </row>
    <row r="902" spans="17:25">
      <c r="Q902" s="638"/>
      <c r="R902" s="638"/>
      <c r="S902" s="638"/>
      <c r="T902" s="638"/>
      <c r="U902" s="638"/>
      <c r="V902" s="638"/>
      <c r="W902" s="638"/>
      <c r="X902" s="638"/>
      <c r="Y902" s="638"/>
    </row>
    <row r="903" spans="17:25">
      <c r="Q903" s="638"/>
      <c r="R903" s="638"/>
      <c r="S903" s="638"/>
      <c r="T903" s="638"/>
      <c r="U903" s="638"/>
      <c r="V903" s="638"/>
      <c r="W903" s="638"/>
      <c r="X903" s="638"/>
      <c r="Y903" s="638"/>
    </row>
    <row r="904" spans="17:25">
      <c r="Q904" s="638"/>
      <c r="R904" s="638"/>
      <c r="S904" s="638"/>
      <c r="T904" s="638"/>
      <c r="U904" s="638"/>
      <c r="V904" s="638"/>
      <c r="W904" s="638"/>
      <c r="X904" s="638"/>
      <c r="Y904" s="638"/>
    </row>
    <row r="905" spans="17:25">
      <c r="Q905" s="638"/>
      <c r="R905" s="638"/>
      <c r="S905" s="638"/>
      <c r="T905" s="638"/>
      <c r="U905" s="638"/>
      <c r="V905" s="638"/>
      <c r="W905" s="638"/>
      <c r="X905" s="638"/>
      <c r="Y905" s="638"/>
    </row>
    <row r="906" spans="17:25">
      <c r="Q906" s="638"/>
      <c r="R906" s="638"/>
      <c r="S906" s="638"/>
      <c r="T906" s="638"/>
      <c r="U906" s="638"/>
      <c r="V906" s="638"/>
      <c r="W906" s="638"/>
      <c r="X906" s="638"/>
      <c r="Y906" s="638"/>
    </row>
    <row r="907" spans="17:25">
      <c r="Q907" s="638"/>
      <c r="R907" s="638"/>
      <c r="S907" s="638"/>
      <c r="T907" s="638"/>
      <c r="U907" s="638"/>
      <c r="V907" s="638"/>
      <c r="W907" s="638"/>
      <c r="X907" s="638"/>
      <c r="Y907" s="638"/>
    </row>
    <row r="908" spans="17:25">
      <c r="Q908" s="638"/>
      <c r="R908" s="638"/>
      <c r="S908" s="638"/>
      <c r="T908" s="638"/>
      <c r="U908" s="638"/>
      <c r="V908" s="638"/>
      <c r="W908" s="638"/>
      <c r="X908" s="638"/>
      <c r="Y908" s="638"/>
    </row>
    <row r="909" spans="17:25">
      <c r="Q909" s="638"/>
      <c r="R909" s="638"/>
      <c r="S909" s="638"/>
      <c r="T909" s="638"/>
      <c r="U909" s="638"/>
      <c r="V909" s="638"/>
      <c r="W909" s="638"/>
      <c r="X909" s="638"/>
      <c r="Y909" s="638"/>
    </row>
    <row r="910" spans="17:25">
      <c r="Q910" s="638"/>
      <c r="R910" s="638"/>
      <c r="S910" s="638"/>
      <c r="T910" s="638"/>
      <c r="U910" s="638"/>
      <c r="V910" s="638"/>
      <c r="W910" s="638"/>
      <c r="X910" s="638"/>
      <c r="Y910" s="638"/>
    </row>
    <row r="911" spans="17:25">
      <c r="Q911" s="638"/>
      <c r="R911" s="638"/>
      <c r="S911" s="638"/>
      <c r="T911" s="638"/>
      <c r="U911" s="638"/>
      <c r="V911" s="638"/>
      <c r="W911" s="638"/>
      <c r="X911" s="638"/>
      <c r="Y911" s="638"/>
    </row>
    <row r="912" spans="17:25">
      <c r="Q912" s="638"/>
      <c r="R912" s="638"/>
      <c r="S912" s="638"/>
      <c r="T912" s="638"/>
      <c r="U912" s="638"/>
      <c r="V912" s="638"/>
      <c r="W912" s="638"/>
      <c r="X912" s="638"/>
      <c r="Y912" s="638"/>
    </row>
    <row r="913" spans="17:25">
      <c r="Q913" s="638"/>
      <c r="R913" s="638"/>
      <c r="S913" s="638"/>
      <c r="T913" s="638"/>
      <c r="U913" s="638"/>
      <c r="V913" s="638"/>
      <c r="W913" s="638"/>
      <c r="X913" s="638"/>
      <c r="Y913" s="638"/>
    </row>
    <row r="914" spans="17:25">
      <c r="Q914" s="638"/>
      <c r="R914" s="638"/>
      <c r="S914" s="638"/>
      <c r="T914" s="638"/>
      <c r="U914" s="638"/>
      <c r="V914" s="638"/>
      <c r="W914" s="638"/>
      <c r="X914" s="638"/>
      <c r="Y914" s="638"/>
    </row>
    <row r="915" spans="17:25">
      <c r="Q915" s="638"/>
      <c r="R915" s="638"/>
      <c r="S915" s="638"/>
      <c r="T915" s="638"/>
      <c r="U915" s="638"/>
      <c r="V915" s="638"/>
      <c r="W915" s="638"/>
      <c r="X915" s="638"/>
      <c r="Y915" s="638"/>
    </row>
    <row r="916" spans="17:25">
      <c r="Q916" s="638"/>
      <c r="R916" s="638"/>
      <c r="S916" s="638"/>
      <c r="T916" s="638"/>
      <c r="U916" s="638"/>
      <c r="V916" s="638"/>
      <c r="W916" s="638"/>
      <c r="X916" s="638"/>
      <c r="Y916" s="638"/>
    </row>
    <row r="917" spans="17:25">
      <c r="Q917" s="638"/>
      <c r="R917" s="638"/>
      <c r="S917" s="638"/>
      <c r="T917" s="638"/>
      <c r="U917" s="638"/>
      <c r="V917" s="638"/>
      <c r="W917" s="638"/>
      <c r="X917" s="638"/>
      <c r="Y917" s="638"/>
    </row>
    <row r="918" spans="17:25">
      <c r="Q918" s="638"/>
      <c r="R918" s="638"/>
      <c r="S918" s="638"/>
      <c r="T918" s="638"/>
      <c r="U918" s="638"/>
      <c r="V918" s="638"/>
      <c r="W918" s="638"/>
      <c r="X918" s="638"/>
      <c r="Y918" s="638"/>
    </row>
    <row r="919" spans="17:25">
      <c r="Q919" s="638"/>
      <c r="R919" s="638"/>
      <c r="S919" s="638"/>
      <c r="T919" s="638"/>
      <c r="U919" s="638"/>
      <c r="V919" s="638"/>
      <c r="W919" s="638"/>
      <c r="X919" s="638"/>
      <c r="Y919" s="638"/>
    </row>
    <row r="920" spans="17:25">
      <c r="Q920" s="638"/>
      <c r="R920" s="638"/>
      <c r="S920" s="638"/>
      <c r="T920" s="638"/>
      <c r="U920" s="638"/>
      <c r="V920" s="638"/>
      <c r="W920" s="638"/>
      <c r="X920" s="638"/>
      <c r="Y920" s="638"/>
    </row>
    <row r="921" spans="17:25">
      <c r="Q921" s="638"/>
      <c r="R921" s="638"/>
      <c r="S921" s="638"/>
      <c r="T921" s="638"/>
      <c r="U921" s="638"/>
      <c r="V921" s="638"/>
      <c r="W921" s="638"/>
      <c r="X921" s="638"/>
      <c r="Y921" s="638"/>
    </row>
    <row r="922" spans="17:25">
      <c r="Q922" s="638"/>
      <c r="R922" s="638"/>
      <c r="S922" s="638"/>
      <c r="T922" s="638"/>
      <c r="U922" s="638"/>
      <c r="V922" s="638"/>
      <c r="W922" s="638"/>
      <c r="X922" s="638"/>
      <c r="Y922" s="638"/>
    </row>
    <row r="923" spans="17:25">
      <c r="Q923" s="638"/>
      <c r="R923" s="638"/>
      <c r="S923" s="638"/>
      <c r="T923" s="638"/>
      <c r="U923" s="638"/>
      <c r="V923" s="638"/>
      <c r="W923" s="638"/>
      <c r="X923" s="638"/>
      <c r="Y923" s="638"/>
    </row>
    <row r="924" spans="17:25">
      <c r="Q924" s="638"/>
      <c r="R924" s="638"/>
      <c r="S924" s="638"/>
      <c r="T924" s="638"/>
      <c r="U924" s="638"/>
      <c r="V924" s="638"/>
      <c r="W924" s="638"/>
      <c r="X924" s="638"/>
      <c r="Y924" s="638"/>
    </row>
    <row r="925" spans="17:25">
      <c r="Q925" s="638"/>
      <c r="R925" s="638"/>
      <c r="S925" s="638"/>
      <c r="T925" s="638"/>
      <c r="U925" s="638"/>
      <c r="V925" s="638"/>
      <c r="W925" s="638"/>
      <c r="X925" s="638"/>
      <c r="Y925" s="638"/>
    </row>
    <row r="926" spans="17:25">
      <c r="Q926" s="638"/>
      <c r="R926" s="638"/>
      <c r="S926" s="638"/>
      <c r="T926" s="638"/>
      <c r="U926" s="638"/>
      <c r="V926" s="638"/>
      <c r="W926" s="638"/>
      <c r="X926" s="638"/>
      <c r="Y926" s="638"/>
    </row>
    <row r="927" spans="17:25">
      <c r="Q927" s="638"/>
      <c r="R927" s="638"/>
      <c r="S927" s="638"/>
      <c r="T927" s="638"/>
      <c r="U927" s="638"/>
      <c r="V927" s="638"/>
      <c r="W927" s="638"/>
      <c r="X927" s="638"/>
      <c r="Y927" s="638"/>
    </row>
    <row r="928" spans="17:25">
      <c r="Q928" s="638"/>
      <c r="R928" s="638"/>
      <c r="S928" s="638"/>
      <c r="T928" s="638"/>
      <c r="U928" s="638"/>
      <c r="V928" s="638"/>
      <c r="W928" s="638"/>
      <c r="X928" s="638"/>
      <c r="Y928" s="638"/>
    </row>
    <row r="929" spans="17:25">
      <c r="Q929" s="638"/>
      <c r="R929" s="638"/>
      <c r="S929" s="638"/>
      <c r="T929" s="638"/>
      <c r="U929" s="638"/>
      <c r="V929" s="638"/>
      <c r="W929" s="638"/>
      <c r="X929" s="638"/>
      <c r="Y929" s="638"/>
    </row>
    <row r="930" spans="17:25">
      <c r="Q930" s="638"/>
      <c r="R930" s="638"/>
      <c r="S930" s="638"/>
      <c r="T930" s="638"/>
      <c r="U930" s="638"/>
      <c r="V930" s="638"/>
      <c r="W930" s="638"/>
      <c r="X930" s="638"/>
      <c r="Y930" s="638"/>
    </row>
    <row r="931" spans="17:25">
      <c r="Q931" s="638"/>
      <c r="R931" s="638"/>
      <c r="S931" s="638"/>
      <c r="T931" s="638"/>
      <c r="U931" s="638"/>
      <c r="V931" s="638"/>
      <c r="W931" s="638"/>
      <c r="X931" s="638"/>
      <c r="Y931" s="638"/>
    </row>
    <row r="932" spans="17:25">
      <c r="Q932" s="638"/>
      <c r="R932" s="638"/>
      <c r="S932" s="638"/>
      <c r="T932" s="638"/>
      <c r="U932" s="638"/>
      <c r="V932" s="638"/>
      <c r="W932" s="638"/>
      <c r="X932" s="638"/>
      <c r="Y932" s="638"/>
    </row>
    <row r="933" spans="17:25">
      <c r="Q933" s="638"/>
      <c r="R933" s="638"/>
      <c r="S933" s="638"/>
      <c r="T933" s="638"/>
      <c r="U933" s="638"/>
      <c r="V933" s="638"/>
      <c r="W933" s="638"/>
      <c r="X933" s="638"/>
      <c r="Y933" s="638"/>
    </row>
    <row r="934" spans="17:25">
      <c r="Q934" s="638"/>
      <c r="R934" s="638"/>
      <c r="S934" s="638"/>
      <c r="T934" s="638"/>
      <c r="U934" s="638"/>
      <c r="V934" s="638"/>
      <c r="W934" s="638"/>
      <c r="X934" s="638"/>
      <c r="Y934" s="638"/>
    </row>
    <row r="935" spans="17:25">
      <c r="Q935" s="638"/>
      <c r="R935" s="638"/>
      <c r="S935" s="638"/>
      <c r="T935" s="638"/>
      <c r="U935" s="638"/>
      <c r="V935" s="638"/>
      <c r="W935" s="638"/>
      <c r="X935" s="638"/>
      <c r="Y935" s="638"/>
    </row>
    <row r="936" spans="17:25">
      <c r="Q936" s="638"/>
      <c r="R936" s="638"/>
      <c r="S936" s="638"/>
      <c r="T936" s="638"/>
      <c r="U936" s="638"/>
      <c r="V936" s="638"/>
      <c r="W936" s="638"/>
      <c r="X936" s="638"/>
      <c r="Y936" s="638"/>
    </row>
    <row r="937" spans="17:25">
      <c r="Q937" s="638"/>
      <c r="R937" s="638"/>
      <c r="S937" s="638"/>
      <c r="T937" s="638"/>
      <c r="U937" s="638"/>
      <c r="V937" s="638"/>
      <c r="W937" s="638"/>
      <c r="X937" s="638"/>
      <c r="Y937" s="638"/>
    </row>
    <row r="938" spans="17:25">
      <c r="Q938" s="638"/>
      <c r="R938" s="638"/>
      <c r="S938" s="638"/>
      <c r="T938" s="638"/>
      <c r="U938" s="638"/>
      <c r="V938" s="638"/>
      <c r="W938" s="638"/>
      <c r="X938" s="638"/>
      <c r="Y938" s="638"/>
    </row>
    <row r="939" spans="17:25">
      <c r="Q939" s="638"/>
      <c r="R939" s="638"/>
      <c r="S939" s="638"/>
      <c r="T939" s="638"/>
      <c r="U939" s="638"/>
      <c r="V939" s="638"/>
      <c r="W939" s="638"/>
      <c r="X939" s="638"/>
      <c r="Y939" s="638"/>
    </row>
    <row r="940" spans="17:25">
      <c r="Q940" s="638"/>
      <c r="R940" s="638"/>
      <c r="S940" s="638"/>
      <c r="T940" s="638"/>
      <c r="U940" s="638"/>
      <c r="V940" s="638"/>
      <c r="W940" s="638"/>
      <c r="X940" s="638"/>
      <c r="Y940" s="638"/>
    </row>
    <row r="941" spans="17:25">
      <c r="Q941" s="638"/>
      <c r="R941" s="638"/>
      <c r="S941" s="638"/>
      <c r="T941" s="638"/>
      <c r="U941" s="638"/>
      <c r="V941" s="638"/>
      <c r="W941" s="638"/>
      <c r="X941" s="638"/>
      <c r="Y941" s="638"/>
    </row>
    <row r="942" spans="17:25">
      <c r="Q942" s="638"/>
      <c r="R942" s="638"/>
      <c r="S942" s="638"/>
      <c r="T942" s="638"/>
      <c r="U942" s="638"/>
      <c r="V942" s="638"/>
      <c r="W942" s="638"/>
      <c r="X942" s="638"/>
      <c r="Y942" s="638"/>
    </row>
    <row r="943" spans="17:25">
      <c r="Q943" s="638"/>
      <c r="R943" s="638"/>
      <c r="S943" s="638"/>
      <c r="T943" s="638"/>
      <c r="U943" s="638"/>
      <c r="V943" s="638"/>
      <c r="W943" s="638"/>
      <c r="X943" s="638"/>
      <c r="Y943" s="638"/>
    </row>
    <row r="944" spans="17:25">
      <c r="Q944" s="638"/>
      <c r="R944" s="638"/>
      <c r="S944" s="638"/>
      <c r="T944" s="638"/>
      <c r="U944" s="638"/>
      <c r="V944" s="638"/>
      <c r="W944" s="638"/>
      <c r="X944" s="638"/>
      <c r="Y944" s="638"/>
    </row>
    <row r="945" spans="17:25">
      <c r="Q945" s="638"/>
      <c r="R945" s="638"/>
      <c r="S945" s="638"/>
      <c r="T945" s="638"/>
      <c r="U945" s="638"/>
      <c r="V945" s="638"/>
      <c r="W945" s="638"/>
      <c r="X945" s="638"/>
      <c r="Y945" s="638"/>
    </row>
    <row r="946" spans="17:25">
      <c r="Q946" s="638"/>
      <c r="R946" s="638"/>
      <c r="S946" s="638"/>
      <c r="T946" s="638"/>
      <c r="U946" s="638"/>
      <c r="V946" s="638"/>
      <c r="W946" s="638"/>
      <c r="X946" s="638"/>
      <c r="Y946" s="638"/>
    </row>
    <row r="947" spans="17:25">
      <c r="Q947" s="638"/>
      <c r="R947" s="638"/>
      <c r="S947" s="638"/>
      <c r="T947" s="638"/>
      <c r="U947" s="638"/>
      <c r="V947" s="638"/>
      <c r="W947" s="638"/>
      <c r="X947" s="638"/>
      <c r="Y947" s="638"/>
    </row>
    <row r="948" spans="17:25">
      <c r="Q948" s="638"/>
      <c r="R948" s="638"/>
      <c r="S948" s="638"/>
      <c r="T948" s="638"/>
      <c r="U948" s="638"/>
      <c r="V948" s="638"/>
      <c r="W948" s="638"/>
      <c r="X948" s="638"/>
      <c r="Y948" s="638"/>
    </row>
    <row r="949" spans="17:25">
      <c r="Q949" s="638"/>
      <c r="R949" s="638"/>
      <c r="S949" s="638"/>
      <c r="T949" s="638"/>
      <c r="U949" s="638"/>
      <c r="V949" s="638"/>
      <c r="W949" s="638"/>
      <c r="X949" s="638"/>
      <c r="Y949" s="638"/>
    </row>
    <row r="950" spans="17:25">
      <c r="Q950" s="638"/>
      <c r="R950" s="638"/>
      <c r="S950" s="638"/>
      <c r="T950" s="638"/>
      <c r="U950" s="638"/>
      <c r="V950" s="638"/>
      <c r="W950" s="638"/>
      <c r="X950" s="638"/>
      <c r="Y950" s="638"/>
    </row>
    <row r="951" spans="17:25">
      <c r="Q951" s="638"/>
      <c r="R951" s="638"/>
      <c r="S951" s="638"/>
      <c r="T951" s="638"/>
      <c r="U951" s="638"/>
      <c r="V951" s="638"/>
      <c r="W951" s="638"/>
      <c r="X951" s="638"/>
      <c r="Y951" s="638"/>
    </row>
    <row r="952" spans="17:25">
      <c r="Q952" s="638"/>
      <c r="R952" s="638"/>
      <c r="S952" s="638"/>
      <c r="T952" s="638"/>
      <c r="U952" s="638"/>
      <c r="V952" s="638"/>
      <c r="W952" s="638"/>
      <c r="X952" s="638"/>
      <c r="Y952" s="638"/>
    </row>
    <row r="953" spans="17:25">
      <c r="Q953" s="638"/>
      <c r="R953" s="638"/>
      <c r="S953" s="638"/>
      <c r="T953" s="638"/>
      <c r="U953" s="638"/>
      <c r="V953" s="638"/>
      <c r="W953" s="638"/>
      <c r="X953" s="638"/>
      <c r="Y953" s="638"/>
    </row>
    <row r="954" spans="17:25">
      <c r="Q954" s="638"/>
      <c r="R954" s="638"/>
      <c r="S954" s="638"/>
      <c r="T954" s="638"/>
      <c r="U954" s="638"/>
      <c r="V954" s="638"/>
      <c r="W954" s="638"/>
      <c r="X954" s="638"/>
      <c r="Y954" s="638"/>
    </row>
    <row r="955" spans="17:25">
      <c r="Q955" s="638"/>
      <c r="R955" s="638"/>
      <c r="S955" s="638"/>
      <c r="T955" s="638"/>
      <c r="U955" s="638"/>
      <c r="V955" s="638"/>
      <c r="W955" s="638"/>
      <c r="X955" s="638"/>
      <c r="Y955" s="638"/>
    </row>
    <row r="956" spans="17:25">
      <c r="Q956" s="638"/>
      <c r="R956" s="638"/>
      <c r="S956" s="638"/>
      <c r="T956" s="638"/>
      <c r="U956" s="638"/>
      <c r="V956" s="638"/>
      <c r="W956" s="638"/>
      <c r="X956" s="638"/>
      <c r="Y956" s="638"/>
    </row>
    <row r="957" spans="17:25">
      <c r="Q957" s="638"/>
      <c r="R957" s="638"/>
      <c r="S957" s="638"/>
      <c r="T957" s="638"/>
      <c r="U957" s="638"/>
      <c r="V957" s="638"/>
      <c r="W957" s="638"/>
      <c r="X957" s="638"/>
      <c r="Y957" s="638"/>
    </row>
    <row r="958" spans="17:25">
      <c r="Q958" s="638"/>
      <c r="R958" s="638"/>
      <c r="S958" s="638"/>
      <c r="T958" s="638"/>
      <c r="U958" s="638"/>
      <c r="V958" s="638"/>
      <c r="W958" s="638"/>
      <c r="X958" s="638"/>
      <c r="Y958" s="638"/>
    </row>
    <row r="959" spans="17:25">
      <c r="Q959" s="638"/>
      <c r="R959" s="638"/>
      <c r="S959" s="638"/>
      <c r="T959" s="638"/>
      <c r="U959" s="638"/>
      <c r="V959" s="638"/>
      <c r="W959" s="638"/>
      <c r="X959" s="638"/>
      <c r="Y959" s="638"/>
    </row>
    <row r="960" spans="17:25">
      <c r="Q960" s="638"/>
      <c r="R960" s="638"/>
      <c r="S960" s="638"/>
      <c r="T960" s="638"/>
      <c r="U960" s="638"/>
      <c r="V960" s="638"/>
      <c r="W960" s="638"/>
      <c r="X960" s="638"/>
      <c r="Y960" s="638"/>
    </row>
    <row r="961" spans="17:25">
      <c r="Q961" s="638"/>
      <c r="R961" s="638"/>
      <c r="S961" s="638"/>
      <c r="T961" s="638"/>
      <c r="U961" s="638"/>
      <c r="V961" s="638"/>
      <c r="W961" s="638"/>
      <c r="X961" s="638"/>
      <c r="Y961" s="638"/>
    </row>
    <row r="962" spans="17:25">
      <c r="Q962" s="638"/>
      <c r="R962" s="638"/>
      <c r="S962" s="638"/>
      <c r="T962" s="638"/>
      <c r="U962" s="638"/>
      <c r="V962" s="638"/>
      <c r="W962" s="638"/>
      <c r="X962" s="638"/>
      <c r="Y962" s="638"/>
    </row>
    <row r="963" spans="17:25">
      <c r="Q963" s="638"/>
      <c r="R963" s="638"/>
      <c r="S963" s="638"/>
      <c r="T963" s="638"/>
      <c r="U963" s="638"/>
      <c r="V963" s="638"/>
      <c r="W963" s="638"/>
      <c r="X963" s="638"/>
      <c r="Y963" s="638"/>
    </row>
    <row r="964" spans="17:25">
      <c r="Q964" s="638"/>
      <c r="R964" s="638"/>
      <c r="S964" s="638"/>
      <c r="T964" s="638"/>
      <c r="U964" s="638"/>
      <c r="V964" s="638"/>
      <c r="W964" s="638"/>
      <c r="X964" s="638"/>
      <c r="Y964" s="638"/>
    </row>
    <row r="965" spans="17:25">
      <c r="Q965" s="638"/>
      <c r="R965" s="638"/>
      <c r="S965" s="638"/>
      <c r="T965" s="638"/>
      <c r="U965" s="638"/>
      <c r="V965" s="638"/>
      <c r="W965" s="638"/>
      <c r="X965" s="638"/>
      <c r="Y965" s="638"/>
    </row>
    <row r="966" spans="17:25">
      <c r="Q966" s="638"/>
      <c r="R966" s="638"/>
      <c r="S966" s="638"/>
      <c r="T966" s="638"/>
      <c r="U966" s="638"/>
      <c r="V966" s="638"/>
      <c r="W966" s="638"/>
      <c r="X966" s="638"/>
      <c r="Y966" s="638"/>
    </row>
    <row r="967" spans="17:25">
      <c r="Q967" s="638"/>
      <c r="R967" s="638"/>
      <c r="S967" s="638"/>
      <c r="T967" s="638"/>
      <c r="U967" s="638"/>
      <c r="V967" s="638"/>
      <c r="W967" s="638"/>
      <c r="X967" s="638"/>
      <c r="Y967" s="638"/>
    </row>
    <row r="968" spans="17:25">
      <c r="Q968" s="638"/>
      <c r="R968" s="638"/>
      <c r="S968" s="638"/>
      <c r="T968" s="638"/>
      <c r="U968" s="638"/>
      <c r="V968" s="638"/>
      <c r="W968" s="638"/>
      <c r="X968" s="638"/>
      <c r="Y968" s="638"/>
    </row>
    <row r="969" spans="17:25">
      <c r="Q969" s="638"/>
      <c r="R969" s="638"/>
      <c r="S969" s="638"/>
      <c r="T969" s="638"/>
      <c r="U969" s="638"/>
      <c r="V969" s="638"/>
      <c r="W969" s="638"/>
      <c r="X969" s="638"/>
      <c r="Y969" s="638"/>
    </row>
    <row r="970" spans="17:25">
      <c r="Q970" s="638"/>
      <c r="R970" s="638"/>
      <c r="S970" s="638"/>
      <c r="T970" s="638"/>
      <c r="U970" s="638"/>
      <c r="V970" s="638"/>
      <c r="W970" s="638"/>
      <c r="X970" s="638"/>
      <c r="Y970" s="638"/>
    </row>
    <row r="971" spans="17:25">
      <c r="Q971" s="638"/>
      <c r="R971" s="638"/>
      <c r="S971" s="638"/>
      <c r="T971" s="638"/>
      <c r="U971" s="638"/>
      <c r="V971" s="638"/>
      <c r="W971" s="638"/>
      <c r="X971" s="638"/>
      <c r="Y971" s="638"/>
    </row>
    <row r="972" spans="17:25">
      <c r="Q972" s="638"/>
      <c r="R972" s="638"/>
      <c r="S972" s="638"/>
      <c r="T972" s="638"/>
      <c r="U972" s="638"/>
      <c r="V972" s="638"/>
      <c r="W972" s="638"/>
      <c r="X972" s="638"/>
      <c r="Y972" s="638"/>
    </row>
    <row r="973" spans="17:25">
      <c r="Q973" s="638"/>
      <c r="R973" s="638"/>
      <c r="S973" s="638"/>
      <c r="T973" s="638"/>
      <c r="U973" s="638"/>
      <c r="V973" s="638"/>
      <c r="W973" s="638"/>
      <c r="X973" s="638"/>
      <c r="Y973" s="638"/>
    </row>
    <row r="974" spans="17:25">
      <c r="Q974" s="638"/>
      <c r="R974" s="638"/>
      <c r="S974" s="638"/>
      <c r="T974" s="638"/>
      <c r="U974" s="638"/>
      <c r="V974" s="638"/>
      <c r="W974" s="638"/>
      <c r="X974" s="638"/>
      <c r="Y974" s="638"/>
    </row>
    <row r="975" spans="17:25">
      <c r="Q975" s="638"/>
      <c r="R975" s="638"/>
      <c r="S975" s="638"/>
      <c r="T975" s="638"/>
      <c r="U975" s="638"/>
      <c r="V975" s="638"/>
      <c r="W975" s="638"/>
      <c r="X975" s="638"/>
      <c r="Y975" s="638"/>
    </row>
    <row r="976" spans="17:25">
      <c r="Q976" s="638"/>
      <c r="R976" s="638"/>
      <c r="S976" s="638"/>
      <c r="T976" s="638"/>
      <c r="U976" s="638"/>
      <c r="V976" s="638"/>
      <c r="W976" s="638"/>
      <c r="X976" s="638"/>
      <c r="Y976" s="638"/>
    </row>
    <row r="977" spans="17:25">
      <c r="Q977" s="638"/>
      <c r="R977" s="638"/>
      <c r="S977" s="638"/>
      <c r="T977" s="638"/>
      <c r="U977" s="638"/>
      <c r="V977" s="638"/>
      <c r="W977" s="638"/>
      <c r="X977" s="638"/>
      <c r="Y977" s="638"/>
    </row>
    <row r="978" spans="17:25">
      <c r="Q978" s="638"/>
      <c r="R978" s="638"/>
      <c r="S978" s="638"/>
      <c r="T978" s="638"/>
      <c r="U978" s="638"/>
      <c r="V978" s="638"/>
      <c r="W978" s="638"/>
      <c r="X978" s="638"/>
      <c r="Y978" s="638"/>
    </row>
    <row r="979" spans="17:25">
      <c r="Q979" s="638"/>
      <c r="R979" s="638"/>
      <c r="S979" s="638"/>
      <c r="T979" s="638"/>
      <c r="U979" s="638"/>
      <c r="V979" s="638"/>
      <c r="W979" s="638"/>
      <c r="X979" s="638"/>
      <c r="Y979" s="638"/>
    </row>
    <row r="980" spans="17:25">
      <c r="Q980" s="638"/>
      <c r="R980" s="638"/>
      <c r="S980" s="638"/>
      <c r="T980" s="638"/>
      <c r="U980" s="638"/>
      <c r="V980" s="638"/>
      <c r="W980" s="638"/>
      <c r="X980" s="638"/>
      <c r="Y980" s="638"/>
    </row>
    <row r="981" spans="17:25">
      <c r="Q981" s="638"/>
      <c r="R981" s="638"/>
      <c r="S981" s="638"/>
      <c r="T981" s="638"/>
      <c r="U981" s="638"/>
      <c r="V981" s="638"/>
      <c r="W981" s="638"/>
      <c r="X981" s="638"/>
      <c r="Y981" s="638"/>
    </row>
    <row r="982" spans="17:25">
      <c r="Q982" s="638"/>
      <c r="R982" s="638"/>
      <c r="S982" s="638"/>
      <c r="T982" s="638"/>
      <c r="U982" s="638"/>
      <c r="V982" s="638"/>
      <c r="W982" s="638"/>
      <c r="X982" s="638"/>
      <c r="Y982" s="638"/>
    </row>
    <row r="983" spans="17:25">
      <c r="Q983" s="638"/>
      <c r="R983" s="638"/>
      <c r="S983" s="638"/>
      <c r="T983" s="638"/>
      <c r="U983" s="638"/>
      <c r="V983" s="638"/>
      <c r="W983" s="638"/>
      <c r="X983" s="638"/>
      <c r="Y983" s="638"/>
    </row>
    <row r="984" spans="17:25">
      <c r="Q984" s="638"/>
      <c r="R984" s="638"/>
      <c r="S984" s="638"/>
      <c r="T984" s="638"/>
      <c r="U984" s="638"/>
      <c r="V984" s="638"/>
      <c r="W984" s="638"/>
      <c r="X984" s="638"/>
      <c r="Y984" s="638"/>
    </row>
    <row r="985" spans="17:25">
      <c r="Q985" s="638"/>
      <c r="R985" s="638"/>
      <c r="S985" s="638"/>
      <c r="T985" s="638"/>
      <c r="U985" s="638"/>
      <c r="V985" s="638"/>
      <c r="W985" s="638"/>
      <c r="X985" s="638"/>
      <c r="Y985" s="638"/>
    </row>
    <row r="986" spans="17:25">
      <c r="Q986" s="638"/>
      <c r="R986" s="638"/>
      <c r="S986" s="638"/>
      <c r="T986" s="638"/>
      <c r="U986" s="638"/>
      <c r="V986" s="638"/>
      <c r="W986" s="638"/>
      <c r="X986" s="638"/>
      <c r="Y986" s="638"/>
    </row>
    <row r="987" spans="17:25">
      <c r="Q987" s="638"/>
      <c r="R987" s="638"/>
      <c r="S987" s="638"/>
      <c r="T987" s="638"/>
      <c r="U987" s="638"/>
      <c r="V987" s="638"/>
      <c r="W987" s="638"/>
      <c r="X987" s="638"/>
      <c r="Y987" s="638"/>
    </row>
    <row r="988" spans="17:25">
      <c r="Q988" s="638"/>
      <c r="R988" s="638"/>
      <c r="S988" s="638"/>
      <c r="T988" s="638"/>
      <c r="U988" s="638"/>
      <c r="V988" s="638"/>
      <c r="W988" s="638"/>
      <c r="X988" s="638"/>
      <c r="Y988" s="638"/>
    </row>
    <row r="989" spans="17:25">
      <c r="Q989" s="638"/>
      <c r="R989" s="638"/>
      <c r="S989" s="638"/>
      <c r="T989" s="638"/>
      <c r="U989" s="638"/>
      <c r="V989" s="638"/>
      <c r="W989" s="638"/>
      <c r="X989" s="638"/>
      <c r="Y989" s="638"/>
    </row>
    <row r="990" spans="17:25">
      <c r="Q990" s="638"/>
      <c r="R990" s="638"/>
      <c r="S990" s="638"/>
      <c r="T990" s="638"/>
      <c r="U990" s="638"/>
      <c r="V990" s="638"/>
      <c r="W990" s="638"/>
      <c r="X990" s="638"/>
      <c r="Y990" s="638"/>
    </row>
    <row r="991" spans="17:25">
      <c r="Q991" s="638"/>
      <c r="R991" s="638"/>
      <c r="S991" s="638"/>
      <c r="T991" s="638"/>
      <c r="U991" s="638"/>
      <c r="V991" s="638"/>
      <c r="W991" s="638"/>
      <c r="X991" s="638"/>
      <c r="Y991" s="638"/>
    </row>
    <row r="992" spans="17:25">
      <c r="Q992" s="638"/>
      <c r="R992" s="638"/>
      <c r="S992" s="638"/>
      <c r="T992" s="638"/>
      <c r="U992" s="638"/>
      <c r="V992" s="638"/>
      <c r="W992" s="638"/>
      <c r="X992" s="638"/>
      <c r="Y992" s="638"/>
    </row>
    <row r="993" spans="17:25">
      <c r="Q993" s="638"/>
      <c r="R993" s="638"/>
      <c r="S993" s="638"/>
      <c r="T993" s="638"/>
      <c r="U993" s="638"/>
      <c r="V993" s="638"/>
      <c r="W993" s="638"/>
      <c r="X993" s="638"/>
      <c r="Y993" s="638"/>
    </row>
    <row r="994" spans="17:25">
      <c r="Q994" s="638"/>
      <c r="R994" s="638"/>
      <c r="S994" s="638"/>
      <c r="T994" s="638"/>
      <c r="U994" s="638"/>
      <c r="V994" s="638"/>
      <c r="W994" s="638"/>
      <c r="X994" s="638"/>
      <c r="Y994" s="638"/>
    </row>
    <row r="995" spans="17:25">
      <c r="Q995" s="638"/>
      <c r="R995" s="638"/>
      <c r="S995" s="638"/>
      <c r="T995" s="638"/>
      <c r="U995" s="638"/>
      <c r="V995" s="638"/>
      <c r="W995" s="638"/>
      <c r="X995" s="638"/>
      <c r="Y995" s="638"/>
    </row>
    <row r="996" spans="17:25">
      <c r="Q996" s="638"/>
      <c r="R996" s="638"/>
      <c r="S996" s="638"/>
      <c r="T996" s="638"/>
      <c r="U996" s="638"/>
      <c r="V996" s="638"/>
      <c r="W996" s="638"/>
      <c r="X996" s="638"/>
      <c r="Y996" s="638"/>
    </row>
    <row r="997" spans="17:25">
      <c r="Q997" s="638"/>
      <c r="R997" s="638"/>
      <c r="S997" s="638"/>
      <c r="T997" s="638"/>
      <c r="U997" s="638"/>
      <c r="V997" s="638"/>
      <c r="W997" s="638"/>
      <c r="X997" s="638"/>
      <c r="Y997" s="638"/>
    </row>
    <row r="998" spans="17:25">
      <c r="Q998" s="638"/>
      <c r="R998" s="638"/>
      <c r="S998" s="638"/>
      <c r="T998" s="638"/>
      <c r="U998" s="638"/>
      <c r="V998" s="638"/>
      <c r="W998" s="638"/>
      <c r="X998" s="638"/>
      <c r="Y998" s="638"/>
    </row>
    <row r="999" spans="17:25">
      <c r="Q999" s="638"/>
      <c r="R999" s="638"/>
      <c r="S999" s="638"/>
      <c r="T999" s="638"/>
      <c r="U999" s="638"/>
      <c r="V999" s="638"/>
      <c r="W999" s="638"/>
      <c r="X999" s="638"/>
      <c r="Y999" s="638"/>
    </row>
    <row r="1000" spans="17:25">
      <c r="Q1000" s="638"/>
      <c r="R1000" s="638"/>
      <c r="S1000" s="638"/>
      <c r="T1000" s="638"/>
      <c r="U1000" s="638"/>
      <c r="V1000" s="638"/>
      <c r="W1000" s="638"/>
      <c r="X1000" s="638"/>
      <c r="Y1000" s="638"/>
    </row>
    <row r="1001" spans="17:25">
      <c r="Q1001" s="638"/>
      <c r="R1001" s="638"/>
      <c r="S1001" s="638"/>
      <c r="T1001" s="638"/>
      <c r="U1001" s="638"/>
      <c r="V1001" s="638"/>
      <c r="W1001" s="638"/>
      <c r="X1001" s="638"/>
      <c r="Y1001" s="638"/>
    </row>
    <row r="1002" spans="17:25">
      <c r="Q1002" s="638"/>
      <c r="R1002" s="638"/>
      <c r="S1002" s="638"/>
      <c r="T1002" s="638"/>
      <c r="U1002" s="638"/>
      <c r="V1002" s="638"/>
      <c r="W1002" s="638"/>
      <c r="X1002" s="638"/>
      <c r="Y1002" s="638"/>
    </row>
    <row r="1003" spans="17:25">
      <c r="Q1003" s="638"/>
      <c r="R1003" s="638"/>
      <c r="S1003" s="638"/>
      <c r="T1003" s="638"/>
      <c r="U1003" s="638"/>
      <c r="V1003" s="638"/>
      <c r="W1003" s="638"/>
      <c r="X1003" s="638"/>
      <c r="Y1003" s="638"/>
    </row>
    <row r="1004" spans="17:25">
      <c r="Q1004" s="638"/>
      <c r="R1004" s="638"/>
      <c r="S1004" s="638"/>
      <c r="T1004" s="638"/>
      <c r="U1004" s="638"/>
      <c r="V1004" s="638"/>
      <c r="W1004" s="638"/>
      <c r="X1004" s="638"/>
      <c r="Y1004" s="638"/>
    </row>
    <row r="1005" spans="17:25">
      <c r="Q1005" s="638"/>
      <c r="R1005" s="638"/>
      <c r="S1005" s="638"/>
      <c r="T1005" s="638"/>
      <c r="U1005" s="638"/>
      <c r="V1005" s="638"/>
      <c r="W1005" s="638"/>
      <c r="X1005" s="638"/>
      <c r="Y1005" s="638"/>
    </row>
    <row r="1006" spans="17:25">
      <c r="Q1006" s="638"/>
      <c r="R1006" s="638"/>
      <c r="S1006" s="638"/>
      <c r="T1006" s="638"/>
      <c r="U1006" s="638"/>
      <c r="V1006" s="638"/>
      <c r="W1006" s="638"/>
      <c r="X1006" s="638"/>
      <c r="Y1006" s="638"/>
    </row>
    <row r="1007" spans="17:25">
      <c r="Q1007" s="638"/>
      <c r="R1007" s="638"/>
      <c r="S1007" s="638"/>
      <c r="T1007" s="638"/>
      <c r="U1007" s="638"/>
      <c r="V1007" s="638"/>
      <c r="W1007" s="638"/>
      <c r="X1007" s="638"/>
      <c r="Y1007" s="638"/>
    </row>
    <row r="1008" spans="17:25">
      <c r="Q1008" s="638"/>
      <c r="R1008" s="638"/>
      <c r="S1008" s="638"/>
      <c r="T1008" s="638"/>
      <c r="U1008" s="638"/>
      <c r="V1008" s="638"/>
      <c r="W1008" s="638"/>
      <c r="X1008" s="638"/>
      <c r="Y1008" s="638"/>
    </row>
    <row r="1009" spans="17:25">
      <c r="Q1009" s="638"/>
      <c r="R1009" s="638"/>
      <c r="S1009" s="638"/>
      <c r="T1009" s="638"/>
      <c r="U1009" s="638"/>
      <c r="V1009" s="638"/>
      <c r="W1009" s="638"/>
      <c r="X1009" s="638"/>
      <c r="Y1009" s="638"/>
    </row>
    <row r="1010" spans="17:25">
      <c r="Q1010" s="638"/>
      <c r="R1010" s="638"/>
      <c r="S1010" s="638"/>
      <c r="T1010" s="638"/>
      <c r="U1010" s="638"/>
      <c r="V1010" s="638"/>
      <c r="W1010" s="638"/>
      <c r="X1010" s="638"/>
      <c r="Y1010" s="638"/>
    </row>
    <row r="1011" spans="17:25">
      <c r="Q1011" s="638"/>
      <c r="R1011" s="638"/>
      <c r="S1011" s="638"/>
      <c r="T1011" s="638"/>
      <c r="U1011" s="638"/>
      <c r="V1011" s="638"/>
      <c r="W1011" s="638"/>
      <c r="X1011" s="638"/>
      <c r="Y1011" s="638"/>
    </row>
    <row r="1012" spans="17:25">
      <c r="Q1012" s="638"/>
      <c r="R1012" s="638"/>
      <c r="S1012" s="638"/>
      <c r="T1012" s="638"/>
      <c r="U1012" s="638"/>
      <c r="V1012" s="638"/>
      <c r="W1012" s="638"/>
      <c r="X1012" s="638"/>
      <c r="Y1012" s="638"/>
    </row>
    <row r="1013" spans="17:25">
      <c r="Q1013" s="638"/>
      <c r="R1013" s="638"/>
      <c r="S1013" s="638"/>
      <c r="T1013" s="638"/>
      <c r="U1013" s="638"/>
      <c r="V1013" s="638"/>
      <c r="W1013" s="638"/>
      <c r="X1013" s="638"/>
      <c r="Y1013" s="638"/>
    </row>
    <row r="1014" spans="17:25">
      <c r="Q1014" s="638"/>
      <c r="R1014" s="638"/>
      <c r="S1014" s="638"/>
      <c r="T1014" s="638"/>
      <c r="U1014" s="638"/>
      <c r="V1014" s="638"/>
      <c r="W1014" s="638"/>
      <c r="X1014" s="638"/>
      <c r="Y1014" s="638"/>
    </row>
    <row r="1015" spans="17:25">
      <c r="Q1015" s="638"/>
      <c r="R1015" s="638"/>
      <c r="S1015" s="638"/>
      <c r="T1015" s="638"/>
      <c r="U1015" s="638"/>
      <c r="V1015" s="638"/>
      <c r="W1015" s="638"/>
      <c r="X1015" s="638"/>
      <c r="Y1015" s="638"/>
    </row>
    <row r="1016" spans="17:25">
      <c r="Q1016" s="638"/>
      <c r="R1016" s="638"/>
      <c r="S1016" s="638"/>
      <c r="T1016" s="638"/>
      <c r="U1016" s="638"/>
      <c r="V1016" s="638"/>
      <c r="W1016" s="638"/>
      <c r="X1016" s="638"/>
      <c r="Y1016" s="638"/>
    </row>
    <row r="1017" spans="17:25">
      <c r="Q1017" s="638"/>
      <c r="R1017" s="638"/>
      <c r="S1017" s="638"/>
      <c r="T1017" s="638"/>
      <c r="U1017" s="638"/>
      <c r="V1017" s="638"/>
      <c r="W1017" s="638"/>
      <c r="X1017" s="638"/>
      <c r="Y1017" s="638"/>
    </row>
    <row r="1018" spans="17:25">
      <c r="Q1018" s="638"/>
      <c r="R1018" s="638"/>
      <c r="S1018" s="638"/>
      <c r="T1018" s="638"/>
      <c r="U1018" s="638"/>
      <c r="V1018" s="638"/>
      <c r="W1018" s="638"/>
      <c r="X1018" s="638"/>
      <c r="Y1018" s="638"/>
    </row>
    <row r="1019" spans="17:25">
      <c r="Q1019" s="638"/>
      <c r="R1019" s="638"/>
      <c r="S1019" s="638"/>
      <c r="T1019" s="638"/>
      <c r="U1019" s="638"/>
      <c r="V1019" s="638"/>
      <c r="W1019" s="638"/>
      <c r="X1019" s="638"/>
      <c r="Y1019" s="638"/>
    </row>
    <row r="1020" spans="17:25">
      <c r="Q1020" s="638"/>
      <c r="R1020" s="638"/>
      <c r="S1020" s="638"/>
      <c r="T1020" s="638"/>
      <c r="U1020" s="638"/>
      <c r="V1020" s="638"/>
      <c r="W1020" s="638"/>
      <c r="X1020" s="638"/>
      <c r="Y1020" s="638"/>
    </row>
    <row r="1021" spans="17:25">
      <c r="Q1021" s="638"/>
      <c r="R1021" s="638"/>
      <c r="S1021" s="638"/>
      <c r="T1021" s="638"/>
      <c r="U1021" s="638"/>
      <c r="V1021" s="638"/>
      <c r="W1021" s="638"/>
      <c r="X1021" s="638"/>
      <c r="Y1021" s="638"/>
    </row>
    <row r="1022" spans="17:25">
      <c r="Q1022" s="638"/>
      <c r="R1022" s="638"/>
      <c r="S1022" s="638"/>
      <c r="T1022" s="638"/>
      <c r="U1022" s="638"/>
      <c r="V1022" s="638"/>
      <c r="W1022" s="638"/>
      <c r="X1022" s="638"/>
      <c r="Y1022" s="638"/>
    </row>
    <row r="1023" spans="17:25">
      <c r="Q1023" s="638"/>
      <c r="R1023" s="638"/>
      <c r="S1023" s="638"/>
      <c r="T1023" s="638"/>
      <c r="U1023" s="638"/>
      <c r="V1023" s="638"/>
      <c r="W1023" s="638"/>
      <c r="X1023" s="638"/>
      <c r="Y1023" s="638"/>
    </row>
    <row r="1024" spans="17:25">
      <c r="Q1024" s="638"/>
      <c r="R1024" s="638"/>
      <c r="S1024" s="638"/>
      <c r="T1024" s="638"/>
      <c r="U1024" s="638"/>
      <c r="V1024" s="638"/>
      <c r="W1024" s="638"/>
      <c r="X1024" s="638"/>
      <c r="Y1024" s="638"/>
    </row>
    <row r="1025" spans="17:25">
      <c r="Q1025" s="638"/>
      <c r="R1025" s="638"/>
      <c r="S1025" s="638"/>
      <c r="T1025" s="638"/>
      <c r="U1025" s="638"/>
      <c r="V1025" s="638"/>
      <c r="W1025" s="638"/>
      <c r="X1025" s="638"/>
      <c r="Y1025" s="638"/>
    </row>
    <row r="1026" spans="17:25">
      <c r="Q1026" s="638"/>
      <c r="R1026" s="638"/>
      <c r="S1026" s="638"/>
      <c r="T1026" s="638"/>
      <c r="U1026" s="638"/>
      <c r="V1026" s="638"/>
      <c r="W1026" s="638"/>
      <c r="X1026" s="638"/>
      <c r="Y1026" s="638"/>
    </row>
    <row r="1027" spans="17:25">
      <c r="Q1027" s="638"/>
      <c r="R1027" s="638"/>
      <c r="S1027" s="638"/>
      <c r="T1027" s="638"/>
      <c r="U1027" s="638"/>
      <c r="V1027" s="638"/>
      <c r="W1027" s="638"/>
      <c r="X1027" s="638"/>
      <c r="Y1027" s="638"/>
    </row>
    <row r="1028" spans="17:25">
      <c r="Q1028" s="638"/>
      <c r="R1028" s="638"/>
      <c r="S1028" s="638"/>
      <c r="T1028" s="638"/>
      <c r="U1028" s="638"/>
      <c r="V1028" s="638"/>
      <c r="W1028" s="638"/>
      <c r="X1028" s="638"/>
      <c r="Y1028" s="638"/>
    </row>
    <row r="1029" spans="17:25">
      <c r="Q1029" s="638"/>
      <c r="R1029" s="638"/>
      <c r="S1029" s="638"/>
      <c r="T1029" s="638"/>
      <c r="U1029" s="638"/>
      <c r="V1029" s="638"/>
      <c r="W1029" s="638"/>
      <c r="X1029" s="638"/>
      <c r="Y1029" s="638"/>
    </row>
    <row r="1030" spans="17:25">
      <c r="Q1030" s="638"/>
      <c r="R1030" s="638"/>
      <c r="S1030" s="638"/>
      <c r="T1030" s="638"/>
      <c r="U1030" s="638"/>
      <c r="V1030" s="638"/>
      <c r="W1030" s="638"/>
      <c r="X1030" s="638"/>
      <c r="Y1030" s="638"/>
    </row>
    <row r="1031" spans="17:25">
      <c r="Q1031" s="638"/>
      <c r="R1031" s="638"/>
      <c r="S1031" s="638"/>
      <c r="T1031" s="638"/>
      <c r="U1031" s="638"/>
      <c r="V1031" s="638"/>
      <c r="W1031" s="638"/>
      <c r="X1031" s="638"/>
      <c r="Y1031" s="638"/>
    </row>
    <row r="1032" spans="17:25">
      <c r="Q1032" s="638"/>
      <c r="R1032" s="638"/>
      <c r="S1032" s="638"/>
      <c r="T1032" s="638"/>
      <c r="U1032" s="638"/>
      <c r="V1032" s="638"/>
      <c r="W1032" s="638"/>
      <c r="X1032" s="638"/>
      <c r="Y1032" s="638"/>
    </row>
    <row r="1033" spans="17:25">
      <c r="Q1033" s="638"/>
      <c r="R1033" s="638"/>
      <c r="S1033" s="638"/>
      <c r="T1033" s="638"/>
      <c r="U1033" s="638"/>
      <c r="V1033" s="638"/>
      <c r="W1033" s="638"/>
      <c r="X1033" s="638"/>
      <c r="Y1033" s="638"/>
    </row>
    <row r="1034" spans="17:25">
      <c r="Q1034" s="638"/>
      <c r="R1034" s="638"/>
      <c r="S1034" s="638"/>
      <c r="T1034" s="638"/>
      <c r="U1034" s="638"/>
      <c r="V1034" s="638"/>
      <c r="W1034" s="638"/>
      <c r="X1034" s="638"/>
      <c r="Y1034" s="638"/>
    </row>
    <row r="1035" spans="17:25">
      <c r="Q1035" s="638"/>
      <c r="R1035" s="638"/>
      <c r="S1035" s="638"/>
      <c r="T1035" s="638"/>
      <c r="U1035" s="638"/>
      <c r="V1035" s="638"/>
      <c r="W1035" s="638"/>
      <c r="X1035" s="638"/>
      <c r="Y1035" s="638"/>
    </row>
    <row r="1036" spans="17:25">
      <c r="Q1036" s="638"/>
      <c r="R1036" s="638"/>
      <c r="S1036" s="638"/>
      <c r="T1036" s="638"/>
      <c r="U1036" s="638"/>
      <c r="V1036" s="638"/>
      <c r="W1036" s="638"/>
      <c r="X1036" s="638"/>
      <c r="Y1036" s="638"/>
    </row>
    <row r="1037" spans="17:25">
      <c r="Q1037" s="638"/>
      <c r="R1037" s="638"/>
      <c r="S1037" s="638"/>
      <c r="T1037" s="638"/>
      <c r="U1037" s="638"/>
      <c r="V1037" s="638"/>
      <c r="W1037" s="638"/>
      <c r="X1037" s="638"/>
      <c r="Y1037" s="638"/>
    </row>
    <row r="1038" spans="17:25">
      <c r="Q1038" s="638"/>
      <c r="R1038" s="638"/>
      <c r="S1038" s="638"/>
      <c r="T1038" s="638"/>
      <c r="U1038" s="638"/>
      <c r="V1038" s="638"/>
      <c r="W1038" s="638"/>
      <c r="X1038" s="638"/>
      <c r="Y1038" s="638"/>
    </row>
    <row r="1039" spans="17:25">
      <c r="Q1039" s="638"/>
      <c r="R1039" s="638"/>
      <c r="S1039" s="638"/>
      <c r="T1039" s="638"/>
      <c r="U1039" s="638"/>
      <c r="V1039" s="638"/>
      <c r="W1039" s="638"/>
      <c r="X1039" s="638"/>
      <c r="Y1039" s="638"/>
    </row>
    <row r="1040" spans="17:25">
      <c r="Q1040" s="638"/>
      <c r="R1040" s="638"/>
      <c r="S1040" s="638"/>
      <c r="T1040" s="638"/>
      <c r="U1040" s="638"/>
      <c r="V1040" s="638"/>
      <c r="W1040" s="638"/>
      <c r="X1040" s="638"/>
      <c r="Y1040" s="638"/>
    </row>
    <row r="1041" spans="17:25">
      <c r="Q1041" s="638"/>
      <c r="R1041" s="638"/>
      <c r="S1041" s="638"/>
      <c r="T1041" s="638"/>
      <c r="U1041" s="638"/>
      <c r="V1041" s="638"/>
      <c r="W1041" s="638"/>
      <c r="X1041" s="638"/>
      <c r="Y1041" s="638"/>
    </row>
    <row r="1042" spans="17:25">
      <c r="Q1042" s="638"/>
      <c r="R1042" s="638"/>
      <c r="S1042" s="638"/>
      <c r="T1042" s="638"/>
      <c r="U1042" s="638"/>
      <c r="V1042" s="638"/>
      <c r="W1042" s="638"/>
      <c r="X1042" s="638"/>
      <c r="Y1042" s="638"/>
    </row>
    <row r="1043" spans="17:25">
      <c r="Q1043" s="638"/>
      <c r="R1043" s="638"/>
      <c r="S1043" s="638"/>
      <c r="T1043" s="638"/>
      <c r="U1043" s="638"/>
      <c r="V1043" s="638"/>
      <c r="W1043" s="638"/>
      <c r="X1043" s="638"/>
      <c r="Y1043" s="638"/>
    </row>
    <row r="1044" spans="17:25">
      <c r="Q1044" s="638"/>
      <c r="R1044" s="638"/>
      <c r="S1044" s="638"/>
      <c r="T1044" s="638"/>
      <c r="U1044" s="638"/>
      <c r="V1044" s="638"/>
      <c r="W1044" s="638"/>
      <c r="X1044" s="638"/>
      <c r="Y1044" s="638"/>
    </row>
    <row r="1045" spans="17:25">
      <c r="Q1045" s="638"/>
      <c r="R1045" s="638"/>
      <c r="S1045" s="638"/>
      <c r="T1045" s="638"/>
      <c r="U1045" s="638"/>
      <c r="V1045" s="638"/>
      <c r="W1045" s="638"/>
      <c r="X1045" s="638"/>
      <c r="Y1045" s="638"/>
    </row>
    <row r="1046" spans="17:25">
      <c r="Q1046" s="638"/>
      <c r="R1046" s="638"/>
      <c r="S1046" s="638"/>
      <c r="T1046" s="638"/>
      <c r="U1046" s="638"/>
      <c r="V1046" s="638"/>
      <c r="W1046" s="638"/>
      <c r="X1046" s="638"/>
      <c r="Y1046" s="638"/>
    </row>
    <row r="1047" spans="17:25">
      <c r="Q1047" s="638"/>
      <c r="R1047" s="638"/>
      <c r="S1047" s="638"/>
      <c r="T1047" s="638"/>
      <c r="U1047" s="638"/>
      <c r="V1047" s="638"/>
      <c r="W1047" s="638"/>
      <c r="X1047" s="638"/>
      <c r="Y1047" s="638"/>
    </row>
    <row r="1048" spans="17:25">
      <c r="Q1048" s="638"/>
      <c r="R1048" s="638"/>
      <c r="S1048" s="638"/>
      <c r="T1048" s="638"/>
      <c r="U1048" s="638"/>
      <c r="V1048" s="638"/>
      <c r="W1048" s="638"/>
      <c r="X1048" s="638"/>
      <c r="Y1048" s="638"/>
    </row>
    <row r="1049" spans="17:25">
      <c r="Q1049" s="638"/>
      <c r="R1049" s="638"/>
      <c r="S1049" s="638"/>
      <c r="T1049" s="638"/>
      <c r="U1049" s="638"/>
      <c r="V1049" s="638"/>
      <c r="W1049" s="638"/>
      <c r="X1049" s="638"/>
      <c r="Y1049" s="638"/>
    </row>
    <row r="1050" spans="17:25">
      <c r="Q1050" s="638"/>
      <c r="R1050" s="638"/>
      <c r="S1050" s="638"/>
      <c r="T1050" s="638"/>
      <c r="U1050" s="638"/>
      <c r="V1050" s="638"/>
      <c r="W1050" s="638"/>
      <c r="X1050" s="638"/>
      <c r="Y1050" s="638"/>
    </row>
    <row r="1051" spans="17:25">
      <c r="Q1051" s="638"/>
      <c r="R1051" s="638"/>
      <c r="S1051" s="638"/>
      <c r="T1051" s="638"/>
      <c r="U1051" s="638"/>
      <c r="V1051" s="638"/>
      <c r="W1051" s="638"/>
      <c r="X1051" s="638"/>
      <c r="Y1051" s="638"/>
    </row>
    <row r="1052" spans="17:25">
      <c r="Q1052" s="638"/>
      <c r="R1052" s="638"/>
      <c r="S1052" s="638"/>
      <c r="T1052" s="638"/>
      <c r="U1052" s="638"/>
      <c r="V1052" s="638"/>
      <c r="W1052" s="638"/>
      <c r="X1052" s="638"/>
      <c r="Y1052" s="638"/>
    </row>
    <row r="1053" spans="17:25">
      <c r="Q1053" s="638"/>
      <c r="R1053" s="638"/>
      <c r="S1053" s="638"/>
      <c r="T1053" s="638"/>
      <c r="U1053" s="638"/>
      <c r="V1053" s="638"/>
      <c r="W1053" s="638"/>
      <c r="X1053" s="638"/>
      <c r="Y1053" s="638"/>
    </row>
    <row r="1054" spans="17:25">
      <c r="Q1054" s="638"/>
      <c r="R1054" s="638"/>
      <c r="S1054" s="638"/>
      <c r="T1054" s="638"/>
      <c r="U1054" s="638"/>
      <c r="V1054" s="638"/>
      <c r="W1054" s="638"/>
      <c r="X1054" s="638"/>
      <c r="Y1054" s="638"/>
    </row>
    <row r="1055" spans="17:25">
      <c r="Q1055" s="638"/>
      <c r="R1055" s="638"/>
      <c r="S1055" s="638"/>
      <c r="T1055" s="638"/>
      <c r="U1055" s="638"/>
      <c r="V1055" s="638"/>
      <c r="W1055" s="638"/>
      <c r="X1055" s="638"/>
      <c r="Y1055" s="638"/>
    </row>
    <row r="1056" spans="17:25">
      <c r="Q1056" s="638"/>
      <c r="R1056" s="638"/>
      <c r="S1056" s="638"/>
      <c r="T1056" s="638"/>
      <c r="U1056" s="638"/>
      <c r="V1056" s="638"/>
      <c r="W1056" s="638"/>
      <c r="X1056" s="638"/>
      <c r="Y1056" s="638"/>
    </row>
    <row r="1057" spans="17:25">
      <c r="Q1057" s="638"/>
      <c r="R1057" s="638"/>
      <c r="S1057" s="638"/>
      <c r="T1057" s="638"/>
      <c r="U1057" s="638"/>
      <c r="V1057" s="638"/>
      <c r="W1057" s="638"/>
      <c r="X1057" s="638"/>
      <c r="Y1057" s="638"/>
    </row>
    <row r="1058" spans="17:25">
      <c r="Q1058" s="638"/>
      <c r="R1058" s="638"/>
      <c r="S1058" s="638"/>
      <c r="T1058" s="638"/>
      <c r="U1058" s="638"/>
      <c r="V1058" s="638"/>
      <c r="W1058" s="638"/>
      <c r="X1058" s="638"/>
      <c r="Y1058" s="638"/>
    </row>
    <row r="1059" spans="17:25">
      <c r="Q1059" s="638"/>
      <c r="R1059" s="638"/>
      <c r="S1059" s="638"/>
      <c r="T1059" s="638"/>
      <c r="U1059" s="638"/>
      <c r="V1059" s="638"/>
      <c r="W1059" s="638"/>
      <c r="X1059" s="638"/>
      <c r="Y1059" s="638"/>
    </row>
    <row r="1060" spans="17:25">
      <c r="Q1060" s="638"/>
      <c r="R1060" s="638"/>
      <c r="S1060" s="638"/>
      <c r="T1060" s="638"/>
      <c r="U1060" s="638"/>
      <c r="V1060" s="638"/>
      <c r="W1060" s="638"/>
      <c r="X1060" s="638"/>
      <c r="Y1060" s="638"/>
    </row>
    <row r="1061" spans="17:25">
      <c r="Q1061" s="638"/>
      <c r="R1061" s="638"/>
      <c r="S1061" s="638"/>
      <c r="T1061" s="638"/>
      <c r="U1061" s="638"/>
      <c r="V1061" s="638"/>
      <c r="W1061" s="638"/>
      <c r="X1061" s="638"/>
      <c r="Y1061" s="638"/>
    </row>
    <row r="1062" spans="17:25">
      <c r="Q1062" s="638"/>
      <c r="R1062" s="638"/>
      <c r="S1062" s="638"/>
      <c r="T1062" s="638"/>
      <c r="U1062" s="638"/>
      <c r="V1062" s="638"/>
      <c r="W1062" s="638"/>
      <c r="X1062" s="638"/>
      <c r="Y1062" s="638"/>
    </row>
    <row r="1063" spans="17:25">
      <c r="Q1063" s="638"/>
      <c r="R1063" s="638"/>
      <c r="S1063" s="638"/>
      <c r="T1063" s="638"/>
      <c r="U1063" s="638"/>
      <c r="V1063" s="638"/>
      <c r="W1063" s="638"/>
      <c r="X1063" s="638"/>
      <c r="Y1063" s="638"/>
    </row>
    <row r="1064" spans="17:25">
      <c r="Q1064" s="638"/>
      <c r="R1064" s="638"/>
      <c r="S1064" s="638"/>
      <c r="T1064" s="638"/>
      <c r="U1064" s="638"/>
      <c r="V1064" s="638"/>
      <c r="W1064" s="638"/>
      <c r="X1064" s="638"/>
      <c r="Y1064" s="638"/>
    </row>
    <row r="1065" spans="17:25">
      <c r="Q1065" s="638"/>
      <c r="R1065" s="638"/>
      <c r="S1065" s="638"/>
      <c r="T1065" s="638"/>
      <c r="U1065" s="638"/>
      <c r="V1065" s="638"/>
      <c r="W1065" s="638"/>
      <c r="X1065" s="638"/>
      <c r="Y1065" s="638"/>
    </row>
    <row r="1066" spans="17:25">
      <c r="Q1066" s="638"/>
      <c r="R1066" s="638"/>
      <c r="S1066" s="638"/>
      <c r="T1066" s="638"/>
      <c r="U1066" s="638"/>
      <c r="V1066" s="638"/>
      <c r="W1066" s="638"/>
      <c r="X1066" s="638"/>
      <c r="Y1066" s="638"/>
    </row>
    <row r="1067" spans="17:25">
      <c r="Q1067" s="638"/>
      <c r="R1067" s="638"/>
      <c r="S1067" s="638"/>
      <c r="T1067" s="638"/>
      <c r="U1067" s="638"/>
      <c r="V1067" s="638"/>
      <c r="W1067" s="638"/>
      <c r="X1067" s="638"/>
      <c r="Y1067" s="638"/>
    </row>
    <row r="1068" spans="17:25">
      <c r="Q1068" s="638"/>
      <c r="R1068" s="638"/>
      <c r="S1068" s="638"/>
      <c r="T1068" s="638"/>
      <c r="U1068" s="638"/>
      <c r="V1068" s="638"/>
      <c r="W1068" s="638"/>
      <c r="X1068" s="638"/>
      <c r="Y1068" s="638"/>
    </row>
    <row r="1069" spans="17:25">
      <c r="Q1069" s="638"/>
      <c r="R1069" s="638"/>
      <c r="S1069" s="638"/>
      <c r="T1069" s="638"/>
      <c r="U1069" s="638"/>
      <c r="V1069" s="638"/>
      <c r="W1069" s="638"/>
      <c r="X1069" s="638"/>
      <c r="Y1069" s="638"/>
    </row>
    <row r="1070" spans="17:25">
      <c r="Q1070" s="638"/>
      <c r="R1070" s="638"/>
      <c r="S1070" s="638"/>
      <c r="T1070" s="638"/>
      <c r="U1070" s="638"/>
      <c r="V1070" s="638"/>
      <c r="W1070" s="638"/>
      <c r="X1070" s="638"/>
      <c r="Y1070" s="638"/>
    </row>
    <row r="1071" spans="17:25">
      <c r="Q1071" s="638"/>
      <c r="R1071" s="638"/>
      <c r="S1071" s="638"/>
      <c r="T1071" s="638"/>
      <c r="U1071" s="638"/>
      <c r="V1071" s="638"/>
      <c r="W1071" s="638"/>
      <c r="X1071" s="638"/>
      <c r="Y1071" s="638"/>
    </row>
    <row r="1072" spans="17:25">
      <c r="Q1072" s="638"/>
      <c r="R1072" s="638"/>
      <c r="S1072" s="638"/>
      <c r="T1072" s="638"/>
      <c r="U1072" s="638"/>
      <c r="V1072" s="638"/>
      <c r="W1072" s="638"/>
      <c r="X1072" s="638"/>
      <c r="Y1072" s="638"/>
    </row>
    <row r="1073" spans="17:25">
      <c r="Q1073" s="638"/>
      <c r="R1073" s="638"/>
      <c r="S1073" s="638"/>
      <c r="T1073" s="638"/>
      <c r="U1073" s="638"/>
      <c r="V1073" s="638"/>
      <c r="W1073" s="638"/>
      <c r="X1073" s="638"/>
      <c r="Y1073" s="638"/>
    </row>
    <row r="1074" spans="17:25">
      <c r="Q1074" s="638"/>
      <c r="R1074" s="638"/>
      <c r="S1074" s="638"/>
      <c r="T1074" s="638"/>
      <c r="U1074" s="638"/>
      <c r="V1074" s="638"/>
      <c r="W1074" s="638"/>
      <c r="X1074" s="638"/>
      <c r="Y1074" s="638"/>
    </row>
    <row r="1075" spans="17:25">
      <c r="Q1075" s="638"/>
      <c r="R1075" s="638"/>
      <c r="S1075" s="638"/>
      <c r="T1075" s="638"/>
      <c r="U1075" s="638"/>
      <c r="V1075" s="638"/>
      <c r="W1075" s="638"/>
      <c r="X1075" s="638"/>
      <c r="Y1075" s="638"/>
    </row>
    <row r="1076" spans="17:25">
      <c r="Q1076" s="638"/>
      <c r="R1076" s="638"/>
      <c r="S1076" s="638"/>
      <c r="T1076" s="638"/>
      <c r="U1076" s="638"/>
      <c r="V1076" s="638"/>
      <c r="W1076" s="638"/>
      <c r="X1076" s="638"/>
      <c r="Y1076" s="638"/>
    </row>
    <row r="1077" spans="17:25">
      <c r="Q1077" s="638"/>
      <c r="R1077" s="638"/>
      <c r="S1077" s="638"/>
      <c r="T1077" s="638"/>
      <c r="U1077" s="638"/>
      <c r="V1077" s="638"/>
      <c r="W1077" s="638"/>
      <c r="X1077" s="638"/>
      <c r="Y1077" s="638"/>
    </row>
    <row r="1078" spans="17:25">
      <c r="Q1078" s="638"/>
      <c r="R1078" s="638"/>
      <c r="S1078" s="638"/>
      <c r="T1078" s="638"/>
      <c r="U1078" s="638"/>
      <c r="V1078" s="638"/>
      <c r="W1078" s="638"/>
      <c r="X1078" s="638"/>
      <c r="Y1078" s="638"/>
    </row>
    <row r="1079" spans="17:25">
      <c r="Q1079" s="638"/>
      <c r="R1079" s="638"/>
      <c r="S1079" s="638"/>
      <c r="T1079" s="638"/>
      <c r="U1079" s="638"/>
      <c r="V1079" s="638"/>
      <c r="W1079" s="638"/>
      <c r="X1079" s="638"/>
      <c r="Y1079" s="638"/>
    </row>
    <row r="1080" spans="17:25">
      <c r="Q1080" s="638"/>
      <c r="R1080" s="638"/>
      <c r="S1080" s="638"/>
      <c r="T1080" s="638"/>
      <c r="U1080" s="638"/>
      <c r="V1080" s="638"/>
      <c r="W1080" s="638"/>
      <c r="X1080" s="638"/>
      <c r="Y1080" s="638"/>
    </row>
    <row r="1081" spans="17:25">
      <c r="Q1081" s="638"/>
      <c r="R1081" s="638"/>
      <c r="S1081" s="638"/>
      <c r="T1081" s="638"/>
      <c r="U1081" s="638"/>
      <c r="V1081" s="638"/>
      <c r="W1081" s="638"/>
      <c r="X1081" s="638"/>
      <c r="Y1081" s="638"/>
    </row>
    <row r="1082" spans="17:25">
      <c r="Q1082" s="638"/>
      <c r="R1082" s="638"/>
      <c r="S1082" s="638"/>
      <c r="T1082" s="638"/>
      <c r="U1082" s="638"/>
      <c r="V1082" s="638"/>
      <c r="W1082" s="638"/>
      <c r="X1082" s="638"/>
      <c r="Y1082" s="638"/>
    </row>
    <row r="1083" spans="17:25">
      <c r="Q1083" s="638"/>
      <c r="R1083" s="638"/>
      <c r="S1083" s="638"/>
      <c r="T1083" s="638"/>
      <c r="U1083" s="638"/>
      <c r="V1083" s="638"/>
      <c r="W1083" s="638"/>
      <c r="X1083" s="638"/>
      <c r="Y1083" s="638"/>
    </row>
    <row r="1084" spans="17:25">
      <c r="Q1084" s="638"/>
      <c r="R1084" s="638"/>
      <c r="S1084" s="638"/>
      <c r="T1084" s="638"/>
      <c r="U1084" s="638"/>
      <c r="V1084" s="638"/>
      <c r="W1084" s="638"/>
      <c r="X1084" s="638"/>
      <c r="Y1084" s="638"/>
    </row>
    <row r="1085" spans="17:25">
      <c r="Q1085" s="638"/>
      <c r="R1085" s="638"/>
      <c r="S1085" s="638"/>
      <c r="T1085" s="638"/>
      <c r="U1085" s="638"/>
      <c r="V1085" s="638"/>
      <c r="W1085" s="638"/>
      <c r="X1085" s="638"/>
      <c r="Y1085" s="638"/>
    </row>
    <row r="1086" spans="17:25">
      <c r="Q1086" s="638"/>
      <c r="R1086" s="638"/>
      <c r="S1086" s="638"/>
      <c r="T1086" s="638"/>
      <c r="U1086" s="638"/>
      <c r="V1086" s="638"/>
      <c r="W1086" s="638"/>
      <c r="X1086" s="638"/>
      <c r="Y1086" s="638"/>
    </row>
    <row r="1087" spans="17:25">
      <c r="Q1087" s="638"/>
      <c r="R1087" s="638"/>
      <c r="S1087" s="638"/>
      <c r="T1087" s="638"/>
      <c r="U1087" s="638"/>
      <c r="V1087" s="638"/>
      <c r="W1087" s="638"/>
      <c r="X1087" s="638"/>
      <c r="Y1087" s="638"/>
    </row>
    <row r="1088" spans="17:25">
      <c r="Q1088" s="638"/>
      <c r="R1088" s="638"/>
      <c r="S1088" s="638"/>
      <c r="T1088" s="638"/>
      <c r="U1088" s="638"/>
      <c r="V1088" s="638"/>
      <c r="W1088" s="638"/>
      <c r="X1088" s="638"/>
      <c r="Y1088" s="638"/>
    </row>
    <row r="1089" spans="17:25">
      <c r="Q1089" s="638"/>
      <c r="R1089" s="638"/>
      <c r="S1089" s="638"/>
      <c r="T1089" s="638"/>
      <c r="U1089" s="638"/>
      <c r="V1089" s="638"/>
      <c r="W1089" s="638"/>
      <c r="X1089" s="638"/>
      <c r="Y1089" s="638"/>
    </row>
    <row r="1090" spans="17:25">
      <c r="Q1090" s="638"/>
      <c r="R1090" s="638"/>
      <c r="S1090" s="638"/>
      <c r="T1090" s="638"/>
      <c r="U1090" s="638"/>
      <c r="V1090" s="638"/>
      <c r="W1090" s="638"/>
      <c r="X1090" s="638"/>
      <c r="Y1090" s="638"/>
    </row>
    <row r="1091" spans="17:25">
      <c r="Q1091" s="638"/>
      <c r="R1091" s="638"/>
      <c r="S1091" s="638"/>
      <c r="T1091" s="638"/>
      <c r="U1091" s="638"/>
      <c r="V1091" s="638"/>
      <c r="W1091" s="638"/>
      <c r="X1091" s="638"/>
      <c r="Y1091" s="638"/>
    </row>
    <row r="1092" spans="17:25">
      <c r="Q1092" s="638"/>
      <c r="R1092" s="638"/>
      <c r="S1092" s="638"/>
      <c r="T1092" s="638"/>
      <c r="U1092" s="638"/>
      <c r="V1092" s="638"/>
      <c r="W1092" s="638"/>
      <c r="X1092" s="638"/>
      <c r="Y1092" s="638"/>
    </row>
    <row r="1093" spans="17:25">
      <c r="Q1093" s="638"/>
      <c r="R1093" s="638"/>
      <c r="S1093" s="638"/>
      <c r="T1093" s="638"/>
      <c r="U1093" s="638"/>
      <c r="V1093" s="638"/>
      <c r="W1093" s="638"/>
      <c r="X1093" s="638"/>
      <c r="Y1093" s="638"/>
    </row>
    <row r="1094" spans="17:25">
      <c r="Q1094" s="638"/>
      <c r="R1094" s="638"/>
      <c r="S1094" s="638"/>
      <c r="T1094" s="638"/>
      <c r="U1094" s="638"/>
      <c r="V1094" s="638"/>
      <c r="W1094" s="638"/>
      <c r="X1094" s="638"/>
      <c r="Y1094" s="638"/>
    </row>
    <row r="1095" spans="17:25">
      <c r="Q1095" s="638"/>
      <c r="R1095" s="638"/>
      <c r="S1095" s="638"/>
      <c r="T1095" s="638"/>
      <c r="U1095" s="638"/>
      <c r="V1095" s="638"/>
      <c r="W1095" s="638"/>
      <c r="X1095" s="638"/>
      <c r="Y1095" s="638"/>
    </row>
    <row r="1096" spans="17:25">
      <c r="Q1096" s="638"/>
      <c r="R1096" s="638"/>
      <c r="S1096" s="638"/>
      <c r="T1096" s="638"/>
      <c r="U1096" s="638"/>
      <c r="V1096" s="638"/>
      <c r="W1096" s="638"/>
      <c r="X1096" s="638"/>
      <c r="Y1096" s="638"/>
    </row>
    <row r="1097" spans="17:25">
      <c r="Q1097" s="638"/>
      <c r="R1097" s="638"/>
      <c r="S1097" s="638"/>
      <c r="T1097" s="638"/>
      <c r="U1097" s="638"/>
      <c r="V1097" s="638"/>
      <c r="W1097" s="638"/>
      <c r="X1097" s="638"/>
      <c r="Y1097" s="638"/>
    </row>
    <row r="1098" spans="17:25">
      <c r="Q1098" s="638"/>
      <c r="R1098" s="638"/>
      <c r="S1098" s="638"/>
      <c r="T1098" s="638"/>
      <c r="U1098" s="638"/>
      <c r="V1098" s="638"/>
      <c r="W1098" s="638"/>
      <c r="X1098" s="638"/>
      <c r="Y1098" s="638"/>
    </row>
    <row r="1099" spans="17:25">
      <c r="Q1099" s="638"/>
      <c r="R1099" s="638"/>
      <c r="S1099" s="638"/>
      <c r="T1099" s="638"/>
      <c r="U1099" s="638"/>
      <c r="V1099" s="638"/>
      <c r="W1099" s="638"/>
      <c r="X1099" s="638"/>
      <c r="Y1099" s="638"/>
    </row>
    <row r="1100" spans="17:25">
      <c r="Q1100" s="638"/>
      <c r="R1100" s="638"/>
      <c r="S1100" s="638"/>
      <c r="T1100" s="638"/>
      <c r="U1100" s="638"/>
      <c r="V1100" s="638"/>
      <c r="W1100" s="638"/>
      <c r="X1100" s="638"/>
      <c r="Y1100" s="638"/>
    </row>
    <row r="1101" spans="17:25">
      <c r="Q1101" s="638"/>
      <c r="R1101" s="638"/>
      <c r="S1101" s="638"/>
      <c r="T1101" s="638"/>
      <c r="U1101" s="638"/>
      <c r="V1101" s="638"/>
      <c r="W1101" s="638"/>
      <c r="X1101" s="638"/>
      <c r="Y1101" s="638"/>
    </row>
    <row r="1102" spans="17:25">
      <c r="Q1102" s="638"/>
      <c r="R1102" s="638"/>
      <c r="S1102" s="638"/>
      <c r="T1102" s="638"/>
      <c r="U1102" s="638"/>
      <c r="V1102" s="638"/>
      <c r="W1102" s="638"/>
      <c r="X1102" s="638"/>
      <c r="Y1102" s="638"/>
    </row>
    <row r="1103" spans="17:25">
      <c r="Q1103" s="638"/>
      <c r="R1103" s="638"/>
      <c r="S1103" s="638"/>
      <c r="T1103" s="638"/>
      <c r="U1103" s="638"/>
      <c r="V1103" s="638"/>
      <c r="W1103" s="638"/>
      <c r="X1103" s="638"/>
      <c r="Y1103" s="638"/>
    </row>
    <row r="1104" spans="17:25">
      <c r="Q1104" s="638"/>
      <c r="R1104" s="638"/>
      <c r="S1104" s="638"/>
      <c r="T1104" s="638"/>
      <c r="U1104" s="638"/>
      <c r="V1104" s="638"/>
      <c r="W1104" s="638"/>
      <c r="X1104" s="638"/>
      <c r="Y1104" s="638"/>
    </row>
    <row r="1105" spans="17:25">
      <c r="Q1105" s="638"/>
      <c r="R1105" s="638"/>
      <c r="S1105" s="638"/>
      <c r="T1105" s="638"/>
      <c r="U1105" s="638"/>
      <c r="V1105" s="638"/>
      <c r="W1105" s="638"/>
      <c r="X1105" s="638"/>
      <c r="Y1105" s="638"/>
    </row>
    <row r="1106" spans="17:25">
      <c r="Q1106" s="638"/>
      <c r="R1106" s="638"/>
      <c r="S1106" s="638"/>
      <c r="T1106" s="638"/>
      <c r="U1106" s="638"/>
      <c r="V1106" s="638"/>
      <c r="W1106" s="638"/>
      <c r="X1106" s="638"/>
      <c r="Y1106" s="638"/>
    </row>
    <row r="1107" spans="17:25">
      <c r="Q1107" s="638"/>
      <c r="R1107" s="638"/>
      <c r="S1107" s="638"/>
      <c r="T1107" s="638"/>
      <c r="U1107" s="638"/>
      <c r="V1107" s="638"/>
      <c r="W1107" s="638"/>
      <c r="X1107" s="638"/>
      <c r="Y1107" s="638"/>
    </row>
    <row r="1108" spans="17:25">
      <c r="Q1108" s="638"/>
      <c r="R1108" s="638"/>
      <c r="S1108" s="638"/>
      <c r="T1108" s="638"/>
      <c r="U1108" s="638"/>
      <c r="V1108" s="638"/>
      <c r="W1108" s="638"/>
      <c r="X1108" s="638"/>
      <c r="Y1108" s="638"/>
    </row>
    <row r="1109" spans="17:25">
      <c r="Q1109" s="638"/>
      <c r="R1109" s="638"/>
      <c r="S1109" s="638"/>
      <c r="T1109" s="638"/>
      <c r="U1109" s="638"/>
      <c r="V1109" s="638"/>
      <c r="W1109" s="638"/>
      <c r="X1109" s="638"/>
      <c r="Y1109" s="638"/>
    </row>
    <row r="1110" spans="17:25">
      <c r="Q1110" s="638"/>
      <c r="R1110" s="638"/>
      <c r="S1110" s="638"/>
      <c r="T1110" s="638"/>
      <c r="U1110" s="638"/>
      <c r="V1110" s="638"/>
      <c r="W1110" s="638"/>
      <c r="X1110" s="638"/>
      <c r="Y1110" s="638"/>
    </row>
    <row r="1111" spans="17:25">
      <c r="Q1111" s="638"/>
      <c r="R1111" s="638"/>
      <c r="S1111" s="638"/>
      <c r="T1111" s="638"/>
      <c r="U1111" s="638"/>
      <c r="V1111" s="638"/>
      <c r="W1111" s="638"/>
      <c r="X1111" s="638"/>
      <c r="Y1111" s="638"/>
    </row>
    <row r="1112" spans="17:25">
      <c r="Q1112" s="638"/>
      <c r="R1112" s="638"/>
      <c r="S1112" s="638"/>
      <c r="T1112" s="638"/>
      <c r="U1112" s="638"/>
      <c r="V1112" s="638"/>
      <c r="W1112" s="638"/>
      <c r="X1112" s="638"/>
      <c r="Y1112" s="638"/>
    </row>
    <row r="1113" spans="17:25">
      <c r="Q1113" s="638"/>
      <c r="R1113" s="638"/>
      <c r="S1113" s="638"/>
      <c r="T1113" s="638"/>
      <c r="U1113" s="638"/>
      <c r="V1113" s="638"/>
      <c r="W1113" s="638"/>
      <c r="X1113" s="638"/>
      <c r="Y1113" s="638"/>
    </row>
    <row r="1114" spans="17:25">
      <c r="Q1114" s="638"/>
      <c r="R1114" s="638"/>
      <c r="S1114" s="638"/>
      <c r="T1114" s="638"/>
      <c r="U1114" s="638"/>
      <c r="V1114" s="638"/>
      <c r="W1114" s="638"/>
      <c r="X1114" s="638"/>
      <c r="Y1114" s="638"/>
    </row>
    <row r="1115" spans="17:25">
      <c r="Q1115" s="638"/>
      <c r="R1115" s="638"/>
      <c r="S1115" s="638"/>
      <c r="T1115" s="638"/>
      <c r="U1115" s="638"/>
      <c r="V1115" s="638"/>
      <c r="W1115" s="638"/>
      <c r="X1115" s="638"/>
      <c r="Y1115" s="638"/>
    </row>
    <row r="1116" spans="17:25">
      <c r="Q1116" s="638"/>
      <c r="R1116" s="638"/>
      <c r="S1116" s="638"/>
      <c r="T1116" s="638"/>
      <c r="U1116" s="638"/>
      <c r="V1116" s="638"/>
      <c r="W1116" s="638"/>
      <c r="X1116" s="638"/>
      <c r="Y1116" s="638"/>
    </row>
    <row r="1117" spans="17:25">
      <c r="Q1117" s="638"/>
      <c r="R1117" s="638"/>
      <c r="S1117" s="638"/>
      <c r="T1117" s="638"/>
      <c r="U1117" s="638"/>
      <c r="V1117" s="638"/>
      <c r="W1117" s="638"/>
      <c r="X1117" s="638"/>
      <c r="Y1117" s="638"/>
    </row>
    <row r="1118" spans="17:25">
      <c r="Q1118" s="638"/>
      <c r="R1118" s="638"/>
      <c r="S1118" s="638"/>
      <c r="T1118" s="638"/>
      <c r="U1118" s="638"/>
      <c r="V1118" s="638"/>
      <c r="W1118" s="638"/>
      <c r="X1118" s="638"/>
      <c r="Y1118" s="638"/>
    </row>
    <row r="1119" spans="17:25">
      <c r="Q1119" s="638"/>
      <c r="R1119" s="638"/>
      <c r="S1119" s="638"/>
      <c r="T1119" s="638"/>
      <c r="U1119" s="638"/>
      <c r="V1119" s="638"/>
      <c r="W1119" s="638"/>
      <c r="X1119" s="638"/>
      <c r="Y1119" s="638"/>
    </row>
    <row r="1120" spans="17:25">
      <c r="Q1120" s="638"/>
      <c r="R1120" s="638"/>
      <c r="S1120" s="638"/>
      <c r="T1120" s="638"/>
      <c r="U1120" s="638"/>
      <c r="V1120" s="638"/>
      <c r="W1120" s="638"/>
      <c r="X1120" s="638"/>
      <c r="Y1120" s="638"/>
    </row>
    <row r="1121" spans="17:25">
      <c r="Q1121" s="638"/>
      <c r="R1121" s="638"/>
      <c r="S1121" s="638"/>
      <c r="T1121" s="638"/>
      <c r="U1121" s="638"/>
      <c r="V1121" s="638"/>
      <c r="W1121" s="638"/>
      <c r="X1121" s="638"/>
      <c r="Y1121" s="638"/>
    </row>
    <row r="1122" spans="17:25">
      <c r="Q1122" s="638"/>
      <c r="R1122" s="638"/>
      <c r="S1122" s="638"/>
      <c r="T1122" s="638"/>
      <c r="U1122" s="638"/>
      <c r="V1122" s="638"/>
      <c r="W1122" s="638"/>
      <c r="X1122" s="638"/>
      <c r="Y1122" s="638"/>
    </row>
    <row r="1123" spans="17:25">
      <c r="Q1123" s="638"/>
      <c r="R1123" s="638"/>
      <c r="S1123" s="638"/>
      <c r="T1123" s="638"/>
      <c r="U1123" s="638"/>
      <c r="V1123" s="638"/>
      <c r="W1123" s="638"/>
      <c r="X1123" s="638"/>
      <c r="Y1123" s="638"/>
    </row>
    <row r="1124" spans="17:25">
      <c r="Q1124" s="638"/>
      <c r="R1124" s="638"/>
      <c r="S1124" s="638"/>
      <c r="T1124" s="638"/>
      <c r="U1124" s="638"/>
      <c r="V1124" s="638"/>
      <c r="W1124" s="638"/>
      <c r="X1124" s="638"/>
      <c r="Y1124" s="638"/>
    </row>
    <row r="1125" spans="17:25">
      <c r="Q1125" s="638"/>
      <c r="R1125" s="638"/>
      <c r="S1125" s="638"/>
      <c r="T1125" s="638"/>
      <c r="U1125" s="638"/>
      <c r="V1125" s="638"/>
      <c r="W1125" s="638"/>
      <c r="X1125" s="638"/>
      <c r="Y1125" s="638"/>
    </row>
    <row r="1126" spans="17:25">
      <c r="Q1126" s="638"/>
      <c r="R1126" s="638"/>
      <c r="S1126" s="638"/>
      <c r="T1126" s="638"/>
      <c r="U1126" s="638"/>
      <c r="V1126" s="638"/>
      <c r="W1126" s="638"/>
      <c r="X1126" s="638"/>
      <c r="Y1126" s="638"/>
    </row>
    <row r="1127" spans="17:25">
      <c r="Q1127" s="638"/>
      <c r="R1127" s="638"/>
      <c r="S1127" s="638"/>
      <c r="T1127" s="638"/>
      <c r="U1127" s="638"/>
      <c r="V1127" s="638"/>
      <c r="W1127" s="638"/>
      <c r="X1127" s="638"/>
      <c r="Y1127" s="638"/>
    </row>
    <row r="1128" spans="17:25">
      <c r="Q1128" s="638"/>
      <c r="R1128" s="638"/>
      <c r="S1128" s="638"/>
      <c r="T1128" s="638"/>
      <c r="U1128" s="638"/>
      <c r="V1128" s="638"/>
      <c r="W1128" s="638"/>
      <c r="X1128" s="638"/>
      <c r="Y1128" s="638"/>
    </row>
    <row r="1129" spans="17:25">
      <c r="Q1129" s="638"/>
      <c r="R1129" s="638"/>
      <c r="S1129" s="638"/>
      <c r="T1129" s="638"/>
      <c r="U1129" s="638"/>
      <c r="V1129" s="638"/>
      <c r="W1129" s="638"/>
      <c r="X1129" s="638"/>
      <c r="Y1129" s="638"/>
    </row>
    <row r="1130" spans="17:25">
      <c r="Q1130" s="638"/>
      <c r="R1130" s="638"/>
      <c r="S1130" s="638"/>
      <c r="T1130" s="638"/>
      <c r="U1130" s="638"/>
      <c r="V1130" s="638"/>
      <c r="W1130" s="638"/>
      <c r="X1130" s="638"/>
      <c r="Y1130" s="638"/>
    </row>
    <row r="1131" spans="17:25">
      <c r="Q1131" s="638"/>
      <c r="R1131" s="638"/>
      <c r="S1131" s="638"/>
      <c r="T1131" s="638"/>
      <c r="U1131" s="638"/>
      <c r="V1131" s="638"/>
      <c r="W1131" s="638"/>
      <c r="X1131" s="638"/>
      <c r="Y1131" s="638"/>
    </row>
    <row r="1132" spans="17:25">
      <c r="Q1132" s="638"/>
      <c r="R1132" s="638"/>
      <c r="S1132" s="638"/>
      <c r="T1132" s="638"/>
      <c r="U1132" s="638"/>
      <c r="V1132" s="638"/>
      <c r="W1132" s="638"/>
      <c r="X1132" s="638"/>
      <c r="Y1132" s="638"/>
    </row>
    <row r="1133" spans="17:25">
      <c r="Q1133" s="638"/>
      <c r="R1133" s="638"/>
      <c r="S1133" s="638"/>
      <c r="T1133" s="638"/>
      <c r="U1133" s="638"/>
      <c r="V1133" s="638"/>
      <c r="W1133" s="638"/>
      <c r="X1133" s="638"/>
      <c r="Y1133" s="638"/>
    </row>
    <row r="1134" spans="17:25">
      <c r="Q1134" s="638"/>
      <c r="R1134" s="638"/>
      <c r="S1134" s="638"/>
      <c r="T1134" s="638"/>
      <c r="U1134" s="638"/>
      <c r="V1134" s="638"/>
      <c r="W1134" s="638"/>
      <c r="X1134" s="638"/>
      <c r="Y1134" s="638"/>
    </row>
    <row r="1135" spans="17:25">
      <c r="Q1135" s="638"/>
      <c r="R1135" s="638"/>
      <c r="S1135" s="638"/>
      <c r="T1135" s="638"/>
      <c r="U1135" s="638"/>
      <c r="V1135" s="638"/>
      <c r="W1135" s="638"/>
      <c r="X1135" s="638"/>
      <c r="Y1135" s="638"/>
    </row>
    <row r="1136" spans="17:25">
      <c r="Q1136" s="638"/>
      <c r="R1136" s="638"/>
      <c r="S1136" s="638"/>
      <c r="T1136" s="638"/>
      <c r="U1136" s="638"/>
      <c r="V1136" s="638"/>
      <c r="W1136" s="638"/>
      <c r="X1136" s="638"/>
      <c r="Y1136" s="638"/>
    </row>
    <row r="1137" spans="17:25">
      <c r="Q1137" s="638"/>
      <c r="R1137" s="638"/>
      <c r="S1137" s="638"/>
      <c r="T1137" s="638"/>
      <c r="U1137" s="638"/>
      <c r="V1137" s="638"/>
      <c r="W1137" s="638"/>
      <c r="X1137" s="638"/>
      <c r="Y1137" s="638"/>
    </row>
    <row r="1138" spans="17:25">
      <c r="Q1138" s="638"/>
      <c r="R1138" s="638"/>
      <c r="S1138" s="638"/>
      <c r="T1138" s="638"/>
      <c r="U1138" s="638"/>
      <c r="V1138" s="638"/>
      <c r="W1138" s="638"/>
      <c r="X1138" s="638"/>
      <c r="Y1138" s="638"/>
    </row>
    <row r="1139" spans="17:25">
      <c r="Q1139" s="638"/>
      <c r="R1139" s="638"/>
      <c r="S1139" s="638"/>
      <c r="T1139" s="638"/>
      <c r="U1139" s="638"/>
      <c r="V1139" s="638"/>
      <c r="W1139" s="638"/>
      <c r="X1139" s="638"/>
      <c r="Y1139" s="638"/>
    </row>
    <row r="1140" spans="17:25">
      <c r="Q1140" s="638"/>
      <c r="R1140" s="638"/>
      <c r="S1140" s="638"/>
      <c r="T1140" s="638"/>
      <c r="U1140" s="638"/>
      <c r="V1140" s="638"/>
      <c r="W1140" s="638"/>
      <c r="X1140" s="638"/>
      <c r="Y1140" s="638"/>
    </row>
    <row r="1141" spans="17:25">
      <c r="Q1141" s="638"/>
      <c r="R1141" s="638"/>
      <c r="S1141" s="638"/>
      <c r="T1141" s="638"/>
      <c r="U1141" s="638"/>
      <c r="V1141" s="638"/>
      <c r="W1141" s="638"/>
      <c r="X1141" s="638"/>
      <c r="Y1141" s="638"/>
    </row>
    <row r="1142" spans="17:25">
      <c r="Q1142" s="638"/>
      <c r="R1142" s="638"/>
      <c r="S1142" s="638"/>
      <c r="T1142" s="638"/>
      <c r="U1142" s="638"/>
      <c r="V1142" s="638"/>
      <c r="W1142" s="638"/>
      <c r="X1142" s="638"/>
      <c r="Y1142" s="638"/>
    </row>
    <row r="1143" spans="17:25">
      <c r="Q1143" s="638"/>
      <c r="R1143" s="638"/>
      <c r="S1143" s="638"/>
      <c r="T1143" s="638"/>
      <c r="U1143" s="638"/>
      <c r="V1143" s="638"/>
      <c r="W1143" s="638"/>
      <c r="X1143" s="638"/>
      <c r="Y1143" s="638"/>
    </row>
    <row r="1144" spans="17:25">
      <c r="Q1144" s="638"/>
      <c r="R1144" s="638"/>
      <c r="S1144" s="638"/>
      <c r="T1144" s="638"/>
      <c r="U1144" s="638"/>
      <c r="V1144" s="638"/>
      <c r="W1144" s="638"/>
      <c r="X1144" s="638"/>
      <c r="Y1144" s="638"/>
    </row>
    <row r="1145" spans="17:25">
      <c r="Q1145" s="638"/>
      <c r="R1145" s="638"/>
      <c r="S1145" s="638"/>
      <c r="T1145" s="638"/>
      <c r="U1145" s="638"/>
      <c r="V1145" s="638"/>
      <c r="W1145" s="638"/>
      <c r="X1145" s="638"/>
      <c r="Y1145" s="638"/>
    </row>
    <row r="1146" spans="17:25">
      <c r="Q1146" s="638"/>
      <c r="R1146" s="638"/>
      <c r="S1146" s="638"/>
      <c r="T1146" s="638"/>
      <c r="U1146" s="638"/>
      <c r="V1146" s="638"/>
      <c r="W1146" s="638"/>
      <c r="X1146" s="638"/>
      <c r="Y1146" s="638"/>
    </row>
    <row r="1147" spans="17:25">
      <c r="Q1147" s="638"/>
      <c r="R1147" s="638"/>
      <c r="S1147" s="638"/>
      <c r="T1147" s="638"/>
      <c r="U1147" s="638"/>
      <c r="V1147" s="638"/>
      <c r="W1147" s="638"/>
      <c r="X1147" s="638"/>
      <c r="Y1147" s="638"/>
    </row>
    <row r="1148" spans="17:25">
      <c r="Q1148" s="638"/>
      <c r="R1148" s="638"/>
      <c r="S1148" s="638"/>
      <c r="T1148" s="638"/>
      <c r="U1148" s="638"/>
      <c r="V1148" s="638"/>
      <c r="W1148" s="638"/>
      <c r="X1148" s="638"/>
      <c r="Y1148" s="638"/>
    </row>
    <row r="1149" spans="17:25">
      <c r="Q1149" s="638"/>
      <c r="R1149" s="638"/>
      <c r="S1149" s="638"/>
      <c r="T1149" s="638"/>
      <c r="U1149" s="638"/>
      <c r="V1149" s="638"/>
      <c r="W1149" s="638"/>
      <c r="X1149" s="638"/>
      <c r="Y1149" s="638"/>
    </row>
    <row r="1150" spans="17:25">
      <c r="Q1150" s="638"/>
      <c r="R1150" s="638"/>
      <c r="S1150" s="638"/>
      <c r="T1150" s="638"/>
      <c r="U1150" s="638"/>
      <c r="V1150" s="638"/>
      <c r="W1150" s="638"/>
      <c r="X1150" s="638"/>
      <c r="Y1150" s="638"/>
    </row>
    <row r="1151" spans="17:25">
      <c r="Q1151" s="638"/>
      <c r="R1151" s="638"/>
      <c r="S1151" s="638"/>
      <c r="T1151" s="638"/>
      <c r="U1151" s="638"/>
      <c r="V1151" s="638"/>
      <c r="W1151" s="638"/>
      <c r="X1151" s="638"/>
      <c r="Y1151" s="638"/>
    </row>
    <row r="1152" spans="17:25">
      <c r="Q1152" s="638"/>
      <c r="R1152" s="638"/>
      <c r="S1152" s="638"/>
      <c r="T1152" s="638"/>
      <c r="U1152" s="638"/>
      <c r="V1152" s="638"/>
      <c r="W1152" s="638"/>
      <c r="X1152" s="638"/>
      <c r="Y1152" s="638"/>
    </row>
    <row r="1153" spans="17:25">
      <c r="Q1153" s="638"/>
      <c r="R1153" s="638"/>
      <c r="S1153" s="638"/>
      <c r="T1153" s="638"/>
      <c r="U1153" s="638"/>
      <c r="V1153" s="638"/>
      <c r="W1153" s="638"/>
      <c r="X1153" s="638"/>
      <c r="Y1153" s="638"/>
    </row>
    <row r="1154" spans="17:25">
      <c r="Q1154" s="638"/>
      <c r="R1154" s="638"/>
      <c r="S1154" s="638"/>
      <c r="T1154" s="638"/>
      <c r="U1154" s="638"/>
      <c r="V1154" s="638"/>
      <c r="W1154" s="638"/>
      <c r="X1154" s="638"/>
      <c r="Y1154" s="638"/>
    </row>
    <row r="1155" spans="17:25">
      <c r="Q1155" s="638"/>
      <c r="R1155" s="638"/>
      <c r="S1155" s="638"/>
      <c r="T1155" s="638"/>
      <c r="U1155" s="638"/>
      <c r="V1155" s="638"/>
      <c r="W1155" s="638"/>
      <c r="X1155" s="638"/>
      <c r="Y1155" s="638"/>
    </row>
    <row r="1156" spans="17:25">
      <c r="Q1156" s="638"/>
      <c r="R1156" s="638"/>
      <c r="S1156" s="638"/>
      <c r="T1156" s="638"/>
      <c r="U1156" s="638"/>
      <c r="V1156" s="638"/>
      <c r="W1156" s="638"/>
      <c r="X1156" s="638"/>
      <c r="Y1156" s="638"/>
    </row>
    <row r="1157" spans="17:25">
      <c r="Q1157" s="638"/>
      <c r="R1157" s="638"/>
      <c r="S1157" s="638"/>
      <c r="T1157" s="638"/>
      <c r="U1157" s="638"/>
      <c r="V1157" s="638"/>
      <c r="W1157" s="638"/>
      <c r="X1157" s="638"/>
      <c r="Y1157" s="638"/>
    </row>
    <row r="1158" spans="17:25">
      <c r="Q1158" s="638"/>
      <c r="R1158" s="638"/>
      <c r="S1158" s="638"/>
      <c r="T1158" s="638"/>
      <c r="U1158" s="638"/>
      <c r="V1158" s="638"/>
      <c r="W1158" s="638"/>
      <c r="X1158" s="638"/>
      <c r="Y1158" s="638"/>
    </row>
    <row r="1159" spans="17:25">
      <c r="Q1159" s="638"/>
      <c r="R1159" s="638"/>
      <c r="S1159" s="638"/>
      <c r="T1159" s="638"/>
      <c r="U1159" s="638"/>
      <c r="V1159" s="638"/>
      <c r="W1159" s="638"/>
      <c r="X1159" s="638"/>
      <c r="Y1159" s="638"/>
    </row>
    <row r="1160" spans="17:25">
      <c r="Q1160" s="638"/>
      <c r="R1160" s="638"/>
      <c r="S1160" s="638"/>
      <c r="T1160" s="638"/>
      <c r="U1160" s="638"/>
      <c r="V1160" s="638"/>
      <c r="W1160" s="638"/>
      <c r="X1160" s="638"/>
      <c r="Y1160" s="638"/>
    </row>
    <row r="1161" spans="17:25">
      <c r="Q1161" s="638"/>
      <c r="R1161" s="638"/>
      <c r="S1161" s="638"/>
      <c r="T1161" s="638"/>
      <c r="U1161" s="638"/>
      <c r="V1161" s="638"/>
      <c r="W1161" s="638"/>
      <c r="X1161" s="638"/>
      <c r="Y1161" s="638"/>
    </row>
    <row r="1162" spans="17:25">
      <c r="Q1162" s="638"/>
      <c r="R1162" s="638"/>
      <c r="S1162" s="638"/>
      <c r="T1162" s="638"/>
      <c r="U1162" s="638"/>
      <c r="V1162" s="638"/>
      <c r="W1162" s="638"/>
      <c r="X1162" s="638"/>
      <c r="Y1162" s="638"/>
    </row>
    <row r="1163" spans="17:25">
      <c r="Q1163" s="638"/>
      <c r="R1163" s="638"/>
      <c r="S1163" s="638"/>
      <c r="T1163" s="638"/>
      <c r="U1163" s="638"/>
      <c r="V1163" s="638"/>
      <c r="W1163" s="638"/>
      <c r="X1163" s="638"/>
      <c r="Y1163" s="638"/>
    </row>
    <row r="1164" spans="17:25">
      <c r="Q1164" s="638"/>
      <c r="R1164" s="638"/>
      <c r="S1164" s="638"/>
      <c r="T1164" s="638"/>
      <c r="U1164" s="638"/>
      <c r="V1164" s="638"/>
      <c r="W1164" s="638"/>
      <c r="X1164" s="638"/>
      <c r="Y1164" s="638"/>
    </row>
    <row r="1165" spans="17:25">
      <c r="Q1165" s="638"/>
      <c r="R1165" s="638"/>
      <c r="S1165" s="638"/>
      <c r="T1165" s="638"/>
      <c r="U1165" s="638"/>
      <c r="V1165" s="638"/>
      <c r="W1165" s="638"/>
      <c r="X1165" s="638"/>
      <c r="Y1165" s="638"/>
    </row>
    <row r="1166" spans="17:25">
      <c r="Q1166" s="638"/>
      <c r="R1166" s="638"/>
      <c r="S1166" s="638"/>
      <c r="T1166" s="638"/>
      <c r="U1166" s="638"/>
      <c r="V1166" s="638"/>
      <c r="W1166" s="638"/>
      <c r="X1166" s="638"/>
      <c r="Y1166" s="638"/>
    </row>
    <row r="1167" spans="17:25">
      <c r="Q1167" s="638"/>
      <c r="R1167" s="638"/>
      <c r="S1167" s="638"/>
      <c r="T1167" s="638"/>
      <c r="U1167" s="638"/>
      <c r="V1167" s="638"/>
      <c r="W1167" s="638"/>
      <c r="X1167" s="638"/>
      <c r="Y1167" s="638"/>
    </row>
    <row r="1168" spans="17:25">
      <c r="Q1168" s="638"/>
      <c r="R1168" s="638"/>
      <c r="S1168" s="638"/>
      <c r="T1168" s="638"/>
      <c r="U1168" s="638"/>
      <c r="V1168" s="638"/>
      <c r="W1168" s="638"/>
      <c r="X1168" s="638"/>
      <c r="Y1168" s="638"/>
    </row>
    <row r="1169" spans="17:25">
      <c r="Q1169" s="638"/>
      <c r="R1169" s="638"/>
      <c r="S1169" s="638"/>
      <c r="T1169" s="638"/>
      <c r="U1169" s="638"/>
      <c r="V1169" s="638"/>
      <c r="W1169" s="638"/>
      <c r="X1169" s="638"/>
      <c r="Y1169" s="638"/>
    </row>
    <row r="1170" spans="17:25">
      <c r="Q1170" s="638"/>
      <c r="R1170" s="638"/>
      <c r="S1170" s="638"/>
      <c r="T1170" s="638"/>
      <c r="U1170" s="638"/>
      <c r="V1170" s="638"/>
      <c r="W1170" s="638"/>
      <c r="X1170" s="638"/>
      <c r="Y1170" s="638"/>
    </row>
    <row r="1171" spans="17:25">
      <c r="Q1171" s="638"/>
      <c r="R1171" s="638"/>
      <c r="S1171" s="638"/>
      <c r="T1171" s="638"/>
      <c r="U1171" s="638"/>
      <c r="V1171" s="638"/>
      <c r="W1171" s="638"/>
      <c r="X1171" s="638"/>
      <c r="Y1171" s="638"/>
    </row>
    <row r="1172" spans="17:25">
      <c r="Q1172" s="638"/>
      <c r="R1172" s="638"/>
      <c r="S1172" s="638"/>
      <c r="T1172" s="638"/>
      <c r="U1172" s="638"/>
      <c r="V1172" s="638"/>
      <c r="W1172" s="638"/>
      <c r="X1172" s="638"/>
      <c r="Y1172" s="638"/>
    </row>
    <row r="1173" spans="17:25">
      <c r="Q1173" s="638"/>
      <c r="R1173" s="638"/>
      <c r="S1173" s="638"/>
      <c r="T1173" s="638"/>
      <c r="U1173" s="638"/>
      <c r="V1173" s="638"/>
      <c r="W1173" s="638"/>
      <c r="X1173" s="638"/>
      <c r="Y1173" s="638"/>
    </row>
    <row r="1174" spans="17:25">
      <c r="Q1174" s="638"/>
      <c r="R1174" s="638"/>
      <c r="S1174" s="638"/>
      <c r="T1174" s="638"/>
      <c r="U1174" s="638"/>
      <c r="V1174" s="638"/>
      <c r="W1174" s="638"/>
      <c r="X1174" s="638"/>
      <c r="Y1174" s="638"/>
    </row>
    <row r="1175" spans="17:25">
      <c r="Q1175" s="638"/>
      <c r="R1175" s="638"/>
      <c r="S1175" s="638"/>
      <c r="T1175" s="638"/>
      <c r="U1175" s="638"/>
      <c r="V1175" s="638"/>
      <c r="W1175" s="638"/>
      <c r="X1175" s="638"/>
      <c r="Y1175" s="638"/>
    </row>
    <row r="1176" spans="17:25">
      <c r="Q1176" s="638"/>
      <c r="R1176" s="638"/>
      <c r="S1176" s="638"/>
      <c r="T1176" s="638"/>
      <c r="U1176" s="638"/>
      <c r="V1176" s="638"/>
      <c r="W1176" s="638"/>
      <c r="X1176" s="638"/>
      <c r="Y1176" s="638"/>
    </row>
    <row r="1177" spans="17:25">
      <c r="Q1177" s="638"/>
      <c r="R1177" s="638"/>
      <c r="S1177" s="638"/>
      <c r="T1177" s="638"/>
      <c r="U1177" s="638"/>
      <c r="V1177" s="638"/>
      <c r="W1177" s="638"/>
      <c r="X1177" s="638"/>
      <c r="Y1177" s="638"/>
    </row>
    <row r="1178" spans="17:25">
      <c r="Q1178" s="638"/>
      <c r="R1178" s="638"/>
      <c r="S1178" s="638"/>
      <c r="T1178" s="638"/>
      <c r="U1178" s="638"/>
      <c r="V1178" s="638"/>
      <c r="W1178" s="638"/>
      <c r="X1178" s="638"/>
      <c r="Y1178" s="638"/>
    </row>
    <row r="1179" spans="17:25">
      <c r="Q1179" s="638"/>
      <c r="R1179" s="638"/>
      <c r="S1179" s="638"/>
      <c r="T1179" s="638"/>
      <c r="U1179" s="638"/>
      <c r="V1179" s="638"/>
      <c r="W1179" s="638"/>
      <c r="X1179" s="638"/>
      <c r="Y1179" s="638"/>
    </row>
    <row r="1180" spans="17:25">
      <c r="Q1180" s="638"/>
      <c r="R1180" s="638"/>
      <c r="S1180" s="638"/>
      <c r="T1180" s="638"/>
      <c r="U1180" s="638"/>
      <c r="V1180" s="638"/>
      <c r="W1180" s="638"/>
      <c r="X1180" s="638"/>
      <c r="Y1180" s="638"/>
    </row>
    <row r="1181" spans="17:25">
      <c r="Q1181" s="638"/>
      <c r="R1181" s="638"/>
      <c r="S1181" s="638"/>
      <c r="T1181" s="638"/>
      <c r="U1181" s="638"/>
      <c r="V1181" s="638"/>
      <c r="W1181" s="638"/>
      <c r="X1181" s="638"/>
      <c r="Y1181" s="638"/>
    </row>
    <row r="1182" spans="17:25">
      <c r="Q1182" s="638"/>
      <c r="R1182" s="638"/>
      <c r="S1182" s="638"/>
      <c r="T1182" s="638"/>
      <c r="U1182" s="638"/>
      <c r="V1182" s="638"/>
      <c r="W1182" s="638"/>
      <c r="X1182" s="638"/>
      <c r="Y1182" s="638"/>
    </row>
    <row r="1183" spans="17:25">
      <c r="Q1183" s="638"/>
      <c r="R1183" s="638"/>
      <c r="S1183" s="638"/>
      <c r="T1183" s="638"/>
      <c r="U1183" s="638"/>
      <c r="V1183" s="638"/>
      <c r="W1183" s="638"/>
      <c r="X1183" s="638"/>
      <c r="Y1183" s="638"/>
    </row>
    <row r="1184" spans="17:25">
      <c r="Q1184" s="638"/>
      <c r="R1184" s="638"/>
      <c r="S1184" s="638"/>
      <c r="T1184" s="638"/>
      <c r="U1184" s="638"/>
      <c r="V1184" s="638"/>
      <c r="W1184" s="638"/>
      <c r="X1184" s="638"/>
      <c r="Y1184" s="638"/>
    </row>
    <row r="1185" spans="17:25">
      <c r="Q1185" s="638"/>
      <c r="R1185" s="638"/>
      <c r="S1185" s="638"/>
      <c r="T1185" s="638"/>
      <c r="U1185" s="638"/>
      <c r="V1185" s="638"/>
      <c r="W1185" s="638"/>
      <c r="X1185" s="638"/>
      <c r="Y1185" s="638"/>
    </row>
    <row r="1186" spans="17:25">
      <c r="Q1186" s="638"/>
      <c r="R1186" s="638"/>
      <c r="S1186" s="638"/>
      <c r="T1186" s="638"/>
      <c r="U1186" s="638"/>
      <c r="V1186" s="638"/>
      <c r="W1186" s="638"/>
      <c r="X1186" s="638"/>
      <c r="Y1186" s="638"/>
    </row>
    <row r="1187" spans="17:25">
      <c r="Q1187" s="638"/>
      <c r="R1187" s="638"/>
      <c r="S1187" s="638"/>
      <c r="T1187" s="638"/>
      <c r="U1187" s="638"/>
      <c r="V1187" s="638"/>
      <c r="W1187" s="638"/>
      <c r="X1187" s="638"/>
      <c r="Y1187" s="638"/>
    </row>
    <row r="1188" spans="17:25">
      <c r="Q1188" s="638"/>
      <c r="R1188" s="638"/>
      <c r="S1188" s="638"/>
      <c r="T1188" s="638"/>
      <c r="U1188" s="638"/>
      <c r="V1188" s="638"/>
      <c r="W1188" s="638"/>
      <c r="X1188" s="638"/>
      <c r="Y1188" s="638"/>
    </row>
    <row r="1189" spans="17:25">
      <c r="Q1189" s="638"/>
      <c r="R1189" s="638"/>
      <c r="S1189" s="638"/>
      <c r="T1189" s="638"/>
      <c r="U1189" s="638"/>
      <c r="V1189" s="638"/>
      <c r="W1189" s="638"/>
      <c r="X1189" s="638"/>
      <c r="Y1189" s="638"/>
    </row>
    <row r="1190" spans="17:25">
      <c r="Q1190" s="638"/>
      <c r="R1190" s="638"/>
      <c r="S1190" s="638"/>
      <c r="T1190" s="638"/>
      <c r="U1190" s="638"/>
      <c r="V1190" s="638"/>
      <c r="W1190" s="638"/>
      <c r="X1190" s="638"/>
      <c r="Y1190" s="638"/>
    </row>
    <row r="1191" spans="17:25">
      <c r="Q1191" s="638"/>
      <c r="R1191" s="638"/>
      <c r="S1191" s="638"/>
      <c r="T1191" s="638"/>
      <c r="U1191" s="638"/>
      <c r="V1191" s="638"/>
      <c r="W1191" s="638"/>
      <c r="X1191" s="638"/>
      <c r="Y1191" s="638"/>
    </row>
    <row r="1192" spans="17:25">
      <c r="Q1192" s="638"/>
      <c r="R1192" s="638"/>
      <c r="S1192" s="638"/>
      <c r="T1192" s="638"/>
      <c r="U1192" s="638"/>
      <c r="V1192" s="638"/>
      <c r="W1192" s="638"/>
      <c r="X1192" s="638"/>
      <c r="Y1192" s="638"/>
    </row>
    <row r="1193" spans="17:25">
      <c r="Q1193" s="638"/>
      <c r="R1193" s="638"/>
      <c r="S1193" s="638"/>
      <c r="T1193" s="638"/>
      <c r="U1193" s="638"/>
      <c r="V1193" s="638"/>
      <c r="W1193" s="638"/>
      <c r="X1193" s="638"/>
      <c r="Y1193" s="638"/>
    </row>
    <row r="1194" spans="17:25">
      <c r="Q1194" s="638"/>
      <c r="R1194" s="638"/>
      <c r="S1194" s="638"/>
      <c r="T1194" s="638"/>
      <c r="U1194" s="638"/>
      <c r="V1194" s="638"/>
      <c r="W1194" s="638"/>
      <c r="X1194" s="638"/>
      <c r="Y1194" s="638"/>
    </row>
    <row r="1195" spans="17:25">
      <c r="Q1195" s="638"/>
      <c r="R1195" s="638"/>
      <c r="S1195" s="638"/>
      <c r="T1195" s="638"/>
      <c r="U1195" s="638"/>
      <c r="V1195" s="638"/>
      <c r="W1195" s="638"/>
      <c r="X1195" s="638"/>
      <c r="Y1195" s="638"/>
    </row>
    <row r="1196" spans="17:25">
      <c r="Q1196" s="638"/>
      <c r="R1196" s="638"/>
      <c r="S1196" s="638"/>
      <c r="T1196" s="638"/>
      <c r="U1196" s="638"/>
      <c r="V1196" s="638"/>
      <c r="W1196" s="638"/>
      <c r="X1196" s="638"/>
      <c r="Y1196" s="638"/>
    </row>
    <row r="1197" spans="17:25">
      <c r="Q1197" s="638"/>
      <c r="R1197" s="638"/>
      <c r="S1197" s="638"/>
      <c r="T1197" s="638"/>
      <c r="U1197" s="638"/>
      <c r="V1197" s="638"/>
      <c r="W1197" s="638"/>
      <c r="X1197" s="638"/>
      <c r="Y1197" s="638"/>
    </row>
    <row r="1198" spans="17:25">
      <c r="Q1198" s="638"/>
      <c r="R1198" s="638"/>
      <c r="S1198" s="638"/>
      <c r="T1198" s="638"/>
      <c r="U1198" s="638"/>
      <c r="V1198" s="638"/>
      <c r="W1198" s="638"/>
      <c r="X1198" s="638"/>
      <c r="Y1198" s="638"/>
    </row>
    <row r="1199" spans="17:25">
      <c r="Q1199" s="638"/>
      <c r="R1199" s="638"/>
      <c r="S1199" s="638"/>
      <c r="T1199" s="638"/>
      <c r="U1199" s="638"/>
      <c r="V1199" s="638"/>
      <c r="W1199" s="638"/>
      <c r="X1199" s="638"/>
      <c r="Y1199" s="638"/>
    </row>
    <row r="1200" spans="17:25">
      <c r="Q1200" s="638"/>
      <c r="R1200" s="638"/>
      <c r="S1200" s="638"/>
      <c r="T1200" s="638"/>
      <c r="U1200" s="638"/>
      <c r="V1200" s="638"/>
      <c r="W1200" s="638"/>
      <c r="X1200" s="638"/>
      <c r="Y1200" s="638"/>
    </row>
    <row r="1201" spans="17:25">
      <c r="Q1201" s="638"/>
      <c r="R1201" s="638"/>
      <c r="S1201" s="638"/>
      <c r="T1201" s="638"/>
      <c r="U1201" s="638"/>
      <c r="V1201" s="638"/>
      <c r="W1201" s="638"/>
      <c r="X1201" s="638"/>
      <c r="Y1201" s="638"/>
    </row>
    <row r="1202" spans="17:25">
      <c r="Q1202" s="638"/>
      <c r="R1202" s="638"/>
      <c r="S1202" s="638"/>
      <c r="T1202" s="638"/>
      <c r="U1202" s="638"/>
      <c r="V1202" s="638"/>
      <c r="W1202" s="638"/>
      <c r="X1202" s="638"/>
      <c r="Y1202" s="638"/>
    </row>
    <row r="1203" spans="17:25">
      <c r="Q1203" s="638"/>
      <c r="R1203" s="638"/>
      <c r="S1203" s="638"/>
      <c r="T1203" s="638"/>
      <c r="U1203" s="638"/>
      <c r="V1203" s="638"/>
      <c r="W1203" s="638"/>
      <c r="X1203" s="638"/>
      <c r="Y1203" s="638"/>
    </row>
    <row r="1204" spans="17:25">
      <c r="Q1204" s="638"/>
      <c r="R1204" s="638"/>
      <c r="S1204" s="638"/>
      <c r="T1204" s="638"/>
      <c r="U1204" s="638"/>
      <c r="V1204" s="638"/>
      <c r="W1204" s="638"/>
      <c r="X1204" s="638"/>
      <c r="Y1204" s="638"/>
    </row>
    <row r="1205" spans="17:25">
      <c r="Q1205" s="638"/>
      <c r="R1205" s="638"/>
      <c r="S1205" s="638"/>
      <c r="T1205" s="638"/>
      <c r="U1205" s="638"/>
      <c r="V1205" s="638"/>
      <c r="W1205" s="638"/>
      <c r="X1205" s="638"/>
      <c r="Y1205" s="638"/>
    </row>
    <row r="1206" spans="17:25">
      <c r="Q1206" s="638"/>
      <c r="R1206" s="638"/>
      <c r="S1206" s="638"/>
      <c r="T1206" s="638"/>
      <c r="U1206" s="638"/>
      <c r="V1206" s="638"/>
      <c r="W1206" s="638"/>
      <c r="X1206" s="638"/>
      <c r="Y1206" s="638"/>
    </row>
    <row r="1207" spans="17:25">
      <c r="Q1207" s="638"/>
      <c r="R1207" s="638"/>
      <c r="S1207" s="638"/>
      <c r="T1207" s="638"/>
      <c r="U1207" s="638"/>
      <c r="V1207" s="638"/>
      <c r="W1207" s="638"/>
      <c r="X1207" s="638"/>
      <c r="Y1207" s="638"/>
    </row>
    <row r="1208" spans="17:25">
      <c r="Q1208" s="638"/>
      <c r="R1208" s="638"/>
      <c r="S1208" s="638"/>
      <c r="T1208" s="638"/>
      <c r="U1208" s="638"/>
      <c r="V1208" s="638"/>
      <c r="W1208" s="638"/>
      <c r="X1208" s="638"/>
      <c r="Y1208" s="638"/>
    </row>
    <row r="1209" spans="17:25">
      <c r="Q1209" s="638"/>
      <c r="R1209" s="638"/>
      <c r="S1209" s="638"/>
      <c r="T1209" s="638"/>
      <c r="U1209" s="638"/>
      <c r="V1209" s="638"/>
      <c r="W1209" s="638"/>
      <c r="X1209" s="638"/>
      <c r="Y1209" s="638"/>
    </row>
    <row r="1210" spans="17:25">
      <c r="Q1210" s="638"/>
      <c r="R1210" s="638"/>
      <c r="S1210" s="638"/>
      <c r="T1210" s="638"/>
      <c r="U1210" s="638"/>
      <c r="V1210" s="638"/>
      <c r="W1210" s="638"/>
      <c r="X1210" s="638"/>
      <c r="Y1210" s="638"/>
    </row>
    <row r="1211" spans="17:25">
      <c r="Q1211" s="638"/>
      <c r="R1211" s="638"/>
      <c r="S1211" s="638"/>
      <c r="T1211" s="638"/>
      <c r="U1211" s="638"/>
      <c r="V1211" s="638"/>
      <c r="W1211" s="638"/>
      <c r="X1211" s="638"/>
      <c r="Y1211" s="638"/>
    </row>
    <row r="1212" spans="17:25">
      <c r="Q1212" s="638"/>
      <c r="R1212" s="638"/>
      <c r="S1212" s="638"/>
      <c r="T1212" s="638"/>
      <c r="U1212" s="638"/>
      <c r="V1212" s="638"/>
      <c r="W1212" s="638"/>
      <c r="X1212" s="638"/>
      <c r="Y1212" s="638"/>
    </row>
    <row r="1213" spans="17:25">
      <c r="Q1213" s="638"/>
      <c r="R1213" s="638"/>
      <c r="S1213" s="638"/>
      <c r="T1213" s="638"/>
      <c r="U1213" s="638"/>
      <c r="V1213" s="638"/>
      <c r="W1213" s="638"/>
      <c r="X1213" s="638"/>
      <c r="Y1213" s="638"/>
    </row>
    <row r="1214" spans="17:25">
      <c r="Q1214" s="638"/>
      <c r="R1214" s="638"/>
      <c r="S1214" s="638"/>
      <c r="T1214" s="638"/>
      <c r="U1214" s="638"/>
      <c r="V1214" s="638"/>
      <c r="W1214" s="638"/>
      <c r="X1214" s="638"/>
      <c r="Y1214" s="638"/>
    </row>
    <row r="1215" spans="17:25">
      <c r="Q1215" s="638"/>
      <c r="R1215" s="638"/>
      <c r="S1215" s="638"/>
      <c r="T1215" s="638"/>
      <c r="U1215" s="638"/>
      <c r="V1215" s="638"/>
      <c r="W1215" s="638"/>
      <c r="X1215" s="638"/>
      <c r="Y1215" s="638"/>
    </row>
    <row r="1216" spans="17:25">
      <c r="Q1216" s="638"/>
      <c r="R1216" s="638"/>
      <c r="S1216" s="638"/>
      <c r="T1216" s="638"/>
      <c r="U1216" s="638"/>
      <c r="V1216" s="638"/>
      <c r="W1216" s="638"/>
      <c r="X1216" s="638"/>
      <c r="Y1216" s="638"/>
    </row>
    <row r="1217" spans="17:25">
      <c r="Q1217" s="638"/>
      <c r="R1217" s="638"/>
      <c r="S1217" s="638"/>
      <c r="T1217" s="638"/>
      <c r="U1217" s="638"/>
      <c r="V1217" s="638"/>
      <c r="W1217" s="638"/>
      <c r="X1217" s="638"/>
      <c r="Y1217" s="638"/>
    </row>
    <row r="1218" spans="17:25">
      <c r="Q1218" s="638"/>
      <c r="R1218" s="638"/>
      <c r="S1218" s="638"/>
      <c r="T1218" s="638"/>
      <c r="U1218" s="638"/>
      <c r="V1218" s="638"/>
      <c r="W1218" s="638"/>
      <c r="X1218" s="638"/>
      <c r="Y1218" s="638"/>
    </row>
    <row r="1219" spans="17:25">
      <c r="Q1219" s="638"/>
      <c r="R1219" s="638"/>
      <c r="S1219" s="638"/>
      <c r="T1219" s="638"/>
      <c r="U1219" s="638"/>
      <c r="V1219" s="638"/>
      <c r="W1219" s="638"/>
      <c r="X1219" s="638"/>
      <c r="Y1219" s="638"/>
    </row>
    <row r="1220" spans="17:25">
      <c r="Q1220" s="638"/>
      <c r="R1220" s="638"/>
      <c r="S1220" s="638"/>
      <c r="T1220" s="638"/>
      <c r="U1220" s="638"/>
      <c r="V1220" s="638"/>
      <c r="W1220" s="638"/>
      <c r="X1220" s="638"/>
      <c r="Y1220" s="638"/>
    </row>
    <row r="1221" spans="17:25">
      <c r="Q1221" s="638"/>
      <c r="R1221" s="638"/>
      <c r="S1221" s="638"/>
      <c r="T1221" s="638"/>
      <c r="U1221" s="638"/>
      <c r="V1221" s="638"/>
      <c r="W1221" s="638"/>
      <c r="X1221" s="638"/>
      <c r="Y1221" s="638"/>
    </row>
    <row r="1222" spans="17:25">
      <c r="Q1222" s="638"/>
      <c r="R1222" s="638"/>
      <c r="S1222" s="638"/>
      <c r="T1222" s="638"/>
      <c r="U1222" s="638"/>
      <c r="V1222" s="638"/>
      <c r="W1222" s="638"/>
      <c r="X1222" s="638"/>
      <c r="Y1222" s="638"/>
    </row>
    <row r="1223" spans="17:25">
      <c r="Q1223" s="638"/>
      <c r="R1223" s="638"/>
      <c r="S1223" s="638"/>
      <c r="T1223" s="638"/>
      <c r="U1223" s="638"/>
      <c r="V1223" s="638"/>
      <c r="W1223" s="638"/>
      <c r="X1223" s="638"/>
      <c r="Y1223" s="638"/>
    </row>
    <row r="1224" spans="17:25">
      <c r="Q1224" s="638"/>
      <c r="R1224" s="638"/>
      <c r="S1224" s="638"/>
      <c r="T1224" s="638"/>
      <c r="U1224" s="638"/>
      <c r="V1224" s="638"/>
      <c r="W1224" s="638"/>
      <c r="X1224" s="638"/>
      <c r="Y1224" s="638"/>
    </row>
    <row r="1225" spans="17:25">
      <c r="Q1225" s="638"/>
      <c r="R1225" s="638"/>
      <c r="S1225" s="638"/>
      <c r="T1225" s="638"/>
      <c r="U1225" s="638"/>
      <c r="V1225" s="638"/>
      <c r="W1225" s="638"/>
      <c r="X1225" s="638"/>
      <c r="Y1225" s="638"/>
    </row>
    <row r="1226" spans="17:25">
      <c r="Q1226" s="638"/>
      <c r="R1226" s="638"/>
      <c r="S1226" s="638"/>
      <c r="T1226" s="638"/>
      <c r="U1226" s="638"/>
      <c r="V1226" s="638"/>
      <c r="W1226" s="638"/>
      <c r="X1226" s="638"/>
      <c r="Y1226" s="638"/>
    </row>
    <row r="1227" spans="17:25">
      <c r="Q1227" s="638"/>
      <c r="R1227" s="638"/>
      <c r="S1227" s="638"/>
      <c r="T1227" s="638"/>
      <c r="U1227" s="638"/>
      <c r="V1227" s="638"/>
      <c r="W1227" s="638"/>
      <c r="X1227" s="638"/>
      <c r="Y1227" s="638"/>
    </row>
    <row r="1228" spans="17:25">
      <c r="Q1228" s="638"/>
      <c r="R1228" s="638"/>
      <c r="S1228" s="638"/>
      <c r="T1228" s="638"/>
      <c r="U1228" s="638"/>
      <c r="V1228" s="638"/>
      <c r="W1228" s="638"/>
      <c r="X1228" s="638"/>
      <c r="Y1228" s="638"/>
    </row>
    <row r="1229" spans="17:25">
      <c r="Q1229" s="638"/>
      <c r="R1229" s="638"/>
      <c r="S1229" s="638"/>
      <c r="T1229" s="638"/>
      <c r="U1229" s="638"/>
      <c r="V1229" s="638"/>
      <c r="W1229" s="638"/>
      <c r="X1229" s="638"/>
      <c r="Y1229" s="638"/>
    </row>
    <row r="1230" spans="17:25">
      <c r="Q1230" s="638"/>
      <c r="R1230" s="638"/>
      <c r="S1230" s="638"/>
      <c r="T1230" s="638"/>
      <c r="U1230" s="638"/>
      <c r="V1230" s="638"/>
      <c r="W1230" s="638"/>
      <c r="X1230" s="638"/>
      <c r="Y1230" s="638"/>
    </row>
    <row r="1231" spans="17:25">
      <c r="Q1231" s="638"/>
      <c r="R1231" s="638"/>
      <c r="S1231" s="638"/>
      <c r="T1231" s="638"/>
      <c r="U1231" s="638"/>
      <c r="V1231" s="638"/>
      <c r="W1231" s="638"/>
      <c r="X1231" s="638"/>
      <c r="Y1231" s="638"/>
    </row>
    <row r="1232" spans="17:25">
      <c r="Q1232" s="638"/>
      <c r="R1232" s="638"/>
      <c r="S1232" s="638"/>
      <c r="T1232" s="638"/>
      <c r="U1232" s="638"/>
      <c r="V1232" s="638"/>
      <c r="W1232" s="638"/>
      <c r="X1232" s="638"/>
      <c r="Y1232" s="638"/>
    </row>
    <row r="1233" spans="17:25">
      <c r="Q1233" s="638"/>
      <c r="R1233" s="638"/>
      <c r="S1233" s="638"/>
      <c r="T1233" s="638"/>
      <c r="U1233" s="638"/>
      <c r="V1233" s="638"/>
      <c r="W1233" s="638"/>
      <c r="X1233" s="638"/>
      <c r="Y1233" s="638"/>
    </row>
    <row r="1234" spans="17:25">
      <c r="Q1234" s="638"/>
      <c r="R1234" s="638"/>
      <c r="S1234" s="638"/>
      <c r="T1234" s="638"/>
      <c r="U1234" s="638"/>
      <c r="V1234" s="638"/>
      <c r="W1234" s="638"/>
      <c r="X1234" s="638"/>
      <c r="Y1234" s="638"/>
    </row>
    <row r="1235" spans="17:25">
      <c r="Q1235" s="638"/>
      <c r="R1235" s="638"/>
      <c r="S1235" s="638"/>
      <c r="T1235" s="638"/>
      <c r="U1235" s="638"/>
      <c r="V1235" s="638"/>
      <c r="W1235" s="638"/>
      <c r="X1235" s="638"/>
      <c r="Y1235" s="638"/>
    </row>
    <row r="1236" spans="17:25">
      <c r="Q1236" s="638"/>
      <c r="R1236" s="638"/>
      <c r="S1236" s="638"/>
      <c r="T1236" s="638"/>
      <c r="U1236" s="638"/>
      <c r="V1236" s="638"/>
      <c r="W1236" s="638"/>
      <c r="X1236" s="638"/>
      <c r="Y1236" s="638"/>
    </row>
    <row r="1237" spans="17:25">
      <c r="Q1237" s="638"/>
      <c r="R1237" s="638"/>
      <c r="S1237" s="638"/>
      <c r="T1237" s="638"/>
      <c r="U1237" s="638"/>
      <c r="V1237" s="638"/>
      <c r="W1237" s="638"/>
      <c r="X1237" s="638"/>
      <c r="Y1237" s="638"/>
    </row>
    <row r="1238" spans="17:25">
      <c r="Q1238" s="638"/>
      <c r="R1238" s="638"/>
      <c r="S1238" s="638"/>
      <c r="T1238" s="638"/>
      <c r="U1238" s="638"/>
      <c r="V1238" s="638"/>
      <c r="W1238" s="638"/>
      <c r="X1238" s="638"/>
      <c r="Y1238" s="638"/>
    </row>
    <row r="1239" spans="17:25">
      <c r="Q1239" s="638"/>
      <c r="R1239" s="638"/>
      <c r="S1239" s="638"/>
      <c r="T1239" s="638"/>
      <c r="U1239" s="638"/>
      <c r="V1239" s="638"/>
      <c r="W1239" s="638"/>
      <c r="X1239" s="638"/>
      <c r="Y1239" s="638"/>
    </row>
    <row r="1240" spans="17:25">
      <c r="Q1240" s="638"/>
      <c r="R1240" s="638"/>
      <c r="S1240" s="638"/>
      <c r="T1240" s="638"/>
      <c r="U1240" s="638"/>
      <c r="V1240" s="638"/>
      <c r="W1240" s="638"/>
      <c r="X1240" s="638"/>
      <c r="Y1240" s="638"/>
    </row>
    <row r="1241" spans="17:25">
      <c r="Q1241" s="638"/>
      <c r="R1241" s="638"/>
      <c r="S1241" s="638"/>
      <c r="T1241" s="638"/>
      <c r="U1241" s="638"/>
      <c r="V1241" s="638"/>
      <c r="W1241" s="638"/>
      <c r="X1241" s="638"/>
      <c r="Y1241" s="638"/>
    </row>
    <row r="1242" spans="17:25">
      <c r="Q1242" s="638"/>
      <c r="R1242" s="638"/>
      <c r="S1242" s="638"/>
      <c r="T1242" s="638"/>
      <c r="U1242" s="638"/>
      <c r="V1242" s="638"/>
      <c r="W1242" s="638"/>
      <c r="X1242" s="638"/>
      <c r="Y1242" s="638"/>
    </row>
    <row r="1243" spans="17:25">
      <c r="Q1243" s="638"/>
      <c r="R1243" s="638"/>
      <c r="S1243" s="638"/>
      <c r="T1243" s="638"/>
      <c r="U1243" s="638"/>
      <c r="V1243" s="638"/>
      <c r="W1243" s="638"/>
      <c r="X1243" s="638"/>
      <c r="Y1243" s="638"/>
    </row>
    <row r="1244" spans="17:25">
      <c r="Q1244" s="638"/>
      <c r="R1244" s="638"/>
      <c r="S1244" s="638"/>
      <c r="T1244" s="638"/>
      <c r="U1244" s="638"/>
      <c r="V1244" s="638"/>
      <c r="W1244" s="638"/>
      <c r="X1244" s="638"/>
      <c r="Y1244" s="638"/>
    </row>
    <row r="1245" spans="17:25">
      <c r="Q1245" s="638"/>
      <c r="R1245" s="638"/>
      <c r="S1245" s="638"/>
      <c r="T1245" s="638"/>
      <c r="U1245" s="638"/>
      <c r="V1245" s="638"/>
      <c r="W1245" s="638"/>
      <c r="X1245" s="638"/>
      <c r="Y1245" s="638"/>
    </row>
    <row r="1246" spans="17:25">
      <c r="Q1246" s="638"/>
      <c r="R1246" s="638"/>
      <c r="S1246" s="638"/>
      <c r="T1246" s="638"/>
      <c r="U1246" s="638"/>
      <c r="V1246" s="638"/>
      <c r="W1246" s="638"/>
      <c r="X1246" s="638"/>
      <c r="Y1246" s="638"/>
    </row>
    <row r="1247" spans="17:25">
      <c r="Q1247" s="638"/>
      <c r="R1247" s="638"/>
      <c r="S1247" s="638"/>
      <c r="T1247" s="638"/>
      <c r="U1247" s="638"/>
      <c r="V1247" s="638"/>
      <c r="W1247" s="638"/>
      <c r="X1247" s="638"/>
      <c r="Y1247" s="638"/>
    </row>
    <row r="1248" spans="17:25">
      <c r="Q1248" s="638"/>
      <c r="R1248" s="638"/>
      <c r="S1248" s="638"/>
      <c r="T1248" s="638"/>
      <c r="U1248" s="638"/>
      <c r="V1248" s="638"/>
      <c r="W1248" s="638"/>
      <c r="X1248" s="638"/>
      <c r="Y1248" s="638"/>
    </row>
    <row r="1249" spans="17:25">
      <c r="Q1249" s="638"/>
      <c r="R1249" s="638"/>
      <c r="S1249" s="638"/>
      <c r="T1249" s="638"/>
      <c r="U1249" s="638"/>
      <c r="V1249" s="638"/>
      <c r="W1249" s="638"/>
      <c r="X1249" s="638"/>
      <c r="Y1249" s="638"/>
    </row>
    <row r="1250" spans="17:25">
      <c r="Q1250" s="638"/>
      <c r="R1250" s="638"/>
      <c r="S1250" s="638"/>
      <c r="T1250" s="638"/>
      <c r="U1250" s="638"/>
      <c r="V1250" s="638"/>
      <c r="W1250" s="638"/>
      <c r="X1250" s="638"/>
      <c r="Y1250" s="638"/>
    </row>
    <row r="1251" spans="17:25">
      <c r="Q1251" s="638"/>
      <c r="R1251" s="638"/>
      <c r="S1251" s="638"/>
      <c r="T1251" s="638"/>
      <c r="U1251" s="638"/>
      <c r="V1251" s="638"/>
      <c r="W1251" s="638"/>
      <c r="X1251" s="638"/>
      <c r="Y1251" s="638"/>
    </row>
    <row r="1252" spans="17:25">
      <c r="Q1252" s="638"/>
      <c r="R1252" s="638"/>
      <c r="S1252" s="638"/>
      <c r="T1252" s="638"/>
      <c r="U1252" s="638"/>
      <c r="V1252" s="638"/>
      <c r="W1252" s="638"/>
      <c r="X1252" s="638"/>
      <c r="Y1252" s="638"/>
    </row>
    <row r="1253" spans="17:25">
      <c r="Q1253" s="638"/>
      <c r="R1253" s="638"/>
      <c r="S1253" s="638"/>
      <c r="T1253" s="638"/>
      <c r="U1253" s="638"/>
      <c r="V1253" s="638"/>
      <c r="W1253" s="638"/>
      <c r="X1253" s="638"/>
      <c r="Y1253" s="638"/>
    </row>
    <row r="1254" spans="17:25">
      <c r="Q1254" s="638"/>
      <c r="R1254" s="638"/>
      <c r="S1254" s="638"/>
      <c r="T1254" s="638"/>
      <c r="U1254" s="638"/>
      <c r="V1254" s="638"/>
      <c r="W1254" s="638"/>
      <c r="X1254" s="638"/>
      <c r="Y1254" s="638"/>
    </row>
    <row r="1255" spans="17:25">
      <c r="Q1255" s="638"/>
      <c r="R1255" s="638"/>
      <c r="S1255" s="638"/>
      <c r="T1255" s="638"/>
      <c r="U1255" s="638"/>
      <c r="V1255" s="638"/>
      <c r="W1255" s="638"/>
      <c r="X1255" s="638"/>
      <c r="Y1255" s="638"/>
    </row>
    <row r="1256" spans="17:25">
      <c r="Q1256" s="638"/>
      <c r="R1256" s="638"/>
      <c r="S1256" s="638"/>
      <c r="T1256" s="638"/>
      <c r="U1256" s="638"/>
      <c r="V1256" s="638"/>
      <c r="W1256" s="638"/>
      <c r="X1256" s="638"/>
      <c r="Y1256" s="638"/>
    </row>
    <row r="1257" spans="17:25">
      <c r="Q1257" s="638"/>
      <c r="R1257" s="638"/>
      <c r="S1257" s="638"/>
      <c r="T1257" s="638"/>
      <c r="U1257" s="638"/>
      <c r="V1257" s="638"/>
      <c r="W1257" s="638"/>
      <c r="X1257" s="638"/>
      <c r="Y1257" s="638"/>
    </row>
    <row r="1258" spans="17:25">
      <c r="Q1258" s="638"/>
      <c r="R1258" s="638"/>
      <c r="S1258" s="638"/>
      <c r="T1258" s="638"/>
      <c r="U1258" s="638"/>
      <c r="V1258" s="638"/>
      <c r="W1258" s="638"/>
      <c r="X1258" s="638"/>
      <c r="Y1258" s="638"/>
    </row>
    <row r="1259" spans="17:25">
      <c r="Q1259" s="638"/>
      <c r="R1259" s="638"/>
      <c r="S1259" s="638"/>
      <c r="T1259" s="638"/>
      <c r="U1259" s="638"/>
      <c r="V1259" s="638"/>
      <c r="W1259" s="638"/>
      <c r="X1259" s="638"/>
      <c r="Y1259" s="638"/>
    </row>
    <row r="1260" spans="17:25">
      <c r="Q1260" s="638"/>
      <c r="R1260" s="638"/>
      <c r="S1260" s="638"/>
      <c r="T1260" s="638"/>
      <c r="U1260" s="638"/>
      <c r="V1260" s="638"/>
      <c r="W1260" s="638"/>
      <c r="X1260" s="638"/>
      <c r="Y1260" s="638"/>
    </row>
    <row r="1261" spans="17:25">
      <c r="Q1261" s="638"/>
      <c r="R1261" s="638"/>
      <c r="S1261" s="638"/>
      <c r="T1261" s="638"/>
      <c r="U1261" s="638"/>
      <c r="V1261" s="638"/>
      <c r="W1261" s="638"/>
      <c r="X1261" s="638"/>
      <c r="Y1261" s="638"/>
    </row>
    <row r="1262" spans="17:25">
      <c r="Q1262" s="638"/>
      <c r="R1262" s="638"/>
      <c r="S1262" s="638"/>
      <c r="T1262" s="638"/>
      <c r="U1262" s="638"/>
      <c r="V1262" s="638"/>
      <c r="W1262" s="638"/>
      <c r="X1262" s="638"/>
      <c r="Y1262" s="638"/>
    </row>
    <row r="1263" spans="17:25">
      <c r="Q1263" s="638"/>
      <c r="R1263" s="638"/>
      <c r="S1263" s="638"/>
      <c r="T1263" s="638"/>
      <c r="U1263" s="638"/>
      <c r="V1263" s="638"/>
      <c r="W1263" s="638"/>
      <c r="X1263" s="638"/>
      <c r="Y1263" s="638"/>
    </row>
    <row r="1264" spans="17:25">
      <c r="Q1264" s="638"/>
      <c r="R1264" s="638"/>
      <c r="S1264" s="638"/>
      <c r="T1264" s="638"/>
      <c r="U1264" s="638"/>
      <c r="V1264" s="638"/>
      <c r="W1264" s="638"/>
      <c r="X1264" s="638"/>
      <c r="Y1264" s="638"/>
    </row>
    <row r="1265" spans="17:25">
      <c r="Q1265" s="638"/>
      <c r="R1265" s="638"/>
      <c r="S1265" s="638"/>
      <c r="T1265" s="638"/>
      <c r="U1265" s="638"/>
      <c r="V1265" s="638"/>
      <c r="W1265" s="638"/>
      <c r="X1265" s="638"/>
      <c r="Y1265" s="638"/>
    </row>
    <row r="1266" spans="17:25">
      <c r="Q1266" s="638"/>
      <c r="R1266" s="638"/>
      <c r="S1266" s="638"/>
      <c r="T1266" s="638"/>
      <c r="U1266" s="638"/>
      <c r="V1266" s="638"/>
      <c r="W1266" s="638"/>
      <c r="X1266" s="638"/>
      <c r="Y1266" s="638"/>
    </row>
    <row r="1267" spans="17:25">
      <c r="Q1267" s="638"/>
      <c r="R1267" s="638"/>
      <c r="S1267" s="638"/>
      <c r="T1267" s="638"/>
      <c r="U1267" s="638"/>
      <c r="V1267" s="638"/>
      <c r="W1267" s="638"/>
      <c r="X1267" s="638"/>
      <c r="Y1267" s="638"/>
    </row>
    <row r="1268" spans="17:25">
      <c r="Q1268" s="638"/>
      <c r="R1268" s="638"/>
      <c r="S1268" s="638"/>
      <c r="T1268" s="638"/>
      <c r="U1268" s="638"/>
      <c r="V1268" s="638"/>
      <c r="W1268" s="638"/>
      <c r="X1268" s="638"/>
      <c r="Y1268" s="638"/>
    </row>
    <row r="1269" spans="17:25">
      <c r="Q1269" s="638"/>
      <c r="R1269" s="638"/>
      <c r="S1269" s="638"/>
      <c r="T1269" s="638"/>
      <c r="U1269" s="638"/>
      <c r="V1269" s="638"/>
      <c r="W1269" s="638"/>
      <c r="X1269" s="638"/>
      <c r="Y1269" s="638"/>
    </row>
    <row r="1270" spans="17:25">
      <c r="Q1270" s="638"/>
      <c r="R1270" s="638"/>
      <c r="S1270" s="638"/>
      <c r="T1270" s="638"/>
      <c r="U1270" s="638"/>
      <c r="V1270" s="638"/>
      <c r="W1270" s="638"/>
      <c r="X1270" s="638"/>
      <c r="Y1270" s="638"/>
    </row>
    <row r="1271" spans="17:25">
      <c r="Q1271" s="638"/>
      <c r="R1271" s="638"/>
      <c r="S1271" s="638"/>
      <c r="T1271" s="638"/>
      <c r="U1271" s="638"/>
      <c r="V1271" s="638"/>
      <c r="W1271" s="638"/>
      <c r="X1271" s="638"/>
      <c r="Y1271" s="638"/>
    </row>
    <row r="1272" spans="17:25">
      <c r="Q1272" s="638"/>
      <c r="R1272" s="638"/>
      <c r="S1272" s="638"/>
      <c r="T1272" s="638"/>
      <c r="U1272" s="638"/>
      <c r="V1272" s="638"/>
      <c r="W1272" s="638"/>
      <c r="X1272" s="638"/>
      <c r="Y1272" s="638"/>
    </row>
    <row r="1273" spans="17:25">
      <c r="Q1273" s="638"/>
      <c r="R1273" s="638"/>
      <c r="S1273" s="638"/>
      <c r="T1273" s="638"/>
      <c r="U1273" s="638"/>
      <c r="V1273" s="638"/>
      <c r="W1273" s="638"/>
      <c r="X1273" s="638"/>
      <c r="Y1273" s="638"/>
    </row>
    <row r="1274" spans="17:25">
      <c r="Q1274" s="638"/>
      <c r="R1274" s="638"/>
      <c r="S1274" s="638"/>
      <c r="T1274" s="638"/>
      <c r="U1274" s="638"/>
      <c r="V1274" s="638"/>
      <c r="W1274" s="638"/>
      <c r="X1274" s="638"/>
      <c r="Y1274" s="638"/>
    </row>
    <row r="1275" spans="17:25">
      <c r="Q1275" s="638"/>
      <c r="R1275" s="638"/>
      <c r="S1275" s="638"/>
      <c r="T1275" s="638"/>
      <c r="U1275" s="638"/>
      <c r="V1275" s="638"/>
      <c r="W1275" s="638"/>
      <c r="X1275" s="638"/>
      <c r="Y1275" s="638"/>
    </row>
    <row r="1276" spans="17:25">
      <c r="Q1276" s="638"/>
      <c r="R1276" s="638"/>
      <c r="S1276" s="638"/>
      <c r="T1276" s="638"/>
      <c r="U1276" s="638"/>
      <c r="V1276" s="638"/>
      <c r="W1276" s="638"/>
      <c r="X1276" s="638"/>
      <c r="Y1276" s="638"/>
    </row>
    <row r="1277" spans="17:25">
      <c r="Q1277" s="638"/>
      <c r="R1277" s="638"/>
      <c r="S1277" s="638"/>
      <c r="T1277" s="638"/>
      <c r="U1277" s="638"/>
      <c r="V1277" s="638"/>
      <c r="W1277" s="638"/>
      <c r="X1277" s="638"/>
      <c r="Y1277" s="638"/>
    </row>
    <row r="1278" spans="17:25">
      <c r="Q1278" s="638"/>
      <c r="R1278" s="638"/>
      <c r="S1278" s="638"/>
      <c r="T1278" s="638"/>
      <c r="U1278" s="638"/>
      <c r="V1278" s="638"/>
      <c r="W1278" s="638"/>
      <c r="X1278" s="638"/>
      <c r="Y1278" s="638"/>
    </row>
    <row r="1279" spans="17:25">
      <c r="Q1279" s="638"/>
      <c r="R1279" s="638"/>
      <c r="S1279" s="638"/>
      <c r="T1279" s="638"/>
      <c r="U1279" s="638"/>
      <c r="V1279" s="638"/>
      <c r="W1279" s="638"/>
      <c r="X1279" s="638"/>
      <c r="Y1279" s="638"/>
    </row>
    <row r="1280" spans="17:25">
      <c r="Q1280" s="638"/>
      <c r="R1280" s="638"/>
      <c r="S1280" s="638"/>
      <c r="T1280" s="638"/>
      <c r="U1280" s="638"/>
      <c r="V1280" s="638"/>
      <c r="W1280" s="638"/>
      <c r="X1280" s="638"/>
      <c r="Y1280" s="638"/>
    </row>
    <row r="1281" spans="17:25">
      <c r="Q1281" s="638"/>
      <c r="R1281" s="638"/>
      <c r="S1281" s="638"/>
      <c r="T1281" s="638"/>
      <c r="U1281" s="638"/>
      <c r="V1281" s="638"/>
      <c r="W1281" s="638"/>
      <c r="X1281" s="638"/>
      <c r="Y1281" s="638"/>
    </row>
    <row r="1282" spans="17:25">
      <c r="Q1282" s="638"/>
      <c r="R1282" s="638"/>
      <c r="S1282" s="638"/>
      <c r="T1282" s="638"/>
      <c r="U1282" s="638"/>
      <c r="V1282" s="638"/>
      <c r="W1282" s="638"/>
      <c r="X1282" s="638"/>
      <c r="Y1282" s="638"/>
    </row>
    <row r="1283" spans="17:25">
      <c r="Q1283" s="638"/>
      <c r="R1283" s="638"/>
      <c r="S1283" s="638"/>
      <c r="T1283" s="638"/>
      <c r="U1283" s="638"/>
      <c r="V1283" s="638"/>
      <c r="W1283" s="638"/>
      <c r="X1283" s="638"/>
      <c r="Y1283" s="638"/>
    </row>
    <row r="1284" spans="17:25">
      <c r="Q1284" s="638"/>
      <c r="R1284" s="638"/>
      <c r="S1284" s="638"/>
      <c r="T1284" s="638"/>
      <c r="U1284" s="638"/>
      <c r="V1284" s="638"/>
      <c r="W1284" s="638"/>
      <c r="X1284" s="638"/>
      <c r="Y1284" s="638"/>
    </row>
    <row r="1285" spans="17:25">
      <c r="Q1285" s="638"/>
      <c r="R1285" s="638"/>
      <c r="S1285" s="638"/>
      <c r="T1285" s="638"/>
      <c r="U1285" s="638"/>
      <c r="V1285" s="638"/>
      <c r="W1285" s="638"/>
      <c r="X1285" s="638"/>
      <c r="Y1285" s="638"/>
    </row>
    <row r="1286" spans="17:25">
      <c r="Q1286" s="638"/>
      <c r="R1286" s="638"/>
      <c r="S1286" s="638"/>
      <c r="T1286" s="638"/>
      <c r="U1286" s="638"/>
      <c r="V1286" s="638"/>
      <c r="W1286" s="638"/>
      <c r="X1286" s="638"/>
      <c r="Y1286" s="638"/>
    </row>
    <row r="1287" spans="17:25">
      <c r="Q1287" s="638"/>
      <c r="R1287" s="638"/>
      <c r="S1287" s="638"/>
      <c r="T1287" s="638"/>
      <c r="U1287" s="638"/>
      <c r="V1287" s="638"/>
      <c r="W1287" s="638"/>
      <c r="X1287" s="638"/>
      <c r="Y1287" s="638"/>
    </row>
    <row r="1288" spans="17:25">
      <c r="Q1288" s="638"/>
      <c r="R1288" s="638"/>
      <c r="S1288" s="638"/>
      <c r="T1288" s="638"/>
      <c r="U1288" s="638"/>
      <c r="V1288" s="638"/>
      <c r="W1288" s="638"/>
      <c r="X1288" s="638"/>
      <c r="Y1288" s="638"/>
    </row>
    <row r="1289" spans="17:25">
      <c r="Q1289" s="638"/>
      <c r="R1289" s="638"/>
      <c r="S1289" s="638"/>
      <c r="T1289" s="638"/>
      <c r="U1289" s="638"/>
      <c r="V1289" s="638"/>
      <c r="W1289" s="638"/>
      <c r="X1289" s="638"/>
      <c r="Y1289" s="638"/>
    </row>
    <row r="1290" spans="17:25">
      <c r="Q1290" s="638"/>
      <c r="R1290" s="638"/>
      <c r="S1290" s="638"/>
      <c r="T1290" s="638"/>
      <c r="U1290" s="638"/>
      <c r="V1290" s="638"/>
      <c r="W1290" s="638"/>
      <c r="X1290" s="638"/>
      <c r="Y1290" s="638"/>
    </row>
    <row r="1291" spans="17:25">
      <c r="Q1291" s="638"/>
      <c r="R1291" s="638"/>
      <c r="S1291" s="638"/>
      <c r="T1291" s="638"/>
      <c r="U1291" s="638"/>
      <c r="V1291" s="638"/>
      <c r="W1291" s="638"/>
      <c r="X1291" s="638"/>
      <c r="Y1291" s="638"/>
    </row>
    <row r="1292" spans="17:25">
      <c r="Q1292" s="638"/>
      <c r="R1292" s="638"/>
      <c r="S1292" s="638"/>
      <c r="T1292" s="638"/>
      <c r="U1292" s="638"/>
      <c r="V1292" s="638"/>
      <c r="W1292" s="638"/>
      <c r="X1292" s="638"/>
      <c r="Y1292" s="638"/>
    </row>
    <row r="1293" spans="17:25">
      <c r="Q1293" s="638"/>
      <c r="R1293" s="638"/>
      <c r="S1293" s="638"/>
      <c r="T1293" s="638"/>
      <c r="U1293" s="638"/>
      <c r="V1293" s="638"/>
      <c r="W1293" s="638"/>
      <c r="X1293" s="638"/>
      <c r="Y1293" s="638"/>
    </row>
    <row r="1294" spans="17:25">
      <c r="Q1294" s="638"/>
      <c r="R1294" s="638"/>
      <c r="S1294" s="638"/>
      <c r="T1294" s="638"/>
      <c r="U1294" s="638"/>
      <c r="V1294" s="638"/>
      <c r="W1294" s="638"/>
      <c r="X1294" s="638"/>
      <c r="Y1294" s="638"/>
    </row>
    <row r="1295" spans="17:25">
      <c r="Q1295" s="638"/>
      <c r="R1295" s="638"/>
      <c r="S1295" s="638"/>
      <c r="T1295" s="638"/>
      <c r="U1295" s="638"/>
      <c r="V1295" s="638"/>
      <c r="W1295" s="638"/>
      <c r="X1295" s="638"/>
      <c r="Y1295" s="638"/>
    </row>
    <row r="1296" spans="17:25">
      <c r="Q1296" s="638"/>
      <c r="R1296" s="638"/>
      <c r="S1296" s="638"/>
      <c r="T1296" s="638"/>
      <c r="U1296" s="638"/>
      <c r="V1296" s="638"/>
      <c r="W1296" s="638"/>
      <c r="X1296" s="638"/>
      <c r="Y1296" s="638"/>
    </row>
    <row r="1297" spans="17:25">
      <c r="Q1297" s="638"/>
      <c r="R1297" s="638"/>
      <c r="S1297" s="638"/>
      <c r="T1297" s="638"/>
      <c r="U1297" s="638"/>
      <c r="V1297" s="638"/>
      <c r="W1297" s="638"/>
      <c r="X1297" s="638"/>
      <c r="Y1297" s="638"/>
    </row>
    <row r="1298" spans="17:25">
      <c r="Q1298" s="638"/>
      <c r="R1298" s="638"/>
      <c r="S1298" s="638"/>
      <c r="T1298" s="638"/>
      <c r="U1298" s="638"/>
      <c r="V1298" s="638"/>
      <c r="W1298" s="638"/>
      <c r="X1298" s="638"/>
      <c r="Y1298" s="638"/>
    </row>
    <row r="1299" spans="17:25">
      <c r="Q1299" s="638"/>
      <c r="R1299" s="638"/>
      <c r="S1299" s="638"/>
      <c r="T1299" s="638"/>
      <c r="U1299" s="638"/>
      <c r="V1299" s="638"/>
      <c r="W1299" s="638"/>
      <c r="X1299" s="638"/>
      <c r="Y1299" s="638"/>
    </row>
    <row r="1300" spans="17:25">
      <c r="Q1300" s="638"/>
      <c r="R1300" s="638"/>
      <c r="S1300" s="638"/>
      <c r="T1300" s="638"/>
      <c r="U1300" s="638"/>
      <c r="V1300" s="638"/>
      <c r="W1300" s="638"/>
      <c r="X1300" s="638"/>
      <c r="Y1300" s="638"/>
    </row>
    <row r="1301" spans="17:25">
      <c r="Q1301" s="638"/>
      <c r="R1301" s="638"/>
      <c r="S1301" s="638"/>
      <c r="T1301" s="638"/>
      <c r="U1301" s="638"/>
      <c r="V1301" s="638"/>
      <c r="W1301" s="638"/>
      <c r="X1301" s="638"/>
      <c r="Y1301" s="638"/>
    </row>
    <row r="1302" spans="17:25">
      <c r="Q1302" s="638"/>
      <c r="R1302" s="638"/>
      <c r="S1302" s="638"/>
      <c r="T1302" s="638"/>
      <c r="U1302" s="638"/>
      <c r="V1302" s="638"/>
      <c r="W1302" s="638"/>
      <c r="X1302" s="638"/>
      <c r="Y1302" s="638"/>
    </row>
    <row r="1303" spans="17:25">
      <c r="Q1303" s="638"/>
      <c r="R1303" s="638"/>
      <c r="S1303" s="638"/>
      <c r="T1303" s="638"/>
      <c r="U1303" s="638"/>
      <c r="V1303" s="638"/>
      <c r="W1303" s="638"/>
      <c r="X1303" s="638"/>
      <c r="Y1303" s="638"/>
    </row>
    <row r="1304" spans="17:25">
      <c r="Q1304" s="638"/>
      <c r="R1304" s="638"/>
      <c r="S1304" s="638"/>
      <c r="T1304" s="638"/>
      <c r="U1304" s="638"/>
      <c r="V1304" s="638"/>
      <c r="W1304" s="638"/>
      <c r="X1304" s="638"/>
      <c r="Y1304" s="638"/>
    </row>
    <row r="1305" spans="17:25">
      <c r="Q1305" s="638"/>
      <c r="R1305" s="638"/>
      <c r="S1305" s="638"/>
      <c r="T1305" s="638"/>
      <c r="U1305" s="638"/>
      <c r="V1305" s="638"/>
      <c r="W1305" s="638"/>
      <c r="X1305" s="638"/>
      <c r="Y1305" s="638"/>
    </row>
    <row r="1306" spans="17:25">
      <c r="Q1306" s="638"/>
      <c r="R1306" s="638"/>
      <c r="S1306" s="638"/>
      <c r="T1306" s="638"/>
      <c r="U1306" s="638"/>
      <c r="V1306" s="638"/>
      <c r="W1306" s="638"/>
      <c r="X1306" s="638"/>
      <c r="Y1306" s="638"/>
    </row>
    <row r="1307" spans="17:25">
      <c r="Q1307" s="638"/>
      <c r="R1307" s="638"/>
      <c r="S1307" s="638"/>
      <c r="T1307" s="638"/>
      <c r="U1307" s="638"/>
      <c r="V1307" s="638"/>
      <c r="W1307" s="638"/>
      <c r="X1307" s="638"/>
      <c r="Y1307" s="638"/>
    </row>
    <row r="1308" spans="17:25">
      <c r="Q1308" s="638"/>
      <c r="R1308" s="638"/>
      <c r="S1308" s="638"/>
      <c r="T1308" s="638"/>
      <c r="U1308" s="638"/>
      <c r="V1308" s="638"/>
      <c r="W1308" s="638"/>
      <c r="X1308" s="638"/>
      <c r="Y1308" s="638"/>
    </row>
    <row r="1309" spans="17:25">
      <c r="Q1309" s="638"/>
      <c r="R1309" s="638"/>
      <c r="S1309" s="638"/>
      <c r="T1309" s="638"/>
      <c r="U1309" s="638"/>
      <c r="V1309" s="638"/>
      <c r="W1309" s="638"/>
      <c r="X1309" s="638"/>
      <c r="Y1309" s="638"/>
    </row>
    <row r="1310" spans="17:25">
      <c r="Q1310" s="638"/>
      <c r="R1310" s="638"/>
      <c r="S1310" s="638"/>
      <c r="T1310" s="638"/>
      <c r="U1310" s="638"/>
      <c r="V1310" s="638"/>
      <c r="W1310" s="638"/>
      <c r="X1310" s="638"/>
      <c r="Y1310" s="638"/>
    </row>
    <row r="1311" spans="17:25">
      <c r="Q1311" s="638"/>
      <c r="R1311" s="638"/>
      <c r="S1311" s="638"/>
      <c r="T1311" s="638"/>
      <c r="U1311" s="638"/>
      <c r="V1311" s="638"/>
      <c r="W1311" s="638"/>
      <c r="X1311" s="638"/>
      <c r="Y1311" s="638"/>
    </row>
    <row r="1312" spans="17:25">
      <c r="Q1312" s="638"/>
      <c r="R1312" s="638"/>
      <c r="S1312" s="638"/>
      <c r="T1312" s="638"/>
      <c r="U1312" s="638"/>
      <c r="V1312" s="638"/>
      <c r="W1312" s="638"/>
      <c r="X1312" s="638"/>
      <c r="Y1312" s="638"/>
    </row>
    <row r="1313" spans="17:25">
      <c r="Q1313" s="638"/>
      <c r="R1313" s="638"/>
      <c r="S1313" s="638"/>
      <c r="T1313" s="638"/>
      <c r="U1313" s="638"/>
      <c r="V1313" s="638"/>
      <c r="W1313" s="638"/>
      <c r="X1313" s="638"/>
      <c r="Y1313" s="638"/>
    </row>
    <row r="1314" spans="17:25">
      <c r="Q1314" s="638"/>
      <c r="R1314" s="638"/>
      <c r="S1314" s="638"/>
      <c r="T1314" s="638"/>
      <c r="U1314" s="638"/>
      <c r="V1314" s="638"/>
      <c r="W1314" s="638"/>
      <c r="X1314" s="638"/>
      <c r="Y1314" s="638"/>
    </row>
    <row r="1315" spans="17:25">
      <c r="Q1315" s="638"/>
      <c r="R1315" s="638"/>
      <c r="S1315" s="638"/>
      <c r="T1315" s="638"/>
      <c r="U1315" s="638"/>
      <c r="V1315" s="638"/>
      <c r="W1315" s="638"/>
      <c r="X1315" s="638"/>
      <c r="Y1315" s="638"/>
    </row>
    <row r="1316" spans="17:25">
      <c r="Q1316" s="638"/>
      <c r="R1316" s="638"/>
      <c r="S1316" s="638"/>
      <c r="T1316" s="638"/>
      <c r="U1316" s="638"/>
      <c r="V1316" s="638"/>
      <c r="W1316" s="638"/>
      <c r="X1316" s="638"/>
      <c r="Y1316" s="638"/>
    </row>
    <row r="1317" spans="17:25">
      <c r="Q1317" s="638"/>
      <c r="R1317" s="638"/>
      <c r="S1317" s="638"/>
      <c r="T1317" s="638"/>
      <c r="U1317" s="638"/>
      <c r="V1317" s="638"/>
      <c r="W1317" s="638"/>
      <c r="X1317" s="638"/>
      <c r="Y1317" s="638"/>
    </row>
    <row r="1318" spans="17:25">
      <c r="Q1318" s="638"/>
      <c r="R1318" s="638"/>
      <c r="S1318" s="638"/>
      <c r="T1318" s="638"/>
      <c r="U1318" s="638"/>
      <c r="V1318" s="638"/>
      <c r="W1318" s="638"/>
      <c r="X1318" s="638"/>
      <c r="Y1318" s="638"/>
    </row>
    <row r="1319" spans="17:25">
      <c r="Q1319" s="638"/>
      <c r="R1319" s="638"/>
      <c r="S1319" s="638"/>
      <c r="T1319" s="638"/>
      <c r="U1319" s="638"/>
      <c r="V1319" s="638"/>
      <c r="W1319" s="638"/>
      <c r="X1319" s="638"/>
      <c r="Y1319" s="638"/>
    </row>
    <row r="1320" spans="17:25">
      <c r="Q1320" s="638"/>
      <c r="R1320" s="638"/>
      <c r="S1320" s="638"/>
      <c r="T1320" s="638"/>
      <c r="U1320" s="638"/>
      <c r="V1320" s="638"/>
      <c r="W1320" s="638"/>
      <c r="X1320" s="638"/>
      <c r="Y1320" s="638"/>
    </row>
    <row r="1321" spans="17:25">
      <c r="Q1321" s="638"/>
      <c r="R1321" s="638"/>
      <c r="S1321" s="638"/>
      <c r="T1321" s="638"/>
      <c r="U1321" s="638"/>
      <c r="V1321" s="638"/>
      <c r="W1321" s="638"/>
      <c r="X1321" s="638"/>
      <c r="Y1321" s="638"/>
    </row>
    <row r="1322" spans="17:25">
      <c r="Q1322" s="638"/>
      <c r="R1322" s="638"/>
      <c r="S1322" s="638"/>
      <c r="T1322" s="638"/>
      <c r="U1322" s="638"/>
      <c r="V1322" s="638"/>
      <c r="W1322" s="638"/>
      <c r="X1322" s="638"/>
      <c r="Y1322" s="638"/>
    </row>
    <row r="1323" spans="17:25">
      <c r="Q1323" s="638"/>
      <c r="R1323" s="638"/>
      <c r="S1323" s="638"/>
      <c r="T1323" s="638"/>
      <c r="U1323" s="638"/>
      <c r="V1323" s="638"/>
      <c r="W1323" s="638"/>
      <c r="X1323" s="638"/>
      <c r="Y1323" s="638"/>
    </row>
    <row r="1324" spans="17:25">
      <c r="Q1324" s="638"/>
      <c r="R1324" s="638"/>
      <c r="S1324" s="638"/>
      <c r="T1324" s="638"/>
      <c r="U1324" s="638"/>
      <c r="V1324" s="638"/>
      <c r="W1324" s="638"/>
      <c r="X1324" s="638"/>
      <c r="Y1324" s="638"/>
    </row>
    <row r="1325" spans="17:25">
      <c r="Q1325" s="638"/>
      <c r="R1325" s="638"/>
      <c r="S1325" s="638"/>
      <c r="T1325" s="638"/>
      <c r="U1325" s="638"/>
      <c r="V1325" s="638"/>
      <c r="W1325" s="638"/>
      <c r="X1325" s="638"/>
      <c r="Y1325" s="638"/>
    </row>
    <row r="1326" spans="17:25">
      <c r="Q1326" s="638"/>
      <c r="R1326" s="638"/>
      <c r="S1326" s="638"/>
      <c r="T1326" s="638"/>
      <c r="U1326" s="638"/>
      <c r="V1326" s="638"/>
      <c r="W1326" s="638"/>
      <c r="X1326" s="638"/>
      <c r="Y1326" s="638"/>
    </row>
    <row r="1327" spans="17:25">
      <c r="Q1327" s="638"/>
      <c r="R1327" s="638"/>
      <c r="S1327" s="638"/>
      <c r="T1327" s="638"/>
      <c r="U1327" s="638"/>
      <c r="V1327" s="638"/>
      <c r="W1327" s="638"/>
      <c r="X1327" s="638"/>
      <c r="Y1327" s="638"/>
    </row>
    <row r="1328" spans="17:25">
      <c r="Q1328" s="638"/>
      <c r="R1328" s="638"/>
      <c r="S1328" s="638"/>
      <c r="T1328" s="638"/>
      <c r="U1328" s="638"/>
      <c r="V1328" s="638"/>
      <c r="W1328" s="638"/>
      <c r="X1328" s="638"/>
      <c r="Y1328" s="638"/>
    </row>
    <row r="1329" spans="17:25">
      <c r="Q1329" s="638"/>
      <c r="R1329" s="638"/>
      <c r="S1329" s="638"/>
      <c r="T1329" s="638"/>
      <c r="U1329" s="638"/>
      <c r="V1329" s="638"/>
      <c r="W1329" s="638"/>
      <c r="X1329" s="638"/>
      <c r="Y1329" s="638"/>
    </row>
    <row r="1330" spans="17:25">
      <c r="Q1330" s="638"/>
      <c r="R1330" s="638"/>
      <c r="S1330" s="638"/>
      <c r="T1330" s="638"/>
      <c r="U1330" s="638"/>
      <c r="V1330" s="638"/>
      <c r="W1330" s="638"/>
      <c r="X1330" s="638"/>
      <c r="Y1330" s="638"/>
    </row>
    <row r="1331" spans="17:25">
      <c r="Q1331" s="638"/>
      <c r="R1331" s="638"/>
      <c r="S1331" s="638"/>
      <c r="T1331" s="638"/>
      <c r="U1331" s="638"/>
      <c r="V1331" s="638"/>
      <c r="W1331" s="638"/>
      <c r="X1331" s="638"/>
      <c r="Y1331" s="638"/>
    </row>
    <row r="1332" spans="17:25">
      <c r="Q1332" s="638"/>
      <c r="R1332" s="638"/>
      <c r="S1332" s="638"/>
      <c r="T1332" s="638"/>
      <c r="U1332" s="638"/>
      <c r="V1332" s="638"/>
      <c r="W1332" s="638"/>
      <c r="X1332" s="638"/>
      <c r="Y1332" s="638"/>
    </row>
    <row r="1333" spans="17:25">
      <c r="Q1333" s="638"/>
      <c r="R1333" s="638"/>
      <c r="S1333" s="638"/>
      <c r="T1333" s="638"/>
      <c r="U1333" s="638"/>
      <c r="V1333" s="638"/>
      <c r="W1333" s="638"/>
      <c r="X1333" s="638"/>
      <c r="Y1333" s="638"/>
    </row>
    <row r="1334" spans="17:25">
      <c r="Q1334" s="638"/>
      <c r="R1334" s="638"/>
      <c r="S1334" s="638"/>
      <c r="T1334" s="638"/>
      <c r="U1334" s="638"/>
      <c r="V1334" s="638"/>
      <c r="W1334" s="638"/>
      <c r="X1334" s="638"/>
      <c r="Y1334" s="638"/>
    </row>
    <row r="1335" spans="17:25">
      <c r="Q1335" s="638"/>
      <c r="R1335" s="638"/>
      <c r="S1335" s="638"/>
      <c r="T1335" s="638"/>
      <c r="U1335" s="638"/>
      <c r="V1335" s="638"/>
      <c r="W1335" s="638"/>
      <c r="X1335" s="638"/>
      <c r="Y1335" s="638"/>
    </row>
    <row r="1336" spans="17:25">
      <c r="Q1336" s="638"/>
      <c r="R1336" s="638"/>
      <c r="S1336" s="638"/>
      <c r="T1336" s="638"/>
      <c r="U1336" s="638"/>
      <c r="V1336" s="638"/>
      <c r="W1336" s="638"/>
      <c r="X1336" s="638"/>
      <c r="Y1336" s="638"/>
    </row>
    <row r="1337" spans="17:25">
      <c r="Q1337" s="638"/>
      <c r="R1337" s="638"/>
      <c r="S1337" s="638"/>
      <c r="T1337" s="638"/>
      <c r="U1337" s="638"/>
      <c r="V1337" s="638"/>
      <c r="W1337" s="638"/>
      <c r="X1337" s="638"/>
      <c r="Y1337" s="638"/>
    </row>
    <row r="1338" spans="17:25">
      <c r="Q1338" s="638"/>
      <c r="R1338" s="638"/>
      <c r="S1338" s="638"/>
      <c r="T1338" s="638"/>
      <c r="U1338" s="638"/>
      <c r="V1338" s="638"/>
      <c r="W1338" s="638"/>
      <c r="X1338" s="638"/>
      <c r="Y1338" s="638"/>
    </row>
    <row r="1339" spans="17:25">
      <c r="Q1339" s="638"/>
      <c r="R1339" s="638"/>
      <c r="S1339" s="638"/>
      <c r="T1339" s="638"/>
      <c r="U1339" s="638"/>
      <c r="V1339" s="638"/>
      <c r="W1339" s="638"/>
      <c r="X1339" s="638"/>
      <c r="Y1339" s="638"/>
    </row>
    <row r="1340" spans="17:25">
      <c r="Q1340" s="638"/>
      <c r="R1340" s="638"/>
      <c r="S1340" s="638"/>
      <c r="T1340" s="638"/>
      <c r="U1340" s="638"/>
      <c r="V1340" s="638"/>
      <c r="W1340" s="638"/>
      <c r="X1340" s="638"/>
      <c r="Y1340" s="638"/>
    </row>
    <row r="1341" spans="17:25">
      <c r="Q1341" s="638"/>
      <c r="R1341" s="638"/>
      <c r="S1341" s="638"/>
      <c r="T1341" s="638"/>
      <c r="U1341" s="638"/>
      <c r="V1341" s="638"/>
      <c r="W1341" s="638"/>
      <c r="X1341" s="638"/>
      <c r="Y1341" s="638"/>
    </row>
    <row r="1342" spans="17:25">
      <c r="Q1342" s="638"/>
      <c r="R1342" s="638"/>
      <c r="S1342" s="638"/>
      <c r="T1342" s="638"/>
      <c r="U1342" s="638"/>
      <c r="V1342" s="638"/>
      <c r="W1342" s="638"/>
      <c r="X1342" s="638"/>
      <c r="Y1342" s="638"/>
    </row>
    <row r="1343" spans="17:25">
      <c r="Q1343" s="638"/>
      <c r="R1343" s="638"/>
      <c r="S1343" s="638"/>
      <c r="T1343" s="638"/>
      <c r="U1343" s="638"/>
      <c r="V1343" s="638"/>
      <c r="W1343" s="638"/>
      <c r="X1343" s="638"/>
      <c r="Y1343" s="638"/>
    </row>
    <row r="1344" spans="17:25">
      <c r="Q1344" s="638"/>
      <c r="R1344" s="638"/>
      <c r="S1344" s="638"/>
      <c r="T1344" s="638"/>
      <c r="U1344" s="638"/>
      <c r="V1344" s="638"/>
      <c r="W1344" s="638"/>
      <c r="X1344" s="638"/>
      <c r="Y1344" s="638"/>
    </row>
    <row r="1345" spans="17:25">
      <c r="Q1345" s="638"/>
      <c r="R1345" s="638"/>
      <c r="S1345" s="638"/>
      <c r="T1345" s="638"/>
      <c r="U1345" s="638"/>
      <c r="V1345" s="638"/>
      <c r="W1345" s="638"/>
      <c r="X1345" s="638"/>
      <c r="Y1345" s="638"/>
    </row>
    <row r="1346" spans="17:25">
      <c r="Q1346" s="638"/>
      <c r="R1346" s="638"/>
      <c r="S1346" s="638"/>
      <c r="T1346" s="638"/>
      <c r="U1346" s="638"/>
      <c r="V1346" s="638"/>
      <c r="W1346" s="638"/>
      <c r="X1346" s="638"/>
      <c r="Y1346" s="638"/>
    </row>
    <row r="1347" spans="17:25">
      <c r="Q1347" s="638"/>
      <c r="R1347" s="638"/>
      <c r="S1347" s="638"/>
      <c r="T1347" s="638"/>
      <c r="U1347" s="638"/>
      <c r="V1347" s="638"/>
      <c r="W1347" s="638"/>
      <c r="X1347" s="638"/>
      <c r="Y1347" s="638"/>
    </row>
    <row r="1348" spans="17:25">
      <c r="Q1348" s="638"/>
      <c r="R1348" s="638"/>
      <c r="S1348" s="638"/>
      <c r="T1348" s="638"/>
      <c r="U1348" s="638"/>
      <c r="V1348" s="638"/>
      <c r="W1348" s="638"/>
      <c r="X1348" s="638"/>
      <c r="Y1348" s="638"/>
    </row>
    <row r="1349" spans="17:25">
      <c r="Q1349" s="638"/>
      <c r="R1349" s="638"/>
      <c r="S1349" s="638"/>
      <c r="T1349" s="638"/>
      <c r="U1349" s="638"/>
      <c r="V1349" s="638"/>
      <c r="W1349" s="638"/>
      <c r="X1349" s="638"/>
      <c r="Y1349" s="638"/>
    </row>
    <row r="1350" spans="17:25">
      <c r="Q1350" s="638"/>
      <c r="R1350" s="638"/>
      <c r="S1350" s="638"/>
      <c r="T1350" s="638"/>
      <c r="U1350" s="638"/>
      <c r="V1350" s="638"/>
      <c r="W1350" s="638"/>
      <c r="X1350" s="638"/>
      <c r="Y1350" s="638"/>
    </row>
    <row r="1351" spans="17:25">
      <c r="Q1351" s="638"/>
      <c r="R1351" s="638"/>
      <c r="S1351" s="638"/>
      <c r="T1351" s="638"/>
      <c r="U1351" s="638"/>
      <c r="V1351" s="638"/>
      <c r="W1351" s="638"/>
      <c r="X1351" s="638"/>
      <c r="Y1351" s="638"/>
    </row>
    <row r="1352" spans="17:25">
      <c r="Q1352" s="638"/>
      <c r="R1352" s="638"/>
      <c r="S1352" s="638"/>
      <c r="T1352" s="638"/>
      <c r="U1352" s="638"/>
      <c r="V1352" s="638"/>
      <c r="W1352" s="638"/>
      <c r="X1352" s="638"/>
      <c r="Y1352" s="638"/>
    </row>
    <row r="1353" spans="17:25">
      <c r="Q1353" s="638"/>
      <c r="R1353" s="638"/>
      <c r="S1353" s="638"/>
      <c r="T1353" s="638"/>
      <c r="U1353" s="638"/>
      <c r="V1353" s="638"/>
      <c r="W1353" s="638"/>
      <c r="X1353" s="638"/>
      <c r="Y1353" s="638"/>
    </row>
    <row r="1354" spans="17:25">
      <c r="Q1354" s="638"/>
      <c r="R1354" s="638"/>
      <c r="S1354" s="638"/>
      <c r="T1354" s="638"/>
      <c r="U1354" s="638"/>
      <c r="V1354" s="638"/>
      <c r="W1354" s="638"/>
      <c r="X1354" s="638"/>
      <c r="Y1354" s="638"/>
    </row>
    <row r="1355" spans="17:25">
      <c r="Q1355" s="638"/>
      <c r="R1355" s="638"/>
      <c r="S1355" s="638"/>
      <c r="T1355" s="638"/>
      <c r="U1355" s="638"/>
      <c r="V1355" s="638"/>
      <c r="W1355" s="638"/>
      <c r="X1355" s="638"/>
      <c r="Y1355" s="638"/>
    </row>
    <row r="1356" spans="17:25">
      <c r="Q1356" s="638"/>
      <c r="R1356" s="638"/>
      <c r="S1356" s="638"/>
      <c r="T1356" s="638"/>
      <c r="U1356" s="638"/>
      <c r="V1356" s="638"/>
      <c r="W1356" s="638"/>
      <c r="X1356" s="638"/>
      <c r="Y1356" s="638"/>
    </row>
    <row r="1357" spans="17:25">
      <c r="Q1357" s="638"/>
      <c r="R1357" s="638"/>
      <c r="S1357" s="638"/>
      <c r="T1357" s="638"/>
      <c r="U1357" s="638"/>
      <c r="V1357" s="638"/>
      <c r="W1357" s="638"/>
      <c r="X1357" s="638"/>
      <c r="Y1357" s="638"/>
    </row>
    <row r="1358" spans="17:25">
      <c r="Q1358" s="638"/>
      <c r="R1358" s="638"/>
      <c r="S1358" s="638"/>
      <c r="T1358" s="638"/>
      <c r="U1358" s="638"/>
      <c r="V1358" s="638"/>
      <c r="W1358" s="638"/>
      <c r="X1358" s="638"/>
      <c r="Y1358" s="638"/>
    </row>
    <row r="1359" spans="17:25">
      <c r="Q1359" s="638"/>
      <c r="R1359" s="638"/>
      <c r="S1359" s="638"/>
      <c r="T1359" s="638"/>
      <c r="U1359" s="638"/>
      <c r="V1359" s="638"/>
      <c r="W1359" s="638"/>
      <c r="X1359" s="638"/>
      <c r="Y1359" s="638"/>
    </row>
    <row r="1360" spans="17:25">
      <c r="Q1360" s="638"/>
      <c r="R1360" s="638"/>
      <c r="S1360" s="638"/>
      <c r="T1360" s="638"/>
      <c r="U1360" s="638"/>
      <c r="V1360" s="638"/>
      <c r="W1360" s="638"/>
      <c r="X1360" s="638"/>
      <c r="Y1360" s="638"/>
    </row>
    <row r="1361" spans="17:25">
      <c r="Q1361" s="638"/>
      <c r="R1361" s="638"/>
      <c r="S1361" s="638"/>
      <c r="T1361" s="638"/>
      <c r="U1361" s="638"/>
      <c r="V1361" s="638"/>
      <c r="W1361" s="638"/>
      <c r="X1361" s="638"/>
      <c r="Y1361" s="638"/>
    </row>
    <row r="1362" spans="17:25">
      <c r="Q1362" s="638"/>
      <c r="R1362" s="638"/>
      <c r="S1362" s="638"/>
      <c r="T1362" s="638"/>
      <c r="U1362" s="638"/>
      <c r="V1362" s="638"/>
      <c r="W1362" s="638"/>
      <c r="X1362" s="638"/>
      <c r="Y1362" s="638"/>
    </row>
    <row r="1363" spans="17:25">
      <c r="Q1363" s="638"/>
      <c r="R1363" s="638"/>
      <c r="S1363" s="638"/>
      <c r="T1363" s="638"/>
      <c r="U1363" s="638"/>
      <c r="V1363" s="638"/>
      <c r="W1363" s="638"/>
      <c r="X1363" s="638"/>
      <c r="Y1363" s="638"/>
    </row>
    <row r="1364" spans="17:25">
      <c r="Q1364" s="638"/>
      <c r="R1364" s="638"/>
      <c r="S1364" s="638"/>
      <c r="T1364" s="638"/>
      <c r="U1364" s="638"/>
      <c r="V1364" s="638"/>
      <c r="W1364" s="638"/>
      <c r="X1364" s="638"/>
      <c r="Y1364" s="638"/>
    </row>
    <row r="1365" spans="17:25">
      <c r="Q1365" s="638"/>
      <c r="R1365" s="638"/>
      <c r="S1365" s="638"/>
      <c r="T1365" s="638"/>
      <c r="U1365" s="638"/>
      <c r="V1365" s="638"/>
      <c r="W1365" s="638"/>
      <c r="X1365" s="638"/>
      <c r="Y1365" s="638"/>
    </row>
    <row r="1366" spans="17:25">
      <c r="Q1366" s="638"/>
      <c r="R1366" s="638"/>
      <c r="S1366" s="638"/>
      <c r="T1366" s="638"/>
      <c r="U1366" s="638"/>
      <c r="V1366" s="638"/>
      <c r="W1366" s="638"/>
      <c r="X1366" s="638"/>
      <c r="Y1366" s="638"/>
    </row>
    <row r="1367" spans="17:25">
      <c r="Q1367" s="638"/>
      <c r="R1367" s="638"/>
      <c r="S1367" s="638"/>
      <c r="T1367" s="638"/>
      <c r="U1367" s="638"/>
      <c r="V1367" s="638"/>
      <c r="W1367" s="638"/>
      <c r="X1367" s="638"/>
      <c r="Y1367" s="638"/>
    </row>
    <row r="1368" spans="17:25">
      <c r="Q1368" s="638"/>
      <c r="R1368" s="638"/>
      <c r="S1368" s="638"/>
      <c r="T1368" s="638"/>
      <c r="U1368" s="638"/>
      <c r="V1368" s="638"/>
      <c r="W1368" s="638"/>
      <c r="X1368" s="638"/>
      <c r="Y1368" s="638"/>
    </row>
    <row r="1369" spans="17:25">
      <c r="Q1369" s="638"/>
      <c r="R1369" s="638"/>
      <c r="S1369" s="638"/>
      <c r="T1369" s="638"/>
      <c r="U1369" s="638"/>
      <c r="V1369" s="638"/>
      <c r="W1369" s="638"/>
      <c r="X1369" s="638"/>
      <c r="Y1369" s="638"/>
    </row>
    <row r="1370" spans="17:25">
      <c r="Q1370" s="638"/>
      <c r="R1370" s="638"/>
      <c r="S1370" s="638"/>
      <c r="T1370" s="638"/>
      <c r="U1370" s="638"/>
      <c r="V1370" s="638"/>
      <c r="W1370" s="638"/>
      <c r="X1370" s="638"/>
      <c r="Y1370" s="638"/>
    </row>
    <row r="1371" spans="17:25">
      <c r="Q1371" s="638"/>
      <c r="R1371" s="638"/>
      <c r="S1371" s="638"/>
      <c r="T1371" s="638"/>
      <c r="U1371" s="638"/>
      <c r="V1371" s="638"/>
      <c r="W1371" s="638"/>
      <c r="X1371" s="638"/>
      <c r="Y1371" s="638"/>
    </row>
    <row r="1372" spans="17:25">
      <c r="Q1372" s="638"/>
      <c r="R1372" s="638"/>
      <c r="S1372" s="638"/>
      <c r="T1372" s="638"/>
      <c r="U1372" s="638"/>
      <c r="V1372" s="638"/>
      <c r="W1372" s="638"/>
      <c r="X1372" s="638"/>
      <c r="Y1372" s="638"/>
    </row>
    <row r="1373" spans="17:25">
      <c r="Q1373" s="638"/>
      <c r="R1373" s="638"/>
      <c r="S1373" s="638"/>
      <c r="T1373" s="638"/>
      <c r="U1373" s="638"/>
      <c r="V1373" s="638"/>
      <c r="W1373" s="638"/>
      <c r="X1373" s="638"/>
      <c r="Y1373" s="638"/>
    </row>
    <row r="1374" spans="17:25">
      <c r="Q1374" s="638"/>
      <c r="R1374" s="638"/>
      <c r="S1374" s="638"/>
      <c r="T1374" s="638"/>
      <c r="U1374" s="638"/>
      <c r="V1374" s="638"/>
      <c r="W1374" s="638"/>
      <c r="X1374" s="638"/>
      <c r="Y1374" s="638"/>
    </row>
    <row r="1375" spans="17:25">
      <c r="Q1375" s="638"/>
      <c r="R1375" s="638"/>
      <c r="S1375" s="638"/>
      <c r="T1375" s="638"/>
      <c r="U1375" s="638"/>
      <c r="V1375" s="638"/>
      <c r="W1375" s="638"/>
      <c r="X1375" s="638"/>
      <c r="Y1375" s="638"/>
    </row>
    <row r="1376" spans="17:25">
      <c r="Q1376" s="638"/>
      <c r="R1376" s="638"/>
      <c r="S1376" s="638"/>
      <c r="T1376" s="638"/>
      <c r="U1376" s="638"/>
      <c r="V1376" s="638"/>
      <c r="W1376" s="638"/>
      <c r="X1376" s="638"/>
      <c r="Y1376" s="638"/>
    </row>
    <row r="1377" spans="17:25">
      <c r="Q1377" s="638"/>
      <c r="R1377" s="638"/>
      <c r="S1377" s="638"/>
      <c r="T1377" s="638"/>
      <c r="U1377" s="638"/>
      <c r="V1377" s="638"/>
      <c r="W1377" s="638"/>
      <c r="X1377" s="638"/>
      <c r="Y1377" s="638"/>
    </row>
    <row r="1378" spans="17:25">
      <c r="Q1378" s="638"/>
      <c r="R1378" s="638"/>
      <c r="S1378" s="638"/>
      <c r="T1378" s="638"/>
      <c r="U1378" s="638"/>
      <c r="V1378" s="638"/>
      <c r="W1378" s="638"/>
      <c r="X1378" s="638"/>
      <c r="Y1378" s="638"/>
    </row>
    <row r="1379" spans="17:25">
      <c r="Q1379" s="638"/>
      <c r="R1379" s="638"/>
      <c r="S1379" s="638"/>
      <c r="T1379" s="638"/>
      <c r="U1379" s="638"/>
      <c r="V1379" s="638"/>
      <c r="W1379" s="638"/>
      <c r="X1379" s="638"/>
      <c r="Y1379" s="638"/>
    </row>
    <row r="1380" spans="17:25">
      <c r="Q1380" s="638"/>
      <c r="R1380" s="638"/>
      <c r="S1380" s="638"/>
      <c r="T1380" s="638"/>
      <c r="U1380" s="638"/>
      <c r="V1380" s="638"/>
      <c r="W1380" s="638"/>
      <c r="X1380" s="638"/>
      <c r="Y1380" s="638"/>
    </row>
    <row r="1381" spans="17:25">
      <c r="Q1381" s="638"/>
      <c r="R1381" s="638"/>
      <c r="S1381" s="638"/>
      <c r="T1381" s="638"/>
      <c r="U1381" s="638"/>
      <c r="V1381" s="638"/>
      <c r="W1381" s="638"/>
      <c r="X1381" s="638"/>
      <c r="Y1381" s="638"/>
    </row>
    <row r="1382" spans="17:25">
      <c r="Q1382" s="638"/>
      <c r="R1382" s="638"/>
      <c r="S1382" s="638"/>
      <c r="T1382" s="638"/>
      <c r="U1382" s="638"/>
      <c r="V1382" s="638"/>
      <c r="W1382" s="638"/>
      <c r="X1382" s="638"/>
      <c r="Y1382" s="638"/>
    </row>
    <row r="1383" spans="17:25">
      <c r="Q1383" s="638"/>
      <c r="R1383" s="638"/>
      <c r="S1383" s="638"/>
      <c r="T1383" s="638"/>
      <c r="U1383" s="638"/>
      <c r="V1383" s="638"/>
      <c r="W1383" s="638"/>
      <c r="X1383" s="638"/>
      <c r="Y1383" s="638"/>
    </row>
    <row r="1384" spans="17:25">
      <c r="Q1384" s="638"/>
      <c r="R1384" s="638"/>
      <c r="S1384" s="638"/>
      <c r="T1384" s="638"/>
      <c r="U1384" s="638"/>
      <c r="V1384" s="638"/>
      <c r="W1384" s="638"/>
      <c r="X1384" s="638"/>
      <c r="Y1384" s="638"/>
    </row>
    <row r="1385" spans="17:25">
      <c r="Q1385" s="638"/>
      <c r="R1385" s="638"/>
      <c r="S1385" s="638"/>
      <c r="T1385" s="638"/>
      <c r="U1385" s="638"/>
      <c r="V1385" s="638"/>
      <c r="W1385" s="638"/>
      <c r="X1385" s="638"/>
      <c r="Y1385" s="638"/>
    </row>
    <row r="1386" spans="17:25">
      <c r="Q1386" s="638"/>
      <c r="R1386" s="638"/>
      <c r="S1386" s="638"/>
      <c r="T1386" s="638"/>
      <c r="U1386" s="638"/>
      <c r="V1386" s="638"/>
      <c r="W1386" s="638"/>
      <c r="X1386" s="638"/>
      <c r="Y1386" s="638"/>
    </row>
    <row r="1387" spans="17:25">
      <c r="Q1387" s="638"/>
      <c r="R1387" s="638"/>
      <c r="S1387" s="638"/>
      <c r="T1387" s="638"/>
      <c r="U1387" s="638"/>
      <c r="V1387" s="638"/>
      <c r="W1387" s="638"/>
      <c r="X1387" s="638"/>
      <c r="Y1387" s="638"/>
    </row>
    <row r="1388" spans="17:25">
      <c r="Q1388" s="638"/>
      <c r="R1388" s="638"/>
      <c r="S1388" s="638"/>
      <c r="T1388" s="638"/>
      <c r="U1388" s="638"/>
      <c r="V1388" s="638"/>
      <c r="W1388" s="638"/>
      <c r="X1388" s="638"/>
      <c r="Y1388" s="638"/>
    </row>
    <row r="1389" spans="17:25">
      <c r="Q1389" s="638"/>
      <c r="R1389" s="638"/>
      <c r="S1389" s="638"/>
      <c r="T1389" s="638"/>
      <c r="U1389" s="638"/>
      <c r="V1389" s="638"/>
      <c r="W1389" s="638"/>
      <c r="X1389" s="638"/>
      <c r="Y1389" s="638"/>
    </row>
    <row r="1390" spans="17:25">
      <c r="Q1390" s="638"/>
      <c r="R1390" s="638"/>
      <c r="S1390" s="638"/>
      <c r="T1390" s="638"/>
      <c r="U1390" s="638"/>
      <c r="V1390" s="638"/>
      <c r="W1390" s="638"/>
      <c r="X1390" s="638"/>
      <c r="Y1390" s="638"/>
    </row>
    <row r="1391" spans="17:25">
      <c r="Q1391" s="638"/>
      <c r="R1391" s="638"/>
      <c r="S1391" s="638"/>
      <c r="T1391" s="638"/>
      <c r="U1391" s="638"/>
      <c r="V1391" s="638"/>
      <c r="W1391" s="638"/>
      <c r="X1391" s="638"/>
      <c r="Y1391" s="638"/>
    </row>
    <row r="1392" spans="17:25">
      <c r="Q1392" s="638"/>
      <c r="R1392" s="638"/>
      <c r="S1392" s="638"/>
      <c r="T1392" s="638"/>
      <c r="U1392" s="638"/>
      <c r="V1392" s="638"/>
      <c r="W1392" s="638"/>
      <c r="X1392" s="638"/>
      <c r="Y1392" s="638"/>
    </row>
    <row r="1393" spans="17:25">
      <c r="Q1393" s="638"/>
      <c r="R1393" s="638"/>
      <c r="S1393" s="638"/>
      <c r="T1393" s="638"/>
      <c r="U1393" s="638"/>
      <c r="V1393" s="638"/>
      <c r="W1393" s="638"/>
      <c r="X1393" s="638"/>
      <c r="Y1393" s="638"/>
    </row>
    <row r="1394" spans="17:25">
      <c r="Q1394" s="638"/>
      <c r="R1394" s="638"/>
      <c r="S1394" s="638"/>
      <c r="T1394" s="638"/>
      <c r="U1394" s="638"/>
      <c r="V1394" s="638"/>
      <c r="W1394" s="638"/>
      <c r="X1394" s="638"/>
      <c r="Y1394" s="638"/>
    </row>
    <row r="1395" spans="17:25">
      <c r="Q1395" s="638"/>
      <c r="R1395" s="638"/>
      <c r="S1395" s="638"/>
      <c r="T1395" s="638"/>
      <c r="U1395" s="638"/>
      <c r="V1395" s="638"/>
      <c r="W1395" s="638"/>
      <c r="X1395" s="638"/>
      <c r="Y1395" s="638"/>
    </row>
    <row r="1396" spans="17:25">
      <c r="Q1396" s="638"/>
      <c r="R1396" s="638"/>
      <c r="S1396" s="638"/>
      <c r="T1396" s="638"/>
      <c r="U1396" s="638"/>
      <c r="V1396" s="638"/>
      <c r="W1396" s="638"/>
      <c r="X1396" s="638"/>
      <c r="Y1396" s="638"/>
    </row>
    <row r="1397" spans="17:25">
      <c r="Q1397" s="638"/>
      <c r="R1397" s="638"/>
      <c r="S1397" s="638"/>
      <c r="T1397" s="638"/>
      <c r="U1397" s="638"/>
      <c r="V1397" s="638"/>
      <c r="W1397" s="638"/>
      <c r="X1397" s="638"/>
      <c r="Y1397" s="638"/>
    </row>
    <row r="1398" spans="17:25">
      <c r="Q1398" s="638"/>
      <c r="R1398" s="638"/>
      <c r="S1398" s="638"/>
      <c r="T1398" s="638"/>
      <c r="U1398" s="638"/>
      <c r="V1398" s="638"/>
      <c r="W1398" s="638"/>
      <c r="X1398" s="638"/>
      <c r="Y1398" s="638"/>
    </row>
    <row r="1399" spans="17:25">
      <c r="Q1399" s="638"/>
      <c r="R1399" s="638"/>
      <c r="S1399" s="638"/>
      <c r="T1399" s="638"/>
      <c r="U1399" s="638"/>
      <c r="V1399" s="638"/>
      <c r="W1399" s="638"/>
      <c r="X1399" s="638"/>
      <c r="Y1399" s="638"/>
    </row>
    <row r="1400" spans="17:25">
      <c r="Q1400" s="638"/>
      <c r="R1400" s="638"/>
      <c r="S1400" s="638"/>
      <c r="T1400" s="638"/>
      <c r="U1400" s="638"/>
      <c r="V1400" s="638"/>
      <c r="W1400" s="638"/>
      <c r="X1400" s="638"/>
      <c r="Y1400" s="638"/>
    </row>
    <row r="1401" spans="17:25">
      <c r="Q1401" s="638"/>
      <c r="R1401" s="638"/>
      <c r="S1401" s="638"/>
      <c r="T1401" s="638"/>
      <c r="U1401" s="638"/>
      <c r="V1401" s="638"/>
      <c r="W1401" s="638"/>
      <c r="X1401" s="638"/>
      <c r="Y1401" s="638"/>
    </row>
    <row r="1402" spans="17:25">
      <c r="Q1402" s="638"/>
      <c r="R1402" s="638"/>
      <c r="S1402" s="638"/>
      <c r="T1402" s="638"/>
      <c r="U1402" s="638"/>
      <c r="V1402" s="638"/>
      <c r="W1402" s="638"/>
      <c r="X1402" s="638"/>
      <c r="Y1402" s="638"/>
    </row>
    <row r="1403" spans="17:25">
      <c r="Q1403" s="638"/>
      <c r="R1403" s="638"/>
      <c r="S1403" s="638"/>
      <c r="T1403" s="638"/>
      <c r="U1403" s="638"/>
      <c r="V1403" s="638"/>
      <c r="W1403" s="638"/>
      <c r="X1403" s="638"/>
      <c r="Y1403" s="638"/>
    </row>
    <row r="1404" spans="17:25">
      <c r="Q1404" s="638"/>
      <c r="R1404" s="638"/>
      <c r="S1404" s="638"/>
      <c r="T1404" s="638"/>
      <c r="U1404" s="638"/>
      <c r="V1404" s="638"/>
      <c r="W1404" s="638"/>
      <c r="X1404" s="638"/>
      <c r="Y1404" s="638"/>
    </row>
    <row r="1405" spans="17:25">
      <c r="Q1405" s="638"/>
      <c r="R1405" s="638"/>
      <c r="S1405" s="638"/>
      <c r="T1405" s="638"/>
      <c r="U1405" s="638"/>
      <c r="V1405" s="638"/>
      <c r="W1405" s="638"/>
      <c r="X1405" s="638"/>
      <c r="Y1405" s="638"/>
    </row>
    <row r="1406" spans="17:25">
      <c r="Q1406" s="638"/>
      <c r="R1406" s="638"/>
      <c r="S1406" s="638"/>
      <c r="T1406" s="638"/>
      <c r="U1406" s="638"/>
      <c r="V1406" s="638"/>
      <c r="W1406" s="638"/>
      <c r="X1406" s="638"/>
      <c r="Y1406" s="638"/>
    </row>
    <row r="1407" spans="17:25">
      <c r="Q1407" s="638"/>
      <c r="R1407" s="638"/>
      <c r="S1407" s="638"/>
      <c r="T1407" s="638"/>
      <c r="U1407" s="638"/>
      <c r="V1407" s="638"/>
      <c r="W1407" s="638"/>
      <c r="X1407" s="638"/>
      <c r="Y1407" s="638"/>
    </row>
    <row r="1408" spans="17:25">
      <c r="Q1408" s="638"/>
      <c r="R1408" s="638"/>
      <c r="S1408" s="638"/>
      <c r="T1408" s="638"/>
      <c r="U1408" s="638"/>
      <c r="V1408" s="638"/>
      <c r="W1408" s="638"/>
      <c r="X1408" s="638"/>
      <c r="Y1408" s="638"/>
    </row>
    <row r="1409" spans="17:25">
      <c r="Q1409" s="638"/>
      <c r="R1409" s="638"/>
      <c r="S1409" s="638"/>
      <c r="T1409" s="638"/>
      <c r="U1409" s="638"/>
      <c r="V1409" s="638"/>
      <c r="W1409" s="638"/>
      <c r="X1409" s="638"/>
      <c r="Y1409" s="638"/>
    </row>
    <row r="1410" spans="17:25">
      <c r="Q1410" s="638"/>
      <c r="R1410" s="638"/>
      <c r="S1410" s="638"/>
      <c r="T1410" s="638"/>
      <c r="U1410" s="638"/>
      <c r="V1410" s="638"/>
      <c r="W1410" s="638"/>
      <c r="X1410" s="638"/>
      <c r="Y1410" s="638"/>
    </row>
    <row r="1411" spans="17:25">
      <c r="Q1411" s="638"/>
      <c r="R1411" s="638"/>
      <c r="S1411" s="638"/>
      <c r="T1411" s="638"/>
      <c r="U1411" s="638"/>
      <c r="V1411" s="638"/>
      <c r="W1411" s="638"/>
      <c r="X1411" s="638"/>
      <c r="Y1411" s="638"/>
    </row>
    <row r="1412" spans="17:25">
      <c r="Q1412" s="638"/>
      <c r="R1412" s="638"/>
      <c r="S1412" s="638"/>
      <c r="T1412" s="638"/>
      <c r="U1412" s="638"/>
      <c r="V1412" s="638"/>
      <c r="W1412" s="638"/>
      <c r="X1412" s="638"/>
      <c r="Y1412" s="638"/>
    </row>
    <row r="1413" spans="17:25">
      <c r="Q1413" s="638"/>
      <c r="R1413" s="638"/>
      <c r="S1413" s="638"/>
      <c r="T1413" s="638"/>
      <c r="U1413" s="638"/>
      <c r="V1413" s="638"/>
      <c r="W1413" s="638"/>
      <c r="X1413" s="638"/>
      <c r="Y1413" s="638"/>
    </row>
    <row r="1414" spans="17:25">
      <c r="Q1414" s="638"/>
      <c r="R1414" s="638"/>
      <c r="S1414" s="638"/>
      <c r="T1414" s="638"/>
      <c r="U1414" s="638"/>
      <c r="V1414" s="638"/>
      <c r="W1414" s="638"/>
      <c r="X1414" s="638"/>
      <c r="Y1414" s="638"/>
    </row>
    <row r="1415" spans="17:25">
      <c r="Q1415" s="638"/>
      <c r="R1415" s="638"/>
      <c r="S1415" s="638"/>
      <c r="T1415" s="638"/>
      <c r="U1415" s="638"/>
      <c r="V1415" s="638"/>
      <c r="W1415" s="638"/>
      <c r="X1415" s="638"/>
      <c r="Y1415" s="638"/>
    </row>
    <row r="1416" spans="17:25">
      <c r="Q1416" s="638"/>
      <c r="R1416" s="638"/>
      <c r="S1416" s="638"/>
      <c r="T1416" s="638"/>
      <c r="U1416" s="638"/>
      <c r="V1416" s="638"/>
      <c r="W1416" s="638"/>
      <c r="X1416" s="638"/>
      <c r="Y1416" s="638"/>
    </row>
    <row r="1417" spans="17:25">
      <c r="Q1417" s="638"/>
      <c r="R1417" s="638"/>
      <c r="S1417" s="638"/>
      <c r="T1417" s="638"/>
      <c r="U1417" s="638"/>
      <c r="V1417" s="638"/>
      <c r="W1417" s="638"/>
      <c r="X1417" s="638"/>
      <c r="Y1417" s="638"/>
    </row>
    <row r="1418" spans="17:25">
      <c r="Q1418" s="638"/>
      <c r="R1418" s="638"/>
      <c r="S1418" s="638"/>
      <c r="T1418" s="638"/>
      <c r="U1418" s="638"/>
      <c r="V1418" s="638"/>
      <c r="W1418" s="638"/>
      <c r="X1418" s="638"/>
      <c r="Y1418" s="638"/>
    </row>
    <row r="1419" spans="17:25">
      <c r="Q1419" s="638"/>
      <c r="R1419" s="638"/>
      <c r="S1419" s="638"/>
      <c r="T1419" s="638"/>
      <c r="U1419" s="638"/>
      <c r="V1419" s="638"/>
      <c r="W1419" s="638"/>
      <c r="X1419" s="638"/>
      <c r="Y1419" s="638"/>
    </row>
    <row r="1420" spans="17:25">
      <c r="Q1420" s="638"/>
      <c r="R1420" s="638"/>
      <c r="S1420" s="638"/>
      <c r="T1420" s="638"/>
      <c r="U1420" s="638"/>
      <c r="V1420" s="638"/>
      <c r="W1420" s="638"/>
      <c r="X1420" s="638"/>
      <c r="Y1420" s="638"/>
    </row>
    <row r="1421" spans="17:25">
      <c r="Q1421" s="638"/>
      <c r="R1421" s="638"/>
      <c r="S1421" s="638"/>
      <c r="T1421" s="638"/>
      <c r="U1421" s="638"/>
      <c r="V1421" s="638"/>
      <c r="W1421" s="638"/>
      <c r="X1421" s="638"/>
      <c r="Y1421" s="638"/>
    </row>
    <row r="1422" spans="17:25">
      <c r="Q1422" s="638"/>
      <c r="R1422" s="638"/>
      <c r="S1422" s="638"/>
      <c r="T1422" s="638"/>
      <c r="U1422" s="638"/>
      <c r="V1422" s="638"/>
      <c r="W1422" s="638"/>
      <c r="X1422" s="638"/>
      <c r="Y1422" s="638"/>
    </row>
    <row r="1423" spans="17:25">
      <c r="Q1423" s="638"/>
      <c r="R1423" s="638"/>
      <c r="S1423" s="638"/>
      <c r="T1423" s="638"/>
      <c r="U1423" s="638"/>
      <c r="V1423" s="638"/>
      <c r="W1423" s="638"/>
      <c r="X1423" s="638"/>
      <c r="Y1423" s="638"/>
    </row>
    <row r="1424" spans="17:25">
      <c r="Q1424" s="638"/>
      <c r="R1424" s="638"/>
      <c r="S1424" s="638"/>
      <c r="T1424" s="638"/>
      <c r="U1424" s="638"/>
      <c r="V1424" s="638"/>
      <c r="W1424" s="638"/>
      <c r="X1424" s="638"/>
      <c r="Y1424" s="638"/>
    </row>
    <row r="1425" spans="17:25">
      <c r="Q1425" s="638"/>
      <c r="R1425" s="638"/>
      <c r="S1425" s="638"/>
      <c r="T1425" s="638"/>
      <c r="U1425" s="638"/>
      <c r="V1425" s="638"/>
      <c r="W1425" s="638"/>
      <c r="X1425" s="638"/>
      <c r="Y1425" s="638"/>
    </row>
    <row r="1426" spans="17:25">
      <c r="Q1426" s="638"/>
      <c r="R1426" s="638"/>
      <c r="S1426" s="638"/>
      <c r="T1426" s="638"/>
      <c r="U1426" s="638"/>
      <c r="V1426" s="638"/>
      <c r="W1426" s="638"/>
      <c r="X1426" s="638"/>
      <c r="Y1426" s="638"/>
    </row>
    <row r="1427" spans="17:25">
      <c r="Q1427" s="638"/>
      <c r="R1427" s="638"/>
      <c r="S1427" s="638"/>
      <c r="T1427" s="638"/>
      <c r="U1427" s="638"/>
      <c r="V1427" s="638"/>
      <c r="W1427" s="638"/>
      <c r="X1427" s="638"/>
      <c r="Y1427" s="638"/>
    </row>
    <row r="1428" spans="17:25">
      <c r="Q1428" s="638"/>
      <c r="R1428" s="638"/>
      <c r="S1428" s="638"/>
      <c r="T1428" s="638"/>
      <c r="U1428" s="638"/>
      <c r="V1428" s="638"/>
      <c r="W1428" s="638"/>
      <c r="X1428" s="638"/>
      <c r="Y1428" s="638"/>
    </row>
    <row r="1429" spans="17:25">
      <c r="Q1429" s="638"/>
      <c r="R1429" s="638"/>
      <c r="S1429" s="638"/>
      <c r="T1429" s="638"/>
      <c r="U1429" s="638"/>
      <c r="V1429" s="638"/>
      <c r="W1429" s="638"/>
      <c r="X1429" s="638"/>
      <c r="Y1429" s="638"/>
    </row>
    <row r="1430" spans="17:25">
      <c r="Q1430" s="638"/>
      <c r="R1430" s="638"/>
      <c r="S1430" s="638"/>
      <c r="T1430" s="638"/>
      <c r="U1430" s="638"/>
      <c r="V1430" s="638"/>
      <c r="W1430" s="638"/>
      <c r="X1430" s="638"/>
      <c r="Y1430" s="638"/>
    </row>
    <row r="1431" spans="17:25">
      <c r="Q1431" s="638"/>
      <c r="R1431" s="638"/>
      <c r="S1431" s="638"/>
      <c r="T1431" s="638"/>
      <c r="U1431" s="638"/>
      <c r="V1431" s="638"/>
      <c r="W1431" s="638"/>
      <c r="X1431" s="638"/>
      <c r="Y1431" s="638"/>
    </row>
    <row r="1432" spans="17:25">
      <c r="Q1432" s="638"/>
      <c r="R1432" s="638"/>
      <c r="S1432" s="638"/>
      <c r="T1432" s="638"/>
      <c r="U1432" s="638"/>
      <c r="V1432" s="638"/>
      <c r="W1432" s="638"/>
      <c r="X1432" s="638"/>
      <c r="Y1432" s="638"/>
    </row>
    <row r="1433" spans="17:25">
      <c r="Q1433" s="638"/>
      <c r="R1433" s="638"/>
      <c r="S1433" s="638"/>
      <c r="T1433" s="638"/>
      <c r="U1433" s="638"/>
      <c r="V1433" s="638"/>
      <c r="W1433" s="638"/>
      <c r="X1433" s="638"/>
      <c r="Y1433" s="638"/>
    </row>
    <row r="1434" spans="17:25">
      <c r="Q1434" s="638"/>
      <c r="R1434" s="638"/>
      <c r="S1434" s="638"/>
      <c r="T1434" s="638"/>
      <c r="U1434" s="638"/>
      <c r="V1434" s="638"/>
      <c r="W1434" s="638"/>
      <c r="X1434" s="638"/>
      <c r="Y1434" s="638"/>
    </row>
    <row r="1435" spans="17:25">
      <c r="Q1435" s="638"/>
      <c r="R1435" s="638"/>
      <c r="S1435" s="638"/>
      <c r="T1435" s="638"/>
      <c r="U1435" s="638"/>
      <c r="V1435" s="638"/>
      <c r="W1435" s="638"/>
      <c r="X1435" s="638"/>
      <c r="Y1435" s="638"/>
    </row>
    <row r="1436" spans="17:25">
      <c r="Q1436" s="638"/>
      <c r="R1436" s="638"/>
      <c r="S1436" s="638"/>
      <c r="T1436" s="638"/>
      <c r="U1436" s="638"/>
      <c r="V1436" s="638"/>
      <c r="W1436" s="638"/>
      <c r="X1436" s="638"/>
      <c r="Y1436" s="638"/>
    </row>
    <row r="1437" spans="17:25">
      <c r="Q1437" s="638"/>
      <c r="R1437" s="638"/>
      <c r="S1437" s="638"/>
      <c r="T1437" s="638"/>
      <c r="U1437" s="638"/>
      <c r="V1437" s="638"/>
      <c r="W1437" s="638"/>
      <c r="X1437" s="638"/>
      <c r="Y1437" s="638"/>
    </row>
    <row r="1438" spans="17:25">
      <c r="Q1438" s="638"/>
      <c r="R1438" s="638"/>
      <c r="S1438" s="638"/>
      <c r="T1438" s="638"/>
      <c r="U1438" s="638"/>
      <c r="V1438" s="638"/>
      <c r="W1438" s="638"/>
      <c r="X1438" s="638"/>
      <c r="Y1438" s="638"/>
    </row>
    <row r="1439" spans="17:25">
      <c r="Q1439" s="638"/>
      <c r="R1439" s="638"/>
      <c r="S1439" s="638"/>
      <c r="T1439" s="638"/>
      <c r="U1439" s="638"/>
      <c r="V1439" s="638"/>
      <c r="W1439" s="638"/>
      <c r="X1439" s="638"/>
      <c r="Y1439" s="638"/>
    </row>
    <row r="1440" spans="17:25">
      <c r="Q1440" s="638"/>
      <c r="R1440" s="638"/>
      <c r="S1440" s="638"/>
      <c r="T1440" s="638"/>
      <c r="U1440" s="638"/>
      <c r="V1440" s="638"/>
      <c r="W1440" s="638"/>
      <c r="X1440" s="638"/>
      <c r="Y1440" s="638"/>
    </row>
    <row r="1441" spans="17:25">
      <c r="Q1441" s="638"/>
      <c r="R1441" s="638"/>
      <c r="S1441" s="638"/>
      <c r="T1441" s="638"/>
      <c r="U1441" s="638"/>
      <c r="V1441" s="638"/>
      <c r="W1441" s="638"/>
      <c r="X1441" s="638"/>
      <c r="Y1441" s="638"/>
    </row>
    <row r="1442" spans="17:25">
      <c r="Q1442" s="638"/>
      <c r="R1442" s="638"/>
      <c r="S1442" s="638"/>
      <c r="T1442" s="638"/>
      <c r="U1442" s="638"/>
      <c r="V1442" s="638"/>
      <c r="W1442" s="638"/>
      <c r="X1442" s="638"/>
      <c r="Y1442" s="638"/>
    </row>
    <row r="1443" spans="17:25">
      <c r="Q1443" s="638"/>
      <c r="R1443" s="638"/>
      <c r="S1443" s="638"/>
      <c r="T1443" s="638"/>
      <c r="U1443" s="638"/>
      <c r="V1443" s="638"/>
      <c r="W1443" s="638"/>
      <c r="X1443" s="638"/>
      <c r="Y1443" s="638"/>
    </row>
    <row r="1444" spans="17:25">
      <c r="Q1444" s="638"/>
      <c r="R1444" s="638"/>
      <c r="S1444" s="638"/>
      <c r="T1444" s="638"/>
      <c r="U1444" s="638"/>
      <c r="V1444" s="638"/>
      <c r="W1444" s="638"/>
      <c r="X1444" s="638"/>
      <c r="Y1444" s="638"/>
    </row>
    <row r="1445" spans="17:25">
      <c r="Q1445" s="638"/>
      <c r="R1445" s="638"/>
      <c r="S1445" s="638"/>
      <c r="T1445" s="638"/>
      <c r="U1445" s="638"/>
      <c r="V1445" s="638"/>
      <c r="W1445" s="638"/>
      <c r="X1445" s="638"/>
      <c r="Y1445" s="638"/>
    </row>
    <row r="1446" spans="17:25">
      <c r="Q1446" s="638"/>
      <c r="R1446" s="638"/>
      <c r="S1446" s="638"/>
      <c r="T1446" s="638"/>
      <c r="U1446" s="638"/>
      <c r="V1446" s="638"/>
      <c r="W1446" s="638"/>
      <c r="X1446" s="638"/>
      <c r="Y1446" s="638"/>
    </row>
    <row r="1447" spans="17:25">
      <c r="Q1447" s="638"/>
      <c r="R1447" s="638"/>
      <c r="S1447" s="638"/>
      <c r="T1447" s="638"/>
      <c r="U1447" s="638"/>
      <c r="V1447" s="638"/>
      <c r="W1447" s="638"/>
      <c r="X1447" s="638"/>
      <c r="Y1447" s="638"/>
    </row>
    <row r="1448" spans="17:25">
      <c r="Q1448" s="638"/>
      <c r="R1448" s="638"/>
      <c r="S1448" s="638"/>
      <c r="T1448" s="638"/>
      <c r="U1448" s="638"/>
      <c r="V1448" s="638"/>
      <c r="W1448" s="638"/>
      <c r="X1448" s="638"/>
      <c r="Y1448" s="638"/>
    </row>
    <row r="1449" spans="17:25">
      <c r="Q1449" s="638"/>
      <c r="R1449" s="638"/>
      <c r="S1449" s="638"/>
      <c r="T1449" s="638"/>
      <c r="U1449" s="638"/>
      <c r="V1449" s="638"/>
      <c r="W1449" s="638"/>
      <c r="X1449" s="638"/>
      <c r="Y1449" s="638"/>
    </row>
    <row r="1450" spans="17:25">
      <c r="Q1450" s="638"/>
      <c r="R1450" s="638"/>
      <c r="S1450" s="638"/>
      <c r="T1450" s="638"/>
      <c r="U1450" s="638"/>
      <c r="V1450" s="638"/>
      <c r="W1450" s="638"/>
      <c r="X1450" s="638"/>
      <c r="Y1450" s="638"/>
    </row>
    <row r="1451" spans="17:25">
      <c r="Q1451" s="638"/>
      <c r="R1451" s="638"/>
      <c r="S1451" s="638"/>
      <c r="T1451" s="638"/>
      <c r="U1451" s="638"/>
      <c r="V1451" s="638"/>
      <c r="W1451" s="638"/>
      <c r="X1451" s="638"/>
      <c r="Y1451" s="638"/>
    </row>
    <row r="1452" spans="17:25">
      <c r="Q1452" s="638"/>
      <c r="R1452" s="638"/>
      <c r="S1452" s="638"/>
      <c r="T1452" s="638"/>
      <c r="U1452" s="638"/>
      <c r="V1452" s="638"/>
      <c r="W1452" s="638"/>
      <c r="X1452" s="638"/>
      <c r="Y1452" s="638"/>
    </row>
    <row r="1453" spans="17:25">
      <c r="Q1453" s="638"/>
      <c r="R1453" s="638"/>
      <c r="S1453" s="638"/>
      <c r="T1453" s="638"/>
      <c r="U1453" s="638"/>
      <c r="V1453" s="638"/>
      <c r="W1453" s="638"/>
      <c r="X1453" s="638"/>
      <c r="Y1453" s="638"/>
    </row>
    <row r="1454" spans="17:25">
      <c r="Q1454" s="638"/>
      <c r="R1454" s="638"/>
      <c r="S1454" s="638"/>
      <c r="T1454" s="638"/>
      <c r="U1454" s="638"/>
      <c r="V1454" s="638"/>
      <c r="W1454" s="638"/>
      <c r="X1454" s="638"/>
      <c r="Y1454" s="638"/>
    </row>
    <row r="1455" spans="17:25">
      <c r="Q1455" s="638"/>
      <c r="R1455" s="638"/>
      <c r="S1455" s="638"/>
      <c r="T1455" s="638"/>
      <c r="U1455" s="638"/>
      <c r="V1455" s="638"/>
      <c r="W1455" s="638"/>
      <c r="X1455" s="638"/>
      <c r="Y1455" s="638"/>
    </row>
    <row r="1456" spans="17:25">
      <c r="Q1456" s="638"/>
      <c r="R1456" s="638"/>
      <c r="S1456" s="638"/>
      <c r="T1456" s="638"/>
      <c r="U1456" s="638"/>
      <c r="V1456" s="638"/>
      <c r="W1456" s="638"/>
      <c r="X1456" s="638"/>
      <c r="Y1456" s="638"/>
    </row>
    <row r="1457" spans="17:25">
      <c r="Q1457" s="638"/>
      <c r="R1457" s="638"/>
      <c r="S1457" s="638"/>
      <c r="T1457" s="638"/>
      <c r="U1457" s="638"/>
      <c r="V1457" s="638"/>
      <c r="W1457" s="638"/>
      <c r="X1457" s="638"/>
      <c r="Y1457" s="638"/>
    </row>
    <row r="1458" spans="17:25">
      <c r="Q1458" s="638"/>
      <c r="R1458" s="638"/>
      <c r="S1458" s="638"/>
      <c r="T1458" s="638"/>
      <c r="U1458" s="638"/>
      <c r="V1458" s="638"/>
      <c r="W1458" s="638"/>
      <c r="X1458" s="638"/>
      <c r="Y1458" s="638"/>
    </row>
    <row r="1459" spans="17:25">
      <c r="Q1459" s="638"/>
      <c r="R1459" s="638"/>
      <c r="S1459" s="638"/>
      <c r="T1459" s="638"/>
      <c r="U1459" s="638"/>
      <c r="V1459" s="638"/>
      <c r="W1459" s="638"/>
      <c r="X1459" s="638"/>
      <c r="Y1459" s="638"/>
    </row>
    <row r="1460" spans="17:25">
      <c r="Q1460" s="638"/>
      <c r="R1460" s="638"/>
      <c r="S1460" s="638"/>
      <c r="T1460" s="638"/>
      <c r="U1460" s="638"/>
      <c r="V1460" s="638"/>
      <c r="W1460" s="638"/>
      <c r="X1460" s="638"/>
      <c r="Y1460" s="638"/>
    </row>
    <row r="1461" spans="17:25">
      <c r="Q1461" s="638"/>
      <c r="R1461" s="638"/>
      <c r="S1461" s="638"/>
      <c r="T1461" s="638"/>
      <c r="U1461" s="638"/>
      <c r="V1461" s="638"/>
      <c r="W1461" s="638"/>
      <c r="X1461" s="638"/>
      <c r="Y1461" s="638"/>
    </row>
    <row r="1462" spans="17:25">
      <c r="Q1462" s="638"/>
      <c r="R1462" s="638"/>
      <c r="S1462" s="638"/>
      <c r="T1462" s="638"/>
      <c r="U1462" s="638"/>
      <c r="V1462" s="638"/>
      <c r="W1462" s="638"/>
      <c r="X1462" s="638"/>
      <c r="Y1462" s="638"/>
    </row>
    <row r="1463" spans="17:25">
      <c r="Q1463" s="638"/>
      <c r="R1463" s="638"/>
      <c r="S1463" s="638"/>
      <c r="T1463" s="638"/>
      <c r="U1463" s="638"/>
      <c r="V1463" s="638"/>
      <c r="W1463" s="638"/>
      <c r="X1463" s="638"/>
      <c r="Y1463" s="638"/>
    </row>
    <row r="1464" spans="17:25">
      <c r="Q1464" s="638"/>
      <c r="R1464" s="638"/>
      <c r="S1464" s="638"/>
      <c r="T1464" s="638"/>
      <c r="U1464" s="638"/>
      <c r="V1464" s="638"/>
      <c r="W1464" s="638"/>
      <c r="X1464" s="638"/>
      <c r="Y1464" s="638"/>
    </row>
    <row r="1465" spans="17:25">
      <c r="Q1465" s="638"/>
      <c r="R1465" s="638"/>
      <c r="S1465" s="638"/>
      <c r="T1465" s="638"/>
      <c r="U1465" s="638"/>
      <c r="V1465" s="638"/>
      <c r="W1465" s="638"/>
      <c r="X1465" s="638"/>
      <c r="Y1465" s="638"/>
    </row>
    <row r="1466" spans="17:25">
      <c r="Q1466" s="638"/>
      <c r="R1466" s="638"/>
      <c r="S1466" s="638"/>
      <c r="T1466" s="638"/>
      <c r="U1466" s="638"/>
      <c r="V1466" s="638"/>
      <c r="W1466" s="638"/>
      <c r="X1466" s="638"/>
      <c r="Y1466" s="638"/>
    </row>
    <row r="1467" spans="17:25">
      <c r="Q1467" s="638"/>
      <c r="R1467" s="638"/>
      <c r="S1467" s="638"/>
      <c r="T1467" s="638"/>
      <c r="U1467" s="638"/>
      <c r="V1467" s="638"/>
      <c r="W1467" s="638"/>
      <c r="X1467" s="638"/>
      <c r="Y1467" s="638"/>
    </row>
    <row r="1468" spans="17:25">
      <c r="Q1468" s="638"/>
      <c r="R1468" s="638"/>
      <c r="S1468" s="638"/>
      <c r="T1468" s="638"/>
      <c r="U1468" s="638"/>
      <c r="V1468" s="638"/>
      <c r="W1468" s="638"/>
      <c r="X1468" s="638"/>
      <c r="Y1468" s="638"/>
    </row>
    <row r="1469" spans="17:25">
      <c r="Q1469" s="638"/>
      <c r="R1469" s="638"/>
      <c r="S1469" s="638"/>
      <c r="T1469" s="638"/>
      <c r="U1469" s="638"/>
      <c r="V1469" s="638"/>
      <c r="W1469" s="638"/>
      <c r="X1469" s="638"/>
      <c r="Y1469" s="638"/>
    </row>
    <row r="1470" spans="17:25">
      <c r="Q1470" s="638"/>
      <c r="R1470" s="638"/>
      <c r="S1470" s="638"/>
      <c r="T1470" s="638"/>
      <c r="U1470" s="638"/>
      <c r="V1470" s="638"/>
      <c r="W1470" s="638"/>
      <c r="X1470" s="638"/>
      <c r="Y1470" s="638"/>
    </row>
    <row r="1471" spans="17:25">
      <c r="Q1471" s="638"/>
      <c r="R1471" s="638"/>
      <c r="S1471" s="638"/>
      <c r="T1471" s="638"/>
      <c r="U1471" s="638"/>
      <c r="V1471" s="638"/>
      <c r="W1471" s="638"/>
      <c r="X1471" s="638"/>
      <c r="Y1471" s="638"/>
    </row>
    <row r="1472" spans="17:25">
      <c r="Q1472" s="638"/>
      <c r="R1472" s="638"/>
      <c r="S1472" s="638"/>
      <c r="T1472" s="638"/>
      <c r="U1472" s="638"/>
      <c r="V1472" s="638"/>
      <c r="W1472" s="638"/>
      <c r="X1472" s="638"/>
      <c r="Y1472" s="638"/>
    </row>
    <row r="1473" spans="17:25">
      <c r="Q1473" s="638"/>
      <c r="R1473" s="638"/>
      <c r="S1473" s="638"/>
      <c r="T1473" s="638"/>
      <c r="U1473" s="638"/>
      <c r="V1473" s="638"/>
      <c r="W1473" s="638"/>
      <c r="X1473" s="638"/>
      <c r="Y1473" s="638"/>
    </row>
    <row r="1474" spans="17:25">
      <c r="Q1474" s="638"/>
      <c r="R1474" s="638"/>
      <c r="S1474" s="638"/>
      <c r="T1474" s="638"/>
      <c r="U1474" s="638"/>
      <c r="V1474" s="638"/>
      <c r="W1474" s="638"/>
      <c r="X1474" s="638"/>
      <c r="Y1474" s="638"/>
    </row>
    <row r="1475" spans="17:25">
      <c r="Q1475" s="638"/>
      <c r="R1475" s="638"/>
      <c r="S1475" s="638"/>
      <c r="T1475" s="638"/>
      <c r="U1475" s="638"/>
      <c r="V1475" s="638"/>
      <c r="W1475" s="638"/>
      <c r="X1475" s="638"/>
      <c r="Y1475" s="638"/>
    </row>
    <row r="1476" spans="17:25">
      <c r="Q1476" s="638"/>
      <c r="R1476" s="638"/>
      <c r="S1476" s="638"/>
      <c r="T1476" s="638"/>
      <c r="U1476" s="638"/>
      <c r="V1476" s="638"/>
      <c r="W1476" s="638"/>
      <c r="X1476" s="638"/>
      <c r="Y1476" s="638"/>
    </row>
    <row r="1477" spans="17:25">
      <c r="Q1477" s="638"/>
      <c r="R1477" s="638"/>
      <c r="S1477" s="638"/>
      <c r="T1477" s="638"/>
      <c r="U1477" s="638"/>
      <c r="V1477" s="638"/>
      <c r="W1477" s="638"/>
      <c r="X1477" s="638"/>
      <c r="Y1477" s="638"/>
    </row>
    <row r="1478" spans="17:25">
      <c r="Q1478" s="638"/>
      <c r="R1478" s="638"/>
      <c r="S1478" s="638"/>
      <c r="T1478" s="638"/>
      <c r="U1478" s="638"/>
      <c r="V1478" s="638"/>
      <c r="W1478" s="638"/>
      <c r="X1478" s="638"/>
      <c r="Y1478" s="638"/>
    </row>
    <row r="1479" spans="17:25">
      <c r="Q1479" s="638"/>
      <c r="R1479" s="638"/>
      <c r="S1479" s="638"/>
      <c r="T1479" s="638"/>
      <c r="U1479" s="638"/>
      <c r="V1479" s="638"/>
      <c r="W1479" s="638"/>
      <c r="X1479" s="638"/>
      <c r="Y1479" s="638"/>
    </row>
    <row r="1480" spans="17:25">
      <c r="Q1480" s="638"/>
      <c r="R1480" s="638"/>
      <c r="S1480" s="638"/>
      <c r="T1480" s="638"/>
      <c r="U1480" s="638"/>
      <c r="V1480" s="638"/>
      <c r="W1480" s="638"/>
      <c r="X1480" s="638"/>
      <c r="Y1480" s="638"/>
    </row>
    <row r="1481" spans="17:25">
      <c r="Q1481" s="638"/>
      <c r="R1481" s="638"/>
      <c r="S1481" s="638"/>
      <c r="T1481" s="638"/>
      <c r="U1481" s="638"/>
      <c r="V1481" s="638"/>
      <c r="W1481" s="638"/>
      <c r="X1481" s="638"/>
      <c r="Y1481" s="638"/>
    </row>
    <row r="1482" spans="17:25">
      <c r="Q1482" s="638"/>
      <c r="R1482" s="638"/>
      <c r="S1482" s="638"/>
      <c r="T1482" s="638"/>
      <c r="U1482" s="638"/>
      <c r="V1482" s="638"/>
      <c r="W1482" s="638"/>
      <c r="X1482" s="638"/>
      <c r="Y1482" s="638"/>
    </row>
    <row r="1483" spans="17:25">
      <c r="Q1483" s="638"/>
      <c r="R1483" s="638"/>
      <c r="S1483" s="638"/>
      <c r="T1483" s="638"/>
      <c r="U1483" s="638"/>
      <c r="V1483" s="638"/>
      <c r="W1483" s="638"/>
      <c r="X1483" s="638"/>
      <c r="Y1483" s="638"/>
    </row>
    <row r="1484" spans="17:25">
      <c r="Q1484" s="638"/>
      <c r="R1484" s="638"/>
      <c r="S1484" s="638"/>
      <c r="T1484" s="638"/>
      <c r="U1484" s="638"/>
      <c r="V1484" s="638"/>
      <c r="W1484" s="638"/>
      <c r="X1484" s="638"/>
      <c r="Y1484" s="638"/>
    </row>
    <row r="1485" spans="17:25">
      <c r="Q1485" s="638"/>
      <c r="R1485" s="638"/>
      <c r="S1485" s="638"/>
      <c r="T1485" s="638"/>
      <c r="U1485" s="638"/>
      <c r="V1485" s="638"/>
      <c r="W1485" s="638"/>
      <c r="X1485" s="638"/>
      <c r="Y1485" s="638"/>
    </row>
    <row r="1486" spans="17:25">
      <c r="Q1486" s="638"/>
      <c r="R1486" s="638"/>
      <c r="S1486" s="638"/>
      <c r="T1486" s="638"/>
      <c r="U1486" s="638"/>
      <c r="V1486" s="638"/>
      <c r="W1486" s="638"/>
      <c r="X1486" s="638"/>
      <c r="Y1486" s="638"/>
    </row>
    <row r="1487" spans="17:25">
      <c r="Q1487" s="638"/>
      <c r="R1487" s="638"/>
      <c r="S1487" s="638"/>
      <c r="T1487" s="638"/>
      <c r="U1487" s="638"/>
      <c r="V1487" s="638"/>
      <c r="W1487" s="638"/>
      <c r="X1487" s="638"/>
      <c r="Y1487" s="638"/>
    </row>
    <row r="1488" spans="17:25">
      <c r="Q1488" s="638"/>
      <c r="R1488" s="638"/>
      <c r="S1488" s="638"/>
      <c r="T1488" s="638"/>
      <c r="U1488" s="638"/>
      <c r="V1488" s="638"/>
      <c r="W1488" s="638"/>
      <c r="X1488" s="638"/>
      <c r="Y1488" s="638"/>
    </row>
    <row r="1489" spans="17:25">
      <c r="Q1489" s="638"/>
      <c r="R1489" s="638"/>
      <c r="S1489" s="638"/>
      <c r="T1489" s="638"/>
      <c r="U1489" s="638"/>
      <c r="V1489" s="638"/>
      <c r="W1489" s="638"/>
      <c r="X1489" s="638"/>
      <c r="Y1489" s="638"/>
    </row>
    <row r="1490" spans="17:25">
      <c r="Q1490" s="638"/>
      <c r="R1490" s="638"/>
      <c r="S1490" s="638"/>
      <c r="T1490" s="638"/>
      <c r="U1490" s="638"/>
      <c r="V1490" s="638"/>
      <c r="W1490" s="638"/>
      <c r="X1490" s="638"/>
      <c r="Y1490" s="638"/>
    </row>
    <row r="1491" spans="17:25">
      <c r="Q1491" s="638"/>
      <c r="R1491" s="638"/>
      <c r="S1491" s="638"/>
      <c r="T1491" s="638"/>
      <c r="U1491" s="638"/>
      <c r="V1491" s="638"/>
      <c r="W1491" s="638"/>
      <c r="X1491" s="638"/>
      <c r="Y1491" s="638"/>
    </row>
    <row r="1492" spans="17:25">
      <c r="Q1492" s="638"/>
      <c r="R1492" s="638"/>
      <c r="S1492" s="638"/>
      <c r="T1492" s="638"/>
      <c r="U1492" s="638"/>
      <c r="V1492" s="638"/>
      <c r="W1492" s="638"/>
      <c r="X1492" s="638"/>
      <c r="Y1492" s="638"/>
    </row>
    <row r="1493" spans="17:25">
      <c r="Q1493" s="638"/>
      <c r="R1493" s="638"/>
      <c r="S1493" s="638"/>
      <c r="T1493" s="638"/>
      <c r="U1493" s="638"/>
      <c r="V1493" s="638"/>
      <c r="W1493" s="638"/>
      <c r="X1493" s="638"/>
      <c r="Y1493" s="638"/>
    </row>
    <row r="1494" spans="17:25">
      <c r="Q1494" s="638"/>
      <c r="R1494" s="638"/>
      <c r="S1494" s="638"/>
      <c r="T1494" s="638"/>
      <c r="U1494" s="638"/>
      <c r="V1494" s="638"/>
      <c r="W1494" s="638"/>
      <c r="X1494" s="638"/>
      <c r="Y1494" s="638"/>
    </row>
    <row r="1495" spans="17:25">
      <c r="Q1495" s="638"/>
      <c r="R1495" s="638"/>
      <c r="S1495" s="638"/>
      <c r="T1495" s="638"/>
      <c r="U1495" s="638"/>
      <c r="V1495" s="638"/>
      <c r="W1495" s="638"/>
      <c r="X1495" s="638"/>
      <c r="Y1495" s="638"/>
    </row>
    <row r="1496" spans="17:25">
      <c r="Q1496" s="638"/>
      <c r="R1496" s="638"/>
      <c r="S1496" s="638"/>
      <c r="T1496" s="638"/>
      <c r="U1496" s="638"/>
      <c r="V1496" s="638"/>
      <c r="W1496" s="638"/>
      <c r="X1496" s="638"/>
      <c r="Y1496" s="638"/>
    </row>
    <row r="1497" spans="17:25">
      <c r="Q1497" s="638"/>
      <c r="R1497" s="638"/>
      <c r="S1497" s="638"/>
      <c r="T1497" s="638"/>
      <c r="U1497" s="638"/>
      <c r="V1497" s="638"/>
      <c r="W1497" s="638"/>
      <c r="X1497" s="638"/>
      <c r="Y1497" s="638"/>
    </row>
    <row r="1498" spans="17:25">
      <c r="Q1498" s="638"/>
      <c r="R1498" s="638"/>
      <c r="S1498" s="638"/>
      <c r="T1498" s="638"/>
      <c r="U1498" s="638"/>
      <c r="V1498" s="638"/>
      <c r="W1498" s="638"/>
      <c r="X1498" s="638"/>
      <c r="Y1498" s="638"/>
    </row>
    <row r="1499" spans="17:25">
      <c r="Q1499" s="638"/>
      <c r="R1499" s="638"/>
      <c r="S1499" s="638"/>
      <c r="T1499" s="638"/>
      <c r="U1499" s="638"/>
      <c r="V1499" s="638"/>
      <c r="W1499" s="638"/>
      <c r="X1499" s="638"/>
      <c r="Y1499" s="638"/>
    </row>
    <row r="1500" spans="17:25">
      <c r="Q1500" s="638"/>
      <c r="R1500" s="638"/>
      <c r="S1500" s="638"/>
      <c r="T1500" s="638"/>
      <c r="U1500" s="638"/>
      <c r="V1500" s="638"/>
      <c r="W1500" s="638"/>
      <c r="X1500" s="638"/>
      <c r="Y1500" s="638"/>
    </row>
    <row r="1501" spans="17:25">
      <c r="Q1501" s="638"/>
      <c r="R1501" s="638"/>
      <c r="S1501" s="638"/>
      <c r="T1501" s="638"/>
      <c r="U1501" s="638"/>
      <c r="V1501" s="638"/>
      <c r="W1501" s="638"/>
      <c r="X1501" s="638"/>
      <c r="Y1501" s="638"/>
    </row>
    <row r="1502" spans="17:25">
      <c r="Q1502" s="638"/>
      <c r="R1502" s="638"/>
      <c r="S1502" s="638"/>
      <c r="T1502" s="638"/>
      <c r="U1502" s="638"/>
      <c r="V1502" s="638"/>
      <c r="W1502" s="638"/>
      <c r="X1502" s="638"/>
      <c r="Y1502" s="638"/>
    </row>
    <row r="1503" spans="17:25">
      <c r="Q1503" s="638"/>
      <c r="R1503" s="638"/>
      <c r="S1503" s="638"/>
      <c r="T1503" s="638"/>
      <c r="U1503" s="638"/>
      <c r="V1503" s="638"/>
      <c r="W1503" s="638"/>
      <c r="X1503" s="638"/>
      <c r="Y1503" s="638"/>
    </row>
    <row r="1504" spans="17:25">
      <c r="Q1504" s="638"/>
      <c r="R1504" s="638"/>
      <c r="S1504" s="638"/>
      <c r="T1504" s="638"/>
      <c r="U1504" s="638"/>
      <c r="V1504" s="638"/>
      <c r="W1504" s="638"/>
      <c r="X1504" s="638"/>
      <c r="Y1504" s="638"/>
    </row>
    <row r="1505" spans="17:25">
      <c r="Q1505" s="638"/>
      <c r="R1505" s="638"/>
      <c r="S1505" s="638"/>
      <c r="T1505" s="638"/>
      <c r="U1505" s="638"/>
      <c r="V1505" s="638"/>
      <c r="W1505" s="638"/>
      <c r="X1505" s="638"/>
      <c r="Y1505" s="638"/>
    </row>
    <row r="1506" spans="17:25">
      <c r="Q1506" s="638"/>
      <c r="R1506" s="638"/>
      <c r="S1506" s="638"/>
      <c r="T1506" s="638"/>
      <c r="U1506" s="638"/>
      <c r="V1506" s="638"/>
      <c r="W1506" s="638"/>
      <c r="X1506" s="638"/>
      <c r="Y1506" s="638"/>
    </row>
    <row r="1507" spans="17:25">
      <c r="Q1507" s="638"/>
      <c r="R1507" s="638"/>
      <c r="S1507" s="638"/>
      <c r="T1507" s="638"/>
      <c r="U1507" s="638"/>
      <c r="V1507" s="638"/>
      <c r="W1507" s="638"/>
      <c r="X1507" s="638"/>
      <c r="Y1507" s="638"/>
    </row>
    <row r="1508" spans="17:25">
      <c r="Q1508" s="638"/>
      <c r="R1508" s="638"/>
      <c r="S1508" s="638"/>
      <c r="T1508" s="638"/>
      <c r="U1508" s="638"/>
      <c r="V1508" s="638"/>
      <c r="W1508" s="638"/>
      <c r="X1508" s="638"/>
      <c r="Y1508" s="638"/>
    </row>
    <row r="1509" spans="17:25">
      <c r="Q1509" s="638"/>
      <c r="R1509" s="638"/>
      <c r="S1509" s="638"/>
      <c r="T1509" s="638"/>
      <c r="U1509" s="638"/>
      <c r="V1509" s="638"/>
      <c r="W1509" s="638"/>
      <c r="X1509" s="638"/>
      <c r="Y1509" s="638"/>
    </row>
    <row r="1510" spans="17:25">
      <c r="Q1510" s="638"/>
      <c r="R1510" s="638"/>
      <c r="S1510" s="638"/>
      <c r="T1510" s="638"/>
      <c r="U1510" s="638"/>
      <c r="V1510" s="638"/>
      <c r="W1510" s="638"/>
      <c r="X1510" s="638"/>
      <c r="Y1510" s="638"/>
    </row>
    <row r="1511" spans="17:25">
      <c r="Q1511" s="638"/>
      <c r="R1511" s="638"/>
      <c r="S1511" s="638"/>
      <c r="T1511" s="638"/>
      <c r="U1511" s="638"/>
      <c r="V1511" s="638"/>
      <c r="W1511" s="638"/>
      <c r="X1511" s="638"/>
      <c r="Y1511" s="638"/>
    </row>
    <row r="1512" spans="17:25">
      <c r="Q1512" s="638"/>
      <c r="R1512" s="638"/>
      <c r="S1512" s="638"/>
      <c r="T1512" s="638"/>
      <c r="U1512" s="638"/>
      <c r="V1512" s="638"/>
      <c r="W1512" s="638"/>
      <c r="X1512" s="638"/>
      <c r="Y1512" s="638"/>
    </row>
    <row r="1513" spans="17:25">
      <c r="Q1513" s="638"/>
      <c r="R1513" s="638"/>
      <c r="S1513" s="638"/>
      <c r="T1513" s="638"/>
      <c r="U1513" s="638"/>
      <c r="V1513" s="638"/>
      <c r="W1513" s="638"/>
      <c r="X1513" s="638"/>
      <c r="Y1513" s="638"/>
    </row>
    <row r="1514" spans="17:25">
      <c r="Q1514" s="638"/>
      <c r="R1514" s="638"/>
      <c r="S1514" s="638"/>
      <c r="T1514" s="638"/>
      <c r="U1514" s="638"/>
      <c r="V1514" s="638"/>
      <c r="W1514" s="638"/>
      <c r="X1514" s="638"/>
      <c r="Y1514" s="638"/>
    </row>
    <row r="1515" spans="17:25">
      <c r="Q1515" s="638"/>
      <c r="R1515" s="638"/>
      <c r="S1515" s="638"/>
      <c r="T1515" s="638"/>
      <c r="U1515" s="638"/>
      <c r="V1515" s="638"/>
      <c r="W1515" s="638"/>
      <c r="X1515" s="638"/>
      <c r="Y1515" s="638"/>
    </row>
    <row r="1516" spans="17:25">
      <c r="Q1516" s="638"/>
      <c r="R1516" s="638"/>
      <c r="S1516" s="638"/>
      <c r="T1516" s="638"/>
      <c r="U1516" s="638"/>
      <c r="V1516" s="638"/>
      <c r="W1516" s="638"/>
      <c r="X1516" s="638"/>
      <c r="Y1516" s="638"/>
    </row>
    <row r="1517" spans="17:25">
      <c r="Q1517" s="638"/>
      <c r="R1517" s="638"/>
      <c r="S1517" s="638"/>
      <c r="T1517" s="638"/>
      <c r="U1517" s="638"/>
      <c r="V1517" s="638"/>
      <c r="W1517" s="638"/>
      <c r="X1517" s="638"/>
      <c r="Y1517" s="638"/>
    </row>
    <row r="1518" spans="17:25">
      <c r="Q1518" s="638"/>
      <c r="R1518" s="638"/>
      <c r="S1518" s="638"/>
      <c r="T1518" s="638"/>
      <c r="U1518" s="638"/>
      <c r="V1518" s="638"/>
      <c r="W1518" s="638"/>
      <c r="X1518" s="638"/>
      <c r="Y1518" s="638"/>
    </row>
    <row r="1519" spans="17:25">
      <c r="Q1519" s="638"/>
      <c r="R1519" s="638"/>
      <c r="S1519" s="638"/>
      <c r="T1519" s="638"/>
      <c r="U1519" s="638"/>
      <c r="V1519" s="638"/>
      <c r="W1519" s="638"/>
      <c r="X1519" s="638"/>
      <c r="Y1519" s="638"/>
    </row>
    <row r="1520" spans="17:25">
      <c r="Q1520" s="638"/>
      <c r="R1520" s="638"/>
      <c r="S1520" s="638"/>
      <c r="T1520" s="638"/>
      <c r="U1520" s="638"/>
      <c r="V1520" s="638"/>
      <c r="W1520" s="638"/>
      <c r="X1520" s="638"/>
      <c r="Y1520" s="638"/>
    </row>
    <row r="1521" spans="17:25">
      <c r="Q1521" s="638"/>
      <c r="R1521" s="638"/>
      <c r="S1521" s="638"/>
      <c r="T1521" s="638"/>
      <c r="U1521" s="638"/>
      <c r="V1521" s="638"/>
      <c r="W1521" s="638"/>
      <c r="X1521" s="638"/>
      <c r="Y1521" s="638"/>
    </row>
    <row r="1522" spans="17:25">
      <c r="Q1522" s="638"/>
      <c r="R1522" s="638"/>
      <c r="S1522" s="638"/>
      <c r="T1522" s="638"/>
      <c r="U1522" s="638"/>
      <c r="V1522" s="638"/>
      <c r="W1522" s="638"/>
      <c r="X1522" s="638"/>
      <c r="Y1522" s="638"/>
    </row>
    <row r="1523" spans="17:25">
      <c r="Q1523" s="638"/>
      <c r="R1523" s="638"/>
      <c r="S1523" s="638"/>
      <c r="T1523" s="638"/>
      <c r="U1523" s="638"/>
      <c r="V1523" s="638"/>
      <c r="W1523" s="638"/>
      <c r="X1523" s="638"/>
      <c r="Y1523" s="638"/>
    </row>
    <row r="1524" spans="17:25">
      <c r="Q1524" s="638"/>
      <c r="R1524" s="638"/>
      <c r="S1524" s="638"/>
      <c r="T1524" s="638"/>
      <c r="U1524" s="638"/>
      <c r="V1524" s="638"/>
      <c r="W1524" s="638"/>
      <c r="X1524" s="638"/>
      <c r="Y1524" s="638"/>
    </row>
    <row r="1525" spans="17:25">
      <c r="Q1525" s="638"/>
      <c r="R1525" s="638"/>
      <c r="S1525" s="638"/>
      <c r="T1525" s="638"/>
      <c r="U1525" s="638"/>
      <c r="V1525" s="638"/>
      <c r="W1525" s="638"/>
      <c r="X1525" s="638"/>
      <c r="Y1525" s="638"/>
    </row>
    <row r="1526" spans="17:25">
      <c r="Q1526" s="638"/>
      <c r="R1526" s="638"/>
      <c r="S1526" s="638"/>
      <c r="T1526" s="638"/>
      <c r="U1526" s="638"/>
      <c r="V1526" s="638"/>
      <c r="W1526" s="638"/>
      <c r="X1526" s="638"/>
      <c r="Y1526" s="638"/>
    </row>
    <row r="1527" spans="17:25">
      <c r="Q1527" s="638"/>
      <c r="R1527" s="638"/>
      <c r="S1527" s="638"/>
      <c r="T1527" s="638"/>
      <c r="U1527" s="638"/>
      <c r="V1527" s="638"/>
      <c r="W1527" s="638"/>
      <c r="X1527" s="638"/>
      <c r="Y1527" s="638"/>
    </row>
    <row r="1528" spans="17:25">
      <c r="Q1528" s="638"/>
      <c r="R1528" s="638"/>
      <c r="S1528" s="638"/>
      <c r="T1528" s="638"/>
      <c r="U1528" s="638"/>
      <c r="V1528" s="638"/>
      <c r="W1528" s="638"/>
      <c r="X1528" s="638"/>
      <c r="Y1528" s="638"/>
    </row>
    <row r="1529" spans="17:25">
      <c r="Q1529" s="638"/>
      <c r="R1529" s="638"/>
      <c r="S1529" s="638"/>
      <c r="T1529" s="638"/>
      <c r="U1529" s="638"/>
      <c r="V1529" s="638"/>
      <c r="W1529" s="638"/>
      <c r="X1529" s="638"/>
      <c r="Y1529" s="638"/>
    </row>
    <row r="1530" spans="17:25">
      <c r="Q1530" s="638"/>
      <c r="R1530" s="638"/>
      <c r="S1530" s="638"/>
      <c r="T1530" s="638"/>
      <c r="U1530" s="638"/>
      <c r="V1530" s="638"/>
      <c r="W1530" s="638"/>
      <c r="X1530" s="638"/>
      <c r="Y1530" s="638"/>
    </row>
    <row r="1531" spans="17:25">
      <c r="Q1531" s="638"/>
      <c r="R1531" s="638"/>
      <c r="S1531" s="638"/>
      <c r="T1531" s="638"/>
      <c r="U1531" s="638"/>
      <c r="V1531" s="638"/>
      <c r="W1531" s="638"/>
      <c r="X1531" s="638"/>
      <c r="Y1531" s="638"/>
    </row>
    <row r="1532" spans="17:25">
      <c r="Q1532" s="638"/>
      <c r="R1532" s="638"/>
      <c r="S1532" s="638"/>
      <c r="T1532" s="638"/>
      <c r="U1532" s="638"/>
      <c r="V1532" s="638"/>
      <c r="W1532" s="638"/>
      <c r="X1532" s="638"/>
      <c r="Y1532" s="638"/>
    </row>
    <row r="1533" spans="17:25">
      <c r="Q1533" s="638"/>
      <c r="R1533" s="638"/>
      <c r="S1533" s="638"/>
      <c r="T1533" s="638"/>
      <c r="U1533" s="638"/>
      <c r="V1533" s="638"/>
      <c r="W1533" s="638"/>
      <c r="X1533" s="638"/>
      <c r="Y1533" s="638"/>
    </row>
    <row r="1534" spans="17:25">
      <c r="Q1534" s="638"/>
      <c r="R1534" s="638"/>
      <c r="S1534" s="638"/>
      <c r="T1534" s="638"/>
      <c r="U1534" s="638"/>
      <c r="V1534" s="638"/>
      <c r="W1534" s="638"/>
      <c r="X1534" s="638"/>
      <c r="Y1534" s="638"/>
    </row>
    <row r="1535" spans="17:25">
      <c r="Q1535" s="638"/>
      <c r="R1535" s="638"/>
      <c r="S1535" s="638"/>
      <c r="T1535" s="638"/>
      <c r="U1535" s="638"/>
      <c r="V1535" s="638"/>
      <c r="W1535" s="638"/>
      <c r="X1535" s="638"/>
      <c r="Y1535" s="638"/>
    </row>
    <row r="1536" spans="17:25">
      <c r="Q1536" s="638"/>
      <c r="R1536" s="638"/>
      <c r="S1536" s="638"/>
      <c r="T1536" s="638"/>
      <c r="U1536" s="638"/>
      <c r="V1536" s="638"/>
      <c r="W1536" s="638"/>
      <c r="X1536" s="638"/>
      <c r="Y1536" s="638"/>
    </row>
    <row r="1537" spans="17:25">
      <c r="Q1537" s="638"/>
      <c r="R1537" s="638"/>
      <c r="S1537" s="638"/>
      <c r="T1537" s="638"/>
      <c r="U1537" s="638"/>
      <c r="V1537" s="638"/>
      <c r="W1537" s="638"/>
      <c r="X1537" s="638"/>
      <c r="Y1537" s="638"/>
    </row>
    <row r="1538" spans="17:25">
      <c r="Q1538" s="638"/>
      <c r="R1538" s="638"/>
      <c r="S1538" s="638"/>
      <c r="T1538" s="638"/>
      <c r="U1538" s="638"/>
      <c r="V1538" s="638"/>
      <c r="W1538" s="638"/>
      <c r="X1538" s="638"/>
      <c r="Y1538" s="638"/>
    </row>
    <row r="1539" spans="17:25">
      <c r="Q1539" s="638"/>
      <c r="R1539" s="638"/>
      <c r="S1539" s="638"/>
      <c r="T1539" s="638"/>
      <c r="U1539" s="638"/>
      <c r="V1539" s="638"/>
      <c r="W1539" s="638"/>
      <c r="X1539" s="638"/>
      <c r="Y1539" s="638"/>
    </row>
    <row r="1540" spans="17:25">
      <c r="Q1540" s="638"/>
      <c r="R1540" s="638"/>
      <c r="S1540" s="638"/>
      <c r="T1540" s="638"/>
      <c r="U1540" s="638"/>
      <c r="V1540" s="638"/>
      <c r="W1540" s="638"/>
      <c r="X1540" s="638"/>
      <c r="Y1540" s="638"/>
    </row>
    <row r="1541" spans="17:25">
      <c r="Q1541" s="638"/>
      <c r="R1541" s="638"/>
      <c r="S1541" s="638"/>
      <c r="T1541" s="638"/>
      <c r="U1541" s="638"/>
      <c r="V1541" s="638"/>
      <c r="W1541" s="638"/>
      <c r="X1541" s="638"/>
      <c r="Y1541" s="638"/>
    </row>
    <row r="1542" spans="17:25">
      <c r="Q1542" s="638"/>
      <c r="R1542" s="638"/>
      <c r="S1542" s="638"/>
      <c r="T1542" s="638"/>
      <c r="U1542" s="638"/>
      <c r="V1542" s="638"/>
      <c r="W1542" s="638"/>
      <c r="X1542" s="638"/>
      <c r="Y1542" s="638"/>
    </row>
    <row r="1543" spans="17:25">
      <c r="Q1543" s="638"/>
      <c r="R1543" s="638"/>
      <c r="S1543" s="638"/>
      <c r="T1543" s="638"/>
      <c r="U1543" s="638"/>
      <c r="V1543" s="638"/>
      <c r="W1543" s="638"/>
      <c r="X1543" s="638"/>
      <c r="Y1543" s="638"/>
    </row>
    <row r="1544" spans="17:25">
      <c r="Q1544" s="638"/>
      <c r="R1544" s="638"/>
      <c r="S1544" s="638"/>
      <c r="T1544" s="638"/>
      <c r="U1544" s="638"/>
      <c r="V1544" s="638"/>
      <c r="W1544" s="638"/>
      <c r="X1544" s="638"/>
      <c r="Y1544" s="638"/>
    </row>
    <row r="1545" spans="17:25">
      <c r="Q1545" s="638"/>
      <c r="R1545" s="638"/>
      <c r="S1545" s="638"/>
      <c r="T1545" s="638"/>
      <c r="U1545" s="638"/>
      <c r="V1545" s="638"/>
      <c r="W1545" s="638"/>
      <c r="X1545" s="638"/>
      <c r="Y1545" s="638"/>
    </row>
    <row r="1546" spans="17:25">
      <c r="Q1546" s="638"/>
      <c r="R1546" s="638"/>
      <c r="S1546" s="638"/>
      <c r="T1546" s="638"/>
      <c r="U1546" s="638"/>
      <c r="V1546" s="638"/>
      <c r="W1546" s="638"/>
      <c r="X1546" s="638"/>
      <c r="Y1546" s="638"/>
    </row>
    <row r="1547" spans="17:25">
      <c r="Q1547" s="638"/>
      <c r="R1547" s="638"/>
      <c r="S1547" s="638"/>
      <c r="T1547" s="638"/>
      <c r="U1547" s="638"/>
      <c r="V1547" s="638"/>
      <c r="W1547" s="638"/>
      <c r="X1547" s="638"/>
      <c r="Y1547" s="638"/>
    </row>
    <row r="1548" spans="17:25">
      <c r="Q1548" s="638"/>
      <c r="R1548" s="638"/>
      <c r="S1548" s="638"/>
      <c r="T1548" s="638"/>
      <c r="U1548" s="638"/>
      <c r="V1548" s="638"/>
      <c r="W1548" s="638"/>
      <c r="X1548" s="638"/>
      <c r="Y1548" s="638"/>
    </row>
    <row r="1549" spans="17:25">
      <c r="Q1549" s="638"/>
      <c r="R1549" s="638"/>
      <c r="S1549" s="638"/>
      <c r="T1549" s="638"/>
      <c r="U1549" s="638"/>
      <c r="V1549" s="638"/>
      <c r="W1549" s="638"/>
      <c r="X1549" s="638"/>
      <c r="Y1549" s="638"/>
    </row>
    <row r="1550" spans="17:25">
      <c r="Q1550" s="638"/>
      <c r="R1550" s="638"/>
      <c r="S1550" s="638"/>
      <c r="T1550" s="638"/>
      <c r="U1550" s="638"/>
      <c r="V1550" s="638"/>
      <c r="W1550" s="638"/>
      <c r="X1550" s="638"/>
      <c r="Y1550" s="638"/>
    </row>
    <row r="1551" spans="17:25">
      <c r="Q1551" s="638"/>
      <c r="R1551" s="638"/>
      <c r="S1551" s="638"/>
      <c r="T1551" s="638"/>
      <c r="U1551" s="638"/>
      <c r="V1551" s="638"/>
      <c r="W1551" s="638"/>
      <c r="X1551" s="638"/>
      <c r="Y1551" s="638"/>
    </row>
    <row r="1552" spans="17:25">
      <c r="Q1552" s="638"/>
      <c r="R1552" s="638"/>
      <c r="S1552" s="638"/>
      <c r="T1552" s="638"/>
      <c r="U1552" s="638"/>
      <c r="V1552" s="638"/>
      <c r="W1552" s="638"/>
      <c r="X1552" s="638"/>
      <c r="Y1552" s="638"/>
    </row>
    <row r="1553" spans="17:25">
      <c r="Q1553" s="638"/>
      <c r="R1553" s="638"/>
      <c r="S1553" s="638"/>
      <c r="T1553" s="638"/>
      <c r="U1553" s="638"/>
      <c r="V1553" s="638"/>
      <c r="W1553" s="638"/>
      <c r="X1553" s="638"/>
      <c r="Y1553" s="638"/>
    </row>
    <row r="1554" spans="17:25">
      <c r="Q1554" s="638"/>
      <c r="R1554" s="638"/>
      <c r="S1554" s="638"/>
      <c r="T1554" s="638"/>
      <c r="U1554" s="638"/>
      <c r="V1554" s="638"/>
      <c r="W1554" s="638"/>
      <c r="X1554" s="638"/>
      <c r="Y1554" s="638"/>
    </row>
    <row r="1555" spans="17:25">
      <c r="Q1555" s="638"/>
      <c r="R1555" s="638"/>
      <c r="S1555" s="638"/>
      <c r="T1555" s="638"/>
      <c r="U1555" s="638"/>
      <c r="V1555" s="638"/>
      <c r="W1555" s="638"/>
      <c r="X1555" s="638"/>
      <c r="Y1555" s="638"/>
    </row>
    <row r="1556" spans="17:25">
      <c r="Q1556" s="638"/>
      <c r="R1556" s="638"/>
      <c r="S1556" s="638"/>
      <c r="T1556" s="638"/>
      <c r="U1556" s="638"/>
      <c r="V1556" s="638"/>
      <c r="W1556" s="638"/>
      <c r="X1556" s="638"/>
      <c r="Y1556" s="638"/>
    </row>
    <row r="1557" spans="17:25">
      <c r="Q1557" s="638"/>
      <c r="R1557" s="638"/>
      <c r="S1557" s="638"/>
      <c r="T1557" s="638"/>
      <c r="U1557" s="638"/>
      <c r="V1557" s="638"/>
      <c r="W1557" s="638"/>
      <c r="X1557" s="638"/>
      <c r="Y1557" s="638"/>
    </row>
    <row r="1558" spans="17:25">
      <c r="Q1558" s="638"/>
      <c r="R1558" s="638"/>
      <c r="S1558" s="638"/>
      <c r="T1558" s="638"/>
      <c r="U1558" s="638"/>
      <c r="V1558" s="638"/>
      <c r="W1558" s="638"/>
      <c r="X1558" s="638"/>
      <c r="Y1558" s="638"/>
    </row>
    <row r="1559" spans="17:25">
      <c r="Q1559" s="638"/>
      <c r="R1559" s="638"/>
      <c r="S1559" s="638"/>
      <c r="T1559" s="638"/>
      <c r="U1559" s="638"/>
      <c r="V1559" s="638"/>
      <c r="W1559" s="638"/>
      <c r="X1559" s="638"/>
      <c r="Y1559" s="638"/>
    </row>
    <row r="1560" spans="17:25">
      <c r="Q1560" s="638"/>
      <c r="R1560" s="638"/>
      <c r="S1560" s="638"/>
      <c r="T1560" s="638"/>
      <c r="U1560" s="638"/>
      <c r="V1560" s="638"/>
      <c r="W1560" s="638"/>
      <c r="X1560" s="638"/>
      <c r="Y1560" s="638"/>
    </row>
    <row r="1561" spans="17:25">
      <c r="Q1561" s="638"/>
      <c r="R1561" s="638"/>
      <c r="S1561" s="638"/>
      <c r="T1561" s="638"/>
      <c r="U1561" s="638"/>
      <c r="V1561" s="638"/>
      <c r="W1561" s="638"/>
      <c r="X1561" s="638"/>
      <c r="Y1561" s="638"/>
    </row>
    <row r="1562" spans="17:25">
      <c r="Q1562" s="638"/>
      <c r="R1562" s="638"/>
      <c r="S1562" s="638"/>
      <c r="T1562" s="638"/>
      <c r="U1562" s="638"/>
      <c r="V1562" s="638"/>
      <c r="W1562" s="638"/>
      <c r="X1562" s="638"/>
      <c r="Y1562" s="638"/>
    </row>
    <row r="1563" spans="17:25">
      <c r="Q1563" s="638"/>
      <c r="R1563" s="638"/>
      <c r="S1563" s="638"/>
      <c r="T1563" s="638"/>
      <c r="U1563" s="638"/>
      <c r="V1563" s="638"/>
      <c r="W1563" s="638"/>
      <c r="X1563" s="638"/>
      <c r="Y1563" s="638"/>
    </row>
    <row r="1564" spans="17:25">
      <c r="Q1564" s="638"/>
      <c r="R1564" s="638"/>
      <c r="S1564" s="638"/>
      <c r="T1564" s="638"/>
      <c r="U1564" s="638"/>
      <c r="V1564" s="638"/>
      <c r="W1564" s="638"/>
      <c r="X1564" s="638"/>
      <c r="Y1564" s="638"/>
    </row>
    <row r="1565" spans="17:25">
      <c r="Q1565" s="638"/>
      <c r="R1565" s="638"/>
      <c r="S1565" s="638"/>
      <c r="T1565" s="638"/>
      <c r="U1565" s="638"/>
      <c r="V1565" s="638"/>
      <c r="W1565" s="638"/>
      <c r="X1565" s="638"/>
      <c r="Y1565" s="638"/>
    </row>
    <row r="1566" spans="17:25">
      <c r="Q1566" s="638"/>
      <c r="R1566" s="638"/>
      <c r="S1566" s="638"/>
      <c r="T1566" s="638"/>
      <c r="U1566" s="638"/>
      <c r="V1566" s="638"/>
      <c r="W1566" s="638"/>
      <c r="X1566" s="638"/>
      <c r="Y1566" s="638"/>
    </row>
    <row r="1567" spans="17:25">
      <c r="Q1567" s="638"/>
      <c r="R1567" s="638"/>
      <c r="S1567" s="638"/>
      <c r="T1567" s="638"/>
      <c r="U1567" s="638"/>
      <c r="V1567" s="638"/>
      <c r="W1567" s="638"/>
      <c r="X1567" s="638"/>
      <c r="Y1567" s="638"/>
    </row>
    <row r="1568" spans="17:25">
      <c r="Q1568" s="638"/>
      <c r="R1568" s="638"/>
      <c r="S1568" s="638"/>
      <c r="T1568" s="638"/>
      <c r="U1568" s="638"/>
      <c r="V1568" s="638"/>
      <c r="W1568" s="638"/>
      <c r="X1568" s="638"/>
      <c r="Y1568" s="638"/>
    </row>
    <row r="1569" spans="17:25">
      <c r="Q1569" s="638"/>
      <c r="R1569" s="638"/>
      <c r="S1569" s="638"/>
      <c r="T1569" s="638"/>
      <c r="U1569" s="638"/>
      <c r="V1569" s="638"/>
      <c r="W1569" s="638"/>
      <c r="X1569" s="638"/>
      <c r="Y1569" s="638"/>
    </row>
    <row r="1570" spans="17:25">
      <c r="Q1570" s="638"/>
      <c r="R1570" s="638"/>
      <c r="S1570" s="638"/>
      <c r="T1570" s="638"/>
      <c r="U1570" s="638"/>
      <c r="V1570" s="638"/>
      <c r="W1570" s="638"/>
      <c r="X1570" s="638"/>
      <c r="Y1570" s="638"/>
    </row>
    <row r="1571" spans="17:25">
      <c r="Q1571" s="638"/>
      <c r="R1571" s="638"/>
      <c r="S1571" s="638"/>
      <c r="T1571" s="638"/>
      <c r="U1571" s="638"/>
      <c r="V1571" s="638"/>
      <c r="W1571" s="638"/>
      <c r="X1571" s="638"/>
      <c r="Y1571" s="638"/>
    </row>
    <row r="1572" spans="17:25">
      <c r="Q1572" s="638"/>
      <c r="R1572" s="638"/>
      <c r="S1572" s="638"/>
      <c r="T1572" s="638"/>
      <c r="U1572" s="638"/>
      <c r="V1572" s="638"/>
      <c r="W1572" s="638"/>
      <c r="X1572" s="638"/>
      <c r="Y1572" s="638"/>
    </row>
    <row r="1573" spans="17:25">
      <c r="Q1573" s="638"/>
      <c r="R1573" s="638"/>
      <c r="S1573" s="638"/>
      <c r="T1573" s="638"/>
      <c r="U1573" s="638"/>
      <c r="V1573" s="638"/>
      <c r="W1573" s="638"/>
      <c r="X1573" s="638"/>
      <c r="Y1573" s="638"/>
    </row>
    <row r="1574" spans="17:25">
      <c r="Q1574" s="638"/>
      <c r="R1574" s="638"/>
      <c r="S1574" s="638"/>
      <c r="T1574" s="638"/>
      <c r="U1574" s="638"/>
      <c r="V1574" s="638"/>
      <c r="W1574" s="638"/>
      <c r="X1574" s="638"/>
      <c r="Y1574" s="638"/>
    </row>
    <row r="1575" spans="17:25">
      <c r="Q1575" s="638"/>
      <c r="R1575" s="638"/>
      <c r="S1575" s="638"/>
      <c r="T1575" s="638"/>
      <c r="U1575" s="638"/>
      <c r="V1575" s="638"/>
      <c r="W1575" s="638"/>
      <c r="X1575" s="638"/>
      <c r="Y1575" s="638"/>
    </row>
    <row r="1576" spans="17:25">
      <c r="Q1576" s="638"/>
      <c r="R1576" s="638"/>
      <c r="S1576" s="638"/>
      <c r="T1576" s="638"/>
      <c r="U1576" s="638"/>
      <c r="V1576" s="638"/>
      <c r="W1576" s="638"/>
      <c r="X1576" s="638"/>
      <c r="Y1576" s="638"/>
    </row>
    <row r="1577" spans="17:25">
      <c r="Q1577" s="638"/>
      <c r="R1577" s="638"/>
      <c r="S1577" s="638"/>
      <c r="T1577" s="638"/>
      <c r="U1577" s="638"/>
      <c r="V1577" s="638"/>
      <c r="W1577" s="638"/>
      <c r="X1577" s="638"/>
      <c r="Y1577" s="638"/>
    </row>
    <row r="1578" spans="17:25">
      <c r="Q1578" s="638"/>
      <c r="R1578" s="638"/>
      <c r="S1578" s="638"/>
      <c r="T1578" s="638"/>
      <c r="U1578" s="638"/>
      <c r="V1578" s="638"/>
      <c r="W1578" s="638"/>
      <c r="X1578" s="638"/>
      <c r="Y1578" s="638"/>
    </row>
    <row r="1579" spans="17:25">
      <c r="Q1579" s="638"/>
      <c r="R1579" s="638"/>
      <c r="S1579" s="638"/>
      <c r="T1579" s="638"/>
      <c r="U1579" s="638"/>
      <c r="V1579" s="638"/>
      <c r="W1579" s="638"/>
      <c r="X1579" s="638"/>
      <c r="Y1579" s="638"/>
    </row>
    <row r="1580" spans="17:25">
      <c r="Q1580" s="638"/>
      <c r="R1580" s="638"/>
      <c r="S1580" s="638"/>
      <c r="T1580" s="638"/>
      <c r="U1580" s="638"/>
      <c r="V1580" s="638"/>
      <c r="W1580" s="638"/>
      <c r="X1580" s="638"/>
      <c r="Y1580" s="638"/>
    </row>
    <row r="1581" spans="17:25">
      <c r="Q1581" s="638"/>
      <c r="R1581" s="638"/>
      <c r="S1581" s="638"/>
      <c r="T1581" s="638"/>
      <c r="U1581" s="638"/>
      <c r="V1581" s="638"/>
      <c r="W1581" s="638"/>
      <c r="X1581" s="638"/>
      <c r="Y1581" s="638"/>
    </row>
    <row r="1582" spans="17:25">
      <c r="Q1582" s="638"/>
      <c r="R1582" s="638"/>
      <c r="S1582" s="638"/>
      <c r="T1582" s="638"/>
      <c r="U1582" s="638"/>
      <c r="V1582" s="638"/>
      <c r="W1582" s="638"/>
      <c r="X1582" s="638"/>
      <c r="Y1582" s="638"/>
    </row>
    <row r="1583" spans="17:25">
      <c r="Q1583" s="638"/>
      <c r="R1583" s="638"/>
      <c r="S1583" s="638"/>
      <c r="T1583" s="638"/>
      <c r="U1583" s="638"/>
      <c r="V1583" s="638"/>
      <c r="W1583" s="638"/>
      <c r="X1583" s="638"/>
      <c r="Y1583" s="638"/>
    </row>
    <row r="1584" spans="17:25">
      <c r="Q1584" s="638"/>
      <c r="R1584" s="638"/>
      <c r="S1584" s="638"/>
      <c r="T1584" s="638"/>
      <c r="U1584" s="638"/>
      <c r="V1584" s="638"/>
      <c r="W1584" s="638"/>
      <c r="X1584" s="638"/>
      <c r="Y1584" s="638"/>
    </row>
    <row r="1585" spans="17:25">
      <c r="Q1585" s="638"/>
      <c r="R1585" s="638"/>
      <c r="S1585" s="638"/>
      <c r="T1585" s="638"/>
      <c r="U1585" s="638"/>
      <c r="V1585" s="638"/>
      <c r="W1585" s="638"/>
      <c r="X1585" s="638"/>
      <c r="Y1585" s="638"/>
    </row>
    <row r="1586" spans="17:25">
      <c r="Q1586" s="638"/>
      <c r="R1586" s="638"/>
      <c r="S1586" s="638"/>
      <c r="T1586" s="638"/>
      <c r="U1586" s="638"/>
      <c r="V1586" s="638"/>
      <c r="W1586" s="638"/>
      <c r="X1586" s="638"/>
      <c r="Y1586" s="638"/>
    </row>
    <row r="1587" spans="17:25">
      <c r="Q1587" s="638"/>
      <c r="R1587" s="638"/>
      <c r="S1587" s="638"/>
      <c r="T1587" s="638"/>
      <c r="U1587" s="638"/>
      <c r="V1587" s="638"/>
      <c r="W1587" s="638"/>
      <c r="X1587" s="638"/>
      <c r="Y1587" s="638"/>
    </row>
    <row r="1588" spans="17:25">
      <c r="Q1588" s="638"/>
      <c r="R1588" s="638"/>
      <c r="S1588" s="638"/>
      <c r="T1588" s="638"/>
      <c r="U1588" s="638"/>
      <c r="V1588" s="638"/>
      <c r="W1588" s="638"/>
      <c r="X1588" s="638"/>
      <c r="Y1588" s="638"/>
    </row>
    <row r="1589" spans="17:25">
      <c r="Q1589" s="638"/>
      <c r="R1589" s="638"/>
      <c r="S1589" s="638"/>
      <c r="T1589" s="638"/>
      <c r="U1589" s="638"/>
      <c r="V1589" s="638"/>
      <c r="W1589" s="638"/>
      <c r="X1589" s="638"/>
      <c r="Y1589" s="638"/>
    </row>
    <row r="1590" spans="17:25">
      <c r="Q1590" s="638"/>
      <c r="R1590" s="638"/>
      <c r="S1590" s="638"/>
      <c r="T1590" s="638"/>
      <c r="U1590" s="638"/>
      <c r="V1590" s="638"/>
      <c r="W1590" s="638"/>
      <c r="X1590" s="638"/>
      <c r="Y1590" s="638"/>
    </row>
    <row r="1591" spans="17:25">
      <c r="Q1591" s="638"/>
      <c r="R1591" s="638"/>
      <c r="S1591" s="638"/>
      <c r="T1591" s="638"/>
      <c r="U1591" s="638"/>
      <c r="V1591" s="638"/>
      <c r="W1591" s="638"/>
      <c r="X1591" s="638"/>
      <c r="Y1591" s="638"/>
    </row>
    <row r="1592" spans="17:25">
      <c r="Q1592" s="638"/>
      <c r="R1592" s="638"/>
      <c r="S1592" s="638"/>
      <c r="T1592" s="638"/>
      <c r="U1592" s="638"/>
      <c r="V1592" s="638"/>
      <c r="W1592" s="638"/>
      <c r="X1592" s="638"/>
      <c r="Y1592" s="638"/>
    </row>
    <row r="1593" spans="17:25">
      <c r="Q1593" s="638"/>
      <c r="R1593" s="638"/>
      <c r="S1593" s="638"/>
      <c r="T1593" s="638"/>
      <c r="U1593" s="638"/>
      <c r="V1593" s="638"/>
      <c r="W1593" s="638"/>
      <c r="X1593" s="638"/>
      <c r="Y1593" s="638"/>
    </row>
    <row r="1594" spans="17:25">
      <c r="Q1594" s="638"/>
      <c r="R1594" s="638"/>
      <c r="S1594" s="638"/>
      <c r="T1594" s="638"/>
      <c r="U1594" s="638"/>
      <c r="V1594" s="638"/>
      <c r="W1594" s="638"/>
      <c r="X1594" s="638"/>
      <c r="Y1594" s="638"/>
    </row>
    <row r="1595" spans="17:25">
      <c r="Q1595" s="638"/>
      <c r="R1595" s="638"/>
      <c r="S1595" s="638"/>
      <c r="T1595" s="638"/>
      <c r="U1595" s="638"/>
      <c r="V1595" s="638"/>
      <c r="W1595" s="638"/>
      <c r="X1595" s="638"/>
      <c r="Y1595" s="638"/>
    </row>
    <row r="1596" spans="17:25">
      <c r="Q1596" s="638"/>
      <c r="R1596" s="638"/>
      <c r="S1596" s="638"/>
      <c r="T1596" s="638"/>
      <c r="U1596" s="638"/>
      <c r="V1596" s="638"/>
      <c r="W1596" s="638"/>
      <c r="X1596" s="638"/>
      <c r="Y1596" s="638"/>
    </row>
    <row r="1597" spans="17:25">
      <c r="Q1597" s="638"/>
      <c r="R1597" s="638"/>
      <c r="S1597" s="638"/>
      <c r="T1597" s="638"/>
      <c r="U1597" s="638"/>
      <c r="V1597" s="638"/>
      <c r="W1597" s="638"/>
      <c r="X1597" s="638"/>
      <c r="Y1597" s="638"/>
    </row>
    <row r="1598" spans="17:25">
      <c r="Q1598" s="638"/>
      <c r="R1598" s="638"/>
      <c r="S1598" s="638"/>
      <c r="T1598" s="638"/>
      <c r="U1598" s="638"/>
      <c r="V1598" s="638"/>
      <c r="W1598" s="638"/>
      <c r="X1598" s="638"/>
      <c r="Y1598" s="638"/>
    </row>
    <row r="1599" spans="17:25">
      <c r="Q1599" s="638"/>
      <c r="R1599" s="638"/>
      <c r="S1599" s="638"/>
      <c r="T1599" s="638"/>
      <c r="U1599" s="638"/>
      <c r="V1599" s="638"/>
      <c r="W1599" s="638"/>
      <c r="X1599" s="638"/>
      <c r="Y1599" s="638"/>
    </row>
    <row r="1600" spans="17:25">
      <c r="Q1600" s="638"/>
      <c r="R1600" s="638"/>
      <c r="S1600" s="638"/>
      <c r="T1600" s="638"/>
      <c r="U1600" s="638"/>
      <c r="V1600" s="638"/>
      <c r="W1600" s="638"/>
      <c r="X1600" s="638"/>
      <c r="Y1600" s="638"/>
    </row>
    <row r="1601" spans="17:25">
      <c r="Q1601" s="638"/>
      <c r="R1601" s="638"/>
      <c r="S1601" s="638"/>
      <c r="T1601" s="638"/>
      <c r="U1601" s="638"/>
      <c r="V1601" s="638"/>
      <c r="W1601" s="638"/>
      <c r="X1601" s="638"/>
      <c r="Y1601" s="638"/>
    </row>
    <row r="1602" spans="17:25">
      <c r="Q1602" s="638"/>
      <c r="R1602" s="638"/>
      <c r="S1602" s="638"/>
      <c r="T1602" s="638"/>
      <c r="U1602" s="638"/>
      <c r="V1602" s="638"/>
      <c r="W1602" s="638"/>
      <c r="X1602" s="638"/>
      <c r="Y1602" s="638"/>
    </row>
    <row r="1603" spans="17:25">
      <c r="Q1603" s="638"/>
      <c r="R1603" s="638"/>
      <c r="S1603" s="638"/>
      <c r="T1603" s="638"/>
      <c r="U1603" s="638"/>
      <c r="V1603" s="638"/>
      <c r="W1603" s="638"/>
      <c r="X1603" s="638"/>
      <c r="Y1603" s="638"/>
    </row>
    <row r="1604" spans="17:25">
      <c r="Q1604" s="638"/>
      <c r="R1604" s="638"/>
      <c r="S1604" s="638"/>
      <c r="T1604" s="638"/>
      <c r="U1604" s="638"/>
      <c r="V1604" s="638"/>
      <c r="W1604" s="638"/>
      <c r="X1604" s="638"/>
      <c r="Y1604" s="638"/>
    </row>
    <row r="1605" spans="17:25">
      <c r="Q1605" s="638"/>
      <c r="R1605" s="638"/>
      <c r="S1605" s="638"/>
      <c r="T1605" s="638"/>
      <c r="U1605" s="638"/>
      <c r="V1605" s="638"/>
      <c r="W1605" s="638"/>
      <c r="X1605" s="638"/>
      <c r="Y1605" s="638"/>
    </row>
    <row r="1606" spans="17:25">
      <c r="Q1606" s="638"/>
      <c r="R1606" s="638"/>
      <c r="S1606" s="638"/>
      <c r="T1606" s="638"/>
      <c r="U1606" s="638"/>
      <c r="V1606" s="638"/>
      <c r="W1606" s="638"/>
      <c r="X1606" s="638"/>
      <c r="Y1606" s="638"/>
    </row>
    <row r="1607" spans="17:25">
      <c r="Q1607" s="638"/>
      <c r="R1607" s="638"/>
      <c r="S1607" s="638"/>
      <c r="T1607" s="638"/>
      <c r="U1607" s="638"/>
      <c r="V1607" s="638"/>
      <c r="W1607" s="638"/>
      <c r="X1607" s="638"/>
      <c r="Y1607" s="638"/>
    </row>
    <row r="1608" spans="17:25">
      <c r="Q1608" s="638"/>
      <c r="R1608" s="638"/>
      <c r="S1608" s="638"/>
      <c r="T1608" s="638"/>
      <c r="U1608" s="638"/>
      <c r="V1608" s="638"/>
      <c r="W1608" s="638"/>
      <c r="X1608" s="638"/>
      <c r="Y1608" s="638"/>
    </row>
    <row r="1609" spans="17:25">
      <c r="Q1609" s="638"/>
      <c r="R1609" s="638"/>
      <c r="S1609" s="638"/>
      <c r="T1609" s="638"/>
      <c r="U1609" s="638"/>
      <c r="V1609" s="638"/>
      <c r="W1609" s="638"/>
      <c r="X1609" s="638"/>
      <c r="Y1609" s="638"/>
    </row>
    <row r="1610" spans="17:25">
      <c r="Q1610" s="638"/>
      <c r="R1610" s="638"/>
      <c r="S1610" s="638"/>
      <c r="T1610" s="638"/>
      <c r="U1610" s="638"/>
      <c r="V1610" s="638"/>
      <c r="W1610" s="638"/>
      <c r="X1610" s="638"/>
      <c r="Y1610" s="638"/>
    </row>
    <row r="1611" spans="17:25">
      <c r="Q1611" s="638"/>
      <c r="R1611" s="638"/>
      <c r="S1611" s="638"/>
      <c r="T1611" s="638"/>
      <c r="U1611" s="638"/>
      <c r="V1611" s="638"/>
      <c r="W1611" s="638"/>
      <c r="X1611" s="638"/>
      <c r="Y1611" s="638"/>
    </row>
    <row r="1612" spans="17:25">
      <c r="Q1612" s="638"/>
      <c r="R1612" s="638"/>
      <c r="S1612" s="638"/>
      <c r="T1612" s="638"/>
      <c r="U1612" s="638"/>
      <c r="V1612" s="638"/>
      <c r="W1612" s="638"/>
      <c r="X1612" s="638"/>
      <c r="Y1612" s="638"/>
    </row>
    <row r="1613" spans="17:25">
      <c r="Q1613" s="638"/>
      <c r="R1613" s="638"/>
      <c r="S1613" s="638"/>
      <c r="T1613" s="638"/>
      <c r="U1613" s="638"/>
      <c r="V1613" s="638"/>
      <c r="W1613" s="638"/>
      <c r="X1613" s="638"/>
      <c r="Y1613" s="638"/>
    </row>
    <row r="1614" spans="17:25">
      <c r="Q1614" s="638"/>
      <c r="R1614" s="638"/>
      <c r="S1614" s="638"/>
      <c r="T1614" s="638"/>
      <c r="U1614" s="638"/>
      <c r="V1614" s="638"/>
      <c r="W1614" s="638"/>
      <c r="X1614" s="638"/>
      <c r="Y1614" s="638"/>
    </row>
    <row r="1615" spans="17:25">
      <c r="Q1615" s="638"/>
      <c r="R1615" s="638"/>
      <c r="S1615" s="638"/>
      <c r="T1615" s="638"/>
      <c r="U1615" s="638"/>
      <c r="V1615" s="638"/>
      <c r="W1615" s="638"/>
      <c r="X1615" s="638"/>
      <c r="Y1615" s="638"/>
    </row>
    <row r="1616" spans="17:25">
      <c r="Q1616" s="638"/>
      <c r="R1616" s="638"/>
      <c r="S1616" s="638"/>
      <c r="T1616" s="638"/>
      <c r="U1616" s="638"/>
      <c r="V1616" s="638"/>
      <c r="W1616" s="638"/>
      <c r="X1616" s="638"/>
      <c r="Y1616" s="638"/>
    </row>
    <row r="1617" spans="17:25">
      <c r="Q1617" s="638"/>
      <c r="R1617" s="638"/>
      <c r="S1617" s="638"/>
      <c r="T1617" s="638"/>
      <c r="U1617" s="638"/>
      <c r="V1617" s="638"/>
      <c r="W1617" s="638"/>
      <c r="X1617" s="638"/>
      <c r="Y1617" s="638"/>
    </row>
    <row r="1618" spans="17:25">
      <c r="Q1618" s="638"/>
      <c r="R1618" s="638"/>
      <c r="S1618" s="638"/>
      <c r="T1618" s="638"/>
      <c r="U1618" s="638"/>
      <c r="V1618" s="638"/>
      <c r="W1618" s="638"/>
      <c r="X1618" s="638"/>
      <c r="Y1618" s="638"/>
    </row>
    <row r="1619" spans="17:25">
      <c r="Q1619" s="638"/>
      <c r="R1619" s="638"/>
      <c r="S1619" s="638"/>
      <c r="T1619" s="638"/>
      <c r="U1619" s="638"/>
      <c r="V1619" s="638"/>
      <c r="W1619" s="638"/>
      <c r="X1619" s="638"/>
      <c r="Y1619" s="638"/>
    </row>
    <row r="1620" spans="17:25">
      <c r="Q1620" s="638"/>
      <c r="R1620" s="638"/>
      <c r="S1620" s="638"/>
      <c r="T1620" s="638"/>
      <c r="U1620" s="638"/>
      <c r="V1620" s="638"/>
      <c r="W1620" s="638"/>
      <c r="X1620" s="638"/>
      <c r="Y1620" s="638"/>
    </row>
    <row r="1621" spans="17:25">
      <c r="Q1621" s="638"/>
      <c r="R1621" s="638"/>
      <c r="S1621" s="638"/>
      <c r="T1621" s="638"/>
      <c r="U1621" s="638"/>
      <c r="V1621" s="638"/>
      <c r="W1621" s="638"/>
      <c r="X1621" s="638"/>
      <c r="Y1621" s="638"/>
    </row>
    <row r="1622" spans="17:25">
      <c r="Q1622" s="638"/>
      <c r="R1622" s="638"/>
      <c r="S1622" s="638"/>
      <c r="T1622" s="638"/>
      <c r="U1622" s="638"/>
      <c r="V1622" s="638"/>
      <c r="W1622" s="638"/>
      <c r="X1622" s="638"/>
      <c r="Y1622" s="638"/>
    </row>
    <row r="1623" spans="17:25">
      <c r="Q1623" s="638"/>
      <c r="R1623" s="638"/>
      <c r="S1623" s="638"/>
      <c r="T1623" s="638"/>
      <c r="U1623" s="638"/>
      <c r="V1623" s="638"/>
      <c r="W1623" s="638"/>
      <c r="X1623" s="638"/>
      <c r="Y1623" s="638"/>
    </row>
    <row r="1624" spans="17:25">
      <c r="Q1624" s="638"/>
      <c r="R1624" s="638"/>
      <c r="S1624" s="638"/>
      <c r="T1624" s="638"/>
      <c r="U1624" s="638"/>
      <c r="V1624" s="638"/>
      <c r="W1624" s="638"/>
      <c r="X1624" s="638"/>
      <c r="Y1624" s="638"/>
    </row>
    <row r="1625" spans="17:25">
      <c r="Q1625" s="638"/>
      <c r="R1625" s="638"/>
      <c r="S1625" s="638"/>
      <c r="T1625" s="638"/>
      <c r="U1625" s="638"/>
      <c r="V1625" s="638"/>
      <c r="W1625" s="638"/>
      <c r="X1625" s="638"/>
      <c r="Y1625" s="638"/>
    </row>
    <row r="1626" spans="17:25">
      <c r="Q1626" s="638"/>
      <c r="R1626" s="638"/>
      <c r="S1626" s="638"/>
      <c r="T1626" s="638"/>
      <c r="U1626" s="638"/>
      <c r="V1626" s="638"/>
      <c r="W1626" s="638"/>
      <c r="X1626" s="638"/>
      <c r="Y1626" s="638"/>
    </row>
    <row r="1627" spans="17:25">
      <c r="Q1627" s="638"/>
      <c r="R1627" s="638"/>
      <c r="S1627" s="638"/>
      <c r="T1627" s="638"/>
      <c r="U1627" s="638"/>
      <c r="V1627" s="638"/>
      <c r="W1627" s="638"/>
      <c r="X1627" s="638"/>
      <c r="Y1627" s="638"/>
    </row>
    <row r="1628" spans="17:25">
      <c r="Q1628" s="638"/>
      <c r="R1628" s="638"/>
      <c r="S1628" s="638"/>
      <c r="T1628" s="638"/>
      <c r="U1628" s="638"/>
      <c r="V1628" s="638"/>
      <c r="W1628" s="638"/>
      <c r="X1628" s="638"/>
      <c r="Y1628" s="638"/>
    </row>
    <row r="1629" spans="17:25">
      <c r="Q1629" s="638"/>
      <c r="R1629" s="638"/>
      <c r="S1629" s="638"/>
      <c r="T1629" s="638"/>
      <c r="U1629" s="638"/>
      <c r="V1629" s="638"/>
      <c r="W1629" s="638"/>
      <c r="X1629" s="638"/>
      <c r="Y1629" s="638"/>
    </row>
    <row r="1630" spans="17:25">
      <c r="Q1630" s="638"/>
      <c r="R1630" s="638"/>
      <c r="S1630" s="638"/>
      <c r="T1630" s="638"/>
      <c r="U1630" s="638"/>
      <c r="V1630" s="638"/>
      <c r="W1630" s="638"/>
      <c r="X1630" s="638"/>
      <c r="Y1630" s="638"/>
    </row>
    <row r="1631" spans="17:25">
      <c r="Q1631" s="638"/>
      <c r="R1631" s="638"/>
      <c r="S1631" s="638"/>
      <c r="T1631" s="638"/>
      <c r="U1631" s="638"/>
      <c r="V1631" s="638"/>
      <c r="W1631" s="638"/>
      <c r="X1631" s="638"/>
      <c r="Y1631" s="638"/>
    </row>
    <row r="1632" spans="17:25">
      <c r="Q1632" s="638"/>
      <c r="R1632" s="638"/>
      <c r="S1632" s="638"/>
      <c r="T1632" s="638"/>
      <c r="U1632" s="638"/>
      <c r="V1632" s="638"/>
      <c r="W1632" s="638"/>
      <c r="X1632" s="638"/>
      <c r="Y1632" s="638"/>
    </row>
    <row r="1633" spans="17:25">
      <c r="Q1633" s="638"/>
      <c r="R1633" s="638"/>
      <c r="S1633" s="638"/>
      <c r="T1633" s="638"/>
      <c r="U1633" s="638"/>
      <c r="V1633" s="638"/>
      <c r="W1633" s="638"/>
      <c r="X1633" s="638"/>
      <c r="Y1633" s="638"/>
    </row>
    <row r="1634" spans="17:25">
      <c r="Q1634" s="638"/>
      <c r="R1634" s="638"/>
      <c r="S1634" s="638"/>
      <c r="T1634" s="638"/>
      <c r="U1634" s="638"/>
      <c r="V1634" s="638"/>
      <c r="W1634" s="638"/>
      <c r="X1634" s="638"/>
      <c r="Y1634" s="638"/>
    </row>
    <row r="1635" spans="17:25">
      <c r="Q1635" s="638"/>
      <c r="R1635" s="638"/>
      <c r="S1635" s="638"/>
      <c r="T1635" s="638"/>
      <c r="U1635" s="638"/>
      <c r="V1635" s="638"/>
      <c r="W1635" s="638"/>
      <c r="X1635" s="638"/>
      <c r="Y1635" s="638"/>
    </row>
    <row r="1636" spans="17:25">
      <c r="Q1636" s="638"/>
      <c r="R1636" s="638"/>
      <c r="S1636" s="638"/>
      <c r="T1636" s="638"/>
      <c r="U1636" s="638"/>
      <c r="V1636" s="638"/>
      <c r="W1636" s="638"/>
      <c r="X1636" s="638"/>
      <c r="Y1636" s="638"/>
    </row>
    <row r="1637" spans="17:25">
      <c r="Q1637" s="638"/>
      <c r="R1637" s="638"/>
      <c r="S1637" s="638"/>
      <c r="T1637" s="638"/>
      <c r="U1637" s="638"/>
      <c r="V1637" s="638"/>
      <c r="W1637" s="638"/>
      <c r="X1637" s="638"/>
      <c r="Y1637" s="638"/>
    </row>
    <row r="1638" spans="17:25">
      <c r="Q1638" s="638"/>
      <c r="R1638" s="638"/>
      <c r="S1638" s="638"/>
      <c r="T1638" s="638"/>
      <c r="U1638" s="638"/>
      <c r="V1638" s="638"/>
      <c r="W1638" s="638"/>
      <c r="X1638" s="638"/>
      <c r="Y1638" s="638"/>
    </row>
    <row r="1639" spans="17:25">
      <c r="Q1639" s="638"/>
      <c r="R1639" s="638"/>
      <c r="S1639" s="638"/>
      <c r="T1639" s="638"/>
      <c r="U1639" s="638"/>
      <c r="V1639" s="638"/>
      <c r="W1639" s="638"/>
      <c r="X1639" s="638"/>
      <c r="Y1639" s="638"/>
    </row>
    <row r="1640" spans="17:25">
      <c r="Q1640" s="638"/>
      <c r="R1640" s="638"/>
      <c r="S1640" s="638"/>
      <c r="T1640" s="638"/>
      <c r="U1640" s="638"/>
      <c r="V1640" s="638"/>
      <c r="W1640" s="638"/>
      <c r="X1640" s="638"/>
      <c r="Y1640" s="638"/>
    </row>
    <row r="1641" spans="17:25">
      <c r="Q1641" s="638"/>
      <c r="R1641" s="638"/>
      <c r="S1641" s="638"/>
      <c r="T1641" s="638"/>
      <c r="U1641" s="638"/>
      <c r="V1641" s="638"/>
      <c r="W1641" s="638"/>
      <c r="X1641" s="638"/>
      <c r="Y1641" s="638"/>
    </row>
    <row r="1642" spans="17:25">
      <c r="Q1642" s="638"/>
      <c r="R1642" s="638"/>
      <c r="S1642" s="638"/>
      <c r="T1642" s="638"/>
      <c r="U1642" s="638"/>
      <c r="V1642" s="638"/>
      <c r="W1642" s="638"/>
      <c r="X1642" s="638"/>
      <c r="Y1642" s="638"/>
    </row>
    <row r="1643" spans="17:25">
      <c r="Q1643" s="638"/>
      <c r="R1643" s="638"/>
      <c r="S1643" s="638"/>
      <c r="T1643" s="638"/>
      <c r="U1643" s="638"/>
      <c r="V1643" s="638"/>
      <c r="W1643" s="638"/>
      <c r="X1643" s="638"/>
      <c r="Y1643" s="638"/>
    </row>
    <row r="1644" spans="17:25">
      <c r="Q1644" s="638"/>
      <c r="R1644" s="638"/>
      <c r="S1644" s="638"/>
      <c r="T1644" s="638"/>
      <c r="U1644" s="638"/>
      <c r="V1644" s="638"/>
      <c r="W1644" s="638"/>
      <c r="X1644" s="638"/>
      <c r="Y1644" s="638"/>
    </row>
    <row r="1645" spans="17:25">
      <c r="Q1645" s="638"/>
      <c r="R1645" s="638"/>
      <c r="S1645" s="638"/>
      <c r="T1645" s="638"/>
      <c r="U1645" s="638"/>
      <c r="V1645" s="638"/>
      <c r="W1645" s="638"/>
      <c r="X1645" s="638"/>
      <c r="Y1645" s="638"/>
    </row>
    <row r="1646" spans="17:25">
      <c r="Q1646" s="638"/>
      <c r="R1646" s="638"/>
      <c r="S1646" s="638"/>
      <c r="T1646" s="638"/>
      <c r="U1646" s="638"/>
      <c r="V1646" s="638"/>
      <c r="W1646" s="638"/>
      <c r="X1646" s="638"/>
      <c r="Y1646" s="638"/>
    </row>
    <row r="1647" spans="17:25">
      <c r="Q1647" s="638"/>
      <c r="R1647" s="638"/>
      <c r="S1647" s="638"/>
      <c r="T1647" s="638"/>
      <c r="U1647" s="638"/>
      <c r="V1647" s="638"/>
      <c r="W1647" s="638"/>
      <c r="X1647" s="638"/>
      <c r="Y1647" s="638"/>
    </row>
    <row r="1648" spans="17:25">
      <c r="Q1648" s="638"/>
      <c r="R1648" s="638"/>
      <c r="S1648" s="638"/>
      <c r="T1648" s="638"/>
      <c r="U1648" s="638"/>
      <c r="V1648" s="638"/>
      <c r="W1648" s="638"/>
      <c r="X1648" s="638"/>
      <c r="Y1648" s="638"/>
    </row>
    <row r="1649" spans="17:25">
      <c r="Q1649" s="638"/>
      <c r="R1649" s="638"/>
      <c r="S1649" s="638"/>
      <c r="T1649" s="638"/>
      <c r="U1649" s="638"/>
      <c r="V1649" s="638"/>
      <c r="W1649" s="638"/>
      <c r="X1649" s="638"/>
      <c r="Y1649" s="638"/>
    </row>
    <row r="1650" spans="17:25">
      <c r="Q1650" s="638"/>
      <c r="R1650" s="638"/>
      <c r="S1650" s="638"/>
      <c r="T1650" s="638"/>
      <c r="U1650" s="638"/>
      <c r="V1650" s="638"/>
      <c r="W1650" s="638"/>
      <c r="X1650" s="638"/>
      <c r="Y1650" s="638"/>
    </row>
    <row r="1651" spans="17:25">
      <c r="Q1651" s="638"/>
      <c r="R1651" s="638"/>
      <c r="S1651" s="638"/>
      <c r="T1651" s="638"/>
      <c r="U1651" s="638"/>
      <c r="V1651" s="638"/>
      <c r="W1651" s="638"/>
      <c r="X1651" s="638"/>
      <c r="Y1651" s="638"/>
    </row>
    <row r="1652" spans="17:25">
      <c r="Q1652" s="638"/>
      <c r="R1652" s="638"/>
      <c r="S1652" s="638"/>
      <c r="T1652" s="638"/>
      <c r="U1652" s="638"/>
      <c r="V1652" s="638"/>
      <c r="W1652" s="638"/>
      <c r="X1652" s="638"/>
      <c r="Y1652" s="638"/>
    </row>
    <row r="1653" spans="17:25">
      <c r="Q1653" s="638"/>
      <c r="R1653" s="638"/>
      <c r="S1653" s="638"/>
      <c r="T1653" s="638"/>
      <c r="U1653" s="638"/>
      <c r="V1653" s="638"/>
      <c r="W1653" s="638"/>
      <c r="X1653" s="638"/>
      <c r="Y1653" s="638"/>
    </row>
    <row r="1654" spans="17:25">
      <c r="Q1654" s="638"/>
      <c r="R1654" s="638"/>
      <c r="S1654" s="638"/>
      <c r="T1654" s="638"/>
      <c r="U1654" s="638"/>
      <c r="V1654" s="638"/>
      <c r="W1654" s="638"/>
      <c r="X1654" s="638"/>
      <c r="Y1654" s="638"/>
    </row>
    <row r="1655" spans="17:25">
      <c r="Q1655" s="638"/>
      <c r="R1655" s="638"/>
      <c r="S1655" s="638"/>
      <c r="T1655" s="638"/>
      <c r="U1655" s="638"/>
      <c r="V1655" s="638"/>
      <c r="W1655" s="638"/>
      <c r="X1655" s="638"/>
      <c r="Y1655" s="638"/>
    </row>
    <row r="1656" spans="17:25">
      <c r="Q1656" s="638"/>
      <c r="R1656" s="638"/>
      <c r="S1656" s="638"/>
      <c r="T1656" s="638"/>
      <c r="U1656" s="638"/>
      <c r="V1656" s="638"/>
      <c r="W1656" s="638"/>
      <c r="X1656" s="638"/>
      <c r="Y1656" s="638"/>
    </row>
    <row r="1657" spans="17:25">
      <c r="Q1657" s="638"/>
      <c r="R1657" s="638"/>
      <c r="S1657" s="638"/>
      <c r="T1657" s="638"/>
      <c r="U1657" s="638"/>
      <c r="V1657" s="638"/>
      <c r="W1657" s="638"/>
      <c r="X1657" s="638"/>
      <c r="Y1657" s="638"/>
    </row>
    <row r="1658" spans="17:25">
      <c r="Q1658" s="638"/>
      <c r="R1658" s="638"/>
      <c r="S1658" s="638"/>
      <c r="T1658" s="638"/>
      <c r="U1658" s="638"/>
      <c r="V1658" s="638"/>
      <c r="W1658" s="638"/>
      <c r="X1658" s="638"/>
      <c r="Y1658" s="638"/>
    </row>
    <row r="1659" spans="17:25">
      <c r="Q1659" s="638"/>
      <c r="R1659" s="638"/>
      <c r="S1659" s="638"/>
      <c r="T1659" s="638"/>
      <c r="U1659" s="638"/>
      <c r="V1659" s="638"/>
      <c r="W1659" s="638"/>
      <c r="X1659" s="638"/>
      <c r="Y1659" s="638"/>
    </row>
    <row r="1660" spans="17:25">
      <c r="Q1660" s="638"/>
      <c r="R1660" s="638"/>
      <c r="S1660" s="638"/>
      <c r="T1660" s="638"/>
      <c r="U1660" s="638"/>
      <c r="V1660" s="638"/>
      <c r="W1660" s="638"/>
      <c r="X1660" s="638"/>
      <c r="Y1660" s="638"/>
    </row>
    <row r="1661" spans="17:25">
      <c r="Q1661" s="638"/>
      <c r="R1661" s="638"/>
      <c r="S1661" s="638"/>
      <c r="T1661" s="638"/>
      <c r="U1661" s="638"/>
      <c r="V1661" s="638"/>
      <c r="W1661" s="638"/>
      <c r="X1661" s="638"/>
      <c r="Y1661" s="638"/>
    </row>
    <row r="1662" spans="17:25">
      <c r="Q1662" s="638"/>
      <c r="R1662" s="638"/>
      <c r="S1662" s="638"/>
      <c r="T1662" s="638"/>
      <c r="U1662" s="638"/>
      <c r="V1662" s="638"/>
      <c r="W1662" s="638"/>
      <c r="X1662" s="638"/>
      <c r="Y1662" s="638"/>
    </row>
    <row r="1663" spans="17:25">
      <c r="Q1663" s="638"/>
      <c r="R1663" s="638"/>
      <c r="S1663" s="638"/>
      <c r="T1663" s="638"/>
      <c r="U1663" s="638"/>
      <c r="V1663" s="638"/>
      <c r="W1663" s="638"/>
      <c r="X1663" s="638"/>
      <c r="Y1663" s="638"/>
    </row>
    <row r="1664" spans="17:25">
      <c r="Q1664" s="638"/>
      <c r="R1664" s="638"/>
      <c r="S1664" s="638"/>
      <c r="T1664" s="638"/>
      <c r="U1664" s="638"/>
      <c r="V1664" s="638"/>
      <c r="W1664" s="638"/>
      <c r="X1664" s="638"/>
      <c r="Y1664" s="638"/>
    </row>
    <row r="1665" spans="17:25">
      <c r="Q1665" s="638"/>
      <c r="R1665" s="638"/>
      <c r="S1665" s="638"/>
      <c r="T1665" s="638"/>
      <c r="U1665" s="638"/>
      <c r="V1665" s="638"/>
      <c r="W1665" s="638"/>
      <c r="X1665" s="638"/>
      <c r="Y1665" s="638"/>
    </row>
    <row r="1666" spans="17:25">
      <c r="Q1666" s="638"/>
      <c r="R1666" s="638"/>
      <c r="S1666" s="638"/>
      <c r="T1666" s="638"/>
      <c r="U1666" s="638"/>
      <c r="V1666" s="638"/>
      <c r="W1666" s="638"/>
      <c r="X1666" s="638"/>
      <c r="Y1666" s="638"/>
    </row>
    <row r="1667" spans="17:25">
      <c r="Q1667" s="638"/>
      <c r="R1667" s="638"/>
      <c r="S1667" s="638"/>
      <c r="T1667" s="638"/>
      <c r="U1667" s="638"/>
      <c r="V1667" s="638"/>
      <c r="W1667" s="638"/>
      <c r="X1667" s="638"/>
      <c r="Y1667" s="638"/>
    </row>
    <row r="1668" spans="17:25">
      <c r="Q1668" s="638"/>
      <c r="R1668" s="638"/>
      <c r="S1668" s="638"/>
      <c r="T1668" s="638"/>
      <c r="U1668" s="638"/>
      <c r="V1668" s="638"/>
      <c r="W1668" s="638"/>
      <c r="X1668" s="638"/>
      <c r="Y1668" s="638"/>
    </row>
    <row r="1669" spans="17:25">
      <c r="Q1669" s="638"/>
      <c r="R1669" s="638"/>
      <c r="S1669" s="638"/>
      <c r="T1669" s="638"/>
      <c r="U1669" s="638"/>
      <c r="V1669" s="638"/>
      <c r="W1669" s="638"/>
      <c r="X1669" s="638"/>
      <c r="Y1669" s="638"/>
    </row>
    <row r="1670" spans="17:25">
      <c r="Q1670" s="638"/>
      <c r="R1670" s="638"/>
      <c r="S1670" s="638"/>
      <c r="T1670" s="638"/>
      <c r="U1670" s="638"/>
      <c r="V1670" s="638"/>
      <c r="W1670" s="638"/>
      <c r="X1670" s="638"/>
      <c r="Y1670" s="638"/>
    </row>
    <row r="1671" spans="17:25">
      <c r="Q1671" s="638"/>
      <c r="R1671" s="638"/>
      <c r="S1671" s="638"/>
      <c r="T1671" s="638"/>
      <c r="U1671" s="638"/>
      <c r="V1671" s="638"/>
      <c r="W1671" s="638"/>
      <c r="X1671" s="638"/>
      <c r="Y1671" s="638"/>
    </row>
    <row r="1672" spans="17:25">
      <c r="Q1672" s="638"/>
      <c r="R1672" s="638"/>
      <c r="S1672" s="638"/>
      <c r="T1672" s="638"/>
      <c r="U1672" s="638"/>
      <c r="V1672" s="638"/>
      <c r="W1672" s="638"/>
      <c r="X1672" s="638"/>
      <c r="Y1672" s="638"/>
    </row>
    <row r="1673" spans="17:25">
      <c r="Q1673" s="638"/>
      <c r="R1673" s="638"/>
      <c r="S1673" s="638"/>
      <c r="T1673" s="638"/>
      <c r="U1673" s="638"/>
      <c r="V1673" s="638"/>
      <c r="W1673" s="638"/>
      <c r="X1673" s="638"/>
      <c r="Y1673" s="638"/>
    </row>
    <row r="1674" spans="17:25">
      <c r="Q1674" s="638"/>
      <c r="R1674" s="638"/>
      <c r="S1674" s="638"/>
      <c r="T1674" s="638"/>
      <c r="U1674" s="638"/>
      <c r="V1674" s="638"/>
      <c r="W1674" s="638"/>
      <c r="X1674" s="638"/>
      <c r="Y1674" s="638"/>
    </row>
    <row r="1675" spans="17:25">
      <c r="Q1675" s="638"/>
      <c r="R1675" s="638"/>
      <c r="S1675" s="638"/>
      <c r="T1675" s="638"/>
      <c r="U1675" s="638"/>
      <c r="V1675" s="638"/>
      <c r="W1675" s="638"/>
      <c r="X1675" s="638"/>
      <c r="Y1675" s="638"/>
    </row>
    <row r="1676" spans="17:25">
      <c r="Q1676" s="638"/>
      <c r="R1676" s="638"/>
      <c r="S1676" s="638"/>
      <c r="T1676" s="638"/>
      <c r="U1676" s="638"/>
      <c r="V1676" s="638"/>
      <c r="W1676" s="638"/>
      <c r="X1676" s="638"/>
      <c r="Y1676" s="638"/>
    </row>
    <row r="1677" spans="17:25">
      <c r="Q1677" s="638"/>
      <c r="R1677" s="638"/>
      <c r="S1677" s="638"/>
      <c r="T1677" s="638"/>
      <c r="U1677" s="638"/>
      <c r="V1677" s="638"/>
      <c r="W1677" s="638"/>
      <c r="X1677" s="638"/>
      <c r="Y1677" s="638"/>
    </row>
    <row r="1678" spans="17:25">
      <c r="Q1678" s="638"/>
      <c r="R1678" s="638"/>
      <c r="S1678" s="638"/>
      <c r="T1678" s="638"/>
      <c r="U1678" s="638"/>
      <c r="V1678" s="638"/>
      <c r="W1678" s="638"/>
      <c r="X1678" s="638"/>
      <c r="Y1678" s="638"/>
    </row>
    <row r="1679" spans="17:25">
      <c r="Q1679" s="638"/>
      <c r="R1679" s="638"/>
      <c r="S1679" s="638"/>
      <c r="T1679" s="638"/>
      <c r="U1679" s="638"/>
      <c r="V1679" s="638"/>
      <c r="W1679" s="638"/>
      <c r="X1679" s="638"/>
      <c r="Y1679" s="638"/>
    </row>
    <row r="1680" spans="17:25">
      <c r="Q1680" s="638"/>
      <c r="R1680" s="638"/>
      <c r="S1680" s="638"/>
      <c r="T1680" s="638"/>
      <c r="U1680" s="638"/>
      <c r="V1680" s="638"/>
      <c r="W1680" s="638"/>
      <c r="X1680" s="638"/>
      <c r="Y1680" s="638"/>
    </row>
    <row r="1681" spans="17:25">
      <c r="Q1681" s="638"/>
      <c r="R1681" s="638"/>
      <c r="S1681" s="638"/>
      <c r="T1681" s="638"/>
      <c r="U1681" s="638"/>
      <c r="V1681" s="638"/>
      <c r="W1681" s="638"/>
      <c r="X1681" s="638"/>
      <c r="Y1681" s="638"/>
    </row>
    <row r="1682" spans="17:25">
      <c r="Q1682" s="638"/>
      <c r="R1682" s="638"/>
      <c r="S1682" s="638"/>
      <c r="T1682" s="638"/>
      <c r="U1682" s="638"/>
      <c r="V1682" s="638"/>
      <c r="W1682" s="638"/>
      <c r="X1682" s="638"/>
      <c r="Y1682" s="638"/>
    </row>
    <row r="1683" spans="17:25">
      <c r="Q1683" s="638"/>
      <c r="R1683" s="638"/>
      <c r="S1683" s="638"/>
      <c r="T1683" s="638"/>
      <c r="U1683" s="638"/>
      <c r="V1683" s="638"/>
      <c r="W1683" s="638"/>
      <c r="X1683" s="638"/>
      <c r="Y1683" s="638"/>
    </row>
    <row r="1684" spans="17:25">
      <c r="Q1684" s="638"/>
      <c r="R1684" s="638"/>
      <c r="S1684" s="638"/>
      <c r="T1684" s="638"/>
      <c r="U1684" s="638"/>
      <c r="V1684" s="638"/>
      <c r="W1684" s="638"/>
      <c r="X1684" s="638"/>
      <c r="Y1684" s="638"/>
    </row>
    <row r="1685" spans="17:25">
      <c r="Q1685" s="638"/>
      <c r="R1685" s="638"/>
      <c r="S1685" s="638"/>
      <c r="T1685" s="638"/>
      <c r="U1685" s="638"/>
      <c r="V1685" s="638"/>
      <c r="W1685" s="638"/>
      <c r="X1685" s="638"/>
      <c r="Y1685" s="638"/>
    </row>
    <row r="1686" spans="17:25">
      <c r="Q1686" s="638"/>
      <c r="R1686" s="638"/>
      <c r="S1686" s="638"/>
      <c r="T1686" s="638"/>
      <c r="U1686" s="638"/>
      <c r="V1686" s="638"/>
      <c r="W1686" s="638"/>
      <c r="X1686" s="638"/>
      <c r="Y1686" s="638"/>
    </row>
    <row r="1687" spans="17:25">
      <c r="Q1687" s="638"/>
      <c r="R1687" s="638"/>
      <c r="S1687" s="638"/>
      <c r="T1687" s="638"/>
      <c r="U1687" s="638"/>
      <c r="V1687" s="638"/>
      <c r="W1687" s="638"/>
      <c r="X1687" s="638"/>
      <c r="Y1687" s="638"/>
    </row>
    <row r="1688" spans="17:25">
      <c r="Q1688" s="638"/>
      <c r="R1688" s="638"/>
      <c r="S1688" s="638"/>
      <c r="T1688" s="638"/>
      <c r="U1688" s="638"/>
      <c r="V1688" s="638"/>
      <c r="W1688" s="638"/>
      <c r="X1688" s="638"/>
      <c r="Y1688" s="638"/>
    </row>
    <row r="1689" spans="17:25">
      <c r="Q1689" s="638"/>
      <c r="R1689" s="638"/>
      <c r="S1689" s="638"/>
      <c r="T1689" s="638"/>
      <c r="U1689" s="638"/>
      <c r="V1689" s="638"/>
      <c r="W1689" s="638"/>
      <c r="X1689" s="638"/>
      <c r="Y1689" s="638"/>
    </row>
    <row r="1690" spans="17:25">
      <c r="Q1690" s="638"/>
      <c r="R1690" s="638"/>
      <c r="S1690" s="638"/>
      <c r="T1690" s="638"/>
      <c r="U1690" s="638"/>
      <c r="V1690" s="638"/>
      <c r="W1690" s="638"/>
      <c r="X1690" s="638"/>
      <c r="Y1690" s="638"/>
    </row>
    <row r="1691" spans="17:25">
      <c r="Q1691" s="638"/>
      <c r="R1691" s="638"/>
      <c r="S1691" s="638"/>
      <c r="T1691" s="638"/>
      <c r="U1691" s="638"/>
      <c r="V1691" s="638"/>
      <c r="W1691" s="638"/>
      <c r="X1691" s="638"/>
      <c r="Y1691" s="638"/>
    </row>
    <row r="1692" spans="17:25">
      <c r="Q1692" s="638"/>
      <c r="R1692" s="638"/>
      <c r="S1692" s="638"/>
      <c r="T1692" s="638"/>
      <c r="U1692" s="638"/>
      <c r="V1692" s="638"/>
      <c r="W1692" s="638"/>
      <c r="X1692" s="638"/>
      <c r="Y1692" s="638"/>
    </row>
    <row r="1693" spans="17:25">
      <c r="Q1693" s="638"/>
      <c r="R1693" s="638"/>
      <c r="S1693" s="638"/>
      <c r="T1693" s="638"/>
      <c r="U1693" s="638"/>
      <c r="V1693" s="638"/>
      <c r="W1693" s="638"/>
      <c r="X1693" s="638"/>
      <c r="Y1693" s="638"/>
    </row>
    <row r="1694" spans="17:25">
      <c r="Q1694" s="638"/>
      <c r="R1694" s="638"/>
      <c r="S1694" s="638"/>
      <c r="T1694" s="638"/>
      <c r="U1694" s="638"/>
      <c r="V1694" s="638"/>
      <c r="W1694" s="638"/>
      <c r="X1694" s="638"/>
      <c r="Y1694" s="638"/>
    </row>
    <row r="1695" spans="17:25">
      <c r="Q1695" s="638"/>
      <c r="R1695" s="638"/>
      <c r="S1695" s="638"/>
      <c r="T1695" s="638"/>
      <c r="U1695" s="638"/>
      <c r="V1695" s="638"/>
      <c r="W1695" s="638"/>
      <c r="X1695" s="638"/>
      <c r="Y1695" s="638"/>
    </row>
    <row r="1696" spans="17:25">
      <c r="Q1696" s="638"/>
      <c r="R1696" s="638"/>
      <c r="S1696" s="638"/>
      <c r="T1696" s="638"/>
      <c r="U1696" s="638"/>
      <c r="V1696" s="638"/>
      <c r="W1696" s="638"/>
      <c r="X1696" s="638"/>
      <c r="Y1696" s="638"/>
    </row>
    <row r="1697" spans="17:25">
      <c r="Q1697" s="638"/>
      <c r="R1697" s="638"/>
      <c r="S1697" s="638"/>
      <c r="T1697" s="638"/>
      <c r="U1697" s="638"/>
      <c r="V1697" s="638"/>
      <c r="W1697" s="638"/>
      <c r="X1697" s="638"/>
      <c r="Y1697" s="638"/>
    </row>
    <row r="1698" spans="17:25">
      <c r="Q1698" s="638"/>
      <c r="R1698" s="638"/>
      <c r="S1698" s="638"/>
      <c r="T1698" s="638"/>
      <c r="U1698" s="638"/>
      <c r="V1698" s="638"/>
      <c r="W1698" s="638"/>
      <c r="X1698" s="638"/>
      <c r="Y1698" s="638"/>
    </row>
    <row r="1699" spans="17:25">
      <c r="Q1699" s="638"/>
      <c r="R1699" s="638"/>
      <c r="S1699" s="638"/>
      <c r="T1699" s="638"/>
      <c r="U1699" s="638"/>
      <c r="V1699" s="638"/>
      <c r="W1699" s="638"/>
      <c r="X1699" s="638"/>
      <c r="Y1699" s="638"/>
    </row>
    <row r="1700" spans="17:25">
      <c r="Q1700" s="638"/>
      <c r="R1700" s="638"/>
      <c r="S1700" s="638"/>
      <c r="T1700" s="638"/>
      <c r="U1700" s="638"/>
      <c r="V1700" s="638"/>
      <c r="W1700" s="638"/>
      <c r="X1700" s="638"/>
      <c r="Y1700" s="638"/>
    </row>
    <row r="1701" spans="17:25">
      <c r="Q1701" s="638"/>
      <c r="R1701" s="638"/>
      <c r="S1701" s="638"/>
      <c r="T1701" s="638"/>
      <c r="U1701" s="638"/>
      <c r="V1701" s="638"/>
      <c r="W1701" s="638"/>
      <c r="X1701" s="638"/>
      <c r="Y1701" s="638"/>
    </row>
    <row r="1702" spans="17:25">
      <c r="Q1702" s="638"/>
      <c r="R1702" s="638"/>
      <c r="S1702" s="638"/>
      <c r="T1702" s="638"/>
      <c r="U1702" s="638"/>
      <c r="V1702" s="638"/>
      <c r="W1702" s="638"/>
      <c r="X1702" s="638"/>
      <c r="Y1702" s="638"/>
    </row>
    <row r="1703" spans="17:25">
      <c r="Q1703" s="638"/>
      <c r="R1703" s="638"/>
      <c r="S1703" s="638"/>
      <c r="T1703" s="638"/>
      <c r="U1703" s="638"/>
      <c r="V1703" s="638"/>
      <c r="W1703" s="638"/>
      <c r="X1703" s="638"/>
      <c r="Y1703" s="638"/>
    </row>
    <row r="1704" spans="17:25">
      <c r="Q1704" s="638"/>
      <c r="R1704" s="638"/>
      <c r="S1704" s="638"/>
      <c r="T1704" s="638"/>
      <c r="U1704" s="638"/>
      <c r="V1704" s="638"/>
      <c r="W1704" s="638"/>
      <c r="X1704" s="638"/>
      <c r="Y1704" s="638"/>
    </row>
    <row r="1705" spans="17:25">
      <c r="Q1705" s="638"/>
      <c r="R1705" s="638"/>
      <c r="S1705" s="638"/>
      <c r="T1705" s="638"/>
      <c r="U1705" s="638"/>
      <c r="V1705" s="638"/>
      <c r="W1705" s="638"/>
      <c r="X1705" s="638"/>
      <c r="Y1705" s="638"/>
    </row>
    <row r="1706" spans="17:25">
      <c r="Q1706" s="638"/>
      <c r="R1706" s="638"/>
      <c r="S1706" s="638"/>
      <c r="T1706" s="638"/>
      <c r="U1706" s="638"/>
      <c r="V1706" s="638"/>
      <c r="W1706" s="638"/>
      <c r="X1706" s="638"/>
      <c r="Y1706" s="638"/>
    </row>
    <row r="1707" spans="17:25">
      <c r="Q1707" s="638"/>
      <c r="R1707" s="638"/>
      <c r="S1707" s="638"/>
      <c r="T1707" s="638"/>
      <c r="U1707" s="638"/>
      <c r="V1707" s="638"/>
      <c r="W1707" s="638"/>
      <c r="X1707" s="638"/>
      <c r="Y1707" s="638"/>
    </row>
    <row r="1708" spans="17:25">
      <c r="Q1708" s="638"/>
      <c r="R1708" s="638"/>
      <c r="S1708" s="638"/>
      <c r="T1708" s="638"/>
      <c r="U1708" s="638"/>
      <c r="V1708" s="638"/>
      <c r="W1708" s="638"/>
      <c r="X1708" s="638"/>
      <c r="Y1708" s="638"/>
    </row>
    <row r="1709" spans="17:25">
      <c r="Q1709" s="638"/>
      <c r="R1709" s="638"/>
      <c r="S1709" s="638"/>
      <c r="T1709" s="638"/>
      <c r="U1709" s="638"/>
      <c r="V1709" s="638"/>
      <c r="W1709" s="638"/>
      <c r="X1709" s="638"/>
      <c r="Y1709" s="638"/>
    </row>
    <row r="1710" spans="17:25">
      <c r="Q1710" s="638"/>
      <c r="R1710" s="638"/>
      <c r="S1710" s="638"/>
      <c r="T1710" s="638"/>
      <c r="U1710" s="638"/>
      <c r="V1710" s="638"/>
      <c r="W1710" s="638"/>
      <c r="X1710" s="638"/>
      <c r="Y1710" s="638"/>
    </row>
    <row r="1711" spans="17:25">
      <c r="Q1711" s="638"/>
      <c r="R1711" s="638"/>
      <c r="S1711" s="638"/>
      <c r="T1711" s="638"/>
      <c r="U1711" s="638"/>
      <c r="V1711" s="638"/>
      <c r="W1711" s="638"/>
      <c r="X1711" s="638"/>
      <c r="Y1711" s="638"/>
    </row>
    <row r="1712" spans="17:25">
      <c r="Q1712" s="638"/>
      <c r="R1712" s="638"/>
      <c r="S1712" s="638"/>
      <c r="T1712" s="638"/>
      <c r="U1712" s="638"/>
      <c r="V1712" s="638"/>
      <c r="W1712" s="638"/>
      <c r="X1712" s="638"/>
      <c r="Y1712" s="638"/>
    </row>
    <row r="1713" spans="17:25">
      <c r="Q1713" s="638"/>
      <c r="R1713" s="638"/>
      <c r="S1713" s="638"/>
      <c r="T1713" s="638"/>
      <c r="U1713" s="638"/>
      <c r="V1713" s="638"/>
      <c r="W1713" s="638"/>
      <c r="X1713" s="638"/>
      <c r="Y1713" s="638"/>
    </row>
    <row r="1714" spans="17:25">
      <c r="Q1714" s="638"/>
      <c r="R1714" s="638"/>
      <c r="S1714" s="638"/>
      <c r="T1714" s="638"/>
      <c r="U1714" s="638"/>
      <c r="V1714" s="638"/>
      <c r="W1714" s="638"/>
      <c r="X1714" s="638"/>
      <c r="Y1714" s="638"/>
    </row>
    <row r="1715" spans="17:25">
      <c r="Q1715" s="638"/>
      <c r="R1715" s="638"/>
      <c r="S1715" s="638"/>
      <c r="T1715" s="638"/>
      <c r="U1715" s="638"/>
      <c r="V1715" s="638"/>
      <c r="W1715" s="638"/>
      <c r="X1715" s="638"/>
      <c r="Y1715" s="638"/>
    </row>
    <row r="1716" spans="17:25">
      <c r="Q1716" s="638"/>
      <c r="R1716" s="638"/>
      <c r="S1716" s="638"/>
      <c r="T1716" s="638"/>
      <c r="U1716" s="638"/>
      <c r="V1716" s="638"/>
      <c r="W1716" s="638"/>
      <c r="X1716" s="638"/>
      <c r="Y1716" s="638"/>
    </row>
    <row r="1717" spans="17:25">
      <c r="Q1717" s="638"/>
      <c r="R1717" s="638"/>
      <c r="S1717" s="638"/>
      <c r="T1717" s="638"/>
      <c r="U1717" s="638"/>
      <c r="V1717" s="638"/>
      <c r="W1717" s="638"/>
      <c r="X1717" s="638"/>
      <c r="Y1717" s="638"/>
    </row>
    <row r="1718" spans="17:25">
      <c r="Q1718" s="638"/>
      <c r="R1718" s="638"/>
      <c r="S1718" s="638"/>
      <c r="T1718" s="638"/>
      <c r="U1718" s="638"/>
      <c r="V1718" s="638"/>
      <c r="W1718" s="638"/>
      <c r="X1718" s="638"/>
      <c r="Y1718" s="638"/>
    </row>
    <row r="1719" spans="17:25">
      <c r="Q1719" s="638"/>
      <c r="R1719" s="638"/>
      <c r="S1719" s="638"/>
      <c r="T1719" s="638"/>
      <c r="U1719" s="638"/>
      <c r="V1719" s="638"/>
      <c r="W1719" s="638"/>
      <c r="X1719" s="638"/>
      <c r="Y1719" s="638"/>
    </row>
    <row r="1720" spans="17:25">
      <c r="Q1720" s="638"/>
      <c r="R1720" s="638"/>
      <c r="S1720" s="638"/>
      <c r="T1720" s="638"/>
      <c r="U1720" s="638"/>
      <c r="V1720" s="638"/>
      <c r="W1720" s="638"/>
      <c r="X1720" s="638"/>
      <c r="Y1720" s="638"/>
    </row>
    <row r="1721" spans="17:25">
      <c r="Q1721" s="638"/>
      <c r="R1721" s="638"/>
      <c r="S1721" s="638"/>
      <c r="T1721" s="638"/>
      <c r="U1721" s="638"/>
      <c r="V1721" s="638"/>
      <c r="W1721" s="638"/>
      <c r="X1721" s="638"/>
      <c r="Y1721" s="638"/>
    </row>
    <row r="1722" spans="17:25">
      <c r="Q1722" s="638"/>
      <c r="R1722" s="638"/>
      <c r="S1722" s="638"/>
      <c r="T1722" s="638"/>
      <c r="U1722" s="638"/>
      <c r="V1722" s="638"/>
      <c r="W1722" s="638"/>
      <c r="X1722" s="638"/>
      <c r="Y1722" s="638"/>
    </row>
    <row r="1723" spans="17:25">
      <c r="Q1723" s="638"/>
      <c r="R1723" s="638"/>
      <c r="S1723" s="638"/>
      <c r="T1723" s="638"/>
      <c r="U1723" s="638"/>
      <c r="V1723" s="638"/>
      <c r="W1723" s="638"/>
      <c r="X1723" s="638"/>
      <c r="Y1723" s="638"/>
    </row>
    <row r="1724" spans="17:25">
      <c r="Q1724" s="638"/>
      <c r="R1724" s="638"/>
      <c r="S1724" s="638"/>
      <c r="T1724" s="638"/>
      <c r="U1724" s="638"/>
      <c r="V1724" s="638"/>
      <c r="W1724" s="638"/>
      <c r="X1724" s="638"/>
      <c r="Y1724" s="638"/>
    </row>
    <row r="1725" spans="17:25">
      <c r="Q1725" s="638"/>
      <c r="R1725" s="638"/>
      <c r="S1725" s="638"/>
      <c r="T1725" s="638"/>
      <c r="U1725" s="638"/>
      <c r="V1725" s="638"/>
      <c r="W1725" s="638"/>
      <c r="X1725" s="638"/>
      <c r="Y1725" s="638"/>
    </row>
    <row r="1726" spans="17:25">
      <c r="Q1726" s="638"/>
      <c r="R1726" s="638"/>
      <c r="S1726" s="638"/>
      <c r="T1726" s="638"/>
      <c r="U1726" s="638"/>
      <c r="V1726" s="638"/>
      <c r="W1726" s="638"/>
      <c r="X1726" s="638"/>
      <c r="Y1726" s="638"/>
    </row>
    <row r="1727" spans="17:25">
      <c r="Q1727" s="638"/>
      <c r="R1727" s="638"/>
      <c r="S1727" s="638"/>
      <c r="T1727" s="638"/>
      <c r="U1727" s="638"/>
      <c r="V1727" s="638"/>
      <c r="W1727" s="638"/>
      <c r="X1727" s="638"/>
      <c r="Y1727" s="638"/>
    </row>
    <row r="1728" spans="17:25">
      <c r="Q1728" s="638"/>
      <c r="R1728" s="638"/>
      <c r="S1728" s="638"/>
      <c r="T1728" s="638"/>
      <c r="U1728" s="638"/>
      <c r="V1728" s="638"/>
      <c r="W1728" s="638"/>
      <c r="X1728" s="638"/>
      <c r="Y1728" s="638"/>
    </row>
    <row r="1729" spans="17:25">
      <c r="Q1729" s="638"/>
      <c r="R1729" s="638"/>
      <c r="S1729" s="638"/>
      <c r="T1729" s="638"/>
      <c r="U1729" s="638"/>
      <c r="V1729" s="638"/>
      <c r="W1729" s="638"/>
      <c r="X1729" s="638"/>
      <c r="Y1729" s="638"/>
    </row>
    <row r="1730" spans="17:25">
      <c r="Q1730" s="638"/>
      <c r="R1730" s="638"/>
      <c r="S1730" s="638"/>
      <c r="T1730" s="638"/>
      <c r="U1730" s="638"/>
      <c r="V1730" s="638"/>
      <c r="W1730" s="638"/>
      <c r="X1730" s="638"/>
      <c r="Y1730" s="638"/>
    </row>
    <row r="1731" spans="17:25">
      <c r="Q1731" s="638"/>
      <c r="R1731" s="638"/>
      <c r="S1731" s="638"/>
      <c r="T1731" s="638"/>
      <c r="U1731" s="638"/>
      <c r="V1731" s="638"/>
      <c r="W1731" s="638"/>
      <c r="X1731" s="638"/>
      <c r="Y1731" s="638"/>
    </row>
    <row r="1732" spans="17:25">
      <c r="Q1732" s="638"/>
      <c r="R1732" s="638"/>
      <c r="S1732" s="638"/>
      <c r="T1732" s="638"/>
      <c r="U1732" s="638"/>
      <c r="V1732" s="638"/>
      <c r="W1732" s="638"/>
      <c r="X1732" s="638"/>
      <c r="Y1732" s="638"/>
    </row>
    <row r="1733" spans="17:25">
      <c r="Q1733" s="638"/>
      <c r="R1733" s="638"/>
      <c r="S1733" s="638"/>
      <c r="T1733" s="638"/>
      <c r="U1733" s="638"/>
      <c r="V1733" s="638"/>
      <c r="W1733" s="638"/>
      <c r="X1733" s="638"/>
      <c r="Y1733" s="638"/>
    </row>
    <row r="1734" spans="17:25">
      <c r="Q1734" s="638"/>
      <c r="R1734" s="638"/>
      <c r="S1734" s="638"/>
      <c r="T1734" s="638"/>
      <c r="U1734" s="638"/>
      <c r="V1734" s="638"/>
      <c r="W1734" s="638"/>
      <c r="X1734" s="638"/>
      <c r="Y1734" s="638"/>
    </row>
    <row r="1735" spans="17:25">
      <c r="Q1735" s="638"/>
      <c r="R1735" s="638"/>
      <c r="S1735" s="638"/>
      <c r="T1735" s="638"/>
      <c r="U1735" s="638"/>
      <c r="V1735" s="638"/>
      <c r="W1735" s="638"/>
      <c r="X1735" s="638"/>
      <c r="Y1735" s="638"/>
    </row>
    <row r="1736" spans="17:25">
      <c r="Q1736" s="638"/>
      <c r="R1736" s="638"/>
      <c r="S1736" s="638"/>
      <c r="T1736" s="638"/>
      <c r="U1736" s="638"/>
      <c r="V1736" s="638"/>
      <c r="W1736" s="638"/>
      <c r="X1736" s="638"/>
      <c r="Y1736" s="638"/>
    </row>
    <row r="1737" spans="17:25">
      <c r="Q1737" s="638"/>
      <c r="R1737" s="638"/>
      <c r="S1737" s="638"/>
      <c r="T1737" s="638"/>
      <c r="U1737" s="638"/>
      <c r="V1737" s="638"/>
      <c r="W1737" s="638"/>
      <c r="X1737" s="638"/>
      <c r="Y1737" s="638"/>
    </row>
    <row r="1738" spans="17:25">
      <c r="Q1738" s="638"/>
      <c r="R1738" s="638"/>
      <c r="S1738" s="638"/>
      <c r="T1738" s="638"/>
      <c r="U1738" s="638"/>
      <c r="V1738" s="638"/>
      <c r="W1738" s="638"/>
      <c r="X1738" s="638"/>
      <c r="Y1738" s="638"/>
    </row>
    <row r="1739" spans="17:25">
      <c r="Q1739" s="638"/>
      <c r="R1739" s="638"/>
      <c r="S1739" s="638"/>
      <c r="T1739" s="638"/>
      <c r="U1739" s="638"/>
      <c r="V1739" s="638"/>
      <c r="W1739" s="638"/>
      <c r="X1739" s="638"/>
      <c r="Y1739" s="638"/>
    </row>
    <row r="1740" spans="17:25">
      <c r="Q1740" s="638"/>
      <c r="R1740" s="638"/>
      <c r="S1740" s="638"/>
      <c r="T1740" s="638"/>
      <c r="U1740" s="638"/>
      <c r="V1740" s="638"/>
      <c r="W1740" s="638"/>
      <c r="X1740" s="638"/>
      <c r="Y1740" s="638"/>
    </row>
    <row r="1741" spans="17:25">
      <c r="Q1741" s="638"/>
      <c r="R1741" s="638"/>
      <c r="S1741" s="638"/>
      <c r="T1741" s="638"/>
      <c r="U1741" s="638"/>
      <c r="V1741" s="638"/>
      <c r="W1741" s="638"/>
      <c r="X1741" s="638"/>
      <c r="Y1741" s="638"/>
    </row>
    <row r="1742" spans="17:25">
      <c r="Q1742" s="638"/>
      <c r="R1742" s="638"/>
      <c r="S1742" s="638"/>
      <c r="T1742" s="638"/>
      <c r="U1742" s="638"/>
      <c r="V1742" s="638"/>
      <c r="W1742" s="638"/>
      <c r="X1742" s="638"/>
      <c r="Y1742" s="638"/>
    </row>
    <row r="1743" spans="17:25">
      <c r="Q1743" s="638"/>
      <c r="R1743" s="638"/>
      <c r="S1743" s="638"/>
      <c r="T1743" s="638"/>
      <c r="U1743" s="638"/>
      <c r="V1743" s="638"/>
      <c r="W1743" s="638"/>
      <c r="X1743" s="638"/>
      <c r="Y1743" s="638"/>
    </row>
    <row r="1744" spans="17:25">
      <c r="Q1744" s="638"/>
      <c r="R1744" s="638"/>
      <c r="S1744" s="638"/>
      <c r="T1744" s="638"/>
      <c r="U1744" s="638"/>
      <c r="V1744" s="638"/>
      <c r="W1744" s="638"/>
      <c r="X1744" s="638"/>
      <c r="Y1744" s="638"/>
    </row>
    <row r="1745" spans="17:25">
      <c r="Q1745" s="638"/>
      <c r="R1745" s="638"/>
      <c r="S1745" s="638"/>
      <c r="T1745" s="638"/>
      <c r="U1745" s="638"/>
      <c r="V1745" s="638"/>
      <c r="W1745" s="638"/>
      <c r="X1745" s="638"/>
      <c r="Y1745" s="638"/>
    </row>
    <row r="1746" spans="17:25">
      <c r="Q1746" s="638"/>
      <c r="R1746" s="638"/>
      <c r="S1746" s="638"/>
      <c r="T1746" s="638"/>
      <c r="U1746" s="638"/>
      <c r="V1746" s="638"/>
      <c r="W1746" s="638"/>
      <c r="X1746" s="638"/>
      <c r="Y1746" s="638"/>
    </row>
    <row r="1747" spans="17:25">
      <c r="Q1747" s="638"/>
      <c r="R1747" s="638"/>
      <c r="S1747" s="638"/>
      <c r="T1747" s="638"/>
      <c r="U1747" s="638"/>
      <c r="V1747" s="638"/>
      <c r="W1747" s="638"/>
      <c r="X1747" s="638"/>
      <c r="Y1747" s="638"/>
    </row>
    <row r="1748" spans="17:25">
      <c r="Q1748" s="638"/>
      <c r="R1748" s="638"/>
      <c r="S1748" s="638"/>
      <c r="T1748" s="638"/>
      <c r="U1748" s="638"/>
      <c r="V1748" s="638"/>
      <c r="W1748" s="638"/>
      <c r="X1748" s="638"/>
      <c r="Y1748" s="638"/>
    </row>
    <row r="1749" spans="17:25">
      <c r="Q1749" s="638"/>
      <c r="R1749" s="638"/>
      <c r="S1749" s="638"/>
      <c r="T1749" s="638"/>
      <c r="U1749" s="638"/>
      <c r="V1749" s="638"/>
      <c r="W1749" s="638"/>
      <c r="X1749" s="638"/>
      <c r="Y1749" s="638"/>
    </row>
    <row r="1750" spans="17:25">
      <c r="Q1750" s="638"/>
      <c r="R1750" s="638"/>
      <c r="S1750" s="638"/>
      <c r="T1750" s="638"/>
      <c r="U1750" s="638"/>
      <c r="V1750" s="638"/>
      <c r="W1750" s="638"/>
      <c r="X1750" s="638"/>
      <c r="Y1750" s="638"/>
    </row>
    <row r="1751" spans="17:25">
      <c r="Q1751" s="638"/>
      <c r="R1751" s="638"/>
      <c r="S1751" s="638"/>
      <c r="T1751" s="638"/>
      <c r="U1751" s="638"/>
      <c r="V1751" s="638"/>
      <c r="W1751" s="638"/>
      <c r="X1751" s="638"/>
      <c r="Y1751" s="638"/>
    </row>
    <row r="1752" spans="17:25">
      <c r="Q1752" s="638"/>
      <c r="R1752" s="638"/>
      <c r="S1752" s="638"/>
      <c r="T1752" s="638"/>
      <c r="U1752" s="638"/>
      <c r="V1752" s="638"/>
      <c r="W1752" s="638"/>
      <c r="X1752" s="638"/>
      <c r="Y1752" s="638"/>
    </row>
    <row r="1753" spans="17:25">
      <c r="Q1753" s="638"/>
      <c r="R1753" s="638"/>
      <c r="S1753" s="638"/>
      <c r="T1753" s="638"/>
      <c r="U1753" s="638"/>
      <c r="V1753" s="638"/>
      <c r="W1753" s="638"/>
      <c r="X1753" s="638"/>
      <c r="Y1753" s="638"/>
    </row>
    <row r="1754" spans="17:25">
      <c r="Q1754" s="638"/>
      <c r="R1754" s="638"/>
      <c r="S1754" s="638"/>
      <c r="T1754" s="638"/>
      <c r="U1754" s="638"/>
      <c r="V1754" s="638"/>
      <c r="W1754" s="638"/>
      <c r="X1754" s="638"/>
      <c r="Y1754" s="638"/>
    </row>
    <row r="1755" spans="17:25">
      <c r="Q1755" s="638"/>
      <c r="R1755" s="638"/>
      <c r="S1755" s="638"/>
      <c r="T1755" s="638"/>
      <c r="U1755" s="638"/>
      <c r="V1755" s="638"/>
      <c r="W1755" s="638"/>
      <c r="X1755" s="638"/>
      <c r="Y1755" s="638"/>
    </row>
    <row r="1756" spans="17:25">
      <c r="Q1756" s="638"/>
      <c r="R1756" s="638"/>
      <c r="S1756" s="638"/>
      <c r="T1756" s="638"/>
      <c r="U1756" s="638"/>
      <c r="V1756" s="638"/>
      <c r="W1756" s="638"/>
      <c r="X1756" s="638"/>
      <c r="Y1756" s="638"/>
    </row>
    <row r="1757" spans="17:25">
      <c r="Q1757" s="638"/>
      <c r="R1757" s="638"/>
      <c r="S1757" s="638"/>
      <c r="T1757" s="638"/>
      <c r="U1757" s="638"/>
      <c r="V1757" s="638"/>
      <c r="W1757" s="638"/>
      <c r="X1757" s="638"/>
      <c r="Y1757" s="638"/>
    </row>
    <row r="1758" spans="17:25">
      <c r="Q1758" s="638"/>
      <c r="R1758" s="638"/>
      <c r="S1758" s="638"/>
      <c r="T1758" s="638"/>
      <c r="U1758" s="638"/>
      <c r="V1758" s="638"/>
      <c r="W1758" s="638"/>
      <c r="X1758" s="638"/>
      <c r="Y1758" s="638"/>
    </row>
    <row r="1759" spans="17:25">
      <c r="Q1759" s="638"/>
      <c r="R1759" s="638"/>
      <c r="S1759" s="638"/>
      <c r="T1759" s="638"/>
      <c r="U1759" s="638"/>
      <c r="V1759" s="638"/>
      <c r="W1759" s="638"/>
      <c r="X1759" s="638"/>
      <c r="Y1759" s="638"/>
    </row>
    <row r="1760" spans="17:25">
      <c r="Q1760" s="638"/>
      <c r="R1760" s="638"/>
      <c r="S1760" s="638"/>
      <c r="T1760" s="638"/>
      <c r="U1760" s="638"/>
      <c r="V1760" s="638"/>
      <c r="W1760" s="638"/>
      <c r="X1760" s="638"/>
      <c r="Y1760" s="638"/>
    </row>
    <row r="1761" spans="17:25">
      <c r="Q1761" s="638"/>
      <c r="R1761" s="638"/>
      <c r="S1761" s="638"/>
      <c r="T1761" s="638"/>
      <c r="U1761" s="638"/>
      <c r="V1761" s="638"/>
      <c r="W1761" s="638"/>
      <c r="X1761" s="638"/>
      <c r="Y1761" s="638"/>
    </row>
    <row r="1762" spans="17:25">
      <c r="Q1762" s="638"/>
      <c r="R1762" s="638"/>
      <c r="S1762" s="638"/>
      <c r="T1762" s="638"/>
      <c r="U1762" s="638"/>
      <c r="V1762" s="638"/>
      <c r="W1762" s="638"/>
      <c r="X1762" s="638"/>
      <c r="Y1762" s="638"/>
    </row>
    <row r="1763" spans="17:25">
      <c r="Q1763" s="638"/>
      <c r="R1763" s="638"/>
      <c r="S1763" s="638"/>
      <c r="T1763" s="638"/>
      <c r="U1763" s="638"/>
      <c r="V1763" s="638"/>
      <c r="W1763" s="638"/>
      <c r="X1763" s="638"/>
      <c r="Y1763" s="638"/>
    </row>
    <row r="1764" spans="17:25">
      <c r="Q1764" s="638"/>
      <c r="R1764" s="638"/>
      <c r="S1764" s="638"/>
      <c r="T1764" s="638"/>
      <c r="U1764" s="638"/>
      <c r="V1764" s="638"/>
      <c r="W1764" s="638"/>
      <c r="X1764" s="638"/>
      <c r="Y1764" s="638"/>
    </row>
    <row r="1765" spans="17:25">
      <c r="Q1765" s="638"/>
      <c r="R1765" s="638"/>
      <c r="S1765" s="638"/>
      <c r="T1765" s="638"/>
      <c r="U1765" s="638"/>
      <c r="V1765" s="638"/>
      <c r="W1765" s="638"/>
      <c r="X1765" s="638"/>
      <c r="Y1765" s="638"/>
    </row>
    <row r="1766" spans="17:25">
      <c r="Q1766" s="638"/>
      <c r="R1766" s="638"/>
      <c r="S1766" s="638"/>
      <c r="T1766" s="638"/>
      <c r="U1766" s="638"/>
      <c r="V1766" s="638"/>
      <c r="W1766" s="638"/>
      <c r="X1766" s="638"/>
      <c r="Y1766" s="638"/>
    </row>
    <row r="1767" spans="17:25">
      <c r="Q1767" s="638"/>
      <c r="R1767" s="638"/>
      <c r="S1767" s="638"/>
      <c r="T1767" s="638"/>
      <c r="U1767" s="638"/>
      <c r="V1767" s="638"/>
      <c r="W1767" s="638"/>
      <c r="X1767" s="638"/>
      <c r="Y1767" s="638"/>
    </row>
    <row r="1768" spans="17:25">
      <c r="Q1768" s="638"/>
      <c r="R1768" s="638"/>
      <c r="S1768" s="638"/>
      <c r="T1768" s="638"/>
      <c r="U1768" s="638"/>
      <c r="V1768" s="638"/>
      <c r="W1768" s="638"/>
      <c r="X1768" s="638"/>
      <c r="Y1768" s="638"/>
    </row>
    <row r="1769" spans="17:25">
      <c r="Q1769" s="638"/>
      <c r="R1769" s="638"/>
      <c r="S1769" s="638"/>
      <c r="T1769" s="638"/>
      <c r="U1769" s="638"/>
      <c r="V1769" s="638"/>
      <c r="W1769" s="638"/>
      <c r="X1769" s="638"/>
      <c r="Y1769" s="638"/>
    </row>
    <row r="1770" spans="17:25">
      <c r="Q1770" s="638"/>
      <c r="R1770" s="638"/>
      <c r="S1770" s="638"/>
      <c r="T1770" s="638"/>
      <c r="U1770" s="638"/>
      <c r="V1770" s="638"/>
      <c r="W1770" s="638"/>
      <c r="X1770" s="638"/>
      <c r="Y1770" s="638"/>
    </row>
    <row r="1771" spans="17:25">
      <c r="Q1771" s="638"/>
      <c r="R1771" s="638"/>
      <c r="S1771" s="638"/>
      <c r="T1771" s="638"/>
      <c r="U1771" s="638"/>
      <c r="V1771" s="638"/>
      <c r="W1771" s="638"/>
      <c r="X1771" s="638"/>
      <c r="Y1771" s="638"/>
    </row>
    <row r="1772" spans="17:25">
      <c r="Q1772" s="638"/>
      <c r="R1772" s="638"/>
      <c r="S1772" s="638"/>
      <c r="T1772" s="638"/>
      <c r="U1772" s="638"/>
      <c r="V1772" s="638"/>
      <c r="W1772" s="638"/>
      <c r="X1772" s="638"/>
      <c r="Y1772" s="638"/>
    </row>
    <row r="1773" spans="17:25">
      <c r="Q1773" s="638"/>
      <c r="R1773" s="638"/>
      <c r="S1773" s="638"/>
      <c r="T1773" s="638"/>
      <c r="U1773" s="638"/>
      <c r="V1773" s="638"/>
      <c r="W1773" s="638"/>
      <c r="X1773" s="638"/>
      <c r="Y1773" s="638"/>
    </row>
    <row r="1774" spans="17:25">
      <c r="Q1774" s="638"/>
      <c r="R1774" s="638"/>
      <c r="S1774" s="638"/>
      <c r="T1774" s="638"/>
      <c r="U1774" s="638"/>
      <c r="V1774" s="638"/>
      <c r="W1774" s="638"/>
      <c r="X1774" s="638"/>
      <c r="Y1774" s="638"/>
    </row>
    <row r="1775" spans="17:25">
      <c r="Q1775" s="638"/>
      <c r="R1775" s="638"/>
      <c r="S1775" s="638"/>
      <c r="T1775" s="638"/>
      <c r="U1775" s="638"/>
      <c r="V1775" s="638"/>
      <c r="W1775" s="638"/>
      <c r="X1775" s="638"/>
      <c r="Y1775" s="638"/>
    </row>
    <row r="1776" spans="17:25">
      <c r="Q1776" s="638"/>
      <c r="R1776" s="638"/>
      <c r="S1776" s="638"/>
      <c r="T1776" s="638"/>
      <c r="U1776" s="638"/>
      <c r="V1776" s="638"/>
      <c r="W1776" s="638"/>
      <c r="X1776" s="638"/>
      <c r="Y1776" s="638"/>
    </row>
    <row r="1777" spans="17:25">
      <c r="Q1777" s="638"/>
      <c r="R1777" s="638"/>
      <c r="S1777" s="638"/>
      <c r="T1777" s="638"/>
      <c r="U1777" s="638"/>
      <c r="V1777" s="638"/>
      <c r="W1777" s="638"/>
      <c r="X1777" s="638"/>
      <c r="Y1777" s="638"/>
    </row>
    <row r="1778" spans="17:25">
      <c r="Q1778" s="638"/>
      <c r="R1778" s="638"/>
      <c r="S1778" s="638"/>
      <c r="T1778" s="638"/>
      <c r="U1778" s="638"/>
      <c r="V1778" s="638"/>
      <c r="W1778" s="638"/>
      <c r="X1778" s="638"/>
      <c r="Y1778" s="638"/>
    </row>
    <row r="1779" spans="17:25">
      <c r="Q1779" s="638"/>
      <c r="R1779" s="638"/>
      <c r="S1779" s="638"/>
      <c r="T1779" s="638"/>
      <c r="U1779" s="638"/>
      <c r="V1779" s="638"/>
      <c r="W1779" s="638"/>
      <c r="X1779" s="638"/>
      <c r="Y1779" s="638"/>
    </row>
    <row r="1780" spans="17:25">
      <c r="Q1780" s="638"/>
      <c r="R1780" s="638"/>
      <c r="S1780" s="638"/>
      <c r="T1780" s="638"/>
      <c r="U1780" s="638"/>
      <c r="V1780" s="638"/>
      <c r="W1780" s="638"/>
      <c r="X1780" s="638"/>
      <c r="Y1780" s="638"/>
    </row>
    <row r="1781" spans="17:25">
      <c r="Q1781" s="638"/>
      <c r="R1781" s="638"/>
      <c r="S1781" s="638"/>
      <c r="T1781" s="638"/>
      <c r="U1781" s="638"/>
      <c r="V1781" s="638"/>
      <c r="W1781" s="638"/>
      <c r="X1781" s="638"/>
      <c r="Y1781" s="638"/>
    </row>
    <row r="1782" spans="17:25">
      <c r="Q1782" s="638"/>
      <c r="R1782" s="638"/>
      <c r="S1782" s="638"/>
      <c r="T1782" s="638"/>
      <c r="U1782" s="638"/>
      <c r="V1782" s="638"/>
      <c r="W1782" s="638"/>
      <c r="X1782" s="638"/>
      <c r="Y1782" s="638"/>
    </row>
    <row r="1783" spans="17:25">
      <c r="Q1783" s="638"/>
      <c r="R1783" s="638"/>
      <c r="S1783" s="638"/>
      <c r="T1783" s="638"/>
      <c r="U1783" s="638"/>
      <c r="V1783" s="638"/>
      <c r="W1783" s="638"/>
      <c r="X1783" s="638"/>
      <c r="Y1783" s="638"/>
    </row>
    <row r="1784" spans="17:25">
      <c r="Q1784" s="638"/>
      <c r="R1784" s="638"/>
      <c r="S1784" s="638"/>
      <c r="T1784" s="638"/>
      <c r="U1784" s="638"/>
      <c r="V1784" s="638"/>
      <c r="W1784" s="638"/>
      <c r="X1784" s="638"/>
      <c r="Y1784" s="638"/>
    </row>
    <row r="1785" spans="17:25">
      <c r="Q1785" s="638"/>
      <c r="R1785" s="638"/>
      <c r="S1785" s="638"/>
      <c r="T1785" s="638"/>
      <c r="U1785" s="638"/>
      <c r="V1785" s="638"/>
      <c r="W1785" s="638"/>
      <c r="X1785" s="638"/>
      <c r="Y1785" s="638"/>
    </row>
    <row r="1786" spans="17:25">
      <c r="Q1786" s="638"/>
      <c r="R1786" s="638"/>
      <c r="S1786" s="638"/>
      <c r="T1786" s="638"/>
      <c r="U1786" s="638"/>
      <c r="V1786" s="638"/>
      <c r="W1786" s="638"/>
      <c r="X1786" s="638"/>
      <c r="Y1786" s="638"/>
    </row>
    <row r="1787" spans="17:25">
      <c r="Q1787" s="638"/>
      <c r="R1787" s="638"/>
      <c r="S1787" s="638"/>
      <c r="T1787" s="638"/>
      <c r="U1787" s="638"/>
      <c r="V1787" s="638"/>
      <c r="W1787" s="638"/>
      <c r="X1787" s="638"/>
      <c r="Y1787" s="638"/>
    </row>
    <row r="1788" spans="17:25">
      <c r="Q1788" s="638"/>
      <c r="R1788" s="638"/>
      <c r="S1788" s="638"/>
      <c r="T1788" s="638"/>
      <c r="U1788" s="638"/>
      <c r="V1788" s="638"/>
      <c r="W1788" s="638"/>
      <c r="X1788" s="638"/>
      <c r="Y1788" s="638"/>
    </row>
    <row r="1789" spans="17:25">
      <c r="Q1789" s="638"/>
      <c r="R1789" s="638"/>
      <c r="S1789" s="638"/>
      <c r="T1789" s="638"/>
      <c r="U1789" s="638"/>
      <c r="V1789" s="638"/>
      <c r="W1789" s="638"/>
      <c r="X1789" s="638"/>
      <c r="Y1789" s="638"/>
    </row>
    <row r="1790" spans="17:25">
      <c r="Q1790" s="638"/>
      <c r="R1790" s="638"/>
      <c r="S1790" s="638"/>
      <c r="T1790" s="638"/>
      <c r="U1790" s="638"/>
      <c r="V1790" s="638"/>
      <c r="W1790" s="638"/>
      <c r="X1790" s="638"/>
      <c r="Y1790" s="638"/>
    </row>
    <row r="1791" spans="17:25">
      <c r="Q1791" s="638"/>
      <c r="R1791" s="638"/>
      <c r="S1791" s="638"/>
      <c r="T1791" s="638"/>
      <c r="U1791" s="638"/>
      <c r="V1791" s="638"/>
      <c r="W1791" s="638"/>
      <c r="X1791" s="638"/>
      <c r="Y1791" s="638"/>
    </row>
    <row r="1792" spans="17:25">
      <c r="Q1792" s="638"/>
      <c r="R1792" s="638"/>
      <c r="S1792" s="638"/>
      <c r="T1792" s="638"/>
      <c r="U1792" s="638"/>
      <c r="V1792" s="638"/>
      <c r="W1792" s="638"/>
      <c r="X1792" s="638"/>
      <c r="Y1792" s="638"/>
    </row>
    <row r="1793" spans="17:25">
      <c r="Q1793" s="638"/>
      <c r="R1793" s="638"/>
      <c r="S1793" s="638"/>
      <c r="T1793" s="638"/>
      <c r="U1793" s="638"/>
      <c r="V1793" s="638"/>
      <c r="W1793" s="638"/>
      <c r="X1793" s="638"/>
      <c r="Y1793" s="638"/>
    </row>
    <row r="1794" spans="17:25">
      <c r="Q1794" s="638"/>
      <c r="R1794" s="638"/>
      <c r="S1794" s="638"/>
      <c r="T1794" s="638"/>
      <c r="U1794" s="638"/>
      <c r="V1794" s="638"/>
      <c r="W1794" s="638"/>
      <c r="X1794" s="638"/>
      <c r="Y1794" s="638"/>
    </row>
    <row r="1795" spans="17:25">
      <c r="Q1795" s="638"/>
      <c r="R1795" s="638"/>
      <c r="S1795" s="638"/>
      <c r="T1795" s="638"/>
      <c r="U1795" s="638"/>
      <c r="V1795" s="638"/>
      <c r="W1795" s="638"/>
      <c r="X1795" s="638"/>
      <c r="Y1795" s="638"/>
    </row>
    <row r="1796" spans="17:25">
      <c r="Q1796" s="638"/>
      <c r="R1796" s="638"/>
      <c r="S1796" s="638"/>
      <c r="T1796" s="638"/>
      <c r="U1796" s="638"/>
      <c r="V1796" s="638"/>
      <c r="W1796" s="638"/>
      <c r="X1796" s="638"/>
      <c r="Y1796" s="638"/>
    </row>
    <row r="1797" spans="17:25">
      <c r="Q1797" s="638"/>
      <c r="R1797" s="638"/>
      <c r="S1797" s="638"/>
      <c r="T1797" s="638"/>
      <c r="U1797" s="638"/>
      <c r="V1797" s="638"/>
      <c r="W1797" s="638"/>
      <c r="X1797" s="638"/>
      <c r="Y1797" s="638"/>
    </row>
    <row r="1798" spans="17:25">
      <c r="Q1798" s="638"/>
      <c r="R1798" s="638"/>
      <c r="S1798" s="638"/>
      <c r="T1798" s="638"/>
      <c r="U1798" s="638"/>
      <c r="V1798" s="638"/>
      <c r="W1798" s="638"/>
      <c r="X1798" s="638"/>
      <c r="Y1798" s="638"/>
    </row>
    <row r="1799" spans="17:25">
      <c r="Q1799" s="638"/>
      <c r="R1799" s="638"/>
      <c r="S1799" s="638"/>
      <c r="T1799" s="638"/>
      <c r="U1799" s="638"/>
      <c r="V1799" s="638"/>
      <c r="W1799" s="638"/>
      <c r="X1799" s="638"/>
      <c r="Y1799" s="638"/>
    </row>
    <row r="1800" spans="17:25">
      <c r="Q1800" s="638"/>
      <c r="R1800" s="638"/>
      <c r="S1800" s="638"/>
      <c r="T1800" s="638"/>
      <c r="U1800" s="638"/>
      <c r="V1800" s="638"/>
      <c r="W1800" s="638"/>
      <c r="X1800" s="638"/>
      <c r="Y1800" s="638"/>
    </row>
    <row r="1801" spans="17:25">
      <c r="Q1801" s="638"/>
      <c r="R1801" s="638"/>
      <c r="S1801" s="638"/>
      <c r="T1801" s="638"/>
      <c r="U1801" s="638"/>
      <c r="V1801" s="638"/>
      <c r="W1801" s="638"/>
      <c r="X1801" s="638"/>
      <c r="Y1801" s="638"/>
    </row>
    <row r="1802" spans="17:25">
      <c r="Q1802" s="638"/>
      <c r="R1802" s="638"/>
      <c r="S1802" s="638"/>
      <c r="T1802" s="638"/>
      <c r="U1802" s="638"/>
      <c r="V1802" s="638"/>
      <c r="W1802" s="638"/>
      <c r="X1802" s="638"/>
      <c r="Y1802" s="638"/>
    </row>
    <row r="1803" spans="17:25">
      <c r="Q1803" s="638"/>
      <c r="R1803" s="638"/>
      <c r="S1803" s="638"/>
      <c r="T1803" s="638"/>
      <c r="U1803" s="638"/>
      <c r="V1803" s="638"/>
      <c r="W1803" s="638"/>
      <c r="X1803" s="638"/>
      <c r="Y1803" s="638"/>
    </row>
    <row r="1804" spans="17:25">
      <c r="Q1804" s="638"/>
      <c r="R1804" s="638"/>
      <c r="S1804" s="638"/>
      <c r="T1804" s="638"/>
      <c r="U1804" s="638"/>
      <c r="V1804" s="638"/>
      <c r="W1804" s="638"/>
      <c r="X1804" s="638"/>
      <c r="Y1804" s="638"/>
    </row>
    <row r="1805" spans="17:25">
      <c r="Q1805" s="638"/>
      <c r="R1805" s="638"/>
      <c r="S1805" s="638"/>
      <c r="T1805" s="638"/>
      <c r="U1805" s="638"/>
      <c r="V1805" s="638"/>
      <c r="W1805" s="638"/>
      <c r="X1805" s="638"/>
      <c r="Y1805" s="638"/>
    </row>
    <row r="1806" spans="17:25">
      <c r="Q1806" s="638"/>
      <c r="R1806" s="638"/>
      <c r="S1806" s="638"/>
      <c r="T1806" s="638"/>
      <c r="U1806" s="638"/>
      <c r="V1806" s="638"/>
      <c r="W1806" s="638"/>
      <c r="X1806" s="638"/>
      <c r="Y1806" s="638"/>
    </row>
    <row r="1807" spans="17:25">
      <c r="Q1807" s="638"/>
      <c r="R1807" s="638"/>
      <c r="S1807" s="638"/>
      <c r="T1807" s="638"/>
      <c r="U1807" s="638"/>
      <c r="V1807" s="638"/>
      <c r="W1807" s="638"/>
      <c r="X1807" s="638"/>
      <c r="Y1807" s="638"/>
    </row>
    <row r="1808" spans="17:25">
      <c r="Q1808" s="638"/>
      <c r="R1808" s="638"/>
      <c r="S1808" s="638"/>
      <c r="T1808" s="638"/>
      <c r="U1808" s="638"/>
      <c r="V1808" s="638"/>
      <c r="W1808" s="638"/>
      <c r="X1808" s="638"/>
      <c r="Y1808" s="638"/>
    </row>
    <row r="1809" spans="17:25">
      <c r="Q1809" s="638"/>
      <c r="R1809" s="638"/>
      <c r="S1809" s="638"/>
      <c r="T1809" s="638"/>
      <c r="U1809" s="638"/>
      <c r="V1809" s="638"/>
      <c r="W1809" s="638"/>
      <c r="X1809" s="638"/>
      <c r="Y1809" s="638"/>
    </row>
    <row r="1810" spans="17:25">
      <c r="Q1810" s="638"/>
      <c r="R1810" s="638"/>
      <c r="S1810" s="638"/>
      <c r="T1810" s="638"/>
      <c r="U1810" s="638"/>
      <c r="V1810" s="638"/>
      <c r="W1810" s="638"/>
      <c r="X1810" s="638"/>
      <c r="Y1810" s="638"/>
    </row>
    <row r="1811" spans="17:25">
      <c r="Q1811" s="638"/>
      <c r="R1811" s="638"/>
      <c r="S1811" s="638"/>
      <c r="T1811" s="638"/>
      <c r="U1811" s="638"/>
      <c r="V1811" s="638"/>
      <c r="W1811" s="638"/>
      <c r="X1811" s="638"/>
      <c r="Y1811" s="638"/>
    </row>
    <row r="1812" spans="17:25">
      <c r="Q1812" s="638"/>
      <c r="R1812" s="638"/>
      <c r="S1812" s="638"/>
      <c r="T1812" s="638"/>
      <c r="U1812" s="638"/>
      <c r="V1812" s="638"/>
      <c r="W1812" s="638"/>
      <c r="X1812" s="638"/>
      <c r="Y1812" s="638"/>
    </row>
    <row r="1813" spans="17:25">
      <c r="Q1813" s="638"/>
      <c r="R1813" s="638"/>
      <c r="S1813" s="638"/>
      <c r="T1813" s="638"/>
      <c r="U1813" s="638"/>
      <c r="V1813" s="638"/>
      <c r="W1813" s="638"/>
      <c r="X1813" s="638"/>
      <c r="Y1813" s="638"/>
    </row>
    <row r="1814" spans="17:25">
      <c r="Q1814" s="638"/>
      <c r="R1814" s="638"/>
      <c r="S1814" s="638"/>
      <c r="T1814" s="638"/>
      <c r="U1814" s="638"/>
      <c r="V1814" s="638"/>
      <c r="W1814" s="638"/>
      <c r="X1814" s="638"/>
      <c r="Y1814" s="638"/>
    </row>
    <row r="1815" spans="17:25">
      <c r="Q1815" s="638"/>
      <c r="R1815" s="638"/>
      <c r="S1815" s="638"/>
      <c r="T1815" s="638"/>
      <c r="U1815" s="638"/>
      <c r="V1815" s="638"/>
      <c r="W1815" s="638"/>
      <c r="X1815" s="638"/>
      <c r="Y1815" s="638"/>
    </row>
    <row r="1816" spans="17:25">
      <c r="Q1816" s="638"/>
      <c r="R1816" s="638"/>
      <c r="S1816" s="638"/>
      <c r="T1816" s="638"/>
      <c r="U1816" s="638"/>
      <c r="V1816" s="638"/>
      <c r="W1816" s="638"/>
      <c r="X1816" s="638"/>
      <c r="Y1816" s="638"/>
    </row>
    <row r="1817" spans="17:25">
      <c r="Q1817" s="638"/>
      <c r="R1817" s="638"/>
      <c r="S1817" s="638"/>
      <c r="T1817" s="638"/>
      <c r="U1817" s="638"/>
      <c r="V1817" s="638"/>
      <c r="W1817" s="638"/>
      <c r="X1817" s="638"/>
      <c r="Y1817" s="638"/>
    </row>
    <row r="1818" spans="17:25">
      <c r="Q1818" s="638"/>
      <c r="R1818" s="638"/>
      <c r="S1818" s="638"/>
      <c r="T1818" s="638"/>
      <c r="U1818" s="638"/>
      <c r="V1818" s="638"/>
      <c r="W1818" s="638"/>
      <c r="X1818" s="638"/>
      <c r="Y1818" s="638"/>
    </row>
    <row r="1819" spans="17:25">
      <c r="Q1819" s="638"/>
      <c r="R1819" s="638"/>
      <c r="S1819" s="638"/>
      <c r="T1819" s="638"/>
      <c r="U1819" s="638"/>
      <c r="V1819" s="638"/>
      <c r="W1819" s="638"/>
      <c r="X1819" s="638"/>
      <c r="Y1819" s="638"/>
    </row>
    <row r="1820" spans="17:25">
      <c r="Q1820" s="638"/>
      <c r="R1820" s="638"/>
      <c r="S1820" s="638"/>
      <c r="T1820" s="638"/>
      <c r="U1820" s="638"/>
      <c r="V1820" s="638"/>
      <c r="W1820" s="638"/>
      <c r="X1820" s="638"/>
      <c r="Y1820" s="638"/>
    </row>
    <row r="1821" spans="17:25">
      <c r="Q1821" s="638"/>
      <c r="R1821" s="638"/>
      <c r="S1821" s="638"/>
      <c r="T1821" s="638"/>
      <c r="U1821" s="638"/>
      <c r="V1821" s="638"/>
      <c r="W1821" s="638"/>
      <c r="X1821" s="638"/>
      <c r="Y1821" s="638"/>
    </row>
    <row r="1822" spans="17:25">
      <c r="Q1822" s="638"/>
      <c r="R1822" s="638"/>
      <c r="S1822" s="638"/>
      <c r="T1822" s="638"/>
      <c r="U1822" s="638"/>
      <c r="V1822" s="638"/>
      <c r="W1822" s="638"/>
      <c r="X1822" s="638"/>
      <c r="Y1822" s="638"/>
    </row>
    <row r="1823" spans="17:25">
      <c r="Q1823" s="638"/>
      <c r="R1823" s="638"/>
      <c r="S1823" s="638"/>
      <c r="T1823" s="638"/>
      <c r="U1823" s="638"/>
      <c r="V1823" s="638"/>
      <c r="W1823" s="638"/>
      <c r="X1823" s="638"/>
      <c r="Y1823" s="638"/>
    </row>
    <row r="1824" spans="17:25">
      <c r="Q1824" s="638"/>
      <c r="R1824" s="638"/>
      <c r="S1824" s="638"/>
      <c r="T1824" s="638"/>
      <c r="U1824" s="638"/>
      <c r="V1824" s="638"/>
      <c r="W1824" s="638"/>
      <c r="X1824" s="638"/>
      <c r="Y1824" s="638"/>
    </row>
    <row r="1825" spans="17:25">
      <c r="Q1825" s="638"/>
      <c r="R1825" s="638"/>
      <c r="S1825" s="638"/>
      <c r="T1825" s="638"/>
      <c r="U1825" s="638"/>
      <c r="V1825" s="638"/>
      <c r="W1825" s="638"/>
      <c r="X1825" s="638"/>
      <c r="Y1825" s="638"/>
    </row>
    <row r="1826" spans="17:25">
      <c r="Q1826" s="638"/>
      <c r="R1826" s="638"/>
      <c r="S1826" s="638"/>
      <c r="T1826" s="638"/>
      <c r="U1826" s="638"/>
      <c r="V1826" s="638"/>
      <c r="W1826" s="638"/>
      <c r="X1826" s="638"/>
      <c r="Y1826" s="638"/>
    </row>
    <row r="1827" spans="17:25">
      <c r="Q1827" s="638"/>
      <c r="R1827" s="638"/>
      <c r="S1827" s="638"/>
      <c r="T1827" s="638"/>
      <c r="U1827" s="638"/>
      <c r="V1827" s="638"/>
      <c r="W1827" s="638"/>
      <c r="X1827" s="638"/>
      <c r="Y1827" s="638"/>
    </row>
    <row r="1828" spans="17:25">
      <c r="Q1828" s="638"/>
      <c r="R1828" s="638"/>
      <c r="S1828" s="638"/>
      <c r="T1828" s="638"/>
      <c r="U1828" s="638"/>
      <c r="V1828" s="638"/>
      <c r="W1828" s="638"/>
      <c r="X1828" s="638"/>
      <c r="Y1828" s="638"/>
    </row>
    <row r="1829" spans="17:25">
      <c r="Q1829" s="638"/>
      <c r="R1829" s="638"/>
      <c r="S1829" s="638"/>
      <c r="T1829" s="638"/>
      <c r="U1829" s="638"/>
      <c r="V1829" s="638"/>
      <c r="W1829" s="638"/>
      <c r="X1829" s="638"/>
      <c r="Y1829" s="638"/>
    </row>
    <row r="1830" spans="17:25">
      <c r="Q1830" s="638"/>
      <c r="R1830" s="638"/>
      <c r="S1830" s="638"/>
      <c r="T1830" s="638"/>
      <c r="U1830" s="638"/>
      <c r="V1830" s="638"/>
      <c r="W1830" s="638"/>
      <c r="X1830" s="638"/>
      <c r="Y1830" s="638"/>
    </row>
    <row r="1831" spans="17:25">
      <c r="Q1831" s="638"/>
      <c r="R1831" s="638"/>
      <c r="S1831" s="638"/>
      <c r="T1831" s="638"/>
      <c r="U1831" s="638"/>
      <c r="V1831" s="638"/>
      <c r="W1831" s="638"/>
      <c r="X1831" s="638"/>
      <c r="Y1831" s="638"/>
    </row>
    <row r="1832" spans="17:25">
      <c r="Q1832" s="638"/>
      <c r="R1832" s="638"/>
      <c r="S1832" s="638"/>
      <c r="T1832" s="638"/>
      <c r="U1832" s="638"/>
      <c r="V1832" s="638"/>
      <c r="W1832" s="638"/>
      <c r="X1832" s="638"/>
      <c r="Y1832" s="638"/>
    </row>
    <row r="1833" spans="17:25">
      <c r="Q1833" s="638"/>
      <c r="R1833" s="638"/>
      <c r="S1833" s="638"/>
      <c r="T1833" s="638"/>
      <c r="U1833" s="638"/>
      <c r="V1833" s="638"/>
      <c r="W1833" s="638"/>
      <c r="X1833" s="638"/>
      <c r="Y1833" s="638"/>
    </row>
    <row r="1834" spans="17:25">
      <c r="Q1834" s="638"/>
      <c r="R1834" s="638"/>
      <c r="S1834" s="638"/>
      <c r="T1834" s="638"/>
      <c r="U1834" s="638"/>
      <c r="V1834" s="638"/>
      <c r="W1834" s="638"/>
      <c r="X1834" s="638"/>
      <c r="Y1834" s="638"/>
    </row>
    <row r="1835" spans="17:25">
      <c r="Q1835" s="638"/>
      <c r="R1835" s="638"/>
      <c r="S1835" s="638"/>
      <c r="T1835" s="638"/>
      <c r="U1835" s="638"/>
      <c r="V1835" s="638"/>
      <c r="W1835" s="638"/>
      <c r="X1835" s="638"/>
      <c r="Y1835" s="638"/>
    </row>
    <row r="1836" spans="17:25">
      <c r="Q1836" s="638"/>
      <c r="R1836" s="638"/>
      <c r="S1836" s="638"/>
      <c r="T1836" s="638"/>
      <c r="U1836" s="638"/>
      <c r="V1836" s="638"/>
      <c r="W1836" s="638"/>
      <c r="X1836" s="638"/>
      <c r="Y1836" s="638"/>
    </row>
    <row r="1837" spans="17:25">
      <c r="Q1837" s="638"/>
      <c r="R1837" s="638"/>
      <c r="S1837" s="638"/>
      <c r="T1837" s="638"/>
      <c r="U1837" s="638"/>
      <c r="V1837" s="638"/>
      <c r="W1837" s="638"/>
      <c r="X1837" s="638"/>
      <c r="Y1837" s="638"/>
    </row>
    <row r="1838" spans="17:25">
      <c r="Q1838" s="638"/>
      <c r="R1838" s="638"/>
      <c r="S1838" s="638"/>
      <c r="T1838" s="638"/>
      <c r="U1838" s="638"/>
      <c r="V1838" s="638"/>
      <c r="W1838" s="638"/>
      <c r="X1838" s="638"/>
      <c r="Y1838" s="638"/>
    </row>
    <row r="1839" spans="17:25">
      <c r="Q1839" s="638"/>
      <c r="R1839" s="638"/>
      <c r="S1839" s="638"/>
      <c r="T1839" s="638"/>
      <c r="U1839" s="638"/>
      <c r="V1839" s="638"/>
      <c r="W1839" s="638"/>
      <c r="X1839" s="638"/>
      <c r="Y1839" s="638"/>
    </row>
    <row r="1840" spans="17:25">
      <c r="Q1840" s="638"/>
      <c r="R1840" s="638"/>
      <c r="S1840" s="638"/>
      <c r="T1840" s="638"/>
      <c r="U1840" s="638"/>
      <c r="V1840" s="638"/>
      <c r="W1840" s="638"/>
      <c r="X1840" s="638"/>
      <c r="Y1840" s="638"/>
    </row>
    <row r="1841" spans="17:25">
      <c r="Q1841" s="638"/>
      <c r="R1841" s="638"/>
      <c r="S1841" s="638"/>
      <c r="T1841" s="638"/>
      <c r="U1841" s="638"/>
      <c r="V1841" s="638"/>
      <c r="W1841" s="638"/>
      <c r="X1841" s="638"/>
      <c r="Y1841" s="638"/>
    </row>
    <row r="1842" spans="17:25">
      <c r="Q1842" s="638"/>
      <c r="R1842" s="638"/>
      <c r="S1842" s="638"/>
      <c r="T1842" s="638"/>
      <c r="U1842" s="638"/>
      <c r="V1842" s="638"/>
      <c r="W1842" s="638"/>
      <c r="X1842" s="638"/>
      <c r="Y1842" s="638"/>
    </row>
    <row r="1843" spans="17:25">
      <c r="Q1843" s="638"/>
      <c r="R1843" s="638"/>
      <c r="S1843" s="638"/>
      <c r="T1843" s="638"/>
      <c r="U1843" s="638"/>
      <c r="V1843" s="638"/>
      <c r="W1843" s="638"/>
      <c r="X1843" s="638"/>
      <c r="Y1843" s="638"/>
    </row>
    <row r="1844" spans="17:25">
      <c r="Q1844" s="638"/>
      <c r="R1844" s="638"/>
      <c r="S1844" s="638"/>
      <c r="T1844" s="638"/>
      <c r="U1844" s="638"/>
      <c r="V1844" s="638"/>
      <c r="W1844" s="638"/>
      <c r="X1844" s="638"/>
      <c r="Y1844" s="638"/>
    </row>
    <row r="1845" spans="17:25">
      <c r="Q1845" s="638"/>
      <c r="R1845" s="638"/>
      <c r="S1845" s="638"/>
      <c r="T1845" s="638"/>
      <c r="U1845" s="638"/>
      <c r="V1845" s="638"/>
      <c r="W1845" s="638"/>
      <c r="X1845" s="638"/>
      <c r="Y1845" s="638"/>
    </row>
    <row r="1846" spans="17:25">
      <c r="Q1846" s="638"/>
      <c r="R1846" s="638"/>
      <c r="S1846" s="638"/>
      <c r="T1846" s="638"/>
      <c r="U1846" s="638"/>
      <c r="V1846" s="638"/>
      <c r="W1846" s="638"/>
      <c r="X1846" s="638"/>
      <c r="Y1846" s="638"/>
    </row>
    <row r="1847" spans="17:25">
      <c r="Q1847" s="638"/>
      <c r="R1847" s="638"/>
      <c r="S1847" s="638"/>
      <c r="T1847" s="638"/>
      <c r="U1847" s="638"/>
      <c r="V1847" s="638"/>
      <c r="W1847" s="638"/>
      <c r="X1847" s="638"/>
      <c r="Y1847" s="638"/>
    </row>
    <row r="1848" spans="17:25">
      <c r="Q1848" s="638"/>
      <c r="R1848" s="638"/>
      <c r="S1848" s="638"/>
      <c r="T1848" s="638"/>
      <c r="U1848" s="638"/>
      <c r="V1848" s="638"/>
      <c r="W1848" s="638"/>
      <c r="X1848" s="638"/>
      <c r="Y1848" s="638"/>
    </row>
    <row r="1849" spans="17:25">
      <c r="Q1849" s="638"/>
      <c r="R1849" s="638"/>
      <c r="S1849" s="638"/>
      <c r="T1849" s="638"/>
      <c r="U1849" s="638"/>
      <c r="V1849" s="638"/>
      <c r="W1849" s="638"/>
      <c r="X1849" s="638"/>
      <c r="Y1849" s="638"/>
    </row>
    <row r="1850" spans="17:25">
      <c r="Q1850" s="638"/>
      <c r="R1850" s="638"/>
      <c r="S1850" s="638"/>
      <c r="T1850" s="638"/>
      <c r="U1850" s="638"/>
      <c r="V1850" s="638"/>
      <c r="W1850" s="638"/>
      <c r="X1850" s="638"/>
      <c r="Y1850" s="638"/>
    </row>
    <row r="1851" spans="17:25">
      <c r="Q1851" s="638"/>
      <c r="R1851" s="638"/>
      <c r="S1851" s="638"/>
      <c r="T1851" s="638"/>
      <c r="U1851" s="638"/>
      <c r="V1851" s="638"/>
      <c r="W1851" s="638"/>
      <c r="X1851" s="638"/>
      <c r="Y1851" s="638"/>
    </row>
    <row r="1852" spans="17:25">
      <c r="Q1852" s="638"/>
      <c r="R1852" s="638"/>
      <c r="S1852" s="638"/>
      <c r="T1852" s="638"/>
      <c r="U1852" s="638"/>
      <c r="V1852" s="638"/>
      <c r="W1852" s="638"/>
      <c r="X1852" s="638"/>
      <c r="Y1852" s="638"/>
    </row>
    <row r="1853" spans="17:25">
      <c r="Q1853" s="638"/>
      <c r="R1853" s="638"/>
      <c r="S1853" s="638"/>
      <c r="T1853" s="638"/>
      <c r="U1853" s="638"/>
      <c r="V1853" s="638"/>
      <c r="W1853" s="638"/>
      <c r="X1853" s="638"/>
      <c r="Y1853" s="638"/>
    </row>
    <row r="1854" spans="17:25">
      <c r="Q1854" s="638"/>
      <c r="R1854" s="638"/>
      <c r="S1854" s="638"/>
      <c r="T1854" s="638"/>
      <c r="U1854" s="638"/>
      <c r="V1854" s="638"/>
      <c r="W1854" s="638"/>
      <c r="X1854" s="638"/>
      <c r="Y1854" s="638"/>
    </row>
    <row r="1855" spans="17:25">
      <c r="Q1855" s="638"/>
      <c r="R1855" s="638"/>
      <c r="S1855" s="638"/>
      <c r="T1855" s="638"/>
      <c r="U1855" s="638"/>
      <c r="V1855" s="638"/>
      <c r="W1855" s="638"/>
      <c r="X1855" s="638"/>
      <c r="Y1855" s="638"/>
    </row>
    <row r="1856" spans="17:25">
      <c r="Q1856" s="638"/>
      <c r="R1856" s="638"/>
      <c r="S1856" s="638"/>
      <c r="T1856" s="638"/>
      <c r="U1856" s="638"/>
      <c r="V1856" s="638"/>
      <c r="W1856" s="638"/>
      <c r="X1856" s="638"/>
      <c r="Y1856" s="638"/>
    </row>
    <row r="1857" spans="17:25">
      <c r="Q1857" s="638"/>
      <c r="R1857" s="638"/>
      <c r="S1857" s="638"/>
      <c r="T1857" s="638"/>
      <c r="U1857" s="638"/>
      <c r="V1857" s="638"/>
      <c r="W1857" s="638"/>
      <c r="X1857" s="638"/>
      <c r="Y1857" s="638"/>
    </row>
    <row r="1858" spans="17:25">
      <c r="Q1858" s="638"/>
      <c r="R1858" s="638"/>
      <c r="S1858" s="638"/>
      <c r="T1858" s="638"/>
      <c r="U1858" s="638"/>
      <c r="V1858" s="638"/>
      <c r="W1858" s="638"/>
      <c r="X1858" s="638"/>
      <c r="Y1858" s="638"/>
    </row>
    <row r="1859" spans="17:25">
      <c r="Q1859" s="638"/>
      <c r="R1859" s="638"/>
      <c r="S1859" s="638"/>
      <c r="T1859" s="638"/>
      <c r="U1859" s="638"/>
      <c r="V1859" s="638"/>
      <c r="W1859" s="638"/>
      <c r="X1859" s="638"/>
      <c r="Y1859" s="638"/>
    </row>
    <row r="1860" spans="17:25">
      <c r="Q1860" s="638"/>
      <c r="R1860" s="638"/>
      <c r="S1860" s="638"/>
      <c r="T1860" s="638"/>
      <c r="U1860" s="638"/>
      <c r="V1860" s="638"/>
      <c r="W1860" s="638"/>
      <c r="X1860" s="638"/>
      <c r="Y1860" s="638"/>
    </row>
    <row r="1861" spans="17:25">
      <c r="Q1861" s="638"/>
      <c r="R1861" s="638"/>
      <c r="S1861" s="638"/>
      <c r="T1861" s="638"/>
      <c r="U1861" s="638"/>
      <c r="V1861" s="638"/>
      <c r="W1861" s="638"/>
      <c r="X1861" s="638"/>
      <c r="Y1861" s="638"/>
    </row>
    <row r="1862" spans="17:25">
      <c r="Q1862" s="638"/>
      <c r="R1862" s="638"/>
      <c r="S1862" s="638"/>
      <c r="T1862" s="638"/>
      <c r="U1862" s="638"/>
      <c r="V1862" s="638"/>
      <c r="W1862" s="638"/>
      <c r="X1862" s="638"/>
      <c r="Y1862" s="638"/>
    </row>
    <row r="1863" spans="17:25">
      <c r="Q1863" s="638"/>
      <c r="R1863" s="638"/>
      <c r="S1863" s="638"/>
      <c r="T1863" s="638"/>
      <c r="U1863" s="638"/>
      <c r="V1863" s="638"/>
      <c r="W1863" s="638"/>
      <c r="X1863" s="638"/>
      <c r="Y1863" s="638"/>
    </row>
    <row r="1864" spans="17:25">
      <c r="Q1864" s="638"/>
      <c r="R1864" s="638"/>
      <c r="S1864" s="638"/>
      <c r="T1864" s="638"/>
      <c r="U1864" s="638"/>
      <c r="V1864" s="638"/>
      <c r="W1864" s="638"/>
      <c r="X1864" s="638"/>
      <c r="Y1864" s="638"/>
    </row>
    <row r="1865" spans="17:25">
      <c r="Q1865" s="638"/>
      <c r="R1865" s="638"/>
      <c r="S1865" s="638"/>
      <c r="T1865" s="638"/>
      <c r="U1865" s="638"/>
      <c r="V1865" s="638"/>
      <c r="W1865" s="638"/>
      <c r="X1865" s="638"/>
      <c r="Y1865" s="638"/>
    </row>
    <row r="1866" spans="17:25">
      <c r="Q1866" s="638"/>
      <c r="R1866" s="638"/>
      <c r="S1866" s="638"/>
      <c r="T1866" s="638"/>
      <c r="U1866" s="638"/>
      <c r="V1866" s="638"/>
      <c r="W1866" s="638"/>
      <c r="X1866" s="638"/>
      <c r="Y1866" s="638"/>
    </row>
    <row r="1867" spans="17:25">
      <c r="Q1867" s="638"/>
      <c r="R1867" s="638"/>
      <c r="S1867" s="638"/>
      <c r="T1867" s="638"/>
      <c r="U1867" s="638"/>
      <c r="V1867" s="638"/>
      <c r="W1867" s="638"/>
      <c r="X1867" s="638"/>
      <c r="Y1867" s="638"/>
    </row>
    <row r="1868" spans="17:25">
      <c r="Q1868" s="638"/>
      <c r="R1868" s="638"/>
      <c r="S1868" s="638"/>
      <c r="T1868" s="638"/>
      <c r="U1868" s="638"/>
      <c r="V1868" s="638"/>
      <c r="W1868" s="638"/>
      <c r="X1868" s="638"/>
      <c r="Y1868" s="638"/>
    </row>
    <row r="1869" spans="17:25">
      <c r="Q1869" s="638"/>
      <c r="R1869" s="638"/>
      <c r="S1869" s="638"/>
      <c r="T1869" s="638"/>
      <c r="U1869" s="638"/>
      <c r="V1869" s="638"/>
      <c r="W1869" s="638"/>
      <c r="X1869" s="638"/>
      <c r="Y1869" s="638"/>
    </row>
    <row r="1870" spans="17:25">
      <c r="Q1870" s="638"/>
      <c r="R1870" s="638"/>
      <c r="S1870" s="638"/>
      <c r="T1870" s="638"/>
      <c r="U1870" s="638"/>
      <c r="V1870" s="638"/>
      <c r="W1870" s="638"/>
      <c r="X1870" s="638"/>
      <c r="Y1870" s="638"/>
    </row>
    <row r="1871" spans="17:25">
      <c r="Q1871" s="638"/>
      <c r="R1871" s="638"/>
      <c r="S1871" s="638"/>
      <c r="T1871" s="638"/>
      <c r="U1871" s="638"/>
      <c r="V1871" s="638"/>
      <c r="W1871" s="638"/>
      <c r="X1871" s="638"/>
      <c r="Y1871" s="638"/>
    </row>
    <row r="1872" spans="17:25">
      <c r="Q1872" s="638"/>
      <c r="R1872" s="638"/>
      <c r="S1872" s="638"/>
      <c r="T1872" s="638"/>
      <c r="U1872" s="638"/>
      <c r="V1872" s="638"/>
      <c r="W1872" s="638"/>
      <c r="X1872" s="638"/>
      <c r="Y1872" s="638"/>
    </row>
    <row r="1873" spans="17:25">
      <c r="Q1873" s="638"/>
      <c r="R1873" s="638"/>
      <c r="S1873" s="638"/>
      <c r="T1873" s="638"/>
      <c r="U1873" s="638"/>
      <c r="V1873" s="638"/>
      <c r="W1873" s="638"/>
      <c r="X1873" s="638"/>
      <c r="Y1873" s="638"/>
    </row>
    <row r="1874" spans="17:25">
      <c r="Q1874" s="638"/>
      <c r="R1874" s="638"/>
      <c r="S1874" s="638"/>
      <c r="T1874" s="638"/>
      <c r="U1874" s="638"/>
      <c r="V1874" s="638"/>
      <c r="W1874" s="638"/>
      <c r="X1874" s="638"/>
      <c r="Y1874" s="638"/>
    </row>
    <row r="1875" spans="17:25">
      <c r="Q1875" s="638"/>
      <c r="R1875" s="638"/>
      <c r="S1875" s="638"/>
      <c r="T1875" s="638"/>
      <c r="U1875" s="638"/>
      <c r="V1875" s="638"/>
      <c r="W1875" s="638"/>
      <c r="X1875" s="638"/>
      <c r="Y1875" s="638"/>
    </row>
    <row r="1876" spans="17:25">
      <c r="Q1876" s="638"/>
      <c r="R1876" s="638"/>
      <c r="S1876" s="638"/>
      <c r="T1876" s="638"/>
      <c r="U1876" s="638"/>
      <c r="V1876" s="638"/>
      <c r="W1876" s="638"/>
      <c r="X1876" s="638"/>
      <c r="Y1876" s="638"/>
    </row>
    <row r="1877" spans="17:25">
      <c r="Q1877" s="638"/>
      <c r="R1877" s="638"/>
      <c r="S1877" s="638"/>
      <c r="T1877" s="638"/>
      <c r="U1877" s="638"/>
      <c r="V1877" s="638"/>
      <c r="W1877" s="638"/>
      <c r="X1877" s="638"/>
      <c r="Y1877" s="638"/>
    </row>
    <row r="1878" spans="17:25">
      <c r="Q1878" s="638"/>
      <c r="R1878" s="638"/>
      <c r="S1878" s="638"/>
      <c r="T1878" s="638"/>
      <c r="U1878" s="638"/>
      <c r="V1878" s="638"/>
      <c r="W1878" s="638"/>
      <c r="X1878" s="638"/>
      <c r="Y1878" s="638"/>
    </row>
    <row r="1879" spans="17:25">
      <c r="Q1879" s="638"/>
      <c r="R1879" s="638"/>
      <c r="S1879" s="638"/>
      <c r="T1879" s="638"/>
      <c r="U1879" s="638"/>
      <c r="V1879" s="638"/>
      <c r="W1879" s="638"/>
      <c r="X1879" s="638"/>
      <c r="Y1879" s="638"/>
    </row>
    <row r="1880" spans="17:25">
      <c r="Q1880" s="638"/>
      <c r="R1880" s="638"/>
      <c r="S1880" s="638"/>
      <c r="T1880" s="638"/>
      <c r="U1880" s="638"/>
      <c r="V1880" s="638"/>
      <c r="W1880" s="638"/>
      <c r="X1880" s="638"/>
      <c r="Y1880" s="638"/>
    </row>
    <row r="1881" spans="17:25">
      <c r="Q1881" s="638"/>
      <c r="R1881" s="638"/>
      <c r="S1881" s="638"/>
      <c r="T1881" s="638"/>
      <c r="U1881" s="638"/>
      <c r="V1881" s="638"/>
      <c r="W1881" s="638"/>
      <c r="X1881" s="638"/>
      <c r="Y1881" s="638"/>
    </row>
    <row r="1882" spans="17:25">
      <c r="Q1882" s="638"/>
      <c r="R1882" s="638"/>
      <c r="S1882" s="638"/>
      <c r="T1882" s="638"/>
      <c r="U1882" s="638"/>
      <c r="V1882" s="638"/>
      <c r="W1882" s="638"/>
      <c r="X1882" s="638"/>
      <c r="Y1882" s="638"/>
    </row>
    <row r="1883" spans="17:25">
      <c r="Q1883" s="638"/>
      <c r="R1883" s="638"/>
      <c r="S1883" s="638"/>
      <c r="T1883" s="638"/>
      <c r="U1883" s="638"/>
      <c r="V1883" s="638"/>
      <c r="W1883" s="638"/>
      <c r="X1883" s="638"/>
      <c r="Y1883" s="638"/>
    </row>
    <row r="1884" spans="17:25">
      <c r="Q1884" s="638"/>
      <c r="R1884" s="638"/>
      <c r="S1884" s="638"/>
      <c r="T1884" s="638"/>
      <c r="U1884" s="638"/>
      <c r="V1884" s="638"/>
      <c r="W1884" s="638"/>
      <c r="X1884" s="638"/>
      <c r="Y1884" s="638"/>
    </row>
    <row r="1885" spans="17:25">
      <c r="Q1885" s="638"/>
      <c r="R1885" s="638"/>
      <c r="S1885" s="638"/>
      <c r="T1885" s="638"/>
      <c r="U1885" s="638"/>
      <c r="V1885" s="638"/>
      <c r="W1885" s="638"/>
      <c r="X1885" s="638"/>
      <c r="Y1885" s="638"/>
    </row>
    <row r="1886" spans="17:25">
      <c r="Q1886" s="638"/>
      <c r="R1886" s="638"/>
      <c r="S1886" s="638"/>
      <c r="T1886" s="638"/>
      <c r="U1886" s="638"/>
      <c r="V1886" s="638"/>
      <c r="W1886" s="638"/>
      <c r="X1886" s="638"/>
      <c r="Y1886" s="638"/>
    </row>
    <row r="1887" spans="17:25">
      <c r="Q1887" s="638"/>
      <c r="R1887" s="638"/>
      <c r="S1887" s="638"/>
      <c r="T1887" s="638"/>
      <c r="U1887" s="638"/>
      <c r="V1887" s="638"/>
      <c r="W1887" s="638"/>
      <c r="X1887" s="638"/>
      <c r="Y1887" s="638"/>
    </row>
    <row r="1888" spans="17:25">
      <c r="Q1888" s="638"/>
      <c r="R1888" s="638"/>
      <c r="S1888" s="638"/>
      <c r="T1888" s="638"/>
      <c r="U1888" s="638"/>
      <c r="V1888" s="638"/>
      <c r="W1888" s="638"/>
      <c r="X1888" s="638"/>
      <c r="Y1888" s="638"/>
    </row>
    <row r="1889" spans="17:25">
      <c r="Q1889" s="638"/>
      <c r="R1889" s="638"/>
      <c r="S1889" s="638"/>
      <c r="T1889" s="638"/>
      <c r="U1889" s="638"/>
      <c r="V1889" s="638"/>
      <c r="W1889" s="638"/>
      <c r="X1889" s="638"/>
      <c r="Y1889" s="638"/>
    </row>
    <row r="1890" spans="17:25">
      <c r="Q1890" s="638"/>
      <c r="R1890" s="638"/>
      <c r="S1890" s="638"/>
      <c r="T1890" s="638"/>
      <c r="U1890" s="638"/>
      <c r="V1890" s="638"/>
      <c r="W1890" s="638"/>
      <c r="X1890" s="638"/>
      <c r="Y1890" s="638"/>
    </row>
    <row r="1891" spans="17:25">
      <c r="Q1891" s="638"/>
      <c r="R1891" s="638"/>
      <c r="S1891" s="638"/>
      <c r="T1891" s="638"/>
      <c r="U1891" s="638"/>
      <c r="V1891" s="638"/>
      <c r="W1891" s="638"/>
      <c r="X1891" s="638"/>
      <c r="Y1891" s="638"/>
    </row>
    <row r="1892" spans="17:25">
      <c r="Q1892" s="638"/>
      <c r="R1892" s="638"/>
      <c r="S1892" s="638"/>
      <c r="T1892" s="638"/>
      <c r="U1892" s="638"/>
      <c r="V1892" s="638"/>
      <c r="W1892" s="638"/>
      <c r="X1892" s="638"/>
      <c r="Y1892" s="638"/>
    </row>
    <row r="1893" spans="17:25">
      <c r="Q1893" s="638"/>
      <c r="R1893" s="638"/>
      <c r="S1893" s="638"/>
      <c r="T1893" s="638"/>
      <c r="U1893" s="638"/>
      <c r="V1893" s="638"/>
      <c r="W1893" s="638"/>
      <c r="X1893" s="638"/>
      <c r="Y1893" s="638"/>
    </row>
    <row r="1894" spans="17:25">
      <c r="Q1894" s="638"/>
      <c r="R1894" s="638"/>
      <c r="S1894" s="638"/>
      <c r="T1894" s="638"/>
      <c r="U1894" s="638"/>
      <c r="V1894" s="638"/>
      <c r="W1894" s="638"/>
      <c r="X1894" s="638"/>
      <c r="Y1894" s="638"/>
    </row>
    <row r="1895" spans="17:25">
      <c r="Q1895" s="638"/>
      <c r="R1895" s="638"/>
      <c r="S1895" s="638"/>
      <c r="T1895" s="638"/>
      <c r="U1895" s="638"/>
      <c r="V1895" s="638"/>
      <c r="W1895" s="638"/>
      <c r="X1895" s="638"/>
      <c r="Y1895" s="638"/>
    </row>
    <row r="1896" spans="17:25">
      <c r="Q1896" s="638"/>
      <c r="R1896" s="638"/>
      <c r="S1896" s="638"/>
      <c r="T1896" s="638"/>
      <c r="U1896" s="638"/>
      <c r="V1896" s="638"/>
      <c r="W1896" s="638"/>
      <c r="X1896" s="638"/>
      <c r="Y1896" s="638"/>
    </row>
    <row r="1897" spans="17:25">
      <c r="Q1897" s="638"/>
      <c r="R1897" s="638"/>
      <c r="S1897" s="638"/>
      <c r="T1897" s="638"/>
      <c r="U1897" s="638"/>
      <c r="V1897" s="638"/>
      <c r="W1897" s="638"/>
      <c r="X1897" s="638"/>
      <c r="Y1897" s="638"/>
    </row>
    <row r="1898" spans="17:25">
      <c r="Q1898" s="638"/>
      <c r="R1898" s="638"/>
      <c r="S1898" s="638"/>
      <c r="T1898" s="638"/>
      <c r="U1898" s="638"/>
      <c r="V1898" s="638"/>
      <c r="W1898" s="638"/>
      <c r="X1898" s="638"/>
      <c r="Y1898" s="638"/>
    </row>
    <row r="1899" spans="17:25">
      <c r="Q1899" s="638"/>
      <c r="R1899" s="638"/>
      <c r="S1899" s="638"/>
      <c r="T1899" s="638"/>
      <c r="U1899" s="638"/>
      <c r="V1899" s="638"/>
      <c r="W1899" s="638"/>
      <c r="X1899" s="638"/>
      <c r="Y1899" s="638"/>
    </row>
    <row r="1900" spans="17:25">
      <c r="Q1900" s="638"/>
      <c r="R1900" s="638"/>
      <c r="S1900" s="638"/>
      <c r="T1900" s="638"/>
      <c r="U1900" s="638"/>
      <c r="V1900" s="638"/>
      <c r="W1900" s="638"/>
      <c r="X1900" s="638"/>
      <c r="Y1900" s="638"/>
    </row>
    <row r="1901" spans="17:25">
      <c r="Q1901" s="638"/>
      <c r="R1901" s="638"/>
      <c r="S1901" s="638"/>
      <c r="T1901" s="638"/>
      <c r="U1901" s="638"/>
      <c r="V1901" s="638"/>
      <c r="W1901" s="638"/>
      <c r="X1901" s="638"/>
      <c r="Y1901" s="638"/>
    </row>
    <row r="1902" spans="17:25">
      <c r="Q1902" s="638"/>
      <c r="R1902" s="638"/>
      <c r="S1902" s="638"/>
      <c r="T1902" s="638"/>
      <c r="U1902" s="638"/>
      <c r="V1902" s="638"/>
      <c r="W1902" s="638"/>
      <c r="X1902" s="638"/>
      <c r="Y1902" s="638"/>
    </row>
    <row r="1903" spans="17:25">
      <c r="Q1903" s="638"/>
      <c r="R1903" s="638"/>
      <c r="S1903" s="638"/>
      <c r="T1903" s="638"/>
      <c r="U1903" s="638"/>
      <c r="V1903" s="638"/>
      <c r="W1903" s="638"/>
      <c r="X1903" s="638"/>
      <c r="Y1903" s="638"/>
    </row>
    <row r="1904" spans="17:25">
      <c r="Q1904" s="638"/>
      <c r="R1904" s="638"/>
      <c r="S1904" s="638"/>
      <c r="T1904" s="638"/>
      <c r="U1904" s="638"/>
      <c r="V1904" s="638"/>
      <c r="W1904" s="638"/>
      <c r="X1904" s="638"/>
      <c r="Y1904" s="638"/>
    </row>
    <row r="1905" spans="17:25">
      <c r="Q1905" s="638"/>
      <c r="R1905" s="638"/>
      <c r="S1905" s="638"/>
      <c r="T1905" s="638"/>
      <c r="U1905" s="638"/>
      <c r="V1905" s="638"/>
      <c r="W1905" s="638"/>
      <c r="X1905" s="638"/>
      <c r="Y1905" s="638"/>
    </row>
    <row r="1906" spans="17:25">
      <c r="Q1906" s="638"/>
      <c r="R1906" s="638"/>
      <c r="S1906" s="638"/>
      <c r="T1906" s="638"/>
      <c r="U1906" s="638"/>
      <c r="V1906" s="638"/>
      <c r="W1906" s="638"/>
      <c r="X1906" s="638"/>
      <c r="Y1906" s="638"/>
    </row>
    <row r="1907" spans="17:25">
      <c r="Q1907" s="638"/>
      <c r="R1907" s="638"/>
      <c r="S1907" s="638"/>
      <c r="T1907" s="638"/>
      <c r="U1907" s="638"/>
      <c r="V1907" s="638"/>
      <c r="W1907" s="638"/>
      <c r="X1907" s="638"/>
      <c r="Y1907" s="638"/>
    </row>
    <row r="1908" spans="17:25">
      <c r="Q1908" s="638"/>
      <c r="R1908" s="638"/>
      <c r="S1908" s="638"/>
      <c r="T1908" s="638"/>
      <c r="U1908" s="638"/>
      <c r="V1908" s="638"/>
      <c r="W1908" s="638"/>
      <c r="X1908" s="638"/>
      <c r="Y1908" s="638"/>
    </row>
    <row r="1909" spans="17:25">
      <c r="Q1909" s="638"/>
      <c r="R1909" s="638"/>
      <c r="S1909" s="638"/>
      <c r="T1909" s="638"/>
      <c r="U1909" s="638"/>
      <c r="V1909" s="638"/>
      <c r="W1909" s="638"/>
      <c r="X1909" s="638"/>
      <c r="Y1909" s="638"/>
    </row>
    <row r="1910" spans="17:25">
      <c r="Q1910" s="638"/>
      <c r="R1910" s="638"/>
      <c r="S1910" s="638"/>
      <c r="T1910" s="638"/>
      <c r="U1910" s="638"/>
      <c r="V1910" s="638"/>
      <c r="W1910" s="638"/>
      <c r="X1910" s="638"/>
      <c r="Y1910" s="638"/>
    </row>
    <row r="1911" spans="17:25">
      <c r="Q1911" s="638"/>
      <c r="R1911" s="638"/>
      <c r="S1911" s="638"/>
      <c r="T1911" s="638"/>
      <c r="U1911" s="638"/>
      <c r="V1911" s="638"/>
      <c r="W1911" s="638"/>
      <c r="X1911" s="638"/>
      <c r="Y1911" s="638"/>
    </row>
    <row r="1912" spans="17:25">
      <c r="Q1912" s="638"/>
      <c r="R1912" s="638"/>
      <c r="S1912" s="638"/>
      <c r="T1912" s="638"/>
      <c r="U1912" s="638"/>
      <c r="V1912" s="638"/>
      <c r="W1912" s="638"/>
      <c r="X1912" s="638"/>
      <c r="Y1912" s="638"/>
    </row>
    <row r="1913" spans="17:25">
      <c r="Q1913" s="638"/>
      <c r="R1913" s="638"/>
      <c r="S1913" s="638"/>
      <c r="T1913" s="638"/>
      <c r="U1913" s="638"/>
      <c r="V1913" s="638"/>
      <c r="W1913" s="638"/>
      <c r="X1913" s="638"/>
      <c r="Y1913" s="638"/>
    </row>
    <row r="1914" spans="17:25">
      <c r="Q1914" s="638"/>
      <c r="R1914" s="638"/>
      <c r="S1914" s="638"/>
      <c r="T1914" s="638"/>
      <c r="U1914" s="638"/>
      <c r="V1914" s="638"/>
      <c r="W1914" s="638"/>
      <c r="X1914" s="638"/>
      <c r="Y1914" s="638"/>
    </row>
    <row r="1915" spans="17:25">
      <c r="Q1915" s="638"/>
      <c r="R1915" s="638"/>
      <c r="S1915" s="638"/>
      <c r="T1915" s="638"/>
      <c r="U1915" s="638"/>
      <c r="V1915" s="638"/>
      <c r="W1915" s="638"/>
      <c r="X1915" s="638"/>
      <c r="Y1915" s="638"/>
    </row>
    <row r="1916" spans="17:25">
      <c r="Q1916" s="638"/>
      <c r="R1916" s="638"/>
      <c r="S1916" s="638"/>
      <c r="T1916" s="638"/>
      <c r="U1916" s="638"/>
      <c r="V1916" s="638"/>
      <c r="W1916" s="638"/>
      <c r="X1916" s="638"/>
      <c r="Y1916" s="638"/>
    </row>
    <row r="1917" spans="17:25">
      <c r="Q1917" s="638"/>
      <c r="R1917" s="638"/>
      <c r="S1917" s="638"/>
      <c r="T1917" s="638"/>
      <c r="U1917" s="638"/>
      <c r="V1917" s="638"/>
      <c r="W1917" s="638"/>
      <c r="X1917" s="638"/>
      <c r="Y1917" s="638"/>
    </row>
    <row r="1918" spans="17:25">
      <c r="Q1918" s="638"/>
      <c r="R1918" s="638"/>
      <c r="S1918" s="638"/>
      <c r="T1918" s="638"/>
      <c r="U1918" s="638"/>
      <c r="V1918" s="638"/>
      <c r="W1918" s="638"/>
      <c r="X1918" s="638"/>
      <c r="Y1918" s="638"/>
    </row>
    <row r="1919" spans="17:25">
      <c r="Q1919" s="638"/>
      <c r="R1919" s="638"/>
      <c r="S1919" s="638"/>
      <c r="T1919" s="638"/>
      <c r="U1919" s="638"/>
      <c r="V1919" s="638"/>
      <c r="W1919" s="638"/>
      <c r="X1919" s="638"/>
      <c r="Y1919" s="638"/>
    </row>
    <row r="1920" spans="17:25">
      <c r="Q1920" s="638"/>
      <c r="R1920" s="638"/>
      <c r="S1920" s="638"/>
      <c r="T1920" s="638"/>
      <c r="U1920" s="638"/>
      <c r="V1920" s="638"/>
      <c r="W1920" s="638"/>
      <c r="X1920" s="638"/>
      <c r="Y1920" s="638"/>
    </row>
    <row r="1921" spans="17:25">
      <c r="Q1921" s="638"/>
      <c r="R1921" s="638"/>
      <c r="S1921" s="638"/>
      <c r="T1921" s="638"/>
      <c r="U1921" s="638"/>
      <c r="V1921" s="638"/>
      <c r="W1921" s="638"/>
      <c r="X1921" s="638"/>
      <c r="Y1921" s="638"/>
    </row>
    <row r="1922" spans="17:25">
      <c r="Q1922" s="638"/>
      <c r="R1922" s="638"/>
      <c r="S1922" s="638"/>
      <c r="T1922" s="638"/>
      <c r="U1922" s="638"/>
      <c r="V1922" s="638"/>
      <c r="W1922" s="638"/>
      <c r="X1922" s="638"/>
      <c r="Y1922" s="638"/>
    </row>
    <row r="1923" spans="17:25">
      <c r="Q1923" s="638"/>
      <c r="R1923" s="638"/>
      <c r="S1923" s="638"/>
      <c r="T1923" s="638"/>
      <c r="U1923" s="638"/>
      <c r="V1923" s="638"/>
      <c r="W1923" s="638"/>
      <c r="X1923" s="638"/>
      <c r="Y1923" s="638"/>
    </row>
    <row r="1924" spans="17:25">
      <c r="Q1924" s="638"/>
      <c r="R1924" s="638"/>
      <c r="S1924" s="638"/>
      <c r="T1924" s="638"/>
      <c r="U1924" s="638"/>
      <c r="V1924" s="638"/>
      <c r="W1924" s="638"/>
      <c r="X1924" s="638"/>
      <c r="Y1924" s="638"/>
    </row>
    <row r="1925" spans="17:25">
      <c r="Q1925" s="638"/>
      <c r="R1925" s="638"/>
      <c r="S1925" s="638"/>
      <c r="T1925" s="638"/>
      <c r="U1925" s="638"/>
      <c r="V1925" s="638"/>
      <c r="W1925" s="638"/>
      <c r="X1925" s="638"/>
      <c r="Y1925" s="638"/>
    </row>
    <row r="1926" spans="17:25">
      <c r="Q1926" s="638"/>
      <c r="R1926" s="638"/>
      <c r="S1926" s="638"/>
      <c r="T1926" s="638"/>
      <c r="U1926" s="638"/>
      <c r="V1926" s="638"/>
      <c r="W1926" s="638"/>
      <c r="X1926" s="638"/>
      <c r="Y1926" s="638"/>
    </row>
    <row r="1927" spans="17:25">
      <c r="Q1927" s="638"/>
      <c r="R1927" s="638"/>
      <c r="S1927" s="638"/>
      <c r="T1927" s="638"/>
      <c r="U1927" s="638"/>
      <c r="V1927" s="638"/>
      <c r="W1927" s="638"/>
      <c r="X1927" s="638"/>
      <c r="Y1927" s="638"/>
    </row>
    <row r="1928" spans="17:25">
      <c r="Q1928" s="638"/>
      <c r="R1928" s="638"/>
      <c r="S1928" s="638"/>
      <c r="T1928" s="638"/>
      <c r="U1928" s="638"/>
      <c r="V1928" s="638"/>
      <c r="W1928" s="638"/>
      <c r="X1928" s="638"/>
      <c r="Y1928" s="638"/>
    </row>
    <row r="1929" spans="17:25">
      <c r="Q1929" s="638"/>
      <c r="R1929" s="638"/>
      <c r="S1929" s="638"/>
      <c r="T1929" s="638"/>
      <c r="U1929" s="638"/>
      <c r="V1929" s="638"/>
      <c r="W1929" s="638"/>
      <c r="X1929" s="638"/>
      <c r="Y1929" s="638"/>
    </row>
    <row r="1930" spans="17:25">
      <c r="Q1930" s="638"/>
      <c r="R1930" s="638"/>
      <c r="S1930" s="638"/>
      <c r="T1930" s="638"/>
      <c r="U1930" s="638"/>
      <c r="V1930" s="638"/>
      <c r="W1930" s="638"/>
      <c r="X1930" s="638"/>
      <c r="Y1930" s="638"/>
    </row>
    <row r="1931" spans="17:25">
      <c r="Q1931" s="638"/>
      <c r="R1931" s="638"/>
      <c r="S1931" s="638"/>
      <c r="T1931" s="638"/>
      <c r="U1931" s="638"/>
      <c r="V1931" s="638"/>
      <c r="W1931" s="638"/>
      <c r="X1931" s="638"/>
      <c r="Y1931" s="638"/>
    </row>
    <row r="1932" spans="17:25">
      <c r="Q1932" s="638"/>
      <c r="R1932" s="638"/>
      <c r="S1932" s="638"/>
      <c r="T1932" s="638"/>
      <c r="U1932" s="638"/>
      <c r="V1932" s="638"/>
      <c r="W1932" s="638"/>
      <c r="X1932" s="638"/>
      <c r="Y1932" s="638"/>
    </row>
    <row r="1933" spans="17:25">
      <c r="Q1933" s="638"/>
      <c r="R1933" s="638"/>
      <c r="S1933" s="638"/>
      <c r="T1933" s="638"/>
      <c r="U1933" s="638"/>
      <c r="V1933" s="638"/>
      <c r="W1933" s="638"/>
      <c r="X1933" s="638"/>
      <c r="Y1933" s="638"/>
    </row>
    <row r="1934" spans="17:25">
      <c r="Q1934" s="638"/>
      <c r="R1934" s="638"/>
      <c r="S1934" s="638"/>
      <c r="T1934" s="638"/>
      <c r="U1934" s="638"/>
      <c r="V1934" s="638"/>
      <c r="W1934" s="638"/>
      <c r="X1934" s="638"/>
      <c r="Y1934" s="638"/>
    </row>
    <row r="1935" spans="17:25">
      <c r="Q1935" s="638"/>
      <c r="R1935" s="638"/>
      <c r="S1935" s="638"/>
      <c r="T1935" s="638"/>
      <c r="U1935" s="638"/>
      <c r="V1935" s="638"/>
      <c r="W1935" s="638"/>
      <c r="X1935" s="638"/>
      <c r="Y1935" s="638"/>
    </row>
    <row r="1936" spans="17:25">
      <c r="Q1936" s="638"/>
      <c r="R1936" s="638"/>
      <c r="S1936" s="638"/>
      <c r="T1936" s="638"/>
      <c r="U1936" s="638"/>
      <c r="V1936" s="638"/>
      <c r="W1936" s="638"/>
      <c r="X1936" s="638"/>
      <c r="Y1936" s="638"/>
    </row>
    <row r="1937" spans="17:25">
      <c r="Q1937" s="638"/>
      <c r="R1937" s="638"/>
      <c r="S1937" s="638"/>
      <c r="T1937" s="638"/>
      <c r="U1937" s="638"/>
      <c r="V1937" s="638"/>
      <c r="W1937" s="638"/>
      <c r="X1937" s="638"/>
      <c r="Y1937" s="638"/>
    </row>
    <row r="1938" spans="17:25">
      <c r="Q1938" s="638"/>
      <c r="R1938" s="638"/>
      <c r="S1938" s="638"/>
      <c r="T1938" s="638"/>
      <c r="U1938" s="638"/>
      <c r="V1938" s="638"/>
      <c r="W1938" s="638"/>
      <c r="X1938" s="638"/>
      <c r="Y1938" s="638"/>
    </row>
    <row r="1939" spans="17:25">
      <c r="Q1939" s="638"/>
      <c r="R1939" s="638"/>
      <c r="S1939" s="638"/>
      <c r="T1939" s="638"/>
      <c r="U1939" s="638"/>
      <c r="V1939" s="638"/>
      <c r="W1939" s="638"/>
      <c r="X1939" s="638"/>
      <c r="Y1939" s="638"/>
    </row>
    <row r="1940" spans="17:25">
      <c r="Q1940" s="638"/>
      <c r="R1940" s="638"/>
      <c r="S1940" s="638"/>
      <c r="T1940" s="638"/>
      <c r="U1940" s="638"/>
      <c r="V1940" s="638"/>
      <c r="W1940" s="638"/>
      <c r="X1940" s="638"/>
      <c r="Y1940" s="638"/>
    </row>
    <row r="1941" spans="17:25">
      <c r="Q1941" s="638"/>
      <c r="R1941" s="638"/>
      <c r="S1941" s="638"/>
      <c r="T1941" s="638"/>
      <c r="U1941" s="638"/>
      <c r="V1941" s="638"/>
      <c r="W1941" s="638"/>
      <c r="X1941" s="638"/>
      <c r="Y1941" s="638"/>
    </row>
    <row r="1942" spans="17:25">
      <c r="Q1942" s="638"/>
      <c r="R1942" s="638"/>
      <c r="S1942" s="638"/>
      <c r="T1942" s="638"/>
      <c r="U1942" s="638"/>
      <c r="V1942" s="638"/>
      <c r="W1942" s="638"/>
      <c r="X1942" s="638"/>
      <c r="Y1942" s="638"/>
    </row>
    <row r="1943" spans="17:25">
      <c r="Q1943" s="638"/>
      <c r="R1943" s="638"/>
      <c r="S1943" s="638"/>
      <c r="T1943" s="638"/>
      <c r="U1943" s="638"/>
      <c r="V1943" s="638"/>
      <c r="W1943" s="638"/>
      <c r="X1943" s="638"/>
      <c r="Y1943" s="638"/>
    </row>
    <row r="1944" spans="17:25">
      <c r="Q1944" s="638"/>
      <c r="R1944" s="638"/>
      <c r="S1944" s="638"/>
      <c r="T1944" s="638"/>
      <c r="U1944" s="638"/>
      <c r="V1944" s="638"/>
      <c r="W1944" s="638"/>
      <c r="X1944" s="638"/>
      <c r="Y1944" s="638"/>
    </row>
    <row r="1945" spans="17:25">
      <c r="Q1945" s="638"/>
      <c r="R1945" s="638"/>
      <c r="S1945" s="638"/>
      <c r="T1945" s="638"/>
      <c r="U1945" s="638"/>
      <c r="V1945" s="638"/>
      <c r="W1945" s="638"/>
      <c r="X1945" s="638"/>
      <c r="Y1945" s="638"/>
    </row>
    <row r="1946" spans="17:25">
      <c r="Q1946" s="638"/>
      <c r="R1946" s="638"/>
      <c r="S1946" s="638"/>
      <c r="T1946" s="638"/>
      <c r="U1946" s="638"/>
      <c r="V1946" s="638"/>
      <c r="W1946" s="638"/>
      <c r="X1946" s="638"/>
      <c r="Y1946" s="638"/>
    </row>
    <row r="1947" spans="17:25">
      <c r="Q1947" s="638"/>
      <c r="R1947" s="638"/>
      <c r="S1947" s="638"/>
      <c r="T1947" s="638"/>
      <c r="U1947" s="638"/>
      <c r="V1947" s="638"/>
      <c r="W1947" s="638"/>
      <c r="X1947" s="638"/>
      <c r="Y1947" s="638"/>
    </row>
    <row r="1948" spans="17:25">
      <c r="Q1948" s="638"/>
      <c r="R1948" s="638"/>
      <c r="S1948" s="638"/>
      <c r="T1948" s="638"/>
      <c r="U1948" s="638"/>
      <c r="V1948" s="638"/>
      <c r="W1948" s="638"/>
      <c r="X1948" s="638"/>
      <c r="Y1948" s="638"/>
    </row>
    <row r="1949" spans="17:25">
      <c r="Q1949" s="638"/>
      <c r="R1949" s="638"/>
      <c r="S1949" s="638"/>
      <c r="T1949" s="638"/>
      <c r="U1949" s="638"/>
      <c r="V1949" s="638"/>
      <c r="W1949" s="638"/>
      <c r="X1949" s="638"/>
      <c r="Y1949" s="638"/>
    </row>
    <row r="1950" spans="17:25">
      <c r="Q1950" s="638"/>
      <c r="R1950" s="638"/>
      <c r="S1950" s="638"/>
      <c r="T1950" s="638"/>
      <c r="U1950" s="638"/>
      <c r="V1950" s="638"/>
      <c r="W1950" s="638"/>
      <c r="X1950" s="638"/>
      <c r="Y1950" s="638"/>
    </row>
    <row r="1951" spans="17:25">
      <c r="Q1951" s="638"/>
      <c r="R1951" s="638"/>
      <c r="S1951" s="638"/>
      <c r="T1951" s="638"/>
      <c r="U1951" s="638"/>
      <c r="V1951" s="638"/>
      <c r="W1951" s="638"/>
      <c r="X1951" s="638"/>
      <c r="Y1951" s="638"/>
    </row>
    <row r="1952" spans="17:25">
      <c r="Q1952" s="638"/>
      <c r="R1952" s="638"/>
      <c r="S1952" s="638"/>
      <c r="T1952" s="638"/>
      <c r="U1952" s="638"/>
      <c r="V1952" s="638"/>
      <c r="W1952" s="638"/>
      <c r="X1952" s="638"/>
      <c r="Y1952" s="638"/>
    </row>
    <row r="1953" spans="17:25">
      <c r="Q1953" s="638"/>
      <c r="R1953" s="638"/>
      <c r="S1953" s="638"/>
      <c r="T1953" s="638"/>
      <c r="U1953" s="638"/>
      <c r="V1953" s="638"/>
      <c r="W1953" s="638"/>
      <c r="X1953" s="638"/>
      <c r="Y1953" s="638"/>
    </row>
    <row r="1954" spans="17:25">
      <c r="Q1954" s="638"/>
      <c r="R1954" s="638"/>
      <c r="S1954" s="638"/>
      <c r="T1954" s="638"/>
      <c r="U1954" s="638"/>
      <c r="V1954" s="638"/>
      <c r="W1954" s="638"/>
      <c r="X1954" s="638"/>
      <c r="Y1954" s="638"/>
    </row>
    <row r="1955" spans="17:25">
      <c r="Q1955" s="638"/>
      <c r="R1955" s="638"/>
      <c r="S1955" s="638"/>
      <c r="T1955" s="638"/>
      <c r="U1955" s="638"/>
      <c r="V1955" s="638"/>
      <c r="W1955" s="638"/>
      <c r="X1955" s="638"/>
      <c r="Y1955" s="638"/>
    </row>
    <row r="1956" spans="17:25">
      <c r="Q1956" s="638"/>
      <c r="R1956" s="638"/>
      <c r="S1956" s="638"/>
      <c r="T1956" s="638"/>
      <c r="U1956" s="638"/>
      <c r="V1956" s="638"/>
      <c r="W1956" s="638"/>
      <c r="X1956" s="638"/>
      <c r="Y1956" s="638"/>
    </row>
    <row r="1957" spans="17:25">
      <c r="Q1957" s="638"/>
      <c r="R1957" s="638"/>
      <c r="S1957" s="638"/>
      <c r="T1957" s="638"/>
      <c r="U1957" s="638"/>
      <c r="V1957" s="638"/>
      <c r="W1957" s="638"/>
      <c r="X1957" s="638"/>
      <c r="Y1957" s="638"/>
    </row>
    <row r="1958" spans="17:25">
      <c r="Q1958" s="638"/>
      <c r="R1958" s="638"/>
      <c r="S1958" s="638"/>
      <c r="T1958" s="638"/>
      <c r="U1958" s="638"/>
      <c r="V1958" s="638"/>
      <c r="W1958" s="638"/>
      <c r="X1958" s="638"/>
      <c r="Y1958" s="638"/>
    </row>
    <row r="1959" spans="17:25">
      <c r="Q1959" s="638"/>
      <c r="R1959" s="638"/>
      <c r="S1959" s="638"/>
      <c r="T1959" s="638"/>
      <c r="U1959" s="638"/>
      <c r="V1959" s="638"/>
      <c r="W1959" s="638"/>
      <c r="X1959" s="638"/>
      <c r="Y1959" s="638"/>
    </row>
    <row r="1960" spans="17:25">
      <c r="Q1960" s="638"/>
      <c r="R1960" s="638"/>
      <c r="S1960" s="638"/>
      <c r="T1960" s="638"/>
      <c r="U1960" s="638"/>
      <c r="V1960" s="638"/>
      <c r="W1960" s="638"/>
      <c r="X1960" s="638"/>
      <c r="Y1960" s="638"/>
    </row>
    <row r="1961" spans="17:25">
      <c r="Q1961" s="638"/>
      <c r="R1961" s="638"/>
      <c r="S1961" s="638"/>
      <c r="T1961" s="638"/>
      <c r="U1961" s="638"/>
      <c r="V1961" s="638"/>
      <c r="W1961" s="638"/>
      <c r="X1961" s="638"/>
      <c r="Y1961" s="638"/>
    </row>
    <row r="1962" spans="17:25">
      <c r="Q1962" s="638"/>
      <c r="R1962" s="638"/>
      <c r="S1962" s="638"/>
      <c r="T1962" s="638"/>
      <c r="U1962" s="638"/>
      <c r="V1962" s="638"/>
      <c r="W1962" s="638"/>
      <c r="X1962" s="638"/>
      <c r="Y1962" s="638"/>
    </row>
    <row r="1963" spans="17:25">
      <c r="Q1963" s="638"/>
      <c r="R1963" s="638"/>
      <c r="S1963" s="638"/>
      <c r="T1963" s="638"/>
      <c r="U1963" s="638"/>
      <c r="V1963" s="638"/>
      <c r="W1963" s="638"/>
      <c r="X1963" s="638"/>
      <c r="Y1963" s="638"/>
    </row>
    <row r="1964" spans="17:25">
      <c r="Q1964" s="638"/>
      <c r="R1964" s="638"/>
      <c r="S1964" s="638"/>
      <c r="T1964" s="638"/>
      <c r="U1964" s="638"/>
      <c r="V1964" s="638"/>
      <c r="W1964" s="638"/>
      <c r="X1964" s="638"/>
      <c r="Y1964" s="638"/>
    </row>
    <row r="1965" spans="17:25">
      <c r="Q1965" s="638"/>
      <c r="R1965" s="638"/>
      <c r="S1965" s="638"/>
      <c r="T1965" s="638"/>
      <c r="U1965" s="638"/>
      <c r="V1965" s="638"/>
      <c r="W1965" s="638"/>
      <c r="X1965" s="638"/>
      <c r="Y1965" s="638"/>
    </row>
    <row r="1966" spans="17:25">
      <c r="Q1966" s="638"/>
      <c r="R1966" s="638"/>
      <c r="S1966" s="638"/>
      <c r="T1966" s="638"/>
      <c r="U1966" s="638"/>
      <c r="V1966" s="638"/>
      <c r="W1966" s="638"/>
      <c r="X1966" s="638"/>
      <c r="Y1966" s="638"/>
    </row>
    <row r="1967" spans="17:25">
      <c r="Q1967" s="638"/>
      <c r="R1967" s="638"/>
      <c r="S1967" s="638"/>
      <c r="T1967" s="638"/>
      <c r="U1967" s="638"/>
      <c r="V1967" s="638"/>
      <c r="W1967" s="638"/>
      <c r="X1967" s="638"/>
      <c r="Y1967" s="638"/>
    </row>
    <row r="1968" spans="17:25">
      <c r="Q1968" s="638"/>
      <c r="R1968" s="638"/>
      <c r="S1968" s="638"/>
      <c r="T1968" s="638"/>
      <c r="U1968" s="638"/>
      <c r="V1968" s="638"/>
      <c r="W1968" s="638"/>
      <c r="X1968" s="638"/>
      <c r="Y1968" s="638"/>
    </row>
    <row r="1969" spans="17:25">
      <c r="Q1969" s="638"/>
      <c r="R1969" s="638"/>
      <c r="S1969" s="638"/>
      <c r="T1969" s="638"/>
      <c r="U1969" s="638"/>
      <c r="V1969" s="638"/>
      <c r="W1969" s="638"/>
      <c r="X1969" s="638"/>
      <c r="Y1969" s="638"/>
    </row>
    <row r="1970" spans="17:25">
      <c r="Q1970" s="638"/>
      <c r="R1970" s="638"/>
      <c r="S1970" s="638"/>
      <c r="T1970" s="638"/>
      <c r="U1970" s="638"/>
      <c r="V1970" s="638"/>
      <c r="W1970" s="638"/>
      <c r="X1970" s="638"/>
      <c r="Y1970" s="638"/>
    </row>
    <row r="1971" spans="17:25">
      <c r="Q1971" s="638"/>
      <c r="R1971" s="638"/>
      <c r="S1971" s="638"/>
      <c r="T1971" s="638"/>
      <c r="U1971" s="638"/>
      <c r="V1971" s="638"/>
      <c r="W1971" s="638"/>
      <c r="X1971" s="638"/>
      <c r="Y1971" s="638"/>
    </row>
    <row r="1972" spans="17:25">
      <c r="Q1972" s="638"/>
      <c r="R1972" s="638"/>
      <c r="S1972" s="638"/>
      <c r="T1972" s="638"/>
      <c r="U1972" s="638"/>
      <c r="V1972" s="638"/>
      <c r="W1972" s="638"/>
      <c r="X1972" s="638"/>
      <c r="Y1972" s="638"/>
    </row>
    <row r="1973" spans="17:25">
      <c r="Q1973" s="638"/>
      <c r="R1973" s="638"/>
      <c r="S1973" s="638"/>
      <c r="T1973" s="638"/>
      <c r="U1973" s="638"/>
      <c r="V1973" s="638"/>
      <c r="W1973" s="638"/>
      <c r="X1973" s="638"/>
      <c r="Y1973" s="638"/>
    </row>
    <row r="1974" spans="17:25">
      <c r="Q1974" s="638"/>
      <c r="R1974" s="638"/>
      <c r="S1974" s="638"/>
      <c r="T1974" s="638"/>
      <c r="U1974" s="638"/>
      <c r="V1974" s="638"/>
      <c r="W1974" s="638"/>
      <c r="X1974" s="638"/>
      <c r="Y1974" s="638"/>
    </row>
    <row r="1975" spans="17:25">
      <c r="Q1975" s="638"/>
      <c r="R1975" s="638"/>
      <c r="S1975" s="638"/>
      <c r="T1975" s="638"/>
      <c r="U1975" s="638"/>
      <c r="V1975" s="638"/>
      <c r="W1975" s="638"/>
      <c r="X1975" s="638"/>
      <c r="Y1975" s="638"/>
    </row>
    <row r="1976" spans="17:25">
      <c r="Q1976" s="638"/>
      <c r="R1976" s="638"/>
      <c r="S1976" s="638"/>
      <c r="T1976" s="638"/>
      <c r="U1976" s="638"/>
      <c r="V1976" s="638"/>
      <c r="W1976" s="638"/>
      <c r="X1976" s="638"/>
      <c r="Y1976" s="638"/>
    </row>
    <row r="1977" spans="17:25">
      <c r="Q1977" s="638"/>
      <c r="R1977" s="638"/>
      <c r="S1977" s="638"/>
      <c r="T1977" s="638"/>
      <c r="U1977" s="638"/>
      <c r="V1977" s="638"/>
      <c r="W1977" s="638"/>
      <c r="X1977" s="638"/>
      <c r="Y1977" s="638"/>
    </row>
    <row r="1978" spans="17:25">
      <c r="Q1978" s="638"/>
      <c r="R1978" s="638"/>
      <c r="S1978" s="638"/>
      <c r="T1978" s="638"/>
      <c r="U1978" s="638"/>
      <c r="V1978" s="638"/>
      <c r="W1978" s="638"/>
      <c r="X1978" s="638"/>
      <c r="Y1978" s="638"/>
    </row>
    <row r="1979" spans="17:25">
      <c r="Q1979" s="638"/>
      <c r="R1979" s="638"/>
      <c r="S1979" s="638"/>
      <c r="T1979" s="638"/>
      <c r="U1979" s="638"/>
      <c r="V1979" s="638"/>
      <c r="W1979" s="638"/>
      <c r="X1979" s="638"/>
      <c r="Y1979" s="638"/>
    </row>
    <row r="1980" spans="17:25">
      <c r="Q1980" s="638"/>
      <c r="R1980" s="638"/>
      <c r="S1980" s="638"/>
      <c r="T1980" s="638"/>
      <c r="U1980" s="638"/>
      <c r="V1980" s="638"/>
      <c r="W1980" s="638"/>
      <c r="X1980" s="638"/>
      <c r="Y1980" s="638"/>
    </row>
    <row r="1981" spans="17:25">
      <c r="Q1981" s="638"/>
      <c r="R1981" s="638"/>
      <c r="S1981" s="638"/>
      <c r="T1981" s="638"/>
      <c r="U1981" s="638"/>
      <c r="V1981" s="638"/>
      <c r="W1981" s="638"/>
      <c r="X1981" s="638"/>
      <c r="Y1981" s="638"/>
    </row>
    <row r="1982" spans="17:25">
      <c r="Q1982" s="638"/>
      <c r="R1982" s="638"/>
      <c r="S1982" s="638"/>
      <c r="T1982" s="638"/>
      <c r="U1982" s="638"/>
      <c r="V1982" s="638"/>
      <c r="W1982" s="638"/>
      <c r="X1982" s="638"/>
      <c r="Y1982" s="638"/>
    </row>
    <row r="1983" spans="17:25">
      <c r="Q1983" s="638"/>
      <c r="R1983" s="638"/>
      <c r="S1983" s="638"/>
      <c r="T1983" s="638"/>
      <c r="U1983" s="638"/>
      <c r="V1983" s="638"/>
      <c r="W1983" s="638"/>
      <c r="X1983" s="638"/>
      <c r="Y1983" s="638"/>
    </row>
    <row r="1984" spans="17:25">
      <c r="Q1984" s="638"/>
      <c r="R1984" s="638"/>
      <c r="S1984" s="638"/>
      <c r="T1984" s="638"/>
      <c r="U1984" s="638"/>
      <c r="V1984" s="638"/>
      <c r="W1984" s="638"/>
      <c r="X1984" s="638"/>
      <c r="Y1984" s="638"/>
    </row>
    <row r="1985" spans="17:25">
      <c r="Q1985" s="638"/>
      <c r="R1985" s="638"/>
      <c r="S1985" s="638"/>
      <c r="T1985" s="638"/>
      <c r="U1985" s="638"/>
      <c r="V1985" s="638"/>
      <c r="W1985" s="638"/>
      <c r="X1985" s="638"/>
      <c r="Y1985" s="638"/>
    </row>
    <row r="1986" spans="17:25">
      <c r="Q1986" s="638"/>
      <c r="R1986" s="638"/>
      <c r="S1986" s="638"/>
      <c r="T1986" s="638"/>
      <c r="U1986" s="638"/>
      <c r="V1986" s="638"/>
      <c r="W1986" s="638"/>
      <c r="X1986" s="638"/>
      <c r="Y1986" s="638"/>
    </row>
    <row r="1987" spans="17:25">
      <c r="Q1987" s="638"/>
      <c r="R1987" s="638"/>
      <c r="S1987" s="638"/>
      <c r="T1987" s="638"/>
      <c r="U1987" s="638"/>
      <c r="V1987" s="638"/>
      <c r="W1987" s="638"/>
      <c r="X1987" s="638"/>
      <c r="Y1987" s="638"/>
    </row>
    <row r="1988" spans="17:25">
      <c r="Q1988" s="638"/>
      <c r="R1988" s="638"/>
      <c r="S1988" s="638"/>
      <c r="T1988" s="638"/>
      <c r="U1988" s="638"/>
      <c r="V1988" s="638"/>
      <c r="W1988" s="638"/>
      <c r="X1988" s="638"/>
      <c r="Y1988" s="638"/>
    </row>
    <row r="1989" spans="17:25">
      <c r="Q1989" s="638"/>
      <c r="R1989" s="638"/>
      <c r="S1989" s="638"/>
      <c r="T1989" s="638"/>
      <c r="U1989" s="638"/>
      <c r="V1989" s="638"/>
      <c r="W1989" s="638"/>
      <c r="X1989" s="638"/>
      <c r="Y1989" s="638"/>
    </row>
    <row r="1990" spans="17:25">
      <c r="Q1990" s="638"/>
      <c r="R1990" s="638"/>
      <c r="S1990" s="638"/>
      <c r="T1990" s="638"/>
      <c r="U1990" s="638"/>
      <c r="V1990" s="638"/>
      <c r="W1990" s="638"/>
      <c r="X1990" s="638"/>
      <c r="Y1990" s="638"/>
    </row>
    <row r="1991" spans="17:25">
      <c r="Q1991" s="638"/>
      <c r="R1991" s="638"/>
      <c r="S1991" s="638"/>
      <c r="T1991" s="638"/>
      <c r="U1991" s="638"/>
      <c r="V1991" s="638"/>
      <c r="W1991" s="638"/>
      <c r="X1991" s="638"/>
      <c r="Y1991" s="638"/>
    </row>
    <row r="1992" spans="17:25">
      <c r="Q1992" s="638"/>
      <c r="R1992" s="638"/>
      <c r="S1992" s="638"/>
      <c r="T1992" s="638"/>
      <c r="U1992" s="638"/>
      <c r="V1992" s="638"/>
      <c r="W1992" s="638"/>
      <c r="X1992" s="638"/>
      <c r="Y1992" s="638"/>
    </row>
    <row r="1993" spans="17:25">
      <c r="Q1993" s="638"/>
      <c r="R1993" s="638"/>
      <c r="S1993" s="638"/>
      <c r="T1993" s="638"/>
      <c r="U1993" s="638"/>
      <c r="V1993" s="638"/>
      <c r="W1993" s="638"/>
      <c r="X1993" s="638"/>
      <c r="Y1993" s="638"/>
    </row>
    <row r="1994" spans="17:25">
      <c r="Q1994" s="638"/>
      <c r="R1994" s="638"/>
      <c r="S1994" s="638"/>
      <c r="T1994" s="638"/>
      <c r="U1994" s="638"/>
      <c r="V1994" s="638"/>
      <c r="W1994" s="638"/>
      <c r="X1994" s="638"/>
      <c r="Y1994" s="638"/>
    </row>
    <row r="1995" spans="17:25">
      <c r="Q1995" s="638"/>
      <c r="R1995" s="638"/>
      <c r="S1995" s="638"/>
      <c r="T1995" s="638"/>
      <c r="U1995" s="638"/>
      <c r="V1995" s="638"/>
      <c r="W1995" s="638"/>
      <c r="X1995" s="638"/>
      <c r="Y1995" s="638"/>
    </row>
    <row r="1996" spans="17:25">
      <c r="Q1996" s="638"/>
      <c r="R1996" s="638"/>
      <c r="S1996" s="638"/>
      <c r="T1996" s="638"/>
      <c r="U1996" s="638"/>
      <c r="V1996" s="638"/>
      <c r="W1996" s="638"/>
      <c r="X1996" s="638"/>
      <c r="Y1996" s="638"/>
    </row>
    <row r="1997" spans="17:25">
      <c r="Q1997" s="638"/>
      <c r="R1997" s="638"/>
      <c r="S1997" s="638"/>
      <c r="T1997" s="638"/>
      <c r="U1997" s="638"/>
      <c r="V1997" s="638"/>
      <c r="W1997" s="638"/>
      <c r="X1997" s="638"/>
      <c r="Y1997" s="638"/>
    </row>
    <row r="1998" spans="17:25">
      <c r="Q1998" s="638"/>
      <c r="R1998" s="638"/>
      <c r="S1998" s="638"/>
      <c r="T1998" s="638"/>
      <c r="U1998" s="638"/>
      <c r="V1998" s="638"/>
      <c r="W1998" s="638"/>
      <c r="X1998" s="638"/>
      <c r="Y1998" s="638"/>
    </row>
    <row r="1999" spans="17:25">
      <c r="Q1999" s="638"/>
      <c r="R1999" s="638"/>
      <c r="S1999" s="638"/>
      <c r="T1999" s="638"/>
      <c r="U1999" s="638"/>
      <c r="V1999" s="638"/>
      <c r="W1999" s="638"/>
      <c r="X1999" s="638"/>
      <c r="Y1999" s="638"/>
    </row>
    <row r="2000" spans="17:25">
      <c r="Q2000" s="638"/>
      <c r="R2000" s="638"/>
      <c r="S2000" s="638"/>
      <c r="T2000" s="638"/>
      <c r="U2000" s="638"/>
      <c r="V2000" s="638"/>
      <c r="W2000" s="638"/>
      <c r="X2000" s="638"/>
      <c r="Y2000" s="638"/>
    </row>
    <row r="2001" spans="17:25">
      <c r="Q2001" s="638"/>
      <c r="R2001" s="638"/>
      <c r="S2001" s="638"/>
      <c r="T2001" s="638"/>
      <c r="U2001" s="638"/>
      <c r="V2001" s="638"/>
      <c r="W2001" s="638"/>
      <c r="X2001" s="638"/>
      <c r="Y2001" s="638"/>
    </row>
    <row r="2002" spans="17:25">
      <c r="Q2002" s="638"/>
      <c r="R2002" s="638"/>
      <c r="S2002" s="638"/>
      <c r="T2002" s="638"/>
      <c r="U2002" s="638"/>
      <c r="V2002" s="638"/>
      <c r="W2002" s="638"/>
      <c r="X2002" s="638"/>
      <c r="Y2002" s="638"/>
    </row>
    <row r="2003" spans="17:25">
      <c r="Q2003" s="638"/>
      <c r="R2003" s="638"/>
      <c r="S2003" s="638"/>
      <c r="T2003" s="638"/>
      <c r="U2003" s="638"/>
      <c r="V2003" s="638"/>
      <c r="W2003" s="638"/>
      <c r="X2003" s="638"/>
      <c r="Y2003" s="638"/>
    </row>
    <row r="2004" spans="17:25">
      <c r="Q2004" s="638"/>
      <c r="R2004" s="638"/>
      <c r="S2004" s="638"/>
      <c r="T2004" s="638"/>
      <c r="U2004" s="638"/>
      <c r="V2004" s="638"/>
      <c r="W2004" s="638"/>
      <c r="X2004" s="638"/>
      <c r="Y2004" s="638"/>
    </row>
    <row r="2005" spans="17:25">
      <c r="Q2005" s="638"/>
      <c r="R2005" s="638"/>
      <c r="S2005" s="638"/>
      <c r="T2005" s="638"/>
      <c r="U2005" s="638"/>
      <c r="V2005" s="638"/>
      <c r="W2005" s="638"/>
      <c r="X2005" s="638"/>
      <c r="Y2005" s="638"/>
    </row>
    <row r="2006" spans="17:25">
      <c r="Q2006" s="638"/>
      <c r="R2006" s="638"/>
      <c r="S2006" s="638"/>
      <c r="T2006" s="638"/>
      <c r="U2006" s="638"/>
      <c r="V2006" s="638"/>
      <c r="W2006" s="638"/>
      <c r="X2006" s="638"/>
      <c r="Y2006" s="638"/>
    </row>
    <row r="2007" spans="17:25">
      <c r="Q2007" s="638"/>
      <c r="R2007" s="638"/>
      <c r="S2007" s="638"/>
      <c r="T2007" s="638"/>
      <c r="U2007" s="638"/>
      <c r="V2007" s="638"/>
      <c r="W2007" s="638"/>
      <c r="X2007" s="638"/>
      <c r="Y2007" s="638"/>
    </row>
    <row r="2008" spans="17:25">
      <c r="Q2008" s="638"/>
      <c r="R2008" s="638"/>
      <c r="S2008" s="638"/>
      <c r="T2008" s="638"/>
      <c r="U2008" s="638"/>
      <c r="V2008" s="638"/>
      <c r="W2008" s="638"/>
      <c r="X2008" s="638"/>
      <c r="Y2008" s="638"/>
    </row>
    <row r="2009" spans="17:25">
      <c r="Q2009" s="638"/>
      <c r="R2009" s="638"/>
      <c r="S2009" s="638"/>
      <c r="T2009" s="638"/>
      <c r="U2009" s="638"/>
      <c r="V2009" s="638"/>
      <c r="W2009" s="638"/>
      <c r="X2009" s="638"/>
      <c r="Y2009" s="638"/>
    </row>
    <row r="2010" spans="17:25">
      <c r="Q2010" s="638"/>
      <c r="R2010" s="638"/>
      <c r="S2010" s="638"/>
      <c r="T2010" s="638"/>
      <c r="U2010" s="638"/>
      <c r="V2010" s="638"/>
      <c r="W2010" s="638"/>
      <c r="X2010" s="638"/>
      <c r="Y2010" s="638"/>
    </row>
    <row r="2011" spans="17:25">
      <c r="Q2011" s="638"/>
      <c r="R2011" s="638"/>
      <c r="S2011" s="638"/>
      <c r="T2011" s="638"/>
      <c r="U2011" s="638"/>
      <c r="V2011" s="638"/>
      <c r="W2011" s="638"/>
      <c r="X2011" s="638"/>
      <c r="Y2011" s="638"/>
    </row>
    <row r="2012" spans="17:25">
      <c r="Q2012" s="638"/>
      <c r="R2012" s="638"/>
      <c r="S2012" s="638"/>
      <c r="T2012" s="638"/>
      <c r="U2012" s="638"/>
      <c r="V2012" s="638"/>
      <c r="W2012" s="638"/>
      <c r="X2012" s="638"/>
      <c r="Y2012" s="638"/>
    </row>
    <row r="2013" spans="17:25">
      <c r="Q2013" s="638"/>
      <c r="R2013" s="638"/>
      <c r="S2013" s="638"/>
      <c r="T2013" s="638"/>
      <c r="U2013" s="638"/>
      <c r="V2013" s="638"/>
      <c r="W2013" s="638"/>
      <c r="X2013" s="638"/>
      <c r="Y2013" s="638"/>
    </row>
    <row r="2014" spans="17:25">
      <c r="Q2014" s="638"/>
      <c r="R2014" s="638"/>
      <c r="S2014" s="638"/>
      <c r="T2014" s="638"/>
      <c r="U2014" s="638"/>
      <c r="V2014" s="638"/>
      <c r="W2014" s="638"/>
      <c r="X2014" s="638"/>
      <c r="Y2014" s="638"/>
    </row>
    <row r="2015" spans="17:25">
      <c r="Q2015" s="638"/>
      <c r="R2015" s="638"/>
      <c r="S2015" s="638"/>
      <c r="T2015" s="638"/>
      <c r="U2015" s="638"/>
      <c r="V2015" s="638"/>
      <c r="W2015" s="638"/>
      <c r="X2015" s="638"/>
      <c r="Y2015" s="638"/>
    </row>
    <row r="2016" spans="17:25">
      <c r="Q2016" s="638"/>
      <c r="R2016" s="638"/>
      <c r="S2016" s="638"/>
      <c r="T2016" s="638"/>
      <c r="U2016" s="638"/>
      <c r="V2016" s="638"/>
      <c r="W2016" s="638"/>
      <c r="X2016" s="638"/>
      <c r="Y2016" s="638"/>
    </row>
    <row r="2017" spans="17:25">
      <c r="Q2017" s="638"/>
      <c r="R2017" s="638"/>
      <c r="S2017" s="638"/>
      <c r="T2017" s="638"/>
      <c r="U2017" s="638"/>
      <c r="V2017" s="638"/>
      <c r="W2017" s="638"/>
      <c r="X2017" s="638"/>
      <c r="Y2017" s="638"/>
    </row>
    <row r="2018" spans="17:25">
      <c r="Q2018" s="638"/>
      <c r="R2018" s="638"/>
      <c r="S2018" s="638"/>
      <c r="T2018" s="638"/>
      <c r="U2018" s="638"/>
      <c r="V2018" s="638"/>
      <c r="W2018" s="638"/>
      <c r="X2018" s="638"/>
      <c r="Y2018" s="638"/>
    </row>
    <row r="2019" spans="17:25">
      <c r="Q2019" s="638"/>
      <c r="R2019" s="638"/>
      <c r="S2019" s="638"/>
      <c r="T2019" s="638"/>
      <c r="U2019" s="638"/>
      <c r="V2019" s="638"/>
      <c r="W2019" s="638"/>
      <c r="X2019" s="638"/>
      <c r="Y2019" s="638"/>
    </row>
    <row r="2020" spans="17:25">
      <c r="Q2020" s="638"/>
      <c r="R2020" s="638"/>
      <c r="S2020" s="638"/>
      <c r="T2020" s="638"/>
      <c r="U2020" s="638"/>
      <c r="V2020" s="638"/>
      <c r="W2020" s="638"/>
      <c r="X2020" s="638"/>
      <c r="Y2020" s="638"/>
    </row>
    <row r="2021" spans="17:25">
      <c r="Q2021" s="638"/>
      <c r="R2021" s="638"/>
      <c r="S2021" s="638"/>
      <c r="T2021" s="638"/>
      <c r="U2021" s="638"/>
      <c r="V2021" s="638"/>
      <c r="W2021" s="638"/>
      <c r="X2021" s="638"/>
      <c r="Y2021" s="638"/>
    </row>
    <row r="2022" spans="17:25">
      <c r="Q2022" s="638"/>
      <c r="R2022" s="638"/>
      <c r="S2022" s="638"/>
      <c r="T2022" s="638"/>
      <c r="U2022" s="638"/>
      <c r="V2022" s="638"/>
      <c r="W2022" s="638"/>
      <c r="X2022" s="638"/>
      <c r="Y2022" s="638"/>
    </row>
    <row r="2023" spans="17:25">
      <c r="Q2023" s="638"/>
      <c r="R2023" s="638"/>
      <c r="S2023" s="638"/>
      <c r="T2023" s="638"/>
      <c r="U2023" s="638"/>
      <c r="V2023" s="638"/>
      <c r="W2023" s="638"/>
      <c r="X2023" s="638"/>
      <c r="Y2023" s="638"/>
    </row>
    <row r="2024" spans="17:25">
      <c r="Q2024" s="638"/>
      <c r="R2024" s="638"/>
      <c r="S2024" s="638"/>
      <c r="T2024" s="638"/>
      <c r="U2024" s="638"/>
      <c r="V2024" s="638"/>
      <c r="W2024" s="638"/>
      <c r="X2024" s="638"/>
      <c r="Y2024" s="638"/>
    </row>
    <row r="2025" spans="17:25">
      <c r="Q2025" s="638"/>
      <c r="R2025" s="638"/>
      <c r="S2025" s="638"/>
      <c r="T2025" s="638"/>
      <c r="U2025" s="638"/>
      <c r="V2025" s="638"/>
      <c r="W2025" s="638"/>
      <c r="X2025" s="638"/>
      <c r="Y2025" s="638"/>
    </row>
    <row r="2026" spans="17:25">
      <c r="Q2026" s="638"/>
      <c r="R2026" s="638"/>
      <c r="S2026" s="638"/>
      <c r="T2026" s="638"/>
      <c r="U2026" s="638"/>
      <c r="V2026" s="638"/>
      <c r="W2026" s="638"/>
      <c r="X2026" s="638"/>
      <c r="Y2026" s="638"/>
    </row>
    <row r="2027" spans="17:25">
      <c r="Q2027" s="638"/>
      <c r="R2027" s="638"/>
      <c r="S2027" s="638"/>
      <c r="T2027" s="638"/>
      <c r="U2027" s="638"/>
      <c r="V2027" s="638"/>
      <c r="W2027" s="638"/>
      <c r="X2027" s="638"/>
      <c r="Y2027" s="638"/>
    </row>
    <row r="2028" spans="17:25">
      <c r="Q2028" s="638"/>
      <c r="R2028" s="638"/>
      <c r="S2028" s="638"/>
      <c r="T2028" s="638"/>
      <c r="U2028" s="638"/>
      <c r="V2028" s="638"/>
      <c r="W2028" s="638"/>
      <c r="X2028" s="638"/>
      <c r="Y2028" s="638"/>
    </row>
    <row r="2029" spans="17:25">
      <c r="Q2029" s="638"/>
      <c r="R2029" s="638"/>
      <c r="S2029" s="638"/>
      <c r="T2029" s="638"/>
      <c r="U2029" s="638"/>
      <c r="V2029" s="638"/>
      <c r="W2029" s="638"/>
      <c r="X2029" s="638"/>
      <c r="Y2029" s="638"/>
    </row>
    <row r="2030" spans="17:25">
      <c r="Q2030" s="638"/>
      <c r="R2030" s="638"/>
      <c r="S2030" s="638"/>
      <c r="T2030" s="638"/>
      <c r="U2030" s="638"/>
      <c r="V2030" s="638"/>
      <c r="W2030" s="638"/>
      <c r="X2030" s="638"/>
      <c r="Y2030" s="638"/>
    </row>
    <row r="2031" spans="17:25">
      <c r="Q2031" s="638"/>
      <c r="R2031" s="638"/>
      <c r="S2031" s="638"/>
      <c r="T2031" s="638"/>
      <c r="U2031" s="638"/>
      <c r="V2031" s="638"/>
      <c r="W2031" s="638"/>
      <c r="X2031" s="638"/>
      <c r="Y2031" s="638"/>
    </row>
    <row r="2032" spans="17:25">
      <c r="Q2032" s="638"/>
      <c r="R2032" s="638"/>
      <c r="S2032" s="638"/>
      <c r="T2032" s="638"/>
      <c r="U2032" s="638"/>
      <c r="V2032" s="638"/>
      <c r="W2032" s="638"/>
      <c r="X2032" s="638"/>
      <c r="Y2032" s="638"/>
    </row>
    <row r="2033" spans="17:25">
      <c r="Q2033" s="638"/>
      <c r="R2033" s="638"/>
      <c r="S2033" s="638"/>
      <c r="T2033" s="638"/>
      <c r="U2033" s="638"/>
      <c r="V2033" s="638"/>
      <c r="W2033" s="638"/>
      <c r="X2033" s="638"/>
      <c r="Y2033" s="638"/>
    </row>
    <row r="2034" spans="17:25">
      <c r="Q2034" s="638"/>
      <c r="R2034" s="638"/>
      <c r="S2034" s="638"/>
      <c r="T2034" s="638"/>
      <c r="U2034" s="638"/>
      <c r="V2034" s="638"/>
      <c r="W2034" s="638"/>
      <c r="X2034" s="638"/>
      <c r="Y2034" s="638"/>
    </row>
    <row r="2035" spans="17:25">
      <c r="Q2035" s="638"/>
      <c r="R2035" s="638"/>
      <c r="S2035" s="638"/>
      <c r="T2035" s="638"/>
      <c r="U2035" s="638"/>
      <c r="V2035" s="638"/>
      <c r="W2035" s="638"/>
      <c r="X2035" s="638"/>
      <c r="Y2035" s="638"/>
    </row>
    <row r="2036" spans="17:25">
      <c r="Q2036" s="638"/>
      <c r="R2036" s="638"/>
      <c r="S2036" s="638"/>
      <c r="T2036" s="638"/>
      <c r="U2036" s="638"/>
      <c r="V2036" s="638"/>
      <c r="W2036" s="638"/>
      <c r="X2036" s="638"/>
      <c r="Y2036" s="638"/>
    </row>
    <row r="2037" spans="17:25">
      <c r="Q2037" s="638"/>
      <c r="R2037" s="638"/>
      <c r="S2037" s="638"/>
      <c r="T2037" s="638"/>
      <c r="U2037" s="638"/>
      <c r="V2037" s="638"/>
      <c r="W2037" s="638"/>
      <c r="X2037" s="638"/>
      <c r="Y2037" s="638"/>
    </row>
    <row r="2038" spans="17:25">
      <c r="Q2038" s="638"/>
      <c r="R2038" s="638"/>
      <c r="S2038" s="638"/>
      <c r="T2038" s="638"/>
      <c r="U2038" s="638"/>
      <c r="V2038" s="638"/>
      <c r="W2038" s="638"/>
      <c r="X2038" s="638"/>
      <c r="Y2038" s="638"/>
    </row>
    <row r="2039" spans="17:25">
      <c r="Q2039" s="638"/>
      <c r="R2039" s="638"/>
      <c r="S2039" s="638"/>
      <c r="T2039" s="638"/>
      <c r="U2039" s="638"/>
      <c r="V2039" s="638"/>
      <c r="W2039" s="638"/>
      <c r="X2039" s="638"/>
      <c r="Y2039" s="638"/>
    </row>
    <row r="2040" spans="17:25">
      <c r="Q2040" s="638"/>
      <c r="R2040" s="638"/>
      <c r="S2040" s="638"/>
      <c r="T2040" s="638"/>
      <c r="U2040" s="638"/>
      <c r="V2040" s="638"/>
      <c r="W2040" s="638"/>
      <c r="X2040" s="638"/>
      <c r="Y2040" s="638"/>
    </row>
    <row r="2041" spans="17:25">
      <c r="Q2041" s="638"/>
      <c r="R2041" s="638"/>
      <c r="S2041" s="638"/>
      <c r="T2041" s="638"/>
      <c r="U2041" s="638"/>
      <c r="V2041" s="638"/>
      <c r="W2041" s="638"/>
      <c r="X2041" s="638"/>
      <c r="Y2041" s="638"/>
    </row>
    <row r="2042" spans="17:25">
      <c r="Q2042" s="638"/>
      <c r="R2042" s="638"/>
      <c r="S2042" s="638"/>
      <c r="T2042" s="638"/>
      <c r="U2042" s="638"/>
      <c r="V2042" s="638"/>
      <c r="W2042" s="638"/>
      <c r="X2042" s="638"/>
      <c r="Y2042" s="638"/>
    </row>
    <row r="2043" spans="17:25">
      <c r="Q2043" s="638"/>
      <c r="R2043" s="638"/>
      <c r="S2043" s="638"/>
      <c r="T2043" s="638"/>
      <c r="U2043" s="638"/>
      <c r="V2043" s="638"/>
      <c r="W2043" s="638"/>
      <c r="X2043" s="638"/>
      <c r="Y2043" s="638"/>
    </row>
    <row r="2044" spans="17:25">
      <c r="Q2044" s="638"/>
      <c r="R2044" s="638"/>
      <c r="S2044" s="638"/>
      <c r="T2044" s="638"/>
      <c r="U2044" s="638"/>
      <c r="V2044" s="638"/>
      <c r="W2044" s="638"/>
      <c r="X2044" s="638"/>
      <c r="Y2044" s="638"/>
    </row>
    <row r="2045" spans="17:25">
      <c r="Q2045" s="638"/>
      <c r="R2045" s="638"/>
      <c r="S2045" s="638"/>
      <c r="T2045" s="638"/>
      <c r="U2045" s="638"/>
      <c r="V2045" s="638"/>
      <c r="W2045" s="638"/>
      <c r="X2045" s="638"/>
      <c r="Y2045" s="638"/>
    </row>
    <row r="2046" spans="17:25">
      <c r="Q2046" s="638"/>
      <c r="R2046" s="638"/>
      <c r="S2046" s="638"/>
      <c r="T2046" s="638"/>
      <c r="U2046" s="638"/>
      <c r="V2046" s="638"/>
      <c r="W2046" s="638"/>
      <c r="X2046" s="638"/>
      <c r="Y2046" s="638"/>
    </row>
    <row r="2047" spans="17:25">
      <c r="Q2047" s="638"/>
      <c r="R2047" s="638"/>
      <c r="S2047" s="638"/>
      <c r="T2047" s="638"/>
      <c r="U2047" s="638"/>
      <c r="V2047" s="638"/>
      <c r="W2047" s="638"/>
      <c r="X2047" s="638"/>
      <c r="Y2047" s="638"/>
    </row>
    <row r="2048" spans="17:25">
      <c r="Q2048" s="638"/>
      <c r="R2048" s="638"/>
      <c r="S2048" s="638"/>
      <c r="T2048" s="638"/>
      <c r="U2048" s="638"/>
      <c r="V2048" s="638"/>
      <c r="W2048" s="638"/>
      <c r="X2048" s="638"/>
      <c r="Y2048" s="638"/>
    </row>
    <row r="2049" spans="17:25">
      <c r="Q2049" s="638"/>
      <c r="R2049" s="638"/>
      <c r="S2049" s="638"/>
      <c r="T2049" s="638"/>
      <c r="U2049" s="638"/>
      <c r="V2049" s="638"/>
      <c r="W2049" s="638"/>
      <c r="X2049" s="638"/>
      <c r="Y2049" s="638"/>
    </row>
    <row r="2050" spans="17:25">
      <c r="Q2050" s="638"/>
      <c r="R2050" s="638"/>
      <c r="S2050" s="638"/>
      <c r="T2050" s="638"/>
      <c r="U2050" s="638"/>
      <c r="V2050" s="638"/>
      <c r="W2050" s="638"/>
      <c r="X2050" s="638"/>
      <c r="Y2050" s="638"/>
    </row>
    <row r="2051" spans="17:25">
      <c r="Q2051" s="638"/>
      <c r="R2051" s="638"/>
      <c r="S2051" s="638"/>
      <c r="T2051" s="638"/>
      <c r="U2051" s="638"/>
      <c r="V2051" s="638"/>
      <c r="W2051" s="638"/>
      <c r="X2051" s="638"/>
      <c r="Y2051" s="638"/>
    </row>
    <row r="2052" spans="17:25">
      <c r="Q2052" s="638"/>
      <c r="R2052" s="638"/>
      <c r="S2052" s="638"/>
      <c r="T2052" s="638"/>
      <c r="U2052" s="638"/>
      <c r="V2052" s="638"/>
      <c r="W2052" s="638"/>
      <c r="X2052" s="638"/>
      <c r="Y2052" s="638"/>
    </row>
    <row r="2053" spans="17:25">
      <c r="Q2053" s="638"/>
      <c r="R2053" s="638"/>
      <c r="S2053" s="638"/>
      <c r="T2053" s="638"/>
      <c r="U2053" s="638"/>
      <c r="V2053" s="638"/>
      <c r="W2053" s="638"/>
      <c r="X2053" s="638"/>
      <c r="Y2053" s="638"/>
    </row>
    <row r="2054" spans="17:25">
      <c r="Q2054" s="638"/>
      <c r="R2054" s="638"/>
      <c r="S2054" s="638"/>
      <c r="T2054" s="638"/>
      <c r="U2054" s="638"/>
      <c r="V2054" s="638"/>
      <c r="W2054" s="638"/>
      <c r="X2054" s="638"/>
      <c r="Y2054" s="638"/>
    </row>
    <row r="2055" spans="17:25">
      <c r="Q2055" s="638"/>
      <c r="R2055" s="638"/>
      <c r="S2055" s="638"/>
      <c r="T2055" s="638"/>
      <c r="U2055" s="638"/>
      <c r="V2055" s="638"/>
      <c r="W2055" s="638"/>
      <c r="X2055" s="638"/>
      <c r="Y2055" s="638"/>
    </row>
    <row r="2056" spans="17:25">
      <c r="Q2056" s="638"/>
      <c r="R2056" s="638"/>
      <c r="S2056" s="638"/>
      <c r="T2056" s="638"/>
      <c r="U2056" s="638"/>
      <c r="V2056" s="638"/>
      <c r="W2056" s="638"/>
      <c r="X2056" s="638"/>
      <c r="Y2056" s="638"/>
    </row>
    <row r="2057" spans="17:25">
      <c r="Q2057" s="638"/>
      <c r="R2057" s="638"/>
      <c r="S2057" s="638"/>
      <c r="T2057" s="638"/>
      <c r="U2057" s="638"/>
      <c r="V2057" s="638"/>
      <c r="W2057" s="638"/>
      <c r="X2057" s="638"/>
      <c r="Y2057" s="638"/>
    </row>
    <row r="2058" spans="17:25">
      <c r="Q2058" s="638"/>
      <c r="R2058" s="638"/>
      <c r="S2058" s="638"/>
      <c r="T2058" s="638"/>
      <c r="U2058" s="638"/>
      <c r="V2058" s="638"/>
      <c r="W2058" s="638"/>
      <c r="X2058" s="638"/>
      <c r="Y2058" s="638"/>
    </row>
    <row r="2059" spans="17:25">
      <c r="Q2059" s="638"/>
      <c r="R2059" s="638"/>
      <c r="S2059" s="638"/>
      <c r="T2059" s="638"/>
      <c r="U2059" s="638"/>
      <c r="V2059" s="638"/>
      <c r="W2059" s="638"/>
      <c r="X2059" s="638"/>
      <c r="Y2059" s="638"/>
    </row>
    <row r="2060" spans="17:25">
      <c r="Q2060" s="638"/>
      <c r="R2060" s="638"/>
      <c r="S2060" s="638"/>
      <c r="T2060" s="638"/>
      <c r="U2060" s="638"/>
      <c r="V2060" s="638"/>
      <c r="W2060" s="638"/>
      <c r="X2060" s="638"/>
      <c r="Y2060" s="638"/>
    </row>
    <row r="2061" spans="17:25">
      <c r="Q2061" s="638"/>
      <c r="R2061" s="638"/>
      <c r="S2061" s="638"/>
      <c r="T2061" s="638"/>
      <c r="U2061" s="638"/>
      <c r="V2061" s="638"/>
      <c r="W2061" s="638"/>
      <c r="X2061" s="638"/>
      <c r="Y2061" s="638"/>
    </row>
    <row r="2062" spans="17:25">
      <c r="Q2062" s="638"/>
      <c r="R2062" s="638"/>
      <c r="S2062" s="638"/>
      <c r="T2062" s="638"/>
      <c r="U2062" s="638"/>
      <c r="V2062" s="638"/>
      <c r="W2062" s="638"/>
      <c r="X2062" s="638"/>
      <c r="Y2062" s="638"/>
    </row>
    <row r="2063" spans="17:25">
      <c r="Q2063" s="638"/>
      <c r="R2063" s="638"/>
      <c r="S2063" s="638"/>
      <c r="T2063" s="638"/>
      <c r="U2063" s="638"/>
      <c r="V2063" s="638"/>
      <c r="W2063" s="638"/>
      <c r="X2063" s="638"/>
      <c r="Y2063" s="638"/>
    </row>
    <row r="2064" spans="17:25">
      <c r="Q2064" s="638"/>
      <c r="R2064" s="638"/>
      <c r="S2064" s="638"/>
      <c r="T2064" s="638"/>
      <c r="U2064" s="638"/>
      <c r="V2064" s="638"/>
      <c r="W2064" s="638"/>
      <c r="X2064" s="638"/>
      <c r="Y2064" s="638"/>
    </row>
    <row r="2065" spans="17:25">
      <c r="Q2065" s="638"/>
      <c r="R2065" s="638"/>
      <c r="S2065" s="638"/>
      <c r="T2065" s="638"/>
      <c r="U2065" s="638"/>
      <c r="V2065" s="638"/>
      <c r="W2065" s="638"/>
      <c r="X2065" s="638"/>
      <c r="Y2065" s="638"/>
    </row>
    <row r="2066" spans="17:25">
      <c r="Q2066" s="638"/>
      <c r="R2066" s="638"/>
      <c r="S2066" s="638"/>
      <c r="T2066" s="638"/>
      <c r="U2066" s="638"/>
      <c r="V2066" s="638"/>
      <c r="W2066" s="638"/>
      <c r="X2066" s="638"/>
      <c r="Y2066" s="638"/>
    </row>
    <row r="2067" spans="17:25">
      <c r="Q2067" s="638"/>
      <c r="R2067" s="638"/>
      <c r="S2067" s="638"/>
      <c r="T2067" s="638"/>
      <c r="U2067" s="638"/>
      <c r="V2067" s="638"/>
      <c r="W2067" s="638"/>
      <c r="X2067" s="638"/>
      <c r="Y2067" s="638"/>
    </row>
    <row r="2068" spans="17:25">
      <c r="Q2068" s="638"/>
      <c r="R2068" s="638"/>
      <c r="S2068" s="638"/>
      <c r="T2068" s="638"/>
      <c r="U2068" s="638"/>
      <c r="V2068" s="638"/>
      <c r="W2068" s="638"/>
      <c r="X2068" s="638"/>
      <c r="Y2068" s="638"/>
    </row>
    <row r="2069" spans="17:25">
      <c r="Q2069" s="638"/>
      <c r="R2069" s="638"/>
      <c r="S2069" s="638"/>
      <c r="T2069" s="638"/>
      <c r="U2069" s="638"/>
      <c r="V2069" s="638"/>
      <c r="W2069" s="638"/>
      <c r="X2069" s="638"/>
      <c r="Y2069" s="638"/>
    </row>
    <row r="2070" spans="17:25">
      <c r="Q2070" s="638"/>
      <c r="R2070" s="638"/>
      <c r="S2070" s="638"/>
      <c r="T2070" s="638"/>
      <c r="U2070" s="638"/>
      <c r="V2070" s="638"/>
      <c r="W2070" s="638"/>
      <c r="X2070" s="638"/>
      <c r="Y2070" s="638"/>
    </row>
    <row r="2071" spans="17:25">
      <c r="Q2071" s="638"/>
      <c r="R2071" s="638"/>
      <c r="S2071" s="638"/>
      <c r="T2071" s="638"/>
      <c r="U2071" s="638"/>
      <c r="V2071" s="638"/>
      <c r="W2071" s="638"/>
      <c r="X2071" s="638"/>
      <c r="Y2071" s="638"/>
    </row>
    <row r="2072" spans="17:25">
      <c r="Q2072" s="638"/>
      <c r="R2072" s="638"/>
      <c r="S2072" s="638"/>
      <c r="T2072" s="638"/>
      <c r="U2072" s="638"/>
      <c r="V2072" s="638"/>
      <c r="W2072" s="638"/>
      <c r="X2072" s="638"/>
      <c r="Y2072" s="638"/>
    </row>
    <row r="2073" spans="17:25">
      <c r="Q2073" s="638"/>
      <c r="R2073" s="638"/>
      <c r="S2073" s="638"/>
      <c r="T2073" s="638"/>
      <c r="U2073" s="638"/>
      <c r="V2073" s="638"/>
      <c r="W2073" s="638"/>
      <c r="X2073" s="638"/>
      <c r="Y2073" s="638"/>
    </row>
    <row r="2074" spans="17:25">
      <c r="Q2074" s="638"/>
      <c r="R2074" s="638"/>
      <c r="S2074" s="638"/>
      <c r="T2074" s="638"/>
      <c r="U2074" s="638"/>
      <c r="V2074" s="638"/>
      <c r="W2074" s="638"/>
      <c r="X2074" s="638"/>
      <c r="Y2074" s="638"/>
    </row>
    <row r="2075" spans="17:25">
      <c r="Q2075" s="638"/>
      <c r="R2075" s="638"/>
      <c r="S2075" s="638"/>
      <c r="T2075" s="638"/>
      <c r="U2075" s="638"/>
      <c r="V2075" s="638"/>
      <c r="W2075" s="638"/>
      <c r="X2075" s="638"/>
      <c r="Y2075" s="638"/>
    </row>
    <row r="2076" spans="17:25">
      <c r="Q2076" s="638"/>
      <c r="R2076" s="638"/>
      <c r="S2076" s="638"/>
      <c r="T2076" s="638"/>
      <c r="U2076" s="638"/>
      <c r="V2076" s="638"/>
      <c r="W2076" s="638"/>
      <c r="X2076" s="638"/>
      <c r="Y2076" s="638"/>
    </row>
    <row r="2077" spans="17:25">
      <c r="Q2077" s="638"/>
      <c r="R2077" s="638"/>
      <c r="S2077" s="638"/>
      <c r="T2077" s="638"/>
      <c r="U2077" s="638"/>
      <c r="V2077" s="638"/>
      <c r="W2077" s="638"/>
      <c r="X2077" s="638"/>
      <c r="Y2077" s="638"/>
    </row>
    <row r="2078" spans="17:25">
      <c r="Q2078" s="638"/>
      <c r="R2078" s="638"/>
      <c r="S2078" s="638"/>
      <c r="T2078" s="638"/>
      <c r="U2078" s="638"/>
      <c r="V2078" s="638"/>
      <c r="W2078" s="638"/>
      <c r="X2078" s="638"/>
      <c r="Y2078" s="638"/>
    </row>
    <row r="2079" spans="17:25">
      <c r="Q2079" s="638"/>
      <c r="R2079" s="638"/>
      <c r="S2079" s="638"/>
      <c r="T2079" s="638"/>
      <c r="U2079" s="638"/>
      <c r="V2079" s="638"/>
      <c r="W2079" s="638"/>
      <c r="X2079" s="638"/>
      <c r="Y2079" s="638"/>
    </row>
    <row r="2080" spans="17:25">
      <c r="Q2080" s="638"/>
      <c r="R2080" s="638"/>
      <c r="S2080" s="638"/>
      <c r="T2080" s="638"/>
      <c r="U2080" s="638"/>
      <c r="V2080" s="638"/>
      <c r="W2080" s="638"/>
      <c r="X2080" s="638"/>
      <c r="Y2080" s="638"/>
    </row>
    <row r="2081" spans="17:25">
      <c r="Q2081" s="638"/>
      <c r="R2081" s="638"/>
      <c r="S2081" s="638"/>
      <c r="T2081" s="638"/>
      <c r="U2081" s="638"/>
      <c r="V2081" s="638"/>
      <c r="W2081" s="638"/>
      <c r="X2081" s="638"/>
      <c r="Y2081" s="638"/>
    </row>
    <row r="2082" spans="17:25">
      <c r="Q2082" s="638"/>
      <c r="R2082" s="638"/>
      <c r="S2082" s="638"/>
      <c r="T2082" s="638"/>
      <c r="U2082" s="638"/>
      <c r="V2082" s="638"/>
      <c r="W2082" s="638"/>
      <c r="X2082" s="638"/>
      <c r="Y2082" s="638"/>
    </row>
    <row r="2083" spans="17:25">
      <c r="Q2083" s="638"/>
      <c r="R2083" s="638"/>
      <c r="S2083" s="638"/>
      <c r="T2083" s="638"/>
      <c r="U2083" s="638"/>
      <c r="V2083" s="638"/>
      <c r="W2083" s="638"/>
      <c r="X2083" s="638"/>
      <c r="Y2083" s="638"/>
    </row>
    <row r="2084" spans="17:25">
      <c r="Q2084" s="638"/>
      <c r="R2084" s="638"/>
      <c r="S2084" s="638"/>
      <c r="T2084" s="638"/>
      <c r="U2084" s="638"/>
      <c r="V2084" s="638"/>
      <c r="W2084" s="638"/>
      <c r="X2084" s="638"/>
      <c r="Y2084" s="638"/>
    </row>
    <row r="2085" spans="17:25">
      <c r="Q2085" s="638"/>
      <c r="R2085" s="638"/>
      <c r="S2085" s="638"/>
      <c r="T2085" s="638"/>
      <c r="U2085" s="638"/>
      <c r="V2085" s="638"/>
      <c r="W2085" s="638"/>
      <c r="X2085" s="638"/>
      <c r="Y2085" s="638"/>
    </row>
    <row r="2086" spans="17:25">
      <c r="Q2086" s="638"/>
      <c r="R2086" s="638"/>
      <c r="S2086" s="638"/>
      <c r="T2086" s="638"/>
      <c r="U2086" s="638"/>
      <c r="V2086" s="638"/>
      <c r="W2086" s="638"/>
      <c r="X2086" s="638"/>
      <c r="Y2086" s="638"/>
    </row>
    <row r="2087" spans="17:25">
      <c r="Q2087" s="638"/>
      <c r="R2087" s="638"/>
      <c r="S2087" s="638"/>
      <c r="T2087" s="638"/>
      <c r="U2087" s="638"/>
      <c r="V2087" s="638"/>
      <c r="W2087" s="638"/>
      <c r="X2087" s="638"/>
      <c r="Y2087" s="638"/>
    </row>
    <row r="2088" spans="17:25">
      <c r="Q2088" s="638"/>
      <c r="R2088" s="638"/>
      <c r="S2088" s="638"/>
      <c r="T2088" s="638"/>
      <c r="U2088" s="638"/>
      <c r="V2088" s="638"/>
      <c r="W2088" s="638"/>
      <c r="X2088" s="638"/>
      <c r="Y2088" s="638"/>
    </row>
    <row r="2089" spans="17:25">
      <c r="Q2089" s="638"/>
      <c r="R2089" s="638"/>
      <c r="S2089" s="638"/>
      <c r="T2089" s="638"/>
      <c r="U2089" s="638"/>
      <c r="V2089" s="638"/>
      <c r="W2089" s="638"/>
      <c r="X2089" s="638"/>
      <c r="Y2089" s="638"/>
    </row>
    <row r="2090" spans="17:25">
      <c r="Q2090" s="638"/>
      <c r="R2090" s="638"/>
      <c r="S2090" s="638"/>
      <c r="T2090" s="638"/>
      <c r="U2090" s="638"/>
      <c r="V2090" s="638"/>
      <c r="W2090" s="638"/>
      <c r="X2090" s="638"/>
      <c r="Y2090" s="638"/>
    </row>
    <row r="2091" spans="17:25">
      <c r="Q2091" s="638"/>
      <c r="R2091" s="638"/>
      <c r="S2091" s="638"/>
      <c r="T2091" s="638"/>
      <c r="U2091" s="638"/>
      <c r="V2091" s="638"/>
      <c r="W2091" s="638"/>
      <c r="X2091" s="638"/>
      <c r="Y2091" s="638"/>
    </row>
    <row r="2092" spans="17:25">
      <c r="Q2092" s="638"/>
      <c r="R2092" s="638"/>
      <c r="S2092" s="638"/>
      <c r="T2092" s="638"/>
      <c r="U2092" s="638"/>
      <c r="V2092" s="638"/>
      <c r="W2092" s="638"/>
      <c r="X2092" s="638"/>
      <c r="Y2092" s="638"/>
    </row>
    <row r="2093" spans="17:25">
      <c r="Q2093" s="638"/>
      <c r="R2093" s="638"/>
      <c r="S2093" s="638"/>
      <c r="T2093" s="638"/>
      <c r="U2093" s="638"/>
      <c r="V2093" s="638"/>
      <c r="W2093" s="638"/>
      <c r="X2093" s="638"/>
      <c r="Y2093" s="638"/>
    </row>
    <row r="2094" spans="17:25">
      <c r="Q2094" s="638"/>
      <c r="R2094" s="638"/>
      <c r="S2094" s="638"/>
      <c r="T2094" s="638"/>
      <c r="U2094" s="638"/>
      <c r="V2094" s="638"/>
      <c r="W2094" s="638"/>
      <c r="X2094" s="638"/>
      <c r="Y2094" s="638"/>
    </row>
    <row r="2095" spans="17:25">
      <c r="Q2095" s="638"/>
      <c r="R2095" s="638"/>
      <c r="S2095" s="638"/>
      <c r="T2095" s="638"/>
      <c r="U2095" s="638"/>
      <c r="V2095" s="638"/>
      <c r="W2095" s="638"/>
      <c r="X2095" s="638"/>
      <c r="Y2095" s="638"/>
    </row>
    <row r="2096" spans="17:25">
      <c r="Q2096" s="638"/>
      <c r="R2096" s="638"/>
      <c r="S2096" s="638"/>
      <c r="T2096" s="638"/>
      <c r="U2096" s="638"/>
      <c r="V2096" s="638"/>
      <c r="W2096" s="638"/>
      <c r="X2096" s="638"/>
      <c r="Y2096" s="638"/>
    </row>
    <row r="2097" spans="17:25">
      <c r="Q2097" s="638"/>
      <c r="R2097" s="638"/>
      <c r="S2097" s="638"/>
      <c r="T2097" s="638"/>
      <c r="U2097" s="638"/>
      <c r="V2097" s="638"/>
      <c r="W2097" s="638"/>
      <c r="X2097" s="638"/>
      <c r="Y2097" s="638"/>
    </row>
    <row r="2098" spans="17:25">
      <c r="Q2098" s="638"/>
      <c r="R2098" s="638"/>
      <c r="S2098" s="638"/>
      <c r="T2098" s="638"/>
      <c r="U2098" s="638"/>
      <c r="V2098" s="638"/>
      <c r="W2098" s="638"/>
      <c r="X2098" s="638"/>
      <c r="Y2098" s="638"/>
    </row>
    <row r="2099" spans="17:25">
      <c r="Q2099" s="638"/>
      <c r="R2099" s="638"/>
      <c r="S2099" s="638"/>
      <c r="T2099" s="638"/>
      <c r="U2099" s="638"/>
      <c r="V2099" s="638"/>
      <c r="W2099" s="638"/>
      <c r="X2099" s="638"/>
      <c r="Y2099" s="638"/>
    </row>
    <row r="2100" spans="17:25">
      <c r="Q2100" s="638"/>
      <c r="R2100" s="638"/>
      <c r="S2100" s="638"/>
      <c r="T2100" s="638"/>
      <c r="U2100" s="638"/>
      <c r="V2100" s="638"/>
      <c r="W2100" s="638"/>
      <c r="X2100" s="638"/>
      <c r="Y2100" s="638"/>
    </row>
    <row r="2101" spans="17:25">
      <c r="Q2101" s="638"/>
      <c r="R2101" s="638"/>
      <c r="S2101" s="638"/>
      <c r="T2101" s="638"/>
      <c r="U2101" s="638"/>
      <c r="V2101" s="638"/>
      <c r="W2101" s="638"/>
      <c r="X2101" s="638"/>
      <c r="Y2101" s="638"/>
    </row>
    <row r="2102" spans="17:25">
      <c r="Q2102" s="638"/>
      <c r="R2102" s="638"/>
      <c r="S2102" s="638"/>
      <c r="T2102" s="638"/>
      <c r="U2102" s="638"/>
      <c r="V2102" s="638"/>
      <c r="W2102" s="638"/>
      <c r="X2102" s="638"/>
      <c r="Y2102" s="638"/>
    </row>
    <row r="2103" spans="17:25">
      <c r="Q2103" s="638"/>
      <c r="R2103" s="638"/>
      <c r="S2103" s="638"/>
      <c r="T2103" s="638"/>
      <c r="U2103" s="638"/>
      <c r="V2103" s="638"/>
      <c r="W2103" s="638"/>
      <c r="X2103" s="638"/>
      <c r="Y2103" s="638"/>
    </row>
    <row r="2104" spans="17:25">
      <c r="Q2104" s="638"/>
      <c r="R2104" s="638"/>
      <c r="S2104" s="638"/>
      <c r="T2104" s="638"/>
      <c r="U2104" s="638"/>
      <c r="V2104" s="638"/>
      <c r="W2104" s="638"/>
      <c r="X2104" s="638"/>
      <c r="Y2104" s="638"/>
    </row>
    <row r="2105" spans="17:25">
      <c r="Q2105" s="638"/>
      <c r="R2105" s="638"/>
      <c r="S2105" s="638"/>
      <c r="T2105" s="638"/>
      <c r="U2105" s="638"/>
      <c r="V2105" s="638"/>
      <c r="W2105" s="638"/>
      <c r="X2105" s="638"/>
      <c r="Y2105" s="638"/>
    </row>
    <row r="2106" spans="17:25">
      <c r="Q2106" s="638"/>
      <c r="R2106" s="638"/>
      <c r="S2106" s="638"/>
      <c r="T2106" s="638"/>
      <c r="U2106" s="638"/>
      <c r="V2106" s="638"/>
      <c r="W2106" s="638"/>
      <c r="X2106" s="638"/>
      <c r="Y2106" s="638"/>
    </row>
    <row r="2107" spans="17:25">
      <c r="Q2107" s="638"/>
      <c r="R2107" s="638"/>
      <c r="S2107" s="638"/>
      <c r="T2107" s="638"/>
      <c r="U2107" s="638"/>
      <c r="V2107" s="638"/>
      <c r="W2107" s="638"/>
      <c r="X2107" s="638"/>
      <c r="Y2107" s="638"/>
    </row>
    <row r="2108" spans="17:25">
      <c r="Q2108" s="638"/>
      <c r="R2108" s="638"/>
      <c r="S2108" s="638"/>
      <c r="T2108" s="638"/>
      <c r="U2108" s="638"/>
      <c r="V2108" s="638"/>
      <c r="W2108" s="638"/>
      <c r="X2108" s="638"/>
      <c r="Y2108" s="638"/>
    </row>
    <row r="2109" spans="17:25">
      <c r="Q2109" s="638"/>
      <c r="R2109" s="638"/>
      <c r="S2109" s="638"/>
      <c r="T2109" s="638"/>
      <c r="U2109" s="638"/>
      <c r="V2109" s="638"/>
      <c r="W2109" s="638"/>
      <c r="X2109" s="638"/>
      <c r="Y2109" s="638"/>
    </row>
    <row r="2110" spans="17:25">
      <c r="Q2110" s="638"/>
      <c r="R2110" s="638"/>
      <c r="S2110" s="638"/>
      <c r="T2110" s="638"/>
      <c r="U2110" s="638"/>
      <c r="V2110" s="638"/>
      <c r="W2110" s="638"/>
      <c r="X2110" s="638"/>
      <c r="Y2110" s="638"/>
    </row>
    <row r="2111" spans="17:25">
      <c r="Q2111" s="638"/>
      <c r="R2111" s="638"/>
      <c r="S2111" s="638"/>
      <c r="T2111" s="638"/>
      <c r="U2111" s="638"/>
      <c r="V2111" s="638"/>
      <c r="W2111" s="638"/>
      <c r="X2111" s="638"/>
      <c r="Y2111" s="638"/>
    </row>
    <row r="2112" spans="17:25">
      <c r="Q2112" s="638"/>
      <c r="R2112" s="638"/>
      <c r="S2112" s="638"/>
      <c r="T2112" s="638"/>
      <c r="U2112" s="638"/>
      <c r="V2112" s="638"/>
      <c r="W2112" s="638"/>
      <c r="X2112" s="638"/>
      <c r="Y2112" s="638"/>
    </row>
    <row r="2113" spans="17:25">
      <c r="Q2113" s="638"/>
      <c r="R2113" s="638"/>
      <c r="S2113" s="638"/>
      <c r="T2113" s="638"/>
      <c r="U2113" s="638"/>
      <c r="V2113" s="638"/>
      <c r="W2113" s="638"/>
      <c r="X2113" s="638"/>
      <c r="Y2113" s="638"/>
    </row>
    <row r="2114" spans="17:25">
      <c r="Q2114" s="638"/>
      <c r="R2114" s="638"/>
      <c r="S2114" s="638"/>
      <c r="T2114" s="638"/>
      <c r="U2114" s="638"/>
      <c r="V2114" s="638"/>
      <c r="W2114" s="638"/>
      <c r="X2114" s="638"/>
      <c r="Y2114" s="638"/>
    </row>
    <row r="2115" spans="17:25">
      <c r="Q2115" s="638"/>
      <c r="R2115" s="638"/>
      <c r="S2115" s="638"/>
      <c r="T2115" s="638"/>
      <c r="U2115" s="638"/>
      <c r="V2115" s="638"/>
      <c r="W2115" s="638"/>
      <c r="X2115" s="638"/>
      <c r="Y2115" s="638"/>
    </row>
    <row r="2116" spans="17:25">
      <c r="Q2116" s="638"/>
      <c r="R2116" s="638"/>
      <c r="S2116" s="638"/>
      <c r="T2116" s="638"/>
      <c r="U2116" s="638"/>
      <c r="V2116" s="638"/>
      <c r="W2116" s="638"/>
      <c r="X2116" s="638"/>
      <c r="Y2116" s="638"/>
    </row>
    <row r="2117" spans="17:25">
      <c r="Q2117" s="638"/>
      <c r="R2117" s="638"/>
      <c r="S2117" s="638"/>
      <c r="T2117" s="638"/>
      <c r="U2117" s="638"/>
      <c r="V2117" s="638"/>
      <c r="W2117" s="638"/>
      <c r="X2117" s="638"/>
      <c r="Y2117" s="638"/>
    </row>
    <row r="2118" spans="17:25">
      <c r="Q2118" s="638"/>
      <c r="R2118" s="638"/>
      <c r="S2118" s="638"/>
      <c r="T2118" s="638"/>
      <c r="U2118" s="638"/>
      <c r="V2118" s="638"/>
      <c r="W2118" s="638"/>
      <c r="X2118" s="638"/>
      <c r="Y2118" s="638"/>
    </row>
    <row r="2119" spans="17:25">
      <c r="Q2119" s="638"/>
      <c r="R2119" s="638"/>
      <c r="S2119" s="638"/>
      <c r="T2119" s="638"/>
      <c r="U2119" s="638"/>
      <c r="V2119" s="638"/>
      <c r="W2119" s="638"/>
      <c r="X2119" s="638"/>
      <c r="Y2119" s="638"/>
    </row>
    <row r="2120" spans="17:25">
      <c r="Q2120" s="638"/>
      <c r="R2120" s="638"/>
      <c r="S2120" s="638"/>
      <c r="T2120" s="638"/>
      <c r="U2120" s="638"/>
      <c r="V2120" s="638"/>
      <c r="W2120" s="638"/>
      <c r="X2120" s="638"/>
      <c r="Y2120" s="638"/>
    </row>
    <row r="2121" spans="17:25">
      <c r="Q2121" s="638"/>
      <c r="R2121" s="638"/>
      <c r="S2121" s="638"/>
      <c r="T2121" s="638"/>
      <c r="U2121" s="638"/>
      <c r="V2121" s="638"/>
      <c r="W2121" s="638"/>
      <c r="X2121" s="638"/>
      <c r="Y2121" s="638"/>
    </row>
    <row r="2122" spans="17:25">
      <c r="Q2122" s="638"/>
      <c r="R2122" s="638"/>
      <c r="S2122" s="638"/>
      <c r="T2122" s="638"/>
      <c r="U2122" s="638"/>
      <c r="V2122" s="638"/>
      <c r="W2122" s="638"/>
      <c r="X2122" s="638"/>
      <c r="Y2122" s="638"/>
    </row>
    <row r="2123" spans="17:25">
      <c r="Q2123" s="638"/>
      <c r="R2123" s="638"/>
      <c r="S2123" s="638"/>
      <c r="T2123" s="638"/>
      <c r="U2123" s="638"/>
      <c r="V2123" s="638"/>
      <c r="W2123" s="638"/>
      <c r="X2123" s="638"/>
      <c r="Y2123" s="638"/>
    </row>
    <row r="2124" spans="17:25">
      <c r="Q2124" s="638"/>
      <c r="R2124" s="638"/>
      <c r="S2124" s="638"/>
      <c r="T2124" s="638"/>
      <c r="U2124" s="638"/>
      <c r="V2124" s="638"/>
      <c r="W2124" s="638"/>
      <c r="X2124" s="638"/>
      <c r="Y2124" s="638"/>
    </row>
    <row r="2125" spans="17:25">
      <c r="Q2125" s="638"/>
      <c r="R2125" s="638"/>
      <c r="S2125" s="638"/>
      <c r="T2125" s="638"/>
      <c r="U2125" s="638"/>
      <c r="V2125" s="638"/>
      <c r="W2125" s="638"/>
      <c r="X2125" s="638"/>
      <c r="Y2125" s="638"/>
    </row>
    <row r="2126" spans="17:25">
      <c r="Q2126" s="638"/>
      <c r="R2126" s="638"/>
      <c r="S2126" s="638"/>
      <c r="T2126" s="638"/>
      <c r="U2126" s="638"/>
      <c r="V2126" s="638"/>
      <c r="W2126" s="638"/>
      <c r="X2126" s="638"/>
      <c r="Y2126" s="638"/>
    </row>
    <row r="2127" spans="17:25">
      <c r="Q2127" s="638"/>
      <c r="R2127" s="638"/>
      <c r="S2127" s="638"/>
      <c r="T2127" s="638"/>
      <c r="U2127" s="638"/>
      <c r="V2127" s="638"/>
      <c r="W2127" s="638"/>
      <c r="X2127" s="638"/>
      <c r="Y2127" s="638"/>
    </row>
    <row r="2128" spans="17:25">
      <c r="Q2128" s="638"/>
      <c r="R2128" s="638"/>
      <c r="S2128" s="638"/>
      <c r="T2128" s="638"/>
      <c r="U2128" s="638"/>
      <c r="V2128" s="638"/>
      <c r="W2128" s="638"/>
      <c r="X2128" s="638"/>
      <c r="Y2128" s="638"/>
    </row>
    <row r="2129" spans="17:25">
      <c r="Q2129" s="638"/>
      <c r="R2129" s="638"/>
      <c r="S2129" s="638"/>
      <c r="T2129" s="638"/>
      <c r="U2129" s="638"/>
      <c r="V2129" s="638"/>
      <c r="W2129" s="638"/>
      <c r="X2129" s="638"/>
      <c r="Y2129" s="638"/>
    </row>
    <row r="2130" spans="17:25">
      <c r="Q2130" s="638"/>
      <c r="R2130" s="638"/>
      <c r="S2130" s="638"/>
      <c r="T2130" s="638"/>
      <c r="U2130" s="638"/>
      <c r="V2130" s="638"/>
      <c r="W2130" s="638"/>
      <c r="X2130" s="638"/>
      <c r="Y2130" s="638"/>
    </row>
    <row r="2131" spans="17:25">
      <c r="Q2131" s="638"/>
      <c r="R2131" s="638"/>
      <c r="S2131" s="638"/>
      <c r="T2131" s="638"/>
      <c r="U2131" s="638"/>
      <c r="V2131" s="638"/>
      <c r="W2131" s="638"/>
      <c r="X2131" s="638"/>
      <c r="Y2131" s="638"/>
    </row>
    <row r="2132" spans="17:25">
      <c r="Q2132" s="638"/>
      <c r="R2132" s="638"/>
      <c r="S2132" s="638"/>
      <c r="T2132" s="638"/>
      <c r="U2132" s="638"/>
      <c r="V2132" s="638"/>
      <c r="W2132" s="638"/>
      <c r="X2132" s="638"/>
      <c r="Y2132" s="638"/>
    </row>
    <row r="2133" spans="17:25">
      <c r="Q2133" s="638"/>
      <c r="R2133" s="638"/>
      <c r="S2133" s="638"/>
      <c r="T2133" s="638"/>
      <c r="U2133" s="638"/>
      <c r="V2133" s="638"/>
      <c r="W2133" s="638"/>
      <c r="X2133" s="638"/>
      <c r="Y2133" s="638"/>
    </row>
    <row r="2134" spans="17:25">
      <c r="Q2134" s="638"/>
      <c r="R2134" s="638"/>
      <c r="S2134" s="638"/>
      <c r="T2134" s="638"/>
      <c r="U2134" s="638"/>
      <c r="V2134" s="638"/>
      <c r="W2134" s="638"/>
      <c r="X2134" s="638"/>
      <c r="Y2134" s="638"/>
    </row>
    <row r="2135" spans="17:25">
      <c r="Q2135" s="638"/>
      <c r="R2135" s="638"/>
      <c r="S2135" s="638"/>
      <c r="T2135" s="638"/>
      <c r="U2135" s="638"/>
      <c r="V2135" s="638"/>
      <c r="W2135" s="638"/>
      <c r="X2135" s="638"/>
      <c r="Y2135" s="638"/>
    </row>
    <row r="2136" spans="17:25">
      <c r="Q2136" s="638"/>
      <c r="R2136" s="638"/>
      <c r="S2136" s="638"/>
      <c r="T2136" s="638"/>
      <c r="U2136" s="638"/>
      <c r="V2136" s="638"/>
      <c r="W2136" s="638"/>
      <c r="X2136" s="638"/>
      <c r="Y2136" s="638"/>
    </row>
    <row r="2137" spans="17:25">
      <c r="Q2137" s="638"/>
      <c r="R2137" s="638"/>
      <c r="S2137" s="638"/>
      <c r="T2137" s="638"/>
      <c r="U2137" s="638"/>
      <c r="V2137" s="638"/>
      <c r="W2137" s="638"/>
      <c r="X2137" s="638"/>
      <c r="Y2137" s="638"/>
    </row>
    <row r="2138" spans="17:25">
      <c r="Q2138" s="638"/>
      <c r="R2138" s="638"/>
      <c r="S2138" s="638"/>
      <c r="T2138" s="638"/>
      <c r="U2138" s="638"/>
      <c r="V2138" s="638"/>
      <c r="W2138" s="638"/>
      <c r="X2138" s="638"/>
      <c r="Y2138" s="638"/>
    </row>
    <row r="2139" spans="17:25">
      <c r="Q2139" s="638"/>
      <c r="R2139" s="638"/>
      <c r="S2139" s="638"/>
      <c r="T2139" s="638"/>
      <c r="U2139" s="638"/>
      <c r="V2139" s="638"/>
      <c r="W2139" s="638"/>
      <c r="X2139" s="638"/>
      <c r="Y2139" s="638"/>
    </row>
    <row r="2140" spans="17:25">
      <c r="Q2140" s="638"/>
      <c r="R2140" s="638"/>
      <c r="S2140" s="638"/>
      <c r="T2140" s="638"/>
      <c r="U2140" s="638"/>
      <c r="V2140" s="638"/>
      <c r="W2140" s="638"/>
      <c r="X2140" s="638"/>
      <c r="Y2140" s="638"/>
    </row>
    <row r="2141" spans="17:25">
      <c r="Q2141" s="638"/>
      <c r="R2141" s="638"/>
      <c r="S2141" s="638"/>
      <c r="T2141" s="638"/>
      <c r="U2141" s="638"/>
      <c r="V2141" s="638"/>
      <c r="W2141" s="638"/>
      <c r="X2141" s="638"/>
      <c r="Y2141" s="638"/>
    </row>
    <row r="2142" spans="17:25">
      <c r="Q2142" s="638"/>
      <c r="R2142" s="638"/>
      <c r="S2142" s="638"/>
      <c r="T2142" s="638"/>
      <c r="U2142" s="638"/>
      <c r="V2142" s="638"/>
      <c r="W2142" s="638"/>
      <c r="X2142" s="638"/>
      <c r="Y2142" s="638"/>
    </row>
    <row r="2143" spans="17:25">
      <c r="Q2143" s="638"/>
      <c r="R2143" s="638"/>
      <c r="S2143" s="638"/>
      <c r="T2143" s="638"/>
      <c r="U2143" s="638"/>
      <c r="V2143" s="638"/>
      <c r="W2143" s="638"/>
      <c r="X2143" s="638"/>
      <c r="Y2143" s="638"/>
    </row>
    <row r="2144" spans="17:25">
      <c r="Q2144" s="638"/>
      <c r="R2144" s="638"/>
      <c r="S2144" s="638"/>
      <c r="T2144" s="638"/>
      <c r="U2144" s="638"/>
      <c r="V2144" s="638"/>
      <c r="W2144" s="638"/>
      <c r="X2144" s="638"/>
      <c r="Y2144" s="638"/>
    </row>
    <row r="2145" spans="17:25">
      <c r="Q2145" s="638"/>
      <c r="R2145" s="638"/>
      <c r="S2145" s="638"/>
      <c r="T2145" s="638"/>
      <c r="U2145" s="638"/>
      <c r="V2145" s="638"/>
      <c r="W2145" s="638"/>
      <c r="X2145" s="638"/>
      <c r="Y2145" s="638"/>
    </row>
    <row r="2146" spans="17:25">
      <c r="Q2146" s="638"/>
      <c r="R2146" s="638"/>
      <c r="S2146" s="638"/>
      <c r="T2146" s="638"/>
      <c r="U2146" s="638"/>
      <c r="V2146" s="638"/>
      <c r="W2146" s="638"/>
      <c r="X2146" s="638"/>
      <c r="Y2146" s="638"/>
    </row>
    <row r="2147" spans="17:25">
      <c r="Q2147" s="638"/>
      <c r="R2147" s="638"/>
      <c r="S2147" s="638"/>
      <c r="T2147" s="638"/>
      <c r="U2147" s="638"/>
      <c r="V2147" s="638"/>
      <c r="W2147" s="638"/>
      <c r="X2147" s="638"/>
      <c r="Y2147" s="638"/>
    </row>
    <row r="2148" spans="17:25">
      <c r="Q2148" s="638"/>
      <c r="R2148" s="638"/>
      <c r="S2148" s="638"/>
      <c r="T2148" s="638"/>
      <c r="U2148" s="638"/>
      <c r="V2148" s="638"/>
      <c r="W2148" s="638"/>
      <c r="X2148" s="638"/>
      <c r="Y2148" s="638"/>
    </row>
    <row r="2149" spans="17:25">
      <c r="Q2149" s="638"/>
      <c r="R2149" s="638"/>
      <c r="S2149" s="638"/>
      <c r="T2149" s="638"/>
      <c r="U2149" s="638"/>
      <c r="V2149" s="638"/>
      <c r="W2149" s="638"/>
      <c r="X2149" s="638"/>
      <c r="Y2149" s="638"/>
    </row>
    <row r="2150" spans="17:25">
      <c r="Q2150" s="638"/>
      <c r="R2150" s="638"/>
      <c r="S2150" s="638"/>
      <c r="T2150" s="638"/>
      <c r="U2150" s="638"/>
      <c r="V2150" s="638"/>
      <c r="W2150" s="638"/>
      <c r="X2150" s="638"/>
      <c r="Y2150" s="638"/>
    </row>
    <row r="2151" spans="17:25">
      <c r="Q2151" s="638"/>
      <c r="R2151" s="638"/>
      <c r="S2151" s="638"/>
      <c r="T2151" s="638"/>
      <c r="U2151" s="638"/>
      <c r="V2151" s="638"/>
      <c r="W2151" s="638"/>
      <c r="X2151" s="638"/>
      <c r="Y2151" s="638"/>
    </row>
    <row r="2152" spans="17:25">
      <c r="Q2152" s="638"/>
      <c r="R2152" s="638"/>
      <c r="S2152" s="638"/>
      <c r="T2152" s="638"/>
      <c r="U2152" s="638"/>
      <c r="V2152" s="638"/>
      <c r="W2152" s="638"/>
      <c r="X2152" s="638"/>
      <c r="Y2152" s="638"/>
    </row>
    <row r="2153" spans="17:25">
      <c r="Q2153" s="638"/>
      <c r="R2153" s="638"/>
      <c r="S2153" s="638"/>
      <c r="T2153" s="638"/>
      <c r="U2153" s="638"/>
      <c r="V2153" s="638"/>
      <c r="W2153" s="638"/>
      <c r="X2153" s="638"/>
      <c r="Y2153" s="638"/>
    </row>
    <row r="2154" spans="17:25">
      <c r="Q2154" s="638"/>
      <c r="R2154" s="638"/>
      <c r="S2154" s="638"/>
      <c r="T2154" s="638"/>
      <c r="U2154" s="638"/>
      <c r="V2154" s="638"/>
      <c r="W2154" s="638"/>
      <c r="X2154" s="638"/>
      <c r="Y2154" s="638"/>
    </row>
    <row r="2155" spans="17:25">
      <c r="Q2155" s="638"/>
      <c r="R2155" s="638"/>
      <c r="S2155" s="638"/>
      <c r="T2155" s="638"/>
      <c r="U2155" s="638"/>
      <c r="V2155" s="638"/>
      <c r="W2155" s="638"/>
      <c r="X2155" s="638"/>
      <c r="Y2155" s="638"/>
    </row>
    <row r="2156" spans="17:25">
      <c r="Q2156" s="638"/>
      <c r="R2156" s="638"/>
      <c r="S2156" s="638"/>
      <c r="T2156" s="638"/>
      <c r="U2156" s="638"/>
      <c r="V2156" s="638"/>
      <c r="W2156" s="638"/>
      <c r="X2156" s="638"/>
      <c r="Y2156" s="638"/>
    </row>
    <row r="2157" spans="17:25">
      <c r="Q2157" s="638"/>
      <c r="R2157" s="638"/>
      <c r="S2157" s="638"/>
      <c r="T2157" s="638"/>
      <c r="U2157" s="638"/>
      <c r="V2157" s="638"/>
      <c r="W2157" s="638"/>
      <c r="X2157" s="638"/>
      <c r="Y2157" s="638"/>
    </row>
    <row r="2158" spans="17:25">
      <c r="Q2158" s="638"/>
      <c r="R2158" s="638"/>
      <c r="S2158" s="638"/>
      <c r="T2158" s="638"/>
      <c r="U2158" s="638"/>
      <c r="V2158" s="638"/>
      <c r="W2158" s="638"/>
      <c r="X2158" s="638"/>
      <c r="Y2158" s="638"/>
    </row>
    <row r="2159" spans="17:25">
      <c r="Q2159" s="638"/>
      <c r="R2159" s="638"/>
      <c r="S2159" s="638"/>
      <c r="T2159" s="638"/>
      <c r="U2159" s="638"/>
      <c r="V2159" s="638"/>
      <c r="W2159" s="638"/>
      <c r="X2159" s="638"/>
      <c r="Y2159" s="638"/>
    </row>
    <row r="2160" spans="17:25">
      <c r="Q2160" s="638"/>
      <c r="R2160" s="638"/>
      <c r="S2160" s="638"/>
      <c r="T2160" s="638"/>
      <c r="U2160" s="638"/>
      <c r="V2160" s="638"/>
      <c r="W2160" s="638"/>
      <c r="X2160" s="638"/>
      <c r="Y2160" s="638"/>
    </row>
    <row r="2161" spans="17:25">
      <c r="Q2161" s="638"/>
      <c r="R2161" s="638"/>
      <c r="S2161" s="638"/>
      <c r="T2161" s="638"/>
      <c r="U2161" s="638"/>
      <c r="V2161" s="638"/>
      <c r="W2161" s="638"/>
      <c r="X2161" s="638"/>
      <c r="Y2161" s="638"/>
    </row>
    <row r="2162" spans="17:25">
      <c r="Q2162" s="638"/>
      <c r="R2162" s="638"/>
      <c r="S2162" s="638"/>
      <c r="T2162" s="638"/>
      <c r="U2162" s="638"/>
      <c r="V2162" s="638"/>
      <c r="W2162" s="638"/>
      <c r="X2162" s="638"/>
      <c r="Y2162" s="638"/>
    </row>
    <row r="2163" spans="17:25">
      <c r="Q2163" s="638"/>
      <c r="R2163" s="638"/>
      <c r="S2163" s="638"/>
      <c r="T2163" s="638"/>
      <c r="U2163" s="638"/>
      <c r="V2163" s="638"/>
      <c r="W2163" s="638"/>
      <c r="X2163" s="638"/>
      <c r="Y2163" s="638"/>
    </row>
    <row r="2164" spans="17:25">
      <c r="Q2164" s="638"/>
      <c r="R2164" s="638"/>
      <c r="S2164" s="638"/>
      <c r="T2164" s="638"/>
      <c r="U2164" s="638"/>
      <c r="V2164" s="638"/>
      <c r="W2164" s="638"/>
      <c r="X2164" s="638"/>
      <c r="Y2164" s="638"/>
    </row>
    <row r="2165" spans="17:25">
      <c r="Q2165" s="638"/>
      <c r="R2165" s="638"/>
      <c r="S2165" s="638"/>
      <c r="T2165" s="638"/>
      <c r="U2165" s="638"/>
      <c r="V2165" s="638"/>
      <c r="W2165" s="638"/>
      <c r="X2165" s="638"/>
      <c r="Y2165" s="638"/>
    </row>
    <row r="2166" spans="17:25">
      <c r="Q2166" s="638"/>
      <c r="R2166" s="638"/>
      <c r="S2166" s="638"/>
      <c r="T2166" s="638"/>
      <c r="U2166" s="638"/>
      <c r="V2166" s="638"/>
      <c r="W2166" s="638"/>
      <c r="X2166" s="638"/>
      <c r="Y2166" s="638"/>
    </row>
    <row r="2167" spans="17:25">
      <c r="Q2167" s="638"/>
      <c r="R2167" s="638"/>
      <c r="S2167" s="638"/>
      <c r="T2167" s="638"/>
      <c r="U2167" s="638"/>
      <c r="V2167" s="638"/>
      <c r="W2167" s="638"/>
      <c r="X2167" s="638"/>
      <c r="Y2167" s="638"/>
    </row>
    <row r="2168" spans="17:25">
      <c r="Q2168" s="638"/>
      <c r="R2168" s="638"/>
      <c r="S2168" s="638"/>
      <c r="T2168" s="638"/>
      <c r="U2168" s="638"/>
      <c r="V2168" s="638"/>
      <c r="W2168" s="638"/>
      <c r="X2168" s="638"/>
      <c r="Y2168" s="638"/>
    </row>
    <row r="2169" spans="17:25">
      <c r="Q2169" s="638"/>
      <c r="R2169" s="638"/>
      <c r="S2169" s="638"/>
      <c r="T2169" s="638"/>
      <c r="U2169" s="638"/>
      <c r="V2169" s="638"/>
      <c r="W2169" s="638"/>
      <c r="X2169" s="638"/>
      <c r="Y2169" s="638"/>
    </row>
    <row r="2170" spans="17:25">
      <c r="Q2170" s="638"/>
      <c r="R2170" s="638"/>
      <c r="S2170" s="638"/>
      <c r="T2170" s="638"/>
      <c r="U2170" s="638"/>
      <c r="V2170" s="638"/>
      <c r="W2170" s="638"/>
      <c r="X2170" s="638"/>
      <c r="Y2170" s="638"/>
    </row>
    <row r="2171" spans="17:25">
      <c r="Q2171" s="638"/>
      <c r="R2171" s="638"/>
      <c r="S2171" s="638"/>
      <c r="T2171" s="638"/>
      <c r="U2171" s="638"/>
      <c r="V2171" s="638"/>
      <c r="W2171" s="638"/>
      <c r="X2171" s="638"/>
      <c r="Y2171" s="638"/>
    </row>
    <row r="2172" spans="17:25">
      <c r="Q2172" s="638"/>
      <c r="R2172" s="638"/>
      <c r="S2172" s="638"/>
      <c r="T2172" s="638"/>
      <c r="U2172" s="638"/>
      <c r="V2172" s="638"/>
      <c r="W2172" s="638"/>
      <c r="X2172" s="638"/>
      <c r="Y2172" s="638"/>
    </row>
    <row r="2173" spans="17:25">
      <c r="Q2173" s="638"/>
      <c r="R2173" s="638"/>
      <c r="S2173" s="638"/>
      <c r="T2173" s="638"/>
      <c r="U2173" s="638"/>
      <c r="V2173" s="638"/>
      <c r="W2173" s="638"/>
      <c r="X2173" s="638"/>
      <c r="Y2173" s="638"/>
    </row>
    <row r="2174" spans="17:25">
      <c r="Q2174" s="638"/>
      <c r="R2174" s="638"/>
      <c r="S2174" s="638"/>
      <c r="T2174" s="638"/>
      <c r="U2174" s="638"/>
      <c r="V2174" s="638"/>
      <c r="W2174" s="638"/>
      <c r="X2174" s="638"/>
      <c r="Y2174" s="638"/>
    </row>
    <row r="2175" spans="17:25">
      <c r="Q2175" s="638"/>
      <c r="R2175" s="638"/>
      <c r="S2175" s="638"/>
      <c r="T2175" s="638"/>
      <c r="U2175" s="638"/>
      <c r="V2175" s="638"/>
      <c r="W2175" s="638"/>
      <c r="X2175" s="638"/>
      <c r="Y2175" s="638"/>
    </row>
    <row r="2176" spans="17:25">
      <c r="Q2176" s="638"/>
      <c r="R2176" s="638"/>
      <c r="S2176" s="638"/>
      <c r="T2176" s="638"/>
      <c r="U2176" s="638"/>
      <c r="V2176" s="638"/>
      <c r="W2176" s="638"/>
      <c r="X2176" s="638"/>
      <c r="Y2176" s="638"/>
    </row>
    <row r="2177" spans="17:25">
      <c r="Q2177" s="638"/>
      <c r="R2177" s="638"/>
      <c r="S2177" s="638"/>
      <c r="T2177" s="638"/>
      <c r="U2177" s="638"/>
      <c r="V2177" s="638"/>
      <c r="W2177" s="638"/>
      <c r="X2177" s="638"/>
      <c r="Y2177" s="638"/>
    </row>
    <row r="2178" spans="17:25">
      <c r="Q2178" s="638"/>
      <c r="R2178" s="638"/>
      <c r="S2178" s="638"/>
      <c r="T2178" s="638"/>
      <c r="U2178" s="638"/>
      <c r="V2178" s="638"/>
      <c r="W2178" s="638"/>
      <c r="X2178" s="638"/>
      <c r="Y2178" s="638"/>
    </row>
    <row r="2179" spans="17:25">
      <c r="Q2179" s="638"/>
      <c r="R2179" s="638"/>
      <c r="S2179" s="638"/>
      <c r="T2179" s="638"/>
      <c r="U2179" s="638"/>
      <c r="V2179" s="638"/>
      <c r="W2179" s="638"/>
      <c r="X2179" s="638"/>
      <c r="Y2179" s="638"/>
    </row>
    <row r="2180" spans="17:25">
      <c r="Q2180" s="638"/>
      <c r="R2180" s="638"/>
      <c r="S2180" s="638"/>
      <c r="T2180" s="638"/>
      <c r="U2180" s="638"/>
      <c r="V2180" s="638"/>
      <c r="W2180" s="638"/>
      <c r="X2180" s="638"/>
      <c r="Y2180" s="638"/>
    </row>
    <row r="2181" spans="17:25">
      <c r="Q2181" s="638"/>
      <c r="R2181" s="638"/>
      <c r="S2181" s="638"/>
      <c r="T2181" s="638"/>
      <c r="U2181" s="638"/>
      <c r="V2181" s="638"/>
      <c r="W2181" s="638"/>
      <c r="X2181" s="638"/>
      <c r="Y2181" s="638"/>
    </row>
    <row r="2182" spans="17:25">
      <c r="Q2182" s="638"/>
      <c r="R2182" s="638"/>
      <c r="S2182" s="638"/>
      <c r="T2182" s="638"/>
      <c r="U2182" s="638"/>
      <c r="V2182" s="638"/>
      <c r="W2182" s="638"/>
      <c r="X2182" s="638"/>
      <c r="Y2182" s="638"/>
    </row>
    <row r="2183" spans="17:25">
      <c r="Q2183" s="638"/>
      <c r="R2183" s="638"/>
      <c r="S2183" s="638"/>
      <c r="T2183" s="638"/>
      <c r="U2183" s="638"/>
      <c r="V2183" s="638"/>
      <c r="W2183" s="638"/>
      <c r="X2183" s="638"/>
      <c r="Y2183" s="638"/>
    </row>
    <row r="2184" spans="17:25">
      <c r="Q2184" s="638"/>
      <c r="R2184" s="638"/>
      <c r="S2184" s="638"/>
      <c r="T2184" s="638"/>
      <c r="U2184" s="638"/>
      <c r="V2184" s="638"/>
      <c r="W2184" s="638"/>
      <c r="X2184" s="638"/>
      <c r="Y2184" s="638"/>
    </row>
    <row r="2185" spans="17:25">
      <c r="Q2185" s="638"/>
      <c r="R2185" s="638"/>
      <c r="S2185" s="638"/>
      <c r="T2185" s="638"/>
      <c r="U2185" s="638"/>
      <c r="V2185" s="638"/>
      <c r="W2185" s="638"/>
      <c r="X2185" s="638"/>
      <c r="Y2185" s="638"/>
    </row>
    <row r="2186" spans="17:25">
      <c r="Q2186" s="638"/>
      <c r="R2186" s="638"/>
      <c r="S2186" s="638"/>
      <c r="T2186" s="638"/>
      <c r="U2186" s="638"/>
      <c r="V2186" s="638"/>
      <c r="W2186" s="638"/>
      <c r="X2186" s="638"/>
      <c r="Y2186" s="638"/>
    </row>
    <row r="2187" spans="17:25">
      <c r="Q2187" s="638"/>
      <c r="R2187" s="638"/>
      <c r="S2187" s="638"/>
      <c r="T2187" s="638"/>
      <c r="U2187" s="638"/>
      <c r="V2187" s="638"/>
      <c r="W2187" s="638"/>
      <c r="X2187" s="638"/>
      <c r="Y2187" s="638"/>
    </row>
    <row r="2188" spans="17:25">
      <c r="Q2188" s="638"/>
      <c r="R2188" s="638"/>
      <c r="S2188" s="638"/>
      <c r="T2188" s="638"/>
      <c r="U2188" s="638"/>
      <c r="V2188" s="638"/>
      <c r="W2188" s="638"/>
      <c r="X2188" s="638"/>
      <c r="Y2188" s="638"/>
    </row>
    <row r="2189" spans="17:25">
      <c r="Q2189" s="638"/>
      <c r="R2189" s="638"/>
      <c r="S2189" s="638"/>
      <c r="T2189" s="638"/>
      <c r="U2189" s="638"/>
      <c r="V2189" s="638"/>
      <c r="W2189" s="638"/>
      <c r="X2189" s="638"/>
      <c r="Y2189" s="638"/>
    </row>
    <row r="2190" spans="17:25">
      <c r="Q2190" s="638"/>
      <c r="R2190" s="638"/>
      <c r="S2190" s="638"/>
      <c r="T2190" s="638"/>
      <c r="U2190" s="638"/>
      <c r="V2190" s="638"/>
      <c r="W2190" s="638"/>
      <c r="X2190" s="638"/>
      <c r="Y2190" s="638"/>
    </row>
    <row r="2191" spans="17:25">
      <c r="Q2191" s="638"/>
      <c r="R2191" s="638"/>
      <c r="S2191" s="638"/>
      <c r="T2191" s="638"/>
      <c r="U2191" s="638"/>
      <c r="V2191" s="638"/>
      <c r="W2191" s="638"/>
      <c r="X2191" s="638"/>
      <c r="Y2191" s="638"/>
    </row>
    <row r="2192" spans="17:25">
      <c r="Q2192" s="638"/>
      <c r="R2192" s="638"/>
      <c r="S2192" s="638"/>
      <c r="T2192" s="638"/>
      <c r="U2192" s="638"/>
      <c r="V2192" s="638"/>
      <c r="W2192" s="638"/>
      <c r="X2192" s="638"/>
      <c r="Y2192" s="638"/>
    </row>
    <row r="2193" spans="17:25">
      <c r="Q2193" s="638"/>
      <c r="R2193" s="638"/>
      <c r="S2193" s="638"/>
      <c r="T2193" s="638"/>
      <c r="U2193" s="638"/>
      <c r="V2193" s="638"/>
      <c r="W2193" s="638"/>
      <c r="X2193" s="638"/>
      <c r="Y2193" s="638"/>
    </row>
    <row r="2194" spans="17:25">
      <c r="Q2194" s="638"/>
      <c r="R2194" s="638"/>
      <c r="S2194" s="638"/>
      <c r="T2194" s="638"/>
      <c r="U2194" s="638"/>
      <c r="V2194" s="638"/>
      <c r="W2194" s="638"/>
      <c r="X2194" s="638"/>
      <c r="Y2194" s="638"/>
    </row>
    <row r="2195" spans="17:25">
      <c r="Q2195" s="638"/>
      <c r="R2195" s="638"/>
      <c r="S2195" s="638"/>
      <c r="T2195" s="638"/>
      <c r="U2195" s="638"/>
      <c r="V2195" s="638"/>
      <c r="W2195" s="638"/>
      <c r="X2195" s="638"/>
      <c r="Y2195" s="638"/>
    </row>
    <row r="2196" spans="17:25">
      <c r="Q2196" s="638"/>
      <c r="R2196" s="638"/>
      <c r="S2196" s="638"/>
      <c r="T2196" s="638"/>
      <c r="U2196" s="638"/>
      <c r="V2196" s="638"/>
      <c r="W2196" s="638"/>
      <c r="X2196" s="638"/>
      <c r="Y2196" s="638"/>
    </row>
    <row r="2197" spans="17:25">
      <c r="Q2197" s="638"/>
      <c r="R2197" s="638"/>
      <c r="S2197" s="638"/>
      <c r="T2197" s="638"/>
      <c r="U2197" s="638"/>
      <c r="V2197" s="638"/>
      <c r="W2197" s="638"/>
      <c r="X2197" s="638"/>
      <c r="Y2197" s="638"/>
    </row>
    <row r="2198" spans="17:25">
      <c r="Q2198" s="638"/>
      <c r="R2198" s="638"/>
      <c r="S2198" s="638"/>
      <c r="T2198" s="638"/>
      <c r="U2198" s="638"/>
      <c r="V2198" s="638"/>
      <c r="W2198" s="638"/>
      <c r="X2198" s="638"/>
      <c r="Y2198" s="638"/>
    </row>
    <row r="2199" spans="17:25">
      <c r="Q2199" s="638"/>
      <c r="R2199" s="638"/>
      <c r="S2199" s="638"/>
      <c r="T2199" s="638"/>
      <c r="U2199" s="638"/>
      <c r="V2199" s="638"/>
      <c r="W2199" s="638"/>
      <c r="X2199" s="638"/>
      <c r="Y2199" s="638"/>
    </row>
    <row r="2200" spans="17:25">
      <c r="Q2200" s="638"/>
      <c r="R2200" s="638"/>
      <c r="S2200" s="638"/>
      <c r="T2200" s="638"/>
      <c r="U2200" s="638"/>
      <c r="V2200" s="638"/>
      <c r="W2200" s="638"/>
      <c r="X2200" s="638"/>
      <c r="Y2200" s="638"/>
    </row>
    <row r="2201" spans="17:25">
      <c r="Q2201" s="638"/>
      <c r="R2201" s="638"/>
      <c r="S2201" s="638"/>
      <c r="T2201" s="638"/>
      <c r="U2201" s="638"/>
      <c r="V2201" s="638"/>
      <c r="W2201" s="638"/>
      <c r="X2201" s="638"/>
      <c r="Y2201" s="638"/>
    </row>
    <row r="2202" spans="17:25">
      <c r="Q2202" s="638"/>
      <c r="R2202" s="638"/>
      <c r="S2202" s="638"/>
      <c r="T2202" s="638"/>
      <c r="U2202" s="638"/>
      <c r="V2202" s="638"/>
      <c r="W2202" s="638"/>
      <c r="X2202" s="638"/>
      <c r="Y2202" s="638"/>
    </row>
    <row r="2203" spans="17:25">
      <c r="Q2203" s="638"/>
      <c r="R2203" s="638"/>
      <c r="S2203" s="638"/>
      <c r="T2203" s="638"/>
      <c r="U2203" s="638"/>
      <c r="V2203" s="638"/>
      <c r="W2203" s="638"/>
      <c r="X2203" s="638"/>
      <c r="Y2203" s="638"/>
    </row>
    <row r="2204" spans="17:25">
      <c r="Q2204" s="638"/>
      <c r="R2204" s="638"/>
      <c r="S2204" s="638"/>
      <c r="T2204" s="638"/>
      <c r="U2204" s="638"/>
      <c r="V2204" s="638"/>
      <c r="W2204" s="638"/>
      <c r="X2204" s="638"/>
      <c r="Y2204" s="638"/>
    </row>
    <row r="2205" spans="17:25">
      <c r="Q2205" s="638"/>
      <c r="R2205" s="638"/>
      <c r="S2205" s="638"/>
      <c r="T2205" s="638"/>
      <c r="U2205" s="638"/>
      <c r="V2205" s="638"/>
      <c r="W2205" s="638"/>
      <c r="X2205" s="638"/>
      <c r="Y2205" s="638"/>
    </row>
    <row r="2206" spans="17:25">
      <c r="Q2206" s="638"/>
      <c r="R2206" s="638"/>
      <c r="S2206" s="638"/>
      <c r="T2206" s="638"/>
      <c r="U2206" s="638"/>
      <c r="V2206" s="638"/>
      <c r="W2206" s="638"/>
      <c r="X2206" s="638"/>
      <c r="Y2206" s="638"/>
    </row>
    <row r="2207" spans="17:25">
      <c r="Q2207" s="638"/>
      <c r="R2207" s="638"/>
      <c r="S2207" s="638"/>
      <c r="T2207" s="638"/>
      <c r="U2207" s="638"/>
      <c r="V2207" s="638"/>
      <c r="W2207" s="638"/>
      <c r="X2207" s="638"/>
      <c r="Y2207" s="638"/>
    </row>
    <row r="2208" spans="17:25">
      <c r="Q2208" s="638"/>
      <c r="R2208" s="638"/>
      <c r="S2208" s="638"/>
      <c r="T2208" s="638"/>
      <c r="U2208" s="638"/>
      <c r="V2208" s="638"/>
      <c r="W2208" s="638"/>
      <c r="X2208" s="638"/>
      <c r="Y2208" s="638"/>
    </row>
    <row r="2209" spans="17:25">
      <c r="Q2209" s="638"/>
      <c r="R2209" s="638"/>
      <c r="S2209" s="638"/>
      <c r="T2209" s="638"/>
      <c r="U2209" s="638"/>
      <c r="V2209" s="638"/>
      <c r="W2209" s="638"/>
      <c r="X2209" s="638"/>
      <c r="Y2209" s="638"/>
    </row>
    <row r="2210" spans="17:25">
      <c r="Q2210" s="638"/>
      <c r="R2210" s="638"/>
      <c r="S2210" s="638"/>
      <c r="T2210" s="638"/>
      <c r="U2210" s="638"/>
      <c r="V2210" s="638"/>
      <c r="W2210" s="638"/>
      <c r="X2210" s="638"/>
      <c r="Y2210" s="638"/>
    </row>
    <row r="2211" spans="17:25">
      <c r="Q2211" s="638"/>
      <c r="R2211" s="638"/>
      <c r="S2211" s="638"/>
      <c r="T2211" s="638"/>
      <c r="U2211" s="638"/>
      <c r="V2211" s="638"/>
      <c r="W2211" s="638"/>
      <c r="X2211" s="638"/>
      <c r="Y2211" s="638"/>
    </row>
    <row r="2212" spans="17:25">
      <c r="Q2212" s="638"/>
      <c r="R2212" s="638"/>
      <c r="S2212" s="638"/>
      <c r="T2212" s="638"/>
      <c r="U2212" s="638"/>
      <c r="V2212" s="638"/>
      <c r="W2212" s="638"/>
      <c r="X2212" s="638"/>
      <c r="Y2212" s="638"/>
    </row>
    <row r="2213" spans="17:25">
      <c r="Q2213" s="638"/>
      <c r="R2213" s="638"/>
      <c r="S2213" s="638"/>
      <c r="T2213" s="638"/>
      <c r="U2213" s="638"/>
      <c r="V2213" s="638"/>
      <c r="W2213" s="638"/>
      <c r="X2213" s="638"/>
      <c r="Y2213" s="638"/>
    </row>
    <row r="2214" spans="17:25">
      <c r="Q2214" s="638"/>
      <c r="R2214" s="638"/>
      <c r="S2214" s="638"/>
      <c r="T2214" s="638"/>
      <c r="U2214" s="638"/>
      <c r="V2214" s="638"/>
      <c r="W2214" s="638"/>
      <c r="X2214" s="638"/>
      <c r="Y2214" s="638"/>
    </row>
    <row r="2215" spans="17:25">
      <c r="Q2215" s="638"/>
      <c r="R2215" s="638"/>
      <c r="S2215" s="638"/>
      <c r="T2215" s="638"/>
      <c r="U2215" s="638"/>
      <c r="V2215" s="638"/>
      <c r="W2215" s="638"/>
      <c r="X2215" s="638"/>
      <c r="Y2215" s="638"/>
    </row>
    <row r="2216" spans="17:25">
      <c r="Q2216" s="638"/>
      <c r="R2216" s="638"/>
      <c r="S2216" s="638"/>
      <c r="T2216" s="638"/>
      <c r="U2216" s="638"/>
      <c r="V2216" s="638"/>
      <c r="W2216" s="638"/>
      <c r="X2216" s="638"/>
      <c r="Y2216" s="638"/>
    </row>
    <row r="2217" spans="17:25">
      <c r="Q2217" s="638"/>
      <c r="R2217" s="638"/>
      <c r="S2217" s="638"/>
      <c r="T2217" s="638"/>
      <c r="U2217" s="638"/>
      <c r="V2217" s="638"/>
      <c r="W2217" s="638"/>
      <c r="X2217" s="638"/>
      <c r="Y2217" s="638"/>
    </row>
    <row r="2218" spans="17:25">
      <c r="Q2218" s="638"/>
      <c r="R2218" s="638"/>
      <c r="S2218" s="638"/>
      <c r="T2218" s="638"/>
      <c r="U2218" s="638"/>
      <c r="V2218" s="638"/>
      <c r="W2218" s="638"/>
      <c r="X2218" s="638"/>
      <c r="Y2218" s="638"/>
    </row>
    <row r="2219" spans="17:25">
      <c r="Q2219" s="638"/>
      <c r="R2219" s="638"/>
      <c r="S2219" s="638"/>
      <c r="T2219" s="638"/>
      <c r="U2219" s="638"/>
      <c r="V2219" s="638"/>
      <c r="W2219" s="638"/>
      <c r="X2219" s="638"/>
      <c r="Y2219" s="638"/>
    </row>
    <row r="2220" spans="17:25">
      <c r="Q2220" s="638"/>
      <c r="R2220" s="638"/>
      <c r="S2220" s="638"/>
      <c r="T2220" s="638"/>
      <c r="U2220" s="638"/>
      <c r="V2220" s="638"/>
      <c r="W2220" s="638"/>
      <c r="X2220" s="638"/>
      <c r="Y2220" s="638"/>
    </row>
    <row r="2221" spans="17:25">
      <c r="Q2221" s="638"/>
      <c r="R2221" s="638"/>
      <c r="S2221" s="638"/>
      <c r="T2221" s="638"/>
      <c r="U2221" s="638"/>
      <c r="V2221" s="638"/>
      <c r="W2221" s="638"/>
      <c r="X2221" s="638"/>
      <c r="Y2221" s="638"/>
    </row>
    <row r="2222" spans="17:25">
      <c r="Q2222" s="638"/>
      <c r="R2222" s="638"/>
      <c r="S2222" s="638"/>
      <c r="T2222" s="638"/>
      <c r="U2222" s="638"/>
      <c r="V2222" s="638"/>
      <c r="W2222" s="638"/>
      <c r="X2222" s="638"/>
      <c r="Y2222" s="638"/>
    </row>
    <row r="2223" spans="17:25">
      <c r="Q2223" s="638"/>
      <c r="R2223" s="638"/>
      <c r="S2223" s="638"/>
      <c r="T2223" s="638"/>
      <c r="U2223" s="638"/>
      <c r="V2223" s="638"/>
      <c r="W2223" s="638"/>
      <c r="X2223" s="638"/>
      <c r="Y2223" s="638"/>
    </row>
    <row r="2224" spans="17:25">
      <c r="Q2224" s="638"/>
      <c r="R2224" s="638"/>
      <c r="S2224" s="638"/>
      <c r="T2224" s="638"/>
      <c r="U2224" s="638"/>
      <c r="V2224" s="638"/>
      <c r="W2224" s="638"/>
      <c r="X2224" s="638"/>
      <c r="Y2224" s="638"/>
    </row>
    <row r="2225" spans="17:25">
      <c r="Q2225" s="638"/>
      <c r="R2225" s="638"/>
      <c r="S2225" s="638"/>
      <c r="T2225" s="638"/>
      <c r="U2225" s="638"/>
      <c r="V2225" s="638"/>
      <c r="W2225" s="638"/>
      <c r="X2225" s="638"/>
      <c r="Y2225" s="638"/>
    </row>
    <row r="2226" spans="17:25">
      <c r="Q2226" s="638"/>
      <c r="R2226" s="638"/>
      <c r="S2226" s="638"/>
      <c r="T2226" s="638"/>
      <c r="U2226" s="638"/>
      <c r="V2226" s="638"/>
      <c r="W2226" s="638"/>
      <c r="X2226" s="638"/>
      <c r="Y2226" s="638"/>
    </row>
    <row r="2227" spans="17:25">
      <c r="Q2227" s="638"/>
      <c r="R2227" s="638"/>
      <c r="S2227" s="638"/>
      <c r="T2227" s="638"/>
      <c r="U2227" s="638"/>
      <c r="V2227" s="638"/>
      <c r="W2227" s="638"/>
      <c r="X2227" s="638"/>
      <c r="Y2227" s="638"/>
    </row>
    <row r="2228" spans="17:25">
      <c r="Q2228" s="638"/>
      <c r="R2228" s="638"/>
      <c r="S2228" s="638"/>
      <c r="T2228" s="638"/>
      <c r="U2228" s="638"/>
      <c r="V2228" s="638"/>
      <c r="W2228" s="638"/>
      <c r="X2228" s="638"/>
      <c r="Y2228" s="638"/>
    </row>
    <row r="2229" spans="17:25">
      <c r="Q2229" s="638"/>
      <c r="R2229" s="638"/>
      <c r="S2229" s="638"/>
      <c r="T2229" s="638"/>
      <c r="U2229" s="638"/>
      <c r="V2229" s="638"/>
      <c r="W2229" s="638"/>
      <c r="X2229" s="638"/>
      <c r="Y2229" s="638"/>
    </row>
    <row r="2230" spans="17:25">
      <c r="Q2230" s="638"/>
      <c r="R2230" s="638"/>
      <c r="S2230" s="638"/>
      <c r="T2230" s="638"/>
      <c r="U2230" s="638"/>
      <c r="V2230" s="638"/>
      <c r="W2230" s="638"/>
      <c r="X2230" s="638"/>
      <c r="Y2230" s="638"/>
    </row>
    <row r="2231" spans="17:25">
      <c r="Q2231" s="638"/>
      <c r="R2231" s="638"/>
      <c r="S2231" s="638"/>
      <c r="T2231" s="638"/>
      <c r="U2231" s="638"/>
      <c r="V2231" s="638"/>
      <c r="W2231" s="638"/>
      <c r="X2231" s="638"/>
      <c r="Y2231" s="638"/>
    </row>
    <row r="2232" spans="17:25">
      <c r="Q2232" s="638"/>
      <c r="R2232" s="638"/>
      <c r="S2232" s="638"/>
      <c r="T2232" s="638"/>
      <c r="U2232" s="638"/>
      <c r="V2232" s="638"/>
      <c r="W2232" s="638"/>
      <c r="X2232" s="638"/>
      <c r="Y2232" s="638"/>
    </row>
    <row r="2233" spans="17:25">
      <c r="Q2233" s="638"/>
      <c r="R2233" s="638"/>
      <c r="S2233" s="638"/>
      <c r="T2233" s="638"/>
      <c r="U2233" s="638"/>
      <c r="V2233" s="638"/>
      <c r="W2233" s="638"/>
      <c r="X2233" s="638"/>
      <c r="Y2233" s="638"/>
    </row>
    <row r="2234" spans="17:25">
      <c r="Q2234" s="638"/>
      <c r="R2234" s="638"/>
      <c r="S2234" s="638"/>
      <c r="T2234" s="638"/>
      <c r="U2234" s="638"/>
      <c r="V2234" s="638"/>
      <c r="W2234" s="638"/>
      <c r="X2234" s="638"/>
      <c r="Y2234" s="638"/>
    </row>
    <row r="2235" spans="17:25">
      <c r="Q2235" s="638"/>
      <c r="R2235" s="638"/>
      <c r="S2235" s="638"/>
      <c r="T2235" s="638"/>
      <c r="U2235" s="638"/>
      <c r="V2235" s="638"/>
      <c r="W2235" s="638"/>
      <c r="X2235" s="638"/>
      <c r="Y2235" s="638"/>
    </row>
    <row r="2236" spans="17:25">
      <c r="Q2236" s="638"/>
      <c r="R2236" s="638"/>
      <c r="S2236" s="638"/>
      <c r="T2236" s="638"/>
      <c r="U2236" s="638"/>
      <c r="V2236" s="638"/>
      <c r="W2236" s="638"/>
      <c r="X2236" s="638"/>
      <c r="Y2236" s="638"/>
    </row>
    <row r="2237" spans="17:25">
      <c r="Q2237" s="638"/>
      <c r="R2237" s="638"/>
      <c r="S2237" s="638"/>
      <c r="T2237" s="638"/>
      <c r="U2237" s="638"/>
      <c r="V2237" s="638"/>
      <c r="W2237" s="638"/>
      <c r="X2237" s="638"/>
      <c r="Y2237" s="638"/>
    </row>
    <row r="2238" spans="17:25">
      <c r="Q2238" s="638"/>
      <c r="R2238" s="638"/>
      <c r="S2238" s="638"/>
      <c r="T2238" s="638"/>
      <c r="U2238" s="638"/>
      <c r="V2238" s="638"/>
      <c r="W2238" s="638"/>
      <c r="X2238" s="638"/>
      <c r="Y2238" s="638"/>
    </row>
    <row r="2239" spans="17:25">
      <c r="Q2239" s="638"/>
      <c r="R2239" s="638"/>
      <c r="S2239" s="638"/>
      <c r="T2239" s="638"/>
      <c r="U2239" s="638"/>
      <c r="V2239" s="638"/>
      <c r="W2239" s="638"/>
      <c r="X2239" s="638"/>
      <c r="Y2239" s="638"/>
    </row>
    <row r="2240" spans="17:25">
      <c r="Q2240" s="638"/>
      <c r="R2240" s="638"/>
      <c r="S2240" s="638"/>
      <c r="T2240" s="638"/>
      <c r="U2240" s="638"/>
      <c r="V2240" s="638"/>
      <c r="W2240" s="638"/>
      <c r="X2240" s="638"/>
      <c r="Y2240" s="638"/>
    </row>
    <row r="2241" spans="17:25">
      <c r="Q2241" s="638"/>
      <c r="R2241" s="638"/>
      <c r="S2241" s="638"/>
      <c r="T2241" s="638"/>
      <c r="U2241" s="638"/>
      <c r="V2241" s="638"/>
      <c r="W2241" s="638"/>
      <c r="X2241" s="638"/>
      <c r="Y2241" s="638"/>
    </row>
    <row r="2242" spans="17:25">
      <c r="Q2242" s="638"/>
      <c r="R2242" s="638"/>
      <c r="S2242" s="638"/>
      <c r="T2242" s="638"/>
      <c r="U2242" s="638"/>
      <c r="V2242" s="638"/>
      <c r="W2242" s="638"/>
      <c r="X2242" s="638"/>
      <c r="Y2242" s="638"/>
    </row>
    <row r="2243" spans="17:25">
      <c r="Q2243" s="638"/>
      <c r="R2243" s="638"/>
      <c r="S2243" s="638"/>
      <c r="T2243" s="638"/>
      <c r="U2243" s="638"/>
      <c r="V2243" s="638"/>
      <c r="W2243" s="638"/>
      <c r="X2243" s="638"/>
      <c r="Y2243" s="638"/>
    </row>
    <row r="2244" spans="17:25">
      <c r="Q2244" s="638"/>
      <c r="R2244" s="638"/>
      <c r="S2244" s="638"/>
      <c r="T2244" s="638"/>
      <c r="U2244" s="638"/>
      <c r="V2244" s="638"/>
      <c r="W2244" s="638"/>
      <c r="X2244" s="638"/>
      <c r="Y2244" s="638"/>
    </row>
    <row r="2245" spans="17:25">
      <c r="Q2245" s="638"/>
      <c r="R2245" s="638"/>
      <c r="S2245" s="638"/>
      <c r="T2245" s="638"/>
      <c r="U2245" s="638"/>
      <c r="V2245" s="638"/>
      <c r="W2245" s="638"/>
      <c r="X2245" s="638"/>
      <c r="Y2245" s="638"/>
    </row>
    <row r="2246" spans="17:25">
      <c r="Q2246" s="638"/>
      <c r="R2246" s="638"/>
      <c r="S2246" s="638"/>
      <c r="T2246" s="638"/>
      <c r="U2246" s="638"/>
      <c r="V2246" s="638"/>
      <c r="W2246" s="638"/>
      <c r="X2246" s="638"/>
      <c r="Y2246" s="638"/>
    </row>
    <row r="2247" spans="17:25">
      <c r="Q2247" s="638"/>
      <c r="R2247" s="638"/>
      <c r="S2247" s="638"/>
      <c r="T2247" s="638"/>
      <c r="U2247" s="638"/>
      <c r="V2247" s="638"/>
      <c r="W2247" s="638"/>
      <c r="X2247" s="638"/>
      <c r="Y2247" s="638"/>
    </row>
    <row r="2248" spans="17:25">
      <c r="Q2248" s="638"/>
      <c r="R2248" s="638"/>
      <c r="S2248" s="638"/>
      <c r="T2248" s="638"/>
      <c r="U2248" s="638"/>
      <c r="V2248" s="638"/>
      <c r="W2248" s="638"/>
      <c r="X2248" s="638"/>
      <c r="Y2248" s="638"/>
    </row>
    <row r="2249" spans="17:25">
      <c r="Q2249" s="638"/>
      <c r="R2249" s="638"/>
      <c r="S2249" s="638"/>
      <c r="T2249" s="638"/>
      <c r="U2249" s="638"/>
      <c r="V2249" s="638"/>
      <c r="W2249" s="638"/>
      <c r="X2249" s="638"/>
      <c r="Y2249" s="638"/>
    </row>
    <row r="2250" spans="17:25">
      <c r="Q2250" s="638"/>
      <c r="R2250" s="638"/>
      <c r="S2250" s="638"/>
      <c r="T2250" s="638"/>
      <c r="U2250" s="638"/>
      <c r="V2250" s="638"/>
      <c r="W2250" s="638"/>
      <c r="X2250" s="638"/>
      <c r="Y2250" s="638"/>
    </row>
    <row r="2251" spans="17:25">
      <c r="Q2251" s="638"/>
      <c r="R2251" s="638"/>
      <c r="S2251" s="638"/>
      <c r="T2251" s="638"/>
      <c r="U2251" s="638"/>
      <c r="V2251" s="638"/>
      <c r="W2251" s="638"/>
      <c r="X2251" s="638"/>
      <c r="Y2251" s="638"/>
    </row>
    <row r="2252" spans="17:25">
      <c r="Q2252" s="638"/>
      <c r="R2252" s="638"/>
      <c r="S2252" s="638"/>
      <c r="T2252" s="638"/>
      <c r="U2252" s="638"/>
      <c r="V2252" s="638"/>
      <c r="W2252" s="638"/>
      <c r="X2252" s="638"/>
      <c r="Y2252" s="638"/>
    </row>
    <row r="2253" spans="17:25">
      <c r="Q2253" s="638"/>
      <c r="R2253" s="638"/>
      <c r="S2253" s="638"/>
      <c r="T2253" s="638"/>
      <c r="U2253" s="638"/>
      <c r="V2253" s="638"/>
      <c r="W2253" s="638"/>
      <c r="X2253" s="638"/>
      <c r="Y2253" s="638"/>
    </row>
    <row r="2254" spans="17:25">
      <c r="Q2254" s="638"/>
      <c r="R2254" s="638"/>
      <c r="S2254" s="638"/>
      <c r="T2254" s="638"/>
      <c r="U2254" s="638"/>
      <c r="V2254" s="638"/>
      <c r="W2254" s="638"/>
      <c r="X2254" s="638"/>
      <c r="Y2254" s="638"/>
    </row>
    <row r="2255" spans="17:25">
      <c r="Q2255" s="638"/>
      <c r="R2255" s="638"/>
      <c r="S2255" s="638"/>
      <c r="T2255" s="638"/>
      <c r="U2255" s="638"/>
      <c r="V2255" s="638"/>
      <c r="W2255" s="638"/>
      <c r="X2255" s="638"/>
      <c r="Y2255" s="638"/>
    </row>
    <row r="2256" spans="17:25">
      <c r="Q2256" s="638"/>
      <c r="R2256" s="638"/>
      <c r="S2256" s="638"/>
      <c r="T2256" s="638"/>
      <c r="U2256" s="638"/>
      <c r="V2256" s="638"/>
      <c r="W2256" s="638"/>
      <c r="X2256" s="638"/>
      <c r="Y2256" s="638"/>
    </row>
    <row r="2257" spans="17:25">
      <c r="Q2257" s="638"/>
      <c r="R2257" s="638"/>
      <c r="S2257" s="638"/>
      <c r="T2257" s="638"/>
      <c r="U2257" s="638"/>
      <c r="V2257" s="638"/>
      <c r="W2257" s="638"/>
      <c r="X2257" s="638"/>
      <c r="Y2257" s="638"/>
    </row>
    <row r="2258" spans="17:25">
      <c r="Q2258" s="638"/>
      <c r="R2258" s="638"/>
      <c r="S2258" s="638"/>
      <c r="T2258" s="638"/>
      <c r="U2258" s="638"/>
      <c r="V2258" s="638"/>
      <c r="W2258" s="638"/>
      <c r="X2258" s="638"/>
      <c r="Y2258" s="638"/>
    </row>
    <row r="2259" spans="17:25">
      <c r="Q2259" s="638"/>
      <c r="R2259" s="638"/>
      <c r="S2259" s="638"/>
      <c r="T2259" s="638"/>
      <c r="U2259" s="638"/>
      <c r="V2259" s="638"/>
      <c r="W2259" s="638"/>
      <c r="X2259" s="638"/>
      <c r="Y2259" s="638"/>
    </row>
    <row r="2260" spans="17:25">
      <c r="Q2260" s="638"/>
      <c r="R2260" s="638"/>
      <c r="S2260" s="638"/>
      <c r="T2260" s="638"/>
      <c r="U2260" s="638"/>
      <c r="V2260" s="638"/>
      <c r="W2260" s="638"/>
      <c r="X2260" s="638"/>
      <c r="Y2260" s="638"/>
    </row>
    <row r="2261" spans="17:25">
      <c r="Q2261" s="638"/>
      <c r="R2261" s="638"/>
      <c r="S2261" s="638"/>
      <c r="T2261" s="638"/>
      <c r="U2261" s="638"/>
      <c r="V2261" s="638"/>
      <c r="W2261" s="638"/>
      <c r="X2261" s="638"/>
      <c r="Y2261" s="638"/>
    </row>
    <row r="2262" spans="17:25">
      <c r="Q2262" s="638"/>
      <c r="R2262" s="638"/>
      <c r="S2262" s="638"/>
      <c r="T2262" s="638"/>
      <c r="U2262" s="638"/>
      <c r="V2262" s="638"/>
      <c r="W2262" s="638"/>
      <c r="X2262" s="638"/>
      <c r="Y2262" s="638"/>
    </row>
    <row r="2263" spans="17:25">
      <c r="Q2263" s="638"/>
      <c r="R2263" s="638"/>
      <c r="S2263" s="638"/>
      <c r="T2263" s="638"/>
      <c r="U2263" s="638"/>
      <c r="V2263" s="638"/>
      <c r="W2263" s="638"/>
      <c r="X2263" s="638"/>
      <c r="Y2263" s="638"/>
    </row>
    <row r="2264" spans="17:25">
      <c r="Q2264" s="638"/>
      <c r="R2264" s="638"/>
      <c r="S2264" s="638"/>
      <c r="T2264" s="638"/>
      <c r="U2264" s="638"/>
      <c r="V2264" s="638"/>
      <c r="W2264" s="638"/>
      <c r="X2264" s="638"/>
      <c r="Y2264" s="638"/>
    </row>
    <row r="2265" spans="17:25">
      <c r="Q2265" s="638"/>
      <c r="R2265" s="638"/>
      <c r="S2265" s="638"/>
      <c r="T2265" s="638"/>
      <c r="U2265" s="638"/>
      <c r="V2265" s="638"/>
      <c r="W2265" s="638"/>
      <c r="X2265" s="638"/>
      <c r="Y2265" s="638"/>
    </row>
    <row r="2266" spans="17:25">
      <c r="Q2266" s="638"/>
      <c r="R2266" s="638"/>
      <c r="S2266" s="638"/>
      <c r="T2266" s="638"/>
      <c r="U2266" s="638"/>
      <c r="V2266" s="638"/>
      <c r="W2266" s="638"/>
      <c r="X2266" s="638"/>
      <c r="Y2266" s="638"/>
    </row>
    <row r="2267" spans="17:25">
      <c r="Q2267" s="638"/>
      <c r="R2267" s="638"/>
      <c r="S2267" s="638"/>
      <c r="T2267" s="638"/>
      <c r="U2267" s="638"/>
      <c r="V2267" s="638"/>
      <c r="W2267" s="638"/>
      <c r="X2267" s="638"/>
      <c r="Y2267" s="638"/>
    </row>
    <row r="2268" spans="17:25">
      <c r="Q2268" s="638"/>
      <c r="R2268" s="638"/>
      <c r="S2268" s="638"/>
      <c r="T2268" s="638"/>
      <c r="U2268" s="638"/>
      <c r="V2268" s="638"/>
      <c r="W2268" s="638"/>
      <c r="X2268" s="638"/>
      <c r="Y2268" s="638"/>
    </row>
    <row r="2269" spans="17:25">
      <c r="Q2269" s="638"/>
      <c r="R2269" s="638"/>
      <c r="S2269" s="638"/>
      <c r="T2269" s="638"/>
      <c r="U2269" s="638"/>
      <c r="V2269" s="638"/>
      <c r="W2269" s="638"/>
      <c r="X2269" s="638"/>
      <c r="Y2269" s="638"/>
    </row>
    <row r="2270" spans="17:25">
      <c r="Q2270" s="638"/>
      <c r="R2270" s="638"/>
      <c r="S2270" s="638"/>
      <c r="T2270" s="638"/>
      <c r="U2270" s="638"/>
      <c r="V2270" s="638"/>
      <c r="W2270" s="638"/>
      <c r="X2270" s="638"/>
      <c r="Y2270" s="638"/>
    </row>
    <row r="2271" spans="17:25">
      <c r="Q2271" s="638"/>
      <c r="R2271" s="638"/>
      <c r="S2271" s="638"/>
      <c r="T2271" s="638"/>
      <c r="U2271" s="638"/>
      <c r="V2271" s="638"/>
      <c r="W2271" s="638"/>
      <c r="X2271" s="638"/>
      <c r="Y2271" s="638"/>
    </row>
    <row r="2272" spans="17:25">
      <c r="Q2272" s="638"/>
      <c r="R2272" s="638"/>
      <c r="S2272" s="638"/>
      <c r="T2272" s="638"/>
      <c r="U2272" s="638"/>
      <c r="V2272" s="638"/>
      <c r="W2272" s="638"/>
      <c r="X2272" s="638"/>
      <c r="Y2272" s="638"/>
    </row>
    <row r="2273" spans="17:25">
      <c r="Q2273" s="638"/>
      <c r="R2273" s="638"/>
      <c r="S2273" s="638"/>
      <c r="T2273" s="638"/>
      <c r="U2273" s="638"/>
      <c r="V2273" s="638"/>
      <c r="W2273" s="638"/>
      <c r="X2273" s="638"/>
      <c r="Y2273" s="638"/>
    </row>
    <row r="2274" spans="17:25">
      <c r="Q2274" s="638"/>
      <c r="R2274" s="638"/>
      <c r="S2274" s="638"/>
      <c r="T2274" s="638"/>
      <c r="U2274" s="638"/>
      <c r="V2274" s="638"/>
      <c r="W2274" s="638"/>
      <c r="X2274" s="638"/>
      <c r="Y2274" s="638"/>
    </row>
    <row r="2275" spans="17:25">
      <c r="Q2275" s="638"/>
      <c r="R2275" s="638"/>
      <c r="S2275" s="638"/>
      <c r="T2275" s="638"/>
      <c r="U2275" s="638"/>
      <c r="V2275" s="638"/>
      <c r="W2275" s="638"/>
      <c r="X2275" s="638"/>
      <c r="Y2275" s="638"/>
    </row>
    <row r="2276" spans="17:25">
      <c r="Q2276" s="638"/>
      <c r="R2276" s="638"/>
      <c r="S2276" s="638"/>
      <c r="T2276" s="638"/>
      <c r="U2276" s="638"/>
      <c r="V2276" s="638"/>
      <c r="W2276" s="638"/>
      <c r="X2276" s="638"/>
      <c r="Y2276" s="638"/>
    </row>
    <row r="2277" spans="17:25">
      <c r="Q2277" s="638"/>
      <c r="R2277" s="638"/>
      <c r="S2277" s="638"/>
      <c r="T2277" s="638"/>
      <c r="U2277" s="638"/>
      <c r="V2277" s="638"/>
      <c r="W2277" s="638"/>
      <c r="X2277" s="638"/>
      <c r="Y2277" s="638"/>
    </row>
    <row r="2278" spans="17:25">
      <c r="Q2278" s="638"/>
      <c r="R2278" s="638"/>
      <c r="S2278" s="638"/>
      <c r="T2278" s="638"/>
      <c r="U2278" s="638"/>
      <c r="V2278" s="638"/>
      <c r="W2278" s="638"/>
      <c r="X2278" s="638"/>
      <c r="Y2278" s="638"/>
    </row>
    <row r="2279" spans="17:25">
      <c r="Q2279" s="638"/>
      <c r="R2279" s="638"/>
      <c r="S2279" s="638"/>
      <c r="T2279" s="638"/>
      <c r="U2279" s="638"/>
      <c r="V2279" s="638"/>
      <c r="W2279" s="638"/>
      <c r="X2279" s="638"/>
      <c r="Y2279" s="638"/>
    </row>
    <row r="2280" spans="17:25">
      <c r="Q2280" s="638"/>
      <c r="R2280" s="638"/>
      <c r="S2280" s="638"/>
      <c r="T2280" s="638"/>
      <c r="U2280" s="638"/>
      <c r="V2280" s="638"/>
      <c r="W2280" s="638"/>
      <c r="X2280" s="638"/>
      <c r="Y2280" s="638"/>
    </row>
    <row r="2281" spans="17:25">
      <c r="Q2281" s="638"/>
      <c r="R2281" s="638"/>
      <c r="S2281" s="638"/>
      <c r="T2281" s="638"/>
      <c r="U2281" s="638"/>
      <c r="V2281" s="638"/>
      <c r="W2281" s="638"/>
      <c r="X2281" s="638"/>
      <c r="Y2281" s="638"/>
    </row>
    <row r="2282" spans="17:25">
      <c r="Q2282" s="638"/>
      <c r="R2282" s="638"/>
      <c r="S2282" s="638"/>
      <c r="T2282" s="638"/>
      <c r="U2282" s="638"/>
      <c r="V2282" s="638"/>
      <c r="W2282" s="638"/>
      <c r="X2282" s="638"/>
      <c r="Y2282" s="638"/>
    </row>
    <row r="2283" spans="17:25">
      <c r="Q2283" s="638"/>
      <c r="R2283" s="638"/>
      <c r="S2283" s="638"/>
      <c r="T2283" s="638"/>
      <c r="U2283" s="638"/>
      <c r="V2283" s="638"/>
      <c r="W2283" s="638"/>
      <c r="X2283" s="638"/>
      <c r="Y2283" s="638"/>
    </row>
    <row r="2284" spans="17:25">
      <c r="Q2284" s="638"/>
      <c r="R2284" s="638"/>
      <c r="S2284" s="638"/>
      <c r="T2284" s="638"/>
      <c r="U2284" s="638"/>
      <c r="V2284" s="638"/>
      <c r="W2284" s="638"/>
      <c r="X2284" s="638"/>
      <c r="Y2284" s="638"/>
    </row>
    <row r="2285" spans="17:25">
      <c r="Q2285" s="638"/>
      <c r="R2285" s="638"/>
      <c r="S2285" s="638"/>
      <c r="T2285" s="638"/>
      <c r="U2285" s="638"/>
      <c r="V2285" s="638"/>
      <c r="W2285" s="638"/>
      <c r="X2285" s="638"/>
      <c r="Y2285" s="638"/>
    </row>
    <row r="2286" spans="17:25">
      <c r="Q2286" s="638"/>
      <c r="R2286" s="638"/>
      <c r="S2286" s="638"/>
      <c r="T2286" s="638"/>
      <c r="U2286" s="638"/>
      <c r="V2286" s="638"/>
      <c r="W2286" s="638"/>
      <c r="X2286" s="638"/>
      <c r="Y2286" s="638"/>
    </row>
    <row r="2287" spans="17:25">
      <c r="Q2287" s="638"/>
      <c r="R2287" s="638"/>
      <c r="S2287" s="638"/>
      <c r="T2287" s="638"/>
      <c r="U2287" s="638"/>
      <c r="V2287" s="638"/>
      <c r="W2287" s="638"/>
      <c r="X2287" s="638"/>
      <c r="Y2287" s="638"/>
    </row>
    <row r="2288" spans="17:25">
      <c r="Q2288" s="638"/>
      <c r="R2288" s="638"/>
      <c r="S2288" s="638"/>
      <c r="T2288" s="638"/>
      <c r="U2288" s="638"/>
      <c r="V2288" s="638"/>
      <c r="W2288" s="638"/>
      <c r="X2288" s="638"/>
      <c r="Y2288" s="638"/>
    </row>
    <row r="2289" spans="17:25">
      <c r="Q2289" s="638"/>
      <c r="R2289" s="638"/>
      <c r="S2289" s="638"/>
      <c r="T2289" s="638"/>
      <c r="U2289" s="638"/>
      <c r="V2289" s="638"/>
      <c r="W2289" s="638"/>
      <c r="X2289" s="638"/>
      <c r="Y2289" s="638"/>
    </row>
    <row r="2290" spans="17:25">
      <c r="Q2290" s="638"/>
      <c r="R2290" s="638"/>
      <c r="S2290" s="638"/>
      <c r="T2290" s="638"/>
      <c r="U2290" s="638"/>
      <c r="V2290" s="638"/>
      <c r="W2290" s="638"/>
      <c r="X2290" s="638"/>
      <c r="Y2290" s="638"/>
    </row>
    <row r="2291" spans="17:25">
      <c r="Q2291" s="638"/>
      <c r="R2291" s="638"/>
      <c r="S2291" s="638"/>
      <c r="T2291" s="638"/>
      <c r="U2291" s="638"/>
      <c r="V2291" s="638"/>
      <c r="W2291" s="638"/>
      <c r="X2291" s="638"/>
      <c r="Y2291" s="638"/>
    </row>
    <row r="2292" spans="17:25">
      <c r="Q2292" s="638"/>
      <c r="R2292" s="638"/>
      <c r="S2292" s="638"/>
      <c r="T2292" s="638"/>
      <c r="U2292" s="638"/>
      <c r="V2292" s="638"/>
      <c r="W2292" s="638"/>
      <c r="X2292" s="638"/>
      <c r="Y2292" s="638"/>
    </row>
    <row r="2293" spans="17:25">
      <c r="Q2293" s="638"/>
      <c r="R2293" s="638"/>
      <c r="S2293" s="638"/>
      <c r="T2293" s="638"/>
      <c r="U2293" s="638"/>
      <c r="V2293" s="638"/>
      <c r="W2293" s="638"/>
      <c r="X2293" s="638"/>
      <c r="Y2293" s="638"/>
    </row>
    <row r="2294" spans="17:25">
      <c r="Q2294" s="638"/>
      <c r="R2294" s="638"/>
      <c r="S2294" s="638"/>
      <c r="T2294" s="638"/>
      <c r="U2294" s="638"/>
      <c r="V2294" s="638"/>
      <c r="W2294" s="638"/>
      <c r="X2294" s="638"/>
      <c r="Y2294" s="638"/>
    </row>
    <row r="2295" spans="17:25">
      <c r="Q2295" s="638"/>
      <c r="R2295" s="638"/>
      <c r="S2295" s="638"/>
      <c r="T2295" s="638"/>
      <c r="U2295" s="638"/>
      <c r="V2295" s="638"/>
      <c r="W2295" s="638"/>
      <c r="X2295" s="638"/>
      <c r="Y2295" s="638"/>
    </row>
    <row r="2296" spans="17:25">
      <c r="Q2296" s="638"/>
      <c r="R2296" s="638"/>
      <c r="S2296" s="638"/>
      <c r="T2296" s="638"/>
      <c r="U2296" s="638"/>
      <c r="V2296" s="638"/>
      <c r="W2296" s="638"/>
      <c r="X2296" s="638"/>
      <c r="Y2296" s="638"/>
    </row>
    <row r="2297" spans="17:25">
      <c r="Q2297" s="638"/>
      <c r="R2297" s="638"/>
      <c r="S2297" s="638"/>
      <c r="T2297" s="638"/>
      <c r="U2297" s="638"/>
      <c r="V2297" s="638"/>
      <c r="W2297" s="638"/>
      <c r="X2297" s="638"/>
      <c r="Y2297" s="638"/>
    </row>
    <row r="2298" spans="17:25">
      <c r="Q2298" s="638"/>
      <c r="R2298" s="638"/>
      <c r="S2298" s="638"/>
      <c r="T2298" s="638"/>
      <c r="U2298" s="638"/>
      <c r="V2298" s="638"/>
      <c r="W2298" s="638"/>
      <c r="X2298" s="638"/>
      <c r="Y2298" s="638"/>
    </row>
    <row r="2299" spans="17:25">
      <c r="Q2299" s="638"/>
      <c r="R2299" s="638"/>
      <c r="S2299" s="638"/>
      <c r="T2299" s="638"/>
      <c r="U2299" s="638"/>
      <c r="V2299" s="638"/>
      <c r="W2299" s="638"/>
      <c r="X2299" s="638"/>
      <c r="Y2299" s="638"/>
    </row>
    <row r="2300" spans="17:25">
      <c r="Q2300" s="638"/>
      <c r="R2300" s="638"/>
      <c r="S2300" s="638"/>
      <c r="T2300" s="638"/>
      <c r="U2300" s="638"/>
      <c r="V2300" s="638"/>
      <c r="W2300" s="638"/>
      <c r="X2300" s="638"/>
      <c r="Y2300" s="638"/>
    </row>
    <row r="2301" spans="17:25">
      <c r="Q2301" s="638"/>
      <c r="R2301" s="638"/>
      <c r="S2301" s="638"/>
      <c r="T2301" s="638"/>
      <c r="U2301" s="638"/>
      <c r="V2301" s="638"/>
      <c r="W2301" s="638"/>
      <c r="X2301" s="638"/>
      <c r="Y2301" s="638"/>
    </row>
    <row r="2302" spans="17:25">
      <c r="Q2302" s="638"/>
      <c r="R2302" s="638"/>
      <c r="S2302" s="638"/>
      <c r="T2302" s="638"/>
      <c r="U2302" s="638"/>
      <c r="V2302" s="638"/>
      <c r="W2302" s="638"/>
      <c r="X2302" s="638"/>
      <c r="Y2302" s="638"/>
    </row>
    <row r="2303" spans="17:25">
      <c r="Q2303" s="638"/>
      <c r="R2303" s="638"/>
      <c r="S2303" s="638"/>
      <c r="T2303" s="638"/>
      <c r="U2303" s="638"/>
      <c r="V2303" s="638"/>
      <c r="W2303" s="638"/>
      <c r="X2303" s="638"/>
      <c r="Y2303" s="638"/>
    </row>
    <row r="2304" spans="17:25">
      <c r="Q2304" s="638"/>
      <c r="R2304" s="638"/>
      <c r="S2304" s="638"/>
      <c r="T2304" s="638"/>
      <c r="U2304" s="638"/>
      <c r="V2304" s="638"/>
      <c r="W2304" s="638"/>
      <c r="X2304" s="638"/>
      <c r="Y2304" s="638"/>
    </row>
    <row r="2305" spans="17:25">
      <c r="Q2305" s="638"/>
      <c r="R2305" s="638"/>
      <c r="S2305" s="638"/>
      <c r="T2305" s="638"/>
      <c r="U2305" s="638"/>
      <c r="V2305" s="638"/>
      <c r="W2305" s="638"/>
      <c r="X2305" s="638"/>
      <c r="Y2305" s="638"/>
    </row>
    <row r="2306" spans="17:25">
      <c r="Q2306" s="638"/>
      <c r="R2306" s="638"/>
      <c r="S2306" s="638"/>
      <c r="T2306" s="638"/>
      <c r="U2306" s="638"/>
      <c r="V2306" s="638"/>
      <c r="W2306" s="638"/>
      <c r="X2306" s="638"/>
      <c r="Y2306" s="638"/>
    </row>
    <row r="2307" spans="17:25">
      <c r="Q2307" s="638"/>
      <c r="R2307" s="638"/>
      <c r="S2307" s="638"/>
      <c r="T2307" s="638"/>
      <c r="U2307" s="638"/>
      <c r="V2307" s="638"/>
      <c r="W2307" s="638"/>
      <c r="X2307" s="638"/>
      <c r="Y2307" s="638"/>
    </row>
    <row r="2308" spans="17:25">
      <c r="Q2308" s="638"/>
      <c r="R2308" s="638"/>
      <c r="S2308" s="638"/>
      <c r="T2308" s="638"/>
      <c r="U2308" s="638"/>
      <c r="V2308" s="638"/>
      <c r="W2308" s="638"/>
      <c r="X2308" s="638"/>
      <c r="Y2308" s="638"/>
    </row>
    <row r="2309" spans="17:25">
      <c r="Q2309" s="638"/>
      <c r="R2309" s="638"/>
      <c r="S2309" s="638"/>
      <c r="T2309" s="638"/>
      <c r="U2309" s="638"/>
      <c r="V2309" s="638"/>
      <c r="W2309" s="638"/>
      <c r="X2309" s="638"/>
      <c r="Y2309" s="638"/>
    </row>
    <row r="2310" spans="17:25">
      <c r="Q2310" s="638"/>
      <c r="R2310" s="638"/>
      <c r="S2310" s="638"/>
      <c r="T2310" s="638"/>
      <c r="U2310" s="638"/>
      <c r="V2310" s="638"/>
      <c r="W2310" s="638"/>
      <c r="X2310" s="638"/>
      <c r="Y2310" s="638"/>
    </row>
    <row r="2311" spans="17:25">
      <c r="Q2311" s="638"/>
      <c r="R2311" s="638"/>
      <c r="S2311" s="638"/>
      <c r="T2311" s="638"/>
      <c r="U2311" s="638"/>
      <c r="V2311" s="638"/>
      <c r="W2311" s="638"/>
      <c r="X2311" s="638"/>
      <c r="Y2311" s="638"/>
    </row>
    <row r="2312" spans="17:25">
      <c r="Q2312" s="638"/>
      <c r="R2312" s="638"/>
      <c r="S2312" s="638"/>
      <c r="T2312" s="638"/>
      <c r="U2312" s="638"/>
      <c r="V2312" s="638"/>
      <c r="W2312" s="638"/>
      <c r="X2312" s="638"/>
      <c r="Y2312" s="638"/>
    </row>
    <row r="2313" spans="17:25">
      <c r="Q2313" s="638"/>
      <c r="R2313" s="638"/>
      <c r="S2313" s="638"/>
      <c r="T2313" s="638"/>
      <c r="U2313" s="638"/>
      <c r="V2313" s="638"/>
      <c r="W2313" s="638"/>
      <c r="X2313" s="638"/>
      <c r="Y2313" s="638"/>
    </row>
    <row r="2314" spans="17:25">
      <c r="Q2314" s="638"/>
      <c r="R2314" s="638"/>
      <c r="S2314" s="638"/>
      <c r="T2314" s="638"/>
      <c r="U2314" s="638"/>
      <c r="V2314" s="638"/>
      <c r="W2314" s="638"/>
      <c r="X2314" s="638"/>
      <c r="Y2314" s="638"/>
    </row>
    <row r="2315" spans="17:25">
      <c r="Q2315" s="638"/>
      <c r="R2315" s="638"/>
      <c r="S2315" s="638"/>
      <c r="T2315" s="638"/>
      <c r="U2315" s="638"/>
      <c r="V2315" s="638"/>
      <c r="W2315" s="638"/>
      <c r="X2315" s="638"/>
      <c r="Y2315" s="638"/>
    </row>
    <row r="2316" spans="17:25">
      <c r="Q2316" s="638"/>
      <c r="R2316" s="638"/>
      <c r="S2316" s="638"/>
      <c r="T2316" s="638"/>
      <c r="U2316" s="638"/>
      <c r="V2316" s="638"/>
      <c r="W2316" s="638"/>
      <c r="X2316" s="638"/>
      <c r="Y2316" s="638"/>
    </row>
    <row r="2317" spans="17:25">
      <c r="Q2317" s="638"/>
      <c r="R2317" s="638"/>
      <c r="S2317" s="638"/>
      <c r="T2317" s="638"/>
      <c r="U2317" s="638"/>
      <c r="V2317" s="638"/>
      <c r="W2317" s="638"/>
      <c r="X2317" s="638"/>
      <c r="Y2317" s="638"/>
    </row>
    <row r="2318" spans="17:25">
      <c r="Q2318" s="638"/>
      <c r="R2318" s="638"/>
      <c r="S2318" s="638"/>
      <c r="T2318" s="638"/>
      <c r="U2318" s="638"/>
      <c r="V2318" s="638"/>
      <c r="W2318" s="638"/>
      <c r="X2318" s="638"/>
      <c r="Y2318" s="638"/>
    </row>
    <row r="2319" spans="17:25">
      <c r="Q2319" s="638"/>
      <c r="R2319" s="638"/>
      <c r="S2319" s="638"/>
      <c r="T2319" s="638"/>
      <c r="U2319" s="638"/>
      <c r="V2319" s="638"/>
      <c r="W2319" s="638"/>
      <c r="X2319" s="638"/>
      <c r="Y2319" s="638"/>
    </row>
    <row r="2320" spans="17:25">
      <c r="Q2320" s="638"/>
      <c r="R2320" s="638"/>
      <c r="S2320" s="638"/>
      <c r="T2320" s="638"/>
      <c r="U2320" s="638"/>
      <c r="V2320" s="638"/>
      <c r="W2320" s="638"/>
      <c r="X2320" s="638"/>
      <c r="Y2320" s="638"/>
    </row>
    <row r="2321" spans="17:25">
      <c r="Q2321" s="638"/>
      <c r="R2321" s="638"/>
      <c r="S2321" s="638"/>
      <c r="T2321" s="638"/>
      <c r="U2321" s="638"/>
      <c r="V2321" s="638"/>
      <c r="W2321" s="638"/>
      <c r="X2321" s="638"/>
      <c r="Y2321" s="638"/>
    </row>
    <row r="2322" spans="17:25">
      <c r="Q2322" s="638"/>
      <c r="R2322" s="638"/>
      <c r="S2322" s="638"/>
      <c r="T2322" s="638"/>
      <c r="U2322" s="638"/>
      <c r="V2322" s="638"/>
      <c r="W2322" s="638"/>
      <c r="X2322" s="638"/>
      <c r="Y2322" s="638"/>
    </row>
    <row r="2323" spans="17:25">
      <c r="Q2323" s="638"/>
      <c r="R2323" s="638"/>
      <c r="S2323" s="638"/>
      <c r="T2323" s="638"/>
      <c r="U2323" s="638"/>
      <c r="V2323" s="638"/>
      <c r="W2323" s="638"/>
      <c r="X2323" s="638"/>
      <c r="Y2323" s="638"/>
    </row>
    <row r="2324" spans="17:25">
      <c r="Q2324" s="638"/>
      <c r="R2324" s="638"/>
      <c r="S2324" s="638"/>
      <c r="T2324" s="638"/>
      <c r="U2324" s="638"/>
      <c r="V2324" s="638"/>
      <c r="W2324" s="638"/>
      <c r="X2324" s="638"/>
      <c r="Y2324" s="638"/>
    </row>
    <row r="2325" spans="17:25">
      <c r="Q2325" s="638"/>
      <c r="R2325" s="638"/>
      <c r="S2325" s="638"/>
      <c r="T2325" s="638"/>
      <c r="U2325" s="638"/>
      <c r="V2325" s="638"/>
      <c r="W2325" s="638"/>
      <c r="X2325" s="638"/>
      <c r="Y2325" s="638"/>
    </row>
    <row r="2326" spans="17:25">
      <c r="Q2326" s="638"/>
      <c r="R2326" s="638"/>
      <c r="S2326" s="638"/>
      <c r="T2326" s="638"/>
      <c r="U2326" s="638"/>
      <c r="V2326" s="638"/>
      <c r="W2326" s="638"/>
      <c r="X2326" s="638"/>
      <c r="Y2326" s="638"/>
    </row>
    <row r="2327" spans="17:25">
      <c r="Q2327" s="638"/>
      <c r="R2327" s="638"/>
      <c r="S2327" s="638"/>
      <c r="T2327" s="638"/>
      <c r="U2327" s="638"/>
      <c r="V2327" s="638"/>
      <c r="W2327" s="638"/>
      <c r="X2327" s="638"/>
      <c r="Y2327" s="638"/>
    </row>
    <row r="2328" spans="17:25">
      <c r="Q2328" s="638"/>
      <c r="R2328" s="638"/>
      <c r="S2328" s="638"/>
      <c r="T2328" s="638"/>
      <c r="U2328" s="638"/>
      <c r="V2328" s="638"/>
      <c r="W2328" s="638"/>
      <c r="X2328" s="638"/>
      <c r="Y2328" s="638"/>
    </row>
    <row r="2329" spans="17:25">
      <c r="Q2329" s="638"/>
      <c r="R2329" s="638"/>
      <c r="S2329" s="638"/>
      <c r="T2329" s="638"/>
      <c r="U2329" s="638"/>
      <c r="V2329" s="638"/>
      <c r="W2329" s="638"/>
      <c r="X2329" s="638"/>
      <c r="Y2329" s="638"/>
    </row>
    <row r="2330" spans="17:25">
      <c r="Q2330" s="638"/>
      <c r="R2330" s="638"/>
      <c r="S2330" s="638"/>
      <c r="T2330" s="638"/>
      <c r="U2330" s="638"/>
      <c r="V2330" s="638"/>
      <c r="W2330" s="638"/>
      <c r="X2330" s="638"/>
      <c r="Y2330" s="638"/>
    </row>
    <row r="2331" spans="17:25">
      <c r="Q2331" s="638"/>
      <c r="R2331" s="638"/>
      <c r="S2331" s="638"/>
      <c r="T2331" s="638"/>
      <c r="U2331" s="638"/>
      <c r="V2331" s="638"/>
      <c r="W2331" s="638"/>
      <c r="X2331" s="638"/>
      <c r="Y2331" s="638"/>
    </row>
    <row r="2332" spans="17:25">
      <c r="Q2332" s="638"/>
      <c r="R2332" s="638"/>
      <c r="S2332" s="638"/>
      <c r="T2332" s="638"/>
      <c r="U2332" s="638"/>
      <c r="V2332" s="638"/>
      <c r="W2332" s="638"/>
      <c r="X2332" s="638"/>
      <c r="Y2332" s="638"/>
    </row>
    <row r="2333" spans="17:25">
      <c r="Q2333" s="638"/>
      <c r="R2333" s="638"/>
      <c r="S2333" s="638"/>
      <c r="T2333" s="638"/>
      <c r="U2333" s="638"/>
      <c r="V2333" s="638"/>
      <c r="W2333" s="638"/>
      <c r="X2333" s="638"/>
      <c r="Y2333" s="638"/>
    </row>
    <row r="2334" spans="17:25">
      <c r="Q2334" s="638"/>
      <c r="R2334" s="638"/>
      <c r="S2334" s="638"/>
      <c r="T2334" s="638"/>
      <c r="U2334" s="638"/>
      <c r="V2334" s="638"/>
      <c r="W2334" s="638"/>
      <c r="X2334" s="638"/>
      <c r="Y2334" s="638"/>
    </row>
    <row r="2335" spans="17:25">
      <c r="Q2335" s="638"/>
      <c r="R2335" s="638"/>
      <c r="S2335" s="638"/>
      <c r="T2335" s="638"/>
      <c r="U2335" s="638"/>
      <c r="V2335" s="638"/>
      <c r="W2335" s="638"/>
      <c r="X2335" s="638"/>
      <c r="Y2335" s="638"/>
    </row>
    <row r="2336" spans="17:25">
      <c r="Q2336" s="638"/>
      <c r="R2336" s="638"/>
      <c r="S2336" s="638"/>
      <c r="T2336" s="638"/>
      <c r="U2336" s="638"/>
      <c r="V2336" s="638"/>
      <c r="W2336" s="638"/>
      <c r="X2336" s="638"/>
      <c r="Y2336" s="638"/>
    </row>
    <row r="2337" spans="17:25">
      <c r="Q2337" s="638"/>
      <c r="R2337" s="638"/>
      <c r="S2337" s="638"/>
      <c r="T2337" s="638"/>
      <c r="U2337" s="638"/>
      <c r="V2337" s="638"/>
      <c r="W2337" s="638"/>
      <c r="X2337" s="638"/>
      <c r="Y2337" s="638"/>
    </row>
    <row r="2338" spans="17:25">
      <c r="Q2338" s="638"/>
      <c r="R2338" s="638"/>
      <c r="S2338" s="638"/>
      <c r="T2338" s="638"/>
      <c r="U2338" s="638"/>
      <c r="V2338" s="638"/>
      <c r="W2338" s="638"/>
      <c r="X2338" s="638"/>
      <c r="Y2338" s="638"/>
    </row>
    <row r="2339" spans="17:25">
      <c r="Q2339" s="638"/>
      <c r="R2339" s="638"/>
      <c r="S2339" s="638"/>
      <c r="T2339" s="638"/>
      <c r="U2339" s="638"/>
      <c r="V2339" s="638"/>
      <c r="W2339" s="638"/>
      <c r="X2339" s="638"/>
      <c r="Y2339" s="638"/>
    </row>
    <row r="2340" spans="17:25">
      <c r="Q2340" s="638"/>
      <c r="R2340" s="638"/>
      <c r="S2340" s="638"/>
      <c r="T2340" s="638"/>
      <c r="U2340" s="638"/>
      <c r="V2340" s="638"/>
      <c r="W2340" s="638"/>
      <c r="X2340" s="638"/>
      <c r="Y2340" s="638"/>
    </row>
    <row r="2341" spans="17:25">
      <c r="Q2341" s="638"/>
      <c r="R2341" s="638"/>
      <c r="S2341" s="638"/>
      <c r="T2341" s="638"/>
      <c r="U2341" s="638"/>
      <c r="V2341" s="638"/>
      <c r="W2341" s="638"/>
      <c r="X2341" s="638"/>
      <c r="Y2341" s="638"/>
    </row>
    <row r="2342" spans="17:25">
      <c r="Q2342" s="638"/>
      <c r="R2342" s="638"/>
      <c r="S2342" s="638"/>
      <c r="T2342" s="638"/>
      <c r="U2342" s="638"/>
      <c r="V2342" s="638"/>
      <c r="W2342" s="638"/>
      <c r="X2342" s="638"/>
      <c r="Y2342" s="638"/>
    </row>
    <row r="2343" spans="17:25">
      <c r="Q2343" s="638"/>
      <c r="R2343" s="638"/>
      <c r="S2343" s="638"/>
      <c r="T2343" s="638"/>
      <c r="U2343" s="638"/>
      <c r="V2343" s="638"/>
      <c r="W2343" s="638"/>
      <c r="X2343" s="638"/>
      <c r="Y2343" s="638"/>
    </row>
    <row r="2344" spans="17:25">
      <c r="Q2344" s="638"/>
      <c r="R2344" s="638"/>
      <c r="S2344" s="638"/>
      <c r="T2344" s="638"/>
      <c r="U2344" s="638"/>
      <c r="V2344" s="638"/>
      <c r="W2344" s="638"/>
      <c r="X2344" s="638"/>
      <c r="Y2344" s="638"/>
    </row>
    <row r="2345" spans="17:25">
      <c r="Q2345" s="638"/>
      <c r="R2345" s="638"/>
      <c r="S2345" s="638"/>
      <c r="T2345" s="638"/>
      <c r="U2345" s="638"/>
      <c r="V2345" s="638"/>
      <c r="W2345" s="638"/>
      <c r="X2345" s="638"/>
      <c r="Y2345" s="638"/>
    </row>
    <row r="2346" spans="17:25">
      <c r="Q2346" s="638"/>
      <c r="R2346" s="638"/>
      <c r="S2346" s="638"/>
      <c r="T2346" s="638"/>
      <c r="U2346" s="638"/>
      <c r="V2346" s="638"/>
      <c r="W2346" s="638"/>
      <c r="X2346" s="638"/>
      <c r="Y2346" s="638"/>
    </row>
    <row r="2347" spans="17:25">
      <c r="Q2347" s="638"/>
      <c r="R2347" s="638"/>
      <c r="S2347" s="638"/>
      <c r="T2347" s="638"/>
      <c r="U2347" s="638"/>
      <c r="V2347" s="638"/>
      <c r="W2347" s="638"/>
      <c r="X2347" s="638"/>
      <c r="Y2347" s="638"/>
    </row>
    <row r="2348" spans="17:25">
      <c r="Q2348" s="638"/>
      <c r="R2348" s="638"/>
      <c r="S2348" s="638"/>
      <c r="T2348" s="638"/>
      <c r="U2348" s="638"/>
      <c r="V2348" s="638"/>
      <c r="W2348" s="638"/>
      <c r="X2348" s="638"/>
      <c r="Y2348" s="638"/>
    </row>
    <row r="2349" spans="17:25">
      <c r="Q2349" s="638"/>
      <c r="R2349" s="638"/>
      <c r="S2349" s="638"/>
      <c r="T2349" s="638"/>
      <c r="U2349" s="638"/>
      <c r="V2349" s="638"/>
      <c r="W2349" s="638"/>
      <c r="X2349" s="638"/>
      <c r="Y2349" s="638"/>
    </row>
    <row r="2350" spans="17:25">
      <c r="Q2350" s="638"/>
      <c r="R2350" s="638"/>
      <c r="S2350" s="638"/>
      <c r="T2350" s="638"/>
      <c r="U2350" s="638"/>
      <c r="V2350" s="638"/>
      <c r="W2350" s="638"/>
      <c r="X2350" s="638"/>
      <c r="Y2350" s="638"/>
    </row>
    <row r="2351" spans="17:25">
      <c r="Q2351" s="638"/>
      <c r="R2351" s="638"/>
      <c r="S2351" s="638"/>
      <c r="T2351" s="638"/>
      <c r="U2351" s="638"/>
      <c r="V2351" s="638"/>
      <c r="W2351" s="638"/>
      <c r="X2351" s="638"/>
      <c r="Y2351" s="638"/>
    </row>
    <row r="2352" spans="17:25">
      <c r="Q2352" s="638"/>
      <c r="R2352" s="638"/>
      <c r="S2352" s="638"/>
      <c r="T2352" s="638"/>
      <c r="U2352" s="638"/>
      <c r="V2352" s="638"/>
      <c r="W2352" s="638"/>
      <c r="X2352" s="638"/>
      <c r="Y2352" s="638"/>
    </row>
    <row r="2353" spans="17:25">
      <c r="Q2353" s="638"/>
      <c r="R2353" s="638"/>
      <c r="S2353" s="638"/>
      <c r="T2353" s="638"/>
      <c r="U2353" s="638"/>
      <c r="V2353" s="638"/>
      <c r="W2353" s="638"/>
      <c r="X2353" s="638"/>
      <c r="Y2353" s="638"/>
    </row>
    <row r="2354" spans="17:25">
      <c r="Q2354" s="638"/>
      <c r="R2354" s="638"/>
      <c r="S2354" s="638"/>
      <c r="T2354" s="638"/>
      <c r="U2354" s="638"/>
      <c r="V2354" s="638"/>
      <c r="W2354" s="638"/>
      <c r="X2354" s="638"/>
      <c r="Y2354" s="638"/>
    </row>
    <row r="2355" spans="17:25">
      <c r="Q2355" s="638"/>
      <c r="R2355" s="638"/>
      <c r="S2355" s="638"/>
      <c r="T2355" s="638"/>
      <c r="U2355" s="638"/>
      <c r="V2355" s="638"/>
      <c r="W2355" s="638"/>
      <c r="X2355" s="638"/>
      <c r="Y2355" s="638"/>
    </row>
    <row r="2356" spans="17:25">
      <c r="Q2356" s="638"/>
      <c r="R2356" s="638"/>
      <c r="S2356" s="638"/>
      <c r="T2356" s="638"/>
      <c r="U2356" s="638"/>
      <c r="V2356" s="638"/>
      <c r="W2356" s="638"/>
      <c r="X2356" s="638"/>
      <c r="Y2356" s="638"/>
    </row>
    <row r="2357" spans="17:25">
      <c r="Q2357" s="638"/>
      <c r="R2357" s="638"/>
      <c r="S2357" s="638"/>
      <c r="T2357" s="638"/>
      <c r="U2357" s="638"/>
      <c r="V2357" s="638"/>
      <c r="W2357" s="638"/>
      <c r="X2357" s="638"/>
      <c r="Y2357" s="638"/>
    </row>
    <row r="2358" spans="17:25">
      <c r="Q2358" s="638"/>
      <c r="R2358" s="638"/>
      <c r="S2358" s="638"/>
      <c r="T2358" s="638"/>
      <c r="U2358" s="638"/>
      <c r="V2358" s="638"/>
      <c r="W2358" s="638"/>
      <c r="X2358" s="638"/>
      <c r="Y2358" s="638"/>
    </row>
    <row r="2359" spans="17:25">
      <c r="Q2359" s="638"/>
      <c r="R2359" s="638"/>
      <c r="S2359" s="638"/>
      <c r="T2359" s="638"/>
      <c r="U2359" s="638"/>
      <c r="V2359" s="638"/>
      <c r="W2359" s="638"/>
      <c r="X2359" s="638"/>
      <c r="Y2359" s="638"/>
    </row>
    <row r="2360" spans="17:25">
      <c r="Q2360" s="638"/>
      <c r="R2360" s="638"/>
      <c r="S2360" s="638"/>
      <c r="T2360" s="638"/>
      <c r="U2360" s="638"/>
      <c r="V2360" s="638"/>
      <c r="W2360" s="638"/>
      <c r="X2360" s="638"/>
      <c r="Y2360" s="638"/>
    </row>
    <row r="2361" spans="17:25">
      <c r="Q2361" s="638"/>
      <c r="R2361" s="638"/>
      <c r="S2361" s="638"/>
      <c r="T2361" s="638"/>
      <c r="U2361" s="638"/>
      <c r="V2361" s="638"/>
      <c r="W2361" s="638"/>
      <c r="X2361" s="638"/>
      <c r="Y2361" s="638"/>
    </row>
    <row r="2362" spans="17:25">
      <c r="Q2362" s="638"/>
      <c r="R2362" s="638"/>
      <c r="S2362" s="638"/>
      <c r="T2362" s="638"/>
      <c r="U2362" s="638"/>
      <c r="V2362" s="638"/>
      <c r="W2362" s="638"/>
      <c r="X2362" s="638"/>
      <c r="Y2362" s="638"/>
    </row>
    <row r="2363" spans="17:25">
      <c r="Q2363" s="638"/>
      <c r="R2363" s="638"/>
      <c r="S2363" s="638"/>
      <c r="T2363" s="638"/>
      <c r="U2363" s="638"/>
      <c r="V2363" s="638"/>
      <c r="W2363" s="638"/>
      <c r="X2363" s="638"/>
      <c r="Y2363" s="638"/>
    </row>
    <row r="2364" spans="17:25">
      <c r="Q2364" s="638"/>
      <c r="R2364" s="638"/>
      <c r="S2364" s="638"/>
      <c r="T2364" s="638"/>
      <c r="U2364" s="638"/>
      <c r="V2364" s="638"/>
      <c r="W2364" s="638"/>
      <c r="X2364" s="638"/>
      <c r="Y2364" s="638"/>
    </row>
    <row r="2365" spans="17:25">
      <c r="Q2365" s="638"/>
      <c r="R2365" s="638"/>
      <c r="S2365" s="638"/>
      <c r="T2365" s="638"/>
      <c r="U2365" s="638"/>
      <c r="V2365" s="638"/>
      <c r="W2365" s="638"/>
      <c r="X2365" s="638"/>
      <c r="Y2365" s="638"/>
    </row>
    <row r="2366" spans="17:25">
      <c r="Q2366" s="638"/>
      <c r="R2366" s="638"/>
      <c r="S2366" s="638"/>
      <c r="T2366" s="638"/>
      <c r="U2366" s="638"/>
      <c r="V2366" s="638"/>
      <c r="W2366" s="638"/>
      <c r="X2366" s="638"/>
      <c r="Y2366" s="638"/>
    </row>
    <row r="2367" spans="17:25">
      <c r="Q2367" s="638"/>
      <c r="R2367" s="638"/>
      <c r="S2367" s="638"/>
      <c r="T2367" s="638"/>
      <c r="U2367" s="638"/>
      <c r="V2367" s="638"/>
      <c r="W2367" s="638"/>
      <c r="X2367" s="638"/>
      <c r="Y2367" s="638"/>
    </row>
    <row r="2368" spans="17:25">
      <c r="Q2368" s="638"/>
      <c r="R2368" s="638"/>
      <c r="S2368" s="638"/>
      <c r="T2368" s="638"/>
      <c r="U2368" s="638"/>
      <c r="V2368" s="638"/>
      <c r="W2368" s="638"/>
      <c r="X2368" s="638"/>
      <c r="Y2368" s="638"/>
    </row>
    <row r="2369" spans="17:25">
      <c r="Q2369" s="638"/>
      <c r="R2369" s="638"/>
      <c r="S2369" s="638"/>
      <c r="T2369" s="638"/>
      <c r="U2369" s="638"/>
      <c r="V2369" s="638"/>
      <c r="W2369" s="638"/>
      <c r="X2369" s="638"/>
      <c r="Y2369" s="638"/>
    </row>
    <row r="2370" spans="17:25">
      <c r="Q2370" s="638"/>
      <c r="R2370" s="638"/>
      <c r="S2370" s="638"/>
      <c r="T2370" s="638"/>
      <c r="U2370" s="638"/>
      <c r="V2370" s="638"/>
      <c r="W2370" s="638"/>
      <c r="X2370" s="638"/>
      <c r="Y2370" s="638"/>
    </row>
    <row r="2371" spans="17:25">
      <c r="Q2371" s="638"/>
      <c r="R2371" s="638"/>
      <c r="S2371" s="638"/>
      <c r="T2371" s="638"/>
      <c r="U2371" s="638"/>
      <c r="V2371" s="638"/>
      <c r="W2371" s="638"/>
      <c r="X2371" s="638"/>
      <c r="Y2371" s="638"/>
    </row>
    <row r="2372" spans="17:25">
      <c r="Q2372" s="638"/>
      <c r="R2372" s="638"/>
      <c r="S2372" s="638"/>
      <c r="T2372" s="638"/>
      <c r="U2372" s="638"/>
      <c r="V2372" s="638"/>
      <c r="W2372" s="638"/>
      <c r="X2372" s="638"/>
      <c r="Y2372" s="638"/>
    </row>
    <row r="2373" spans="17:25">
      <c r="Q2373" s="638"/>
      <c r="R2373" s="638"/>
      <c r="S2373" s="638"/>
      <c r="T2373" s="638"/>
      <c r="U2373" s="638"/>
      <c r="V2373" s="638"/>
      <c r="W2373" s="638"/>
      <c r="X2373" s="638"/>
      <c r="Y2373" s="638"/>
    </row>
    <row r="2374" spans="17:25">
      <c r="Q2374" s="638"/>
      <c r="R2374" s="638"/>
      <c r="S2374" s="638"/>
      <c r="T2374" s="638"/>
      <c r="U2374" s="638"/>
      <c r="V2374" s="638"/>
      <c r="W2374" s="638"/>
      <c r="X2374" s="638"/>
      <c r="Y2374" s="638"/>
    </row>
    <row r="2375" spans="17:25">
      <c r="Q2375" s="638"/>
      <c r="R2375" s="638"/>
      <c r="S2375" s="638"/>
      <c r="T2375" s="638"/>
      <c r="U2375" s="638"/>
      <c r="V2375" s="638"/>
      <c r="W2375" s="638"/>
      <c r="X2375" s="638"/>
      <c r="Y2375" s="638"/>
    </row>
    <row r="2376" spans="17:25">
      <c r="Q2376" s="638"/>
      <c r="R2376" s="638"/>
      <c r="S2376" s="638"/>
      <c r="T2376" s="638"/>
      <c r="U2376" s="638"/>
      <c r="V2376" s="638"/>
      <c r="W2376" s="638"/>
      <c r="X2376" s="638"/>
      <c r="Y2376" s="638"/>
    </row>
    <row r="2377" spans="17:25">
      <c r="Q2377" s="638"/>
      <c r="R2377" s="638"/>
      <c r="S2377" s="638"/>
      <c r="T2377" s="638"/>
      <c r="U2377" s="638"/>
      <c r="V2377" s="638"/>
      <c r="W2377" s="638"/>
      <c r="X2377" s="638"/>
      <c r="Y2377" s="638"/>
    </row>
    <row r="2378" spans="17:25">
      <c r="Q2378" s="638"/>
      <c r="R2378" s="638"/>
      <c r="S2378" s="638"/>
      <c r="T2378" s="638"/>
      <c r="U2378" s="638"/>
      <c r="V2378" s="638"/>
      <c r="W2378" s="638"/>
      <c r="X2378" s="638"/>
      <c r="Y2378" s="638"/>
    </row>
    <row r="2379" spans="17:25">
      <c r="Q2379" s="638"/>
      <c r="R2379" s="638"/>
      <c r="S2379" s="638"/>
      <c r="T2379" s="638"/>
      <c r="U2379" s="638"/>
      <c r="V2379" s="638"/>
      <c r="W2379" s="638"/>
      <c r="X2379" s="638"/>
      <c r="Y2379" s="638"/>
    </row>
    <row r="2380" spans="17:25">
      <c r="Q2380" s="638"/>
      <c r="R2380" s="638"/>
      <c r="S2380" s="638"/>
      <c r="T2380" s="638"/>
      <c r="U2380" s="638"/>
      <c r="V2380" s="638"/>
      <c r="W2380" s="638"/>
      <c r="X2380" s="638"/>
      <c r="Y2380" s="638"/>
    </row>
    <row r="2381" spans="17:25">
      <c r="Q2381" s="638"/>
      <c r="R2381" s="638"/>
      <c r="S2381" s="638"/>
      <c r="T2381" s="638"/>
      <c r="U2381" s="638"/>
      <c r="V2381" s="638"/>
      <c r="W2381" s="638"/>
      <c r="X2381" s="638"/>
      <c r="Y2381" s="638"/>
    </row>
    <row r="2382" spans="17:25">
      <c r="Q2382" s="638"/>
      <c r="R2382" s="638"/>
      <c r="S2382" s="638"/>
      <c r="T2382" s="638"/>
      <c r="U2382" s="638"/>
      <c r="V2382" s="638"/>
      <c r="W2382" s="638"/>
      <c r="X2382" s="638"/>
      <c r="Y2382" s="638"/>
    </row>
    <row r="2383" spans="17:25">
      <c r="Q2383" s="638"/>
      <c r="R2383" s="638"/>
      <c r="S2383" s="638"/>
      <c r="T2383" s="638"/>
      <c r="U2383" s="638"/>
      <c r="V2383" s="638"/>
      <c r="W2383" s="638"/>
      <c r="X2383" s="638"/>
      <c r="Y2383" s="638"/>
    </row>
    <row r="2384" spans="17:25">
      <c r="Q2384" s="638"/>
      <c r="R2384" s="638"/>
      <c r="S2384" s="638"/>
      <c r="T2384" s="638"/>
      <c r="U2384" s="638"/>
      <c r="V2384" s="638"/>
      <c r="W2384" s="638"/>
      <c r="X2384" s="638"/>
      <c r="Y2384" s="638"/>
    </row>
    <row r="2385" spans="17:25">
      <c r="Q2385" s="638"/>
      <c r="R2385" s="638"/>
      <c r="S2385" s="638"/>
      <c r="T2385" s="638"/>
      <c r="U2385" s="638"/>
      <c r="V2385" s="638"/>
      <c r="W2385" s="638"/>
      <c r="X2385" s="638"/>
      <c r="Y2385" s="638"/>
    </row>
    <row r="2386" spans="17:25">
      <c r="Q2386" s="638"/>
      <c r="R2386" s="638"/>
      <c r="S2386" s="638"/>
      <c r="T2386" s="638"/>
      <c r="U2386" s="638"/>
      <c r="V2386" s="638"/>
      <c r="W2386" s="638"/>
      <c r="X2386" s="638"/>
      <c r="Y2386" s="638"/>
    </row>
    <row r="2387" spans="17:25">
      <c r="Q2387" s="638"/>
      <c r="R2387" s="638"/>
      <c r="S2387" s="638"/>
      <c r="T2387" s="638"/>
      <c r="U2387" s="638"/>
      <c r="V2387" s="638"/>
      <c r="W2387" s="638"/>
      <c r="X2387" s="638"/>
      <c r="Y2387" s="638"/>
    </row>
    <row r="2388" spans="17:25">
      <c r="Q2388" s="638"/>
      <c r="R2388" s="638"/>
      <c r="S2388" s="638"/>
      <c r="T2388" s="638"/>
      <c r="U2388" s="638"/>
      <c r="V2388" s="638"/>
      <c r="W2388" s="638"/>
      <c r="X2388" s="638"/>
      <c r="Y2388" s="638"/>
    </row>
    <row r="2389" spans="17:25">
      <c r="Q2389" s="638"/>
      <c r="R2389" s="638"/>
      <c r="S2389" s="638"/>
      <c r="T2389" s="638"/>
      <c r="U2389" s="638"/>
      <c r="V2389" s="638"/>
      <c r="W2389" s="638"/>
      <c r="X2389" s="638"/>
      <c r="Y2389" s="638"/>
    </row>
    <row r="2390" spans="17:25">
      <c r="Q2390" s="638"/>
      <c r="R2390" s="638"/>
      <c r="S2390" s="638"/>
      <c r="T2390" s="638"/>
      <c r="U2390" s="638"/>
      <c r="V2390" s="638"/>
      <c r="W2390" s="638"/>
      <c r="X2390" s="638"/>
      <c r="Y2390" s="638"/>
    </row>
    <row r="2391" spans="17:25">
      <c r="Q2391" s="638"/>
      <c r="R2391" s="638"/>
      <c r="S2391" s="638"/>
      <c r="T2391" s="638"/>
      <c r="U2391" s="638"/>
      <c r="V2391" s="638"/>
      <c r="W2391" s="638"/>
      <c r="X2391" s="638"/>
      <c r="Y2391" s="638"/>
    </row>
    <row r="2392" spans="17:25">
      <c r="Q2392" s="638"/>
      <c r="R2392" s="638"/>
      <c r="S2392" s="638"/>
      <c r="T2392" s="638"/>
      <c r="U2392" s="638"/>
      <c r="V2392" s="638"/>
      <c r="W2392" s="638"/>
      <c r="X2392" s="638"/>
      <c r="Y2392" s="638"/>
    </row>
    <row r="2393" spans="17:25">
      <c r="Q2393" s="638"/>
      <c r="R2393" s="638"/>
      <c r="S2393" s="638"/>
      <c r="T2393" s="638"/>
      <c r="U2393" s="638"/>
      <c r="V2393" s="638"/>
      <c r="W2393" s="638"/>
      <c r="X2393" s="638"/>
      <c r="Y2393" s="638"/>
    </row>
    <row r="2394" spans="17:25">
      <c r="Q2394" s="638"/>
      <c r="R2394" s="638"/>
      <c r="S2394" s="638"/>
      <c r="T2394" s="638"/>
      <c r="U2394" s="638"/>
      <c r="V2394" s="638"/>
      <c r="W2394" s="638"/>
      <c r="X2394" s="638"/>
      <c r="Y2394" s="638"/>
    </row>
    <row r="2395" spans="17:25">
      <c r="Q2395" s="638"/>
      <c r="R2395" s="638"/>
      <c r="S2395" s="638"/>
      <c r="T2395" s="638"/>
      <c r="U2395" s="638"/>
      <c r="V2395" s="638"/>
      <c r="W2395" s="638"/>
      <c r="X2395" s="638"/>
      <c r="Y2395" s="638"/>
    </row>
    <row r="2396" spans="17:25">
      <c r="Q2396" s="638"/>
      <c r="R2396" s="638"/>
      <c r="S2396" s="638"/>
      <c r="T2396" s="638"/>
      <c r="U2396" s="638"/>
      <c r="V2396" s="638"/>
      <c r="W2396" s="638"/>
      <c r="X2396" s="638"/>
      <c r="Y2396" s="638"/>
    </row>
    <row r="2397" spans="17:25">
      <c r="Q2397" s="638"/>
      <c r="R2397" s="638"/>
      <c r="S2397" s="638"/>
      <c r="T2397" s="638"/>
      <c r="U2397" s="638"/>
      <c r="V2397" s="638"/>
      <c r="W2397" s="638"/>
      <c r="X2397" s="638"/>
      <c r="Y2397" s="638"/>
    </row>
    <row r="2398" spans="17:25">
      <c r="Q2398" s="638"/>
      <c r="R2398" s="638"/>
      <c r="S2398" s="638"/>
      <c r="T2398" s="638"/>
      <c r="U2398" s="638"/>
      <c r="V2398" s="638"/>
      <c r="W2398" s="638"/>
      <c r="X2398" s="638"/>
      <c r="Y2398" s="638"/>
    </row>
    <row r="2399" spans="17:25">
      <c r="Q2399" s="638"/>
      <c r="R2399" s="638"/>
      <c r="S2399" s="638"/>
      <c r="T2399" s="638"/>
      <c r="U2399" s="638"/>
      <c r="V2399" s="638"/>
      <c r="W2399" s="638"/>
      <c r="X2399" s="638"/>
      <c r="Y2399" s="638"/>
    </row>
    <row r="2400" spans="17:25">
      <c r="Q2400" s="638"/>
      <c r="R2400" s="638"/>
      <c r="S2400" s="638"/>
      <c r="T2400" s="638"/>
      <c r="U2400" s="638"/>
      <c r="V2400" s="638"/>
      <c r="W2400" s="638"/>
      <c r="X2400" s="638"/>
      <c r="Y2400" s="638"/>
    </row>
    <row r="2401" spans="17:25">
      <c r="Q2401" s="638"/>
      <c r="R2401" s="638"/>
      <c r="S2401" s="638"/>
      <c r="T2401" s="638"/>
      <c r="U2401" s="638"/>
      <c r="V2401" s="638"/>
      <c r="W2401" s="638"/>
      <c r="X2401" s="638"/>
      <c r="Y2401" s="638"/>
    </row>
    <row r="2402" spans="17:25">
      <c r="Q2402" s="638"/>
      <c r="R2402" s="638"/>
      <c r="S2402" s="638"/>
      <c r="T2402" s="638"/>
      <c r="U2402" s="638"/>
      <c r="V2402" s="638"/>
      <c r="W2402" s="638"/>
      <c r="X2402" s="638"/>
      <c r="Y2402" s="638"/>
    </row>
    <row r="2403" spans="17:25">
      <c r="Q2403" s="638"/>
      <c r="R2403" s="638"/>
      <c r="S2403" s="638"/>
      <c r="T2403" s="638"/>
      <c r="U2403" s="638"/>
      <c r="V2403" s="638"/>
      <c r="W2403" s="638"/>
      <c r="X2403" s="638"/>
      <c r="Y2403" s="638"/>
    </row>
    <row r="2404" spans="17:25">
      <c r="Q2404" s="638"/>
      <c r="R2404" s="638"/>
      <c r="S2404" s="638"/>
      <c r="T2404" s="638"/>
      <c r="U2404" s="638"/>
      <c r="V2404" s="638"/>
      <c r="W2404" s="638"/>
      <c r="X2404" s="638"/>
      <c r="Y2404" s="638"/>
    </row>
    <row r="2405" spans="17:25">
      <c r="Q2405" s="638"/>
      <c r="R2405" s="638"/>
      <c r="S2405" s="638"/>
      <c r="T2405" s="638"/>
      <c r="U2405" s="638"/>
      <c r="V2405" s="638"/>
      <c r="W2405" s="638"/>
      <c r="X2405" s="638"/>
      <c r="Y2405" s="638"/>
    </row>
    <row r="2406" spans="17:25">
      <c r="Q2406" s="638"/>
      <c r="R2406" s="638"/>
      <c r="S2406" s="638"/>
      <c r="T2406" s="638"/>
      <c r="U2406" s="638"/>
      <c r="V2406" s="638"/>
      <c r="W2406" s="638"/>
      <c r="X2406" s="638"/>
      <c r="Y2406" s="638"/>
    </row>
    <row r="2407" spans="17:25">
      <c r="Q2407" s="638"/>
      <c r="R2407" s="638"/>
      <c r="S2407" s="638"/>
      <c r="T2407" s="638"/>
      <c r="U2407" s="638"/>
      <c r="V2407" s="638"/>
      <c r="W2407" s="638"/>
      <c r="X2407" s="638"/>
      <c r="Y2407" s="638"/>
    </row>
    <row r="2408" spans="17:25">
      <c r="Q2408" s="638"/>
      <c r="R2408" s="638"/>
      <c r="S2408" s="638"/>
      <c r="T2408" s="638"/>
      <c r="U2408" s="638"/>
      <c r="V2408" s="638"/>
      <c r="W2408" s="638"/>
      <c r="X2408" s="638"/>
      <c r="Y2408" s="638"/>
    </row>
    <row r="2409" spans="17:25">
      <c r="Q2409" s="638"/>
      <c r="R2409" s="638"/>
      <c r="S2409" s="638"/>
      <c r="T2409" s="638"/>
      <c r="U2409" s="638"/>
      <c r="V2409" s="638"/>
      <c r="W2409" s="638"/>
      <c r="X2409" s="638"/>
      <c r="Y2409" s="638"/>
    </row>
    <row r="2410" spans="17:25">
      <c r="Q2410" s="638"/>
      <c r="R2410" s="638"/>
      <c r="S2410" s="638"/>
      <c r="T2410" s="638"/>
      <c r="U2410" s="638"/>
      <c r="V2410" s="638"/>
      <c r="W2410" s="638"/>
      <c r="X2410" s="638"/>
      <c r="Y2410" s="638"/>
    </row>
    <row r="2411" spans="17:25">
      <c r="Q2411" s="638"/>
      <c r="R2411" s="638"/>
      <c r="S2411" s="638"/>
      <c r="T2411" s="638"/>
      <c r="U2411" s="638"/>
      <c r="V2411" s="638"/>
      <c r="W2411" s="638"/>
      <c r="X2411" s="638"/>
      <c r="Y2411" s="638"/>
    </row>
    <row r="2412" spans="17:25">
      <c r="Q2412" s="638"/>
      <c r="R2412" s="638"/>
      <c r="S2412" s="638"/>
      <c r="T2412" s="638"/>
      <c r="U2412" s="638"/>
      <c r="V2412" s="638"/>
      <c r="W2412" s="638"/>
      <c r="X2412" s="638"/>
      <c r="Y2412" s="638"/>
    </row>
    <row r="2413" spans="17:25">
      <c r="Q2413" s="638"/>
      <c r="R2413" s="638"/>
      <c r="S2413" s="638"/>
      <c r="T2413" s="638"/>
      <c r="U2413" s="638"/>
      <c r="V2413" s="638"/>
      <c r="W2413" s="638"/>
      <c r="X2413" s="638"/>
      <c r="Y2413" s="638"/>
    </row>
    <row r="2414" spans="17:25">
      <c r="Q2414" s="638"/>
      <c r="R2414" s="638"/>
      <c r="S2414" s="638"/>
      <c r="T2414" s="638"/>
      <c r="U2414" s="638"/>
      <c r="V2414" s="638"/>
      <c r="W2414" s="638"/>
      <c r="X2414" s="638"/>
      <c r="Y2414" s="638"/>
    </row>
    <row r="2415" spans="17:25">
      <c r="Q2415" s="638"/>
      <c r="R2415" s="638"/>
      <c r="S2415" s="638"/>
      <c r="T2415" s="638"/>
      <c r="U2415" s="638"/>
      <c r="V2415" s="638"/>
      <c r="W2415" s="638"/>
      <c r="X2415" s="638"/>
      <c r="Y2415" s="638"/>
    </row>
    <row r="2416" spans="17:25">
      <c r="Q2416" s="638"/>
      <c r="R2416" s="638"/>
      <c r="S2416" s="638"/>
      <c r="T2416" s="638"/>
      <c r="U2416" s="638"/>
      <c r="V2416" s="638"/>
      <c r="W2416" s="638"/>
      <c r="X2416" s="638"/>
      <c r="Y2416" s="638"/>
    </row>
    <row r="2417" spans="17:25">
      <c r="Q2417" s="638"/>
      <c r="R2417" s="638"/>
      <c r="S2417" s="638"/>
      <c r="T2417" s="638"/>
      <c r="U2417" s="638"/>
      <c r="V2417" s="638"/>
      <c r="W2417" s="638"/>
      <c r="X2417" s="638"/>
      <c r="Y2417" s="638"/>
    </row>
    <row r="2418" spans="17:25">
      <c r="Q2418" s="638"/>
      <c r="R2418" s="638"/>
      <c r="S2418" s="638"/>
      <c r="T2418" s="638"/>
      <c r="U2418" s="638"/>
      <c r="V2418" s="638"/>
      <c r="W2418" s="638"/>
      <c r="X2418" s="638"/>
      <c r="Y2418" s="638"/>
    </row>
    <row r="2419" spans="17:25">
      <c r="Q2419" s="638"/>
      <c r="R2419" s="638"/>
      <c r="S2419" s="638"/>
      <c r="T2419" s="638"/>
      <c r="U2419" s="638"/>
      <c r="V2419" s="638"/>
      <c r="W2419" s="638"/>
      <c r="X2419" s="638"/>
      <c r="Y2419" s="638"/>
    </row>
    <row r="2420" spans="17:25">
      <c r="Q2420" s="638"/>
      <c r="R2420" s="638"/>
      <c r="S2420" s="638"/>
      <c r="T2420" s="638"/>
      <c r="U2420" s="638"/>
      <c r="V2420" s="638"/>
      <c r="W2420" s="638"/>
      <c r="X2420" s="638"/>
      <c r="Y2420" s="638"/>
    </row>
    <row r="2421" spans="17:25">
      <c r="Q2421" s="638"/>
      <c r="R2421" s="638"/>
      <c r="S2421" s="638"/>
      <c r="T2421" s="638"/>
      <c r="U2421" s="638"/>
      <c r="V2421" s="638"/>
      <c r="W2421" s="638"/>
      <c r="X2421" s="638"/>
      <c r="Y2421" s="638"/>
    </row>
    <row r="2422" spans="17:25">
      <c r="Q2422" s="638"/>
      <c r="R2422" s="638"/>
      <c r="S2422" s="638"/>
      <c r="T2422" s="638"/>
      <c r="U2422" s="638"/>
      <c r="V2422" s="638"/>
      <c r="W2422" s="638"/>
      <c r="X2422" s="638"/>
      <c r="Y2422" s="638"/>
    </row>
    <row r="2423" spans="17:25">
      <c r="Q2423" s="638"/>
      <c r="R2423" s="638"/>
      <c r="S2423" s="638"/>
      <c r="T2423" s="638"/>
      <c r="U2423" s="638"/>
      <c r="V2423" s="638"/>
      <c r="W2423" s="638"/>
      <c r="X2423" s="638"/>
      <c r="Y2423" s="638"/>
    </row>
    <row r="2424" spans="17:25">
      <c r="Q2424" s="638"/>
      <c r="R2424" s="638"/>
      <c r="S2424" s="638"/>
      <c r="T2424" s="638"/>
      <c r="U2424" s="638"/>
      <c r="V2424" s="638"/>
      <c r="W2424" s="638"/>
      <c r="X2424" s="638"/>
      <c r="Y2424" s="638"/>
    </row>
    <row r="2425" spans="17:25">
      <c r="Q2425" s="638"/>
      <c r="R2425" s="638"/>
      <c r="S2425" s="638"/>
      <c r="T2425" s="638"/>
      <c r="U2425" s="638"/>
      <c r="V2425" s="638"/>
      <c r="W2425" s="638"/>
      <c r="X2425" s="638"/>
      <c r="Y2425" s="638"/>
    </row>
    <row r="2426" spans="17:25">
      <c r="Q2426" s="638"/>
      <c r="R2426" s="638"/>
      <c r="S2426" s="638"/>
      <c r="T2426" s="638"/>
      <c r="U2426" s="638"/>
      <c r="V2426" s="638"/>
      <c r="W2426" s="638"/>
      <c r="X2426" s="638"/>
      <c r="Y2426" s="638"/>
    </row>
    <row r="2427" spans="17:25">
      <c r="Q2427" s="638"/>
      <c r="R2427" s="638"/>
      <c r="S2427" s="638"/>
      <c r="T2427" s="638"/>
      <c r="U2427" s="638"/>
      <c r="V2427" s="638"/>
      <c r="W2427" s="638"/>
      <c r="X2427" s="638"/>
      <c r="Y2427" s="638"/>
    </row>
    <row r="2428" spans="17:25">
      <c r="Q2428" s="638"/>
      <c r="R2428" s="638"/>
      <c r="S2428" s="638"/>
      <c r="T2428" s="638"/>
      <c r="U2428" s="638"/>
      <c r="V2428" s="638"/>
      <c r="W2428" s="638"/>
      <c r="X2428" s="638"/>
      <c r="Y2428" s="638"/>
    </row>
    <row r="2429" spans="17:25">
      <c r="Q2429" s="638"/>
      <c r="R2429" s="638"/>
      <c r="S2429" s="638"/>
      <c r="T2429" s="638"/>
      <c r="U2429" s="638"/>
      <c r="V2429" s="638"/>
      <c r="W2429" s="638"/>
      <c r="X2429" s="638"/>
      <c r="Y2429" s="638"/>
    </row>
    <row r="2430" spans="17:25">
      <c r="Q2430" s="638"/>
      <c r="R2430" s="638"/>
      <c r="S2430" s="638"/>
      <c r="T2430" s="638"/>
      <c r="U2430" s="638"/>
      <c r="V2430" s="638"/>
      <c r="W2430" s="638"/>
      <c r="X2430" s="638"/>
      <c r="Y2430" s="638"/>
    </row>
    <row r="2431" spans="17:25">
      <c r="Q2431" s="638"/>
      <c r="R2431" s="638"/>
      <c r="S2431" s="638"/>
      <c r="T2431" s="638"/>
      <c r="U2431" s="638"/>
      <c r="V2431" s="638"/>
      <c r="W2431" s="638"/>
      <c r="X2431" s="638"/>
      <c r="Y2431" s="638"/>
    </row>
    <row r="2432" spans="17:25">
      <c r="Q2432" s="638"/>
      <c r="R2432" s="638"/>
      <c r="S2432" s="638"/>
      <c r="T2432" s="638"/>
      <c r="U2432" s="638"/>
      <c r="V2432" s="638"/>
      <c r="W2432" s="638"/>
      <c r="X2432" s="638"/>
      <c r="Y2432" s="638"/>
    </row>
    <row r="2433" spans="17:25">
      <c r="Q2433" s="638"/>
      <c r="R2433" s="638"/>
      <c r="S2433" s="638"/>
      <c r="T2433" s="638"/>
      <c r="U2433" s="638"/>
      <c r="V2433" s="638"/>
      <c r="W2433" s="638"/>
      <c r="X2433" s="638"/>
      <c r="Y2433" s="638"/>
    </row>
    <row r="2434" spans="17:25">
      <c r="Q2434" s="638"/>
      <c r="R2434" s="638"/>
      <c r="S2434" s="638"/>
      <c r="T2434" s="638"/>
      <c r="U2434" s="638"/>
      <c r="V2434" s="638"/>
      <c r="W2434" s="638"/>
      <c r="X2434" s="638"/>
      <c r="Y2434" s="638"/>
    </row>
    <row r="2435" spans="17:25">
      <c r="Q2435" s="638"/>
      <c r="R2435" s="638"/>
      <c r="S2435" s="638"/>
      <c r="T2435" s="638"/>
      <c r="U2435" s="638"/>
      <c r="V2435" s="638"/>
      <c r="W2435" s="638"/>
      <c r="X2435" s="638"/>
      <c r="Y2435" s="638"/>
    </row>
    <row r="2436" spans="17:25">
      <c r="Q2436" s="638"/>
      <c r="R2436" s="638"/>
      <c r="S2436" s="638"/>
      <c r="T2436" s="638"/>
      <c r="U2436" s="638"/>
      <c r="V2436" s="638"/>
      <c r="W2436" s="638"/>
      <c r="X2436" s="638"/>
      <c r="Y2436" s="638"/>
    </row>
    <row r="2437" spans="17:25">
      <c r="Q2437" s="638"/>
      <c r="R2437" s="638"/>
      <c r="S2437" s="638"/>
      <c r="T2437" s="638"/>
      <c r="U2437" s="638"/>
      <c r="V2437" s="638"/>
      <c r="W2437" s="638"/>
      <c r="X2437" s="638"/>
      <c r="Y2437" s="638"/>
    </row>
    <row r="2438" spans="17:25">
      <c r="Q2438" s="638"/>
      <c r="R2438" s="638"/>
      <c r="S2438" s="638"/>
      <c r="T2438" s="638"/>
      <c r="U2438" s="638"/>
      <c r="V2438" s="638"/>
      <c r="W2438" s="638"/>
      <c r="X2438" s="638"/>
      <c r="Y2438" s="638"/>
    </row>
    <row r="2439" spans="17:25">
      <c r="Q2439" s="638"/>
      <c r="R2439" s="638"/>
      <c r="S2439" s="638"/>
      <c r="T2439" s="638"/>
      <c r="U2439" s="638"/>
      <c r="V2439" s="638"/>
      <c r="W2439" s="638"/>
      <c r="X2439" s="638"/>
      <c r="Y2439" s="638"/>
    </row>
    <row r="2440" spans="17:25">
      <c r="Q2440" s="638"/>
      <c r="R2440" s="638"/>
      <c r="S2440" s="638"/>
      <c r="T2440" s="638"/>
      <c r="U2440" s="638"/>
      <c r="V2440" s="638"/>
      <c r="W2440" s="638"/>
      <c r="X2440" s="638"/>
      <c r="Y2440" s="638"/>
    </row>
    <row r="2441" spans="17:25">
      <c r="Q2441" s="638"/>
      <c r="R2441" s="638"/>
      <c r="S2441" s="638"/>
      <c r="T2441" s="638"/>
      <c r="U2441" s="638"/>
      <c r="V2441" s="638"/>
      <c r="W2441" s="638"/>
      <c r="X2441" s="638"/>
      <c r="Y2441" s="638"/>
    </row>
    <row r="2442" spans="17:25">
      <c r="Q2442" s="638"/>
      <c r="R2442" s="638"/>
      <c r="S2442" s="638"/>
      <c r="T2442" s="638"/>
      <c r="U2442" s="638"/>
      <c r="V2442" s="638"/>
      <c r="W2442" s="638"/>
      <c r="X2442" s="638"/>
      <c r="Y2442" s="638"/>
    </row>
    <row r="2443" spans="17:25">
      <c r="Q2443" s="638"/>
      <c r="R2443" s="638"/>
      <c r="S2443" s="638"/>
      <c r="T2443" s="638"/>
      <c r="U2443" s="638"/>
      <c r="V2443" s="638"/>
      <c r="W2443" s="638"/>
      <c r="X2443" s="638"/>
      <c r="Y2443" s="638"/>
    </row>
    <row r="2444" spans="17:25">
      <c r="Q2444" s="638"/>
      <c r="R2444" s="638"/>
      <c r="S2444" s="638"/>
      <c r="T2444" s="638"/>
      <c r="U2444" s="638"/>
      <c r="V2444" s="638"/>
      <c r="W2444" s="638"/>
      <c r="X2444" s="638"/>
      <c r="Y2444" s="638"/>
    </row>
    <row r="2445" spans="17:25">
      <c r="Q2445" s="638"/>
      <c r="R2445" s="638"/>
      <c r="S2445" s="638"/>
      <c r="T2445" s="638"/>
      <c r="U2445" s="638"/>
      <c r="V2445" s="638"/>
      <c r="W2445" s="638"/>
      <c r="X2445" s="638"/>
      <c r="Y2445" s="638"/>
    </row>
    <row r="2446" spans="17:25">
      <c r="Q2446" s="638"/>
      <c r="R2446" s="638"/>
      <c r="S2446" s="638"/>
      <c r="T2446" s="638"/>
      <c r="U2446" s="638"/>
      <c r="V2446" s="638"/>
      <c r="W2446" s="638"/>
      <c r="X2446" s="638"/>
      <c r="Y2446" s="638"/>
    </row>
    <row r="2447" spans="17:25">
      <c r="Q2447" s="638"/>
      <c r="R2447" s="638"/>
      <c r="S2447" s="638"/>
      <c r="T2447" s="638"/>
      <c r="U2447" s="638"/>
      <c r="V2447" s="638"/>
      <c r="W2447" s="638"/>
      <c r="X2447" s="638"/>
      <c r="Y2447" s="638"/>
    </row>
    <row r="2448" spans="17:25">
      <c r="Q2448" s="638"/>
      <c r="R2448" s="638"/>
      <c r="S2448" s="638"/>
      <c r="T2448" s="638"/>
      <c r="U2448" s="638"/>
      <c r="V2448" s="638"/>
      <c r="W2448" s="638"/>
      <c r="X2448" s="638"/>
      <c r="Y2448" s="638"/>
    </row>
    <row r="2449" spans="17:25">
      <c r="Q2449" s="638"/>
      <c r="R2449" s="638"/>
      <c r="S2449" s="638"/>
      <c r="T2449" s="638"/>
      <c r="U2449" s="638"/>
      <c r="V2449" s="638"/>
      <c r="W2449" s="638"/>
      <c r="X2449" s="638"/>
      <c r="Y2449" s="638"/>
    </row>
    <row r="2450" spans="17:25">
      <c r="Q2450" s="638"/>
      <c r="R2450" s="638"/>
      <c r="S2450" s="638"/>
      <c r="T2450" s="638"/>
      <c r="U2450" s="638"/>
      <c r="V2450" s="638"/>
      <c r="W2450" s="638"/>
      <c r="X2450" s="638"/>
      <c r="Y2450" s="638"/>
    </row>
    <row r="2451" spans="17:25">
      <c r="Q2451" s="638"/>
      <c r="R2451" s="638"/>
      <c r="S2451" s="638"/>
      <c r="T2451" s="638"/>
      <c r="U2451" s="638"/>
      <c r="V2451" s="638"/>
      <c r="W2451" s="638"/>
      <c r="X2451" s="638"/>
      <c r="Y2451" s="638"/>
    </row>
    <row r="2452" spans="17:25">
      <c r="Q2452" s="638"/>
      <c r="R2452" s="638"/>
      <c r="S2452" s="638"/>
      <c r="T2452" s="638"/>
      <c r="U2452" s="638"/>
      <c r="V2452" s="638"/>
      <c r="W2452" s="638"/>
      <c r="X2452" s="638"/>
      <c r="Y2452" s="638"/>
    </row>
    <row r="2453" spans="17:25">
      <c r="Q2453" s="638"/>
      <c r="R2453" s="638"/>
      <c r="S2453" s="638"/>
      <c r="T2453" s="638"/>
      <c r="U2453" s="638"/>
      <c r="V2453" s="638"/>
      <c r="W2453" s="638"/>
      <c r="X2453" s="638"/>
      <c r="Y2453" s="638"/>
    </row>
    <row r="2454" spans="17:25">
      <c r="Q2454" s="638"/>
      <c r="R2454" s="638"/>
      <c r="S2454" s="638"/>
      <c r="T2454" s="638"/>
      <c r="U2454" s="638"/>
      <c r="V2454" s="638"/>
      <c r="W2454" s="638"/>
      <c r="X2454" s="638"/>
      <c r="Y2454" s="638"/>
    </row>
    <row r="2455" spans="17:25">
      <c r="Q2455" s="638"/>
      <c r="R2455" s="638"/>
      <c r="S2455" s="638"/>
      <c r="T2455" s="638"/>
      <c r="U2455" s="638"/>
      <c r="V2455" s="638"/>
      <c r="W2455" s="638"/>
      <c r="X2455" s="638"/>
      <c r="Y2455" s="638"/>
    </row>
    <row r="2456" spans="17:25">
      <c r="Q2456" s="638"/>
      <c r="R2456" s="638"/>
      <c r="S2456" s="638"/>
      <c r="T2456" s="638"/>
      <c r="U2456" s="638"/>
      <c r="V2456" s="638"/>
      <c r="W2456" s="638"/>
      <c r="X2456" s="638"/>
      <c r="Y2456" s="638"/>
    </row>
    <row r="2457" spans="17:25">
      <c r="Q2457" s="638"/>
      <c r="R2457" s="638"/>
      <c r="S2457" s="638"/>
      <c r="T2457" s="638"/>
      <c r="U2457" s="638"/>
      <c r="V2457" s="638"/>
      <c r="W2457" s="638"/>
      <c r="X2457" s="638"/>
      <c r="Y2457" s="638"/>
    </row>
    <row r="2458" spans="17:25">
      <c r="Q2458" s="638"/>
      <c r="R2458" s="638"/>
      <c r="S2458" s="638"/>
      <c r="T2458" s="638"/>
      <c r="U2458" s="638"/>
      <c r="V2458" s="638"/>
      <c r="W2458" s="638"/>
      <c r="X2458" s="638"/>
      <c r="Y2458" s="638"/>
    </row>
    <row r="2459" spans="17:25">
      <c r="Q2459" s="638"/>
      <c r="R2459" s="638"/>
      <c r="S2459" s="638"/>
      <c r="T2459" s="638"/>
      <c r="U2459" s="638"/>
      <c r="V2459" s="638"/>
      <c r="W2459" s="638"/>
      <c r="X2459" s="638"/>
      <c r="Y2459" s="638"/>
    </row>
    <row r="2460" spans="17:25">
      <c r="Q2460" s="638"/>
      <c r="R2460" s="638"/>
      <c r="S2460" s="638"/>
      <c r="T2460" s="638"/>
      <c r="U2460" s="638"/>
      <c r="V2460" s="638"/>
      <c r="W2460" s="638"/>
      <c r="X2460" s="638"/>
      <c r="Y2460" s="638"/>
    </row>
    <row r="2461" spans="17:25">
      <c r="Q2461" s="638"/>
      <c r="R2461" s="638"/>
      <c r="S2461" s="638"/>
      <c r="T2461" s="638"/>
      <c r="U2461" s="638"/>
      <c r="V2461" s="638"/>
      <c r="W2461" s="638"/>
      <c r="X2461" s="638"/>
      <c r="Y2461" s="638"/>
    </row>
    <row r="2462" spans="17:25">
      <c r="Q2462" s="638"/>
      <c r="R2462" s="638"/>
      <c r="S2462" s="638"/>
      <c r="T2462" s="638"/>
      <c r="U2462" s="638"/>
      <c r="V2462" s="638"/>
      <c r="W2462" s="638"/>
      <c r="X2462" s="638"/>
      <c r="Y2462" s="638"/>
    </row>
    <row r="2463" spans="17:25">
      <c r="Q2463" s="638"/>
      <c r="R2463" s="638"/>
      <c r="S2463" s="638"/>
      <c r="T2463" s="638"/>
      <c r="U2463" s="638"/>
      <c r="V2463" s="638"/>
      <c r="W2463" s="638"/>
      <c r="X2463" s="638"/>
      <c r="Y2463" s="638"/>
    </row>
    <row r="2464" spans="17:25">
      <c r="Q2464" s="638"/>
      <c r="R2464" s="638"/>
      <c r="S2464" s="638"/>
      <c r="T2464" s="638"/>
      <c r="U2464" s="638"/>
      <c r="V2464" s="638"/>
      <c r="W2464" s="638"/>
      <c r="X2464" s="638"/>
      <c r="Y2464" s="638"/>
    </row>
    <row r="2465" spans="17:25">
      <c r="Q2465" s="638"/>
      <c r="R2465" s="638"/>
      <c r="S2465" s="638"/>
      <c r="T2465" s="638"/>
      <c r="U2465" s="638"/>
      <c r="V2465" s="638"/>
      <c r="W2465" s="638"/>
      <c r="X2465" s="638"/>
      <c r="Y2465" s="638"/>
    </row>
    <row r="2466" spans="17:25">
      <c r="Q2466" s="638"/>
      <c r="R2466" s="638"/>
      <c r="S2466" s="638"/>
      <c r="T2466" s="638"/>
      <c r="U2466" s="638"/>
      <c r="V2466" s="638"/>
      <c r="W2466" s="638"/>
      <c r="X2466" s="638"/>
      <c r="Y2466" s="638"/>
    </row>
    <row r="2467" spans="17:25">
      <c r="Q2467" s="638"/>
      <c r="R2467" s="638"/>
      <c r="S2467" s="638"/>
      <c r="T2467" s="638"/>
      <c r="U2467" s="638"/>
      <c r="V2467" s="638"/>
      <c r="W2467" s="638"/>
      <c r="X2467" s="638"/>
      <c r="Y2467" s="638"/>
    </row>
    <row r="2468" spans="17:25">
      <c r="Q2468" s="638"/>
      <c r="R2468" s="638"/>
      <c r="S2468" s="638"/>
      <c r="T2468" s="638"/>
      <c r="U2468" s="638"/>
      <c r="V2468" s="638"/>
      <c r="W2468" s="638"/>
      <c r="X2468" s="638"/>
      <c r="Y2468" s="638"/>
    </row>
    <row r="2469" spans="17:25">
      <c r="Q2469" s="638"/>
      <c r="R2469" s="638"/>
      <c r="S2469" s="638"/>
      <c r="T2469" s="638"/>
      <c r="U2469" s="638"/>
      <c r="V2469" s="638"/>
      <c r="W2469" s="638"/>
      <c r="X2469" s="638"/>
      <c r="Y2469" s="638"/>
    </row>
    <row r="2470" spans="17:25">
      <c r="Q2470" s="638"/>
      <c r="R2470" s="638"/>
      <c r="S2470" s="638"/>
      <c r="T2470" s="638"/>
      <c r="U2470" s="638"/>
      <c r="V2470" s="638"/>
      <c r="W2470" s="638"/>
      <c r="X2470" s="638"/>
      <c r="Y2470" s="638"/>
    </row>
    <row r="2471" spans="17:25">
      <c r="Q2471" s="638"/>
      <c r="R2471" s="638"/>
      <c r="S2471" s="638"/>
      <c r="T2471" s="638"/>
      <c r="U2471" s="638"/>
      <c r="V2471" s="638"/>
      <c r="W2471" s="638"/>
      <c r="X2471" s="638"/>
      <c r="Y2471" s="638"/>
    </row>
    <row r="2472" spans="17:25">
      <c r="Q2472" s="638"/>
      <c r="R2472" s="638"/>
      <c r="S2472" s="638"/>
      <c r="T2472" s="638"/>
      <c r="U2472" s="638"/>
      <c r="V2472" s="638"/>
      <c r="W2472" s="638"/>
      <c r="X2472" s="638"/>
      <c r="Y2472" s="638"/>
    </row>
    <row r="2473" spans="17:25">
      <c r="Q2473" s="638"/>
      <c r="R2473" s="638"/>
      <c r="S2473" s="638"/>
      <c r="T2473" s="638"/>
      <c r="U2473" s="638"/>
      <c r="V2473" s="638"/>
      <c r="W2473" s="638"/>
      <c r="X2473" s="638"/>
      <c r="Y2473" s="638"/>
    </row>
    <row r="2474" spans="17:25">
      <c r="Q2474" s="638"/>
      <c r="R2474" s="638"/>
      <c r="S2474" s="638"/>
      <c r="T2474" s="638"/>
      <c r="U2474" s="638"/>
      <c r="V2474" s="638"/>
      <c r="W2474" s="638"/>
      <c r="X2474" s="638"/>
      <c r="Y2474" s="638"/>
    </row>
    <row r="2475" spans="17:25">
      <c r="Q2475" s="638"/>
      <c r="R2475" s="638"/>
      <c r="S2475" s="638"/>
      <c r="T2475" s="638"/>
      <c r="U2475" s="638"/>
      <c r="V2475" s="638"/>
      <c r="W2475" s="638"/>
      <c r="X2475" s="638"/>
      <c r="Y2475" s="638"/>
    </row>
    <row r="2476" spans="17:25">
      <c r="Q2476" s="638"/>
      <c r="R2476" s="638"/>
      <c r="S2476" s="638"/>
      <c r="T2476" s="638"/>
      <c r="U2476" s="638"/>
      <c r="V2476" s="638"/>
      <c r="W2476" s="638"/>
      <c r="X2476" s="638"/>
      <c r="Y2476" s="638"/>
    </row>
    <row r="2477" spans="17:25">
      <c r="Q2477" s="638"/>
      <c r="R2477" s="638"/>
      <c r="S2477" s="638"/>
      <c r="T2477" s="638"/>
      <c r="U2477" s="638"/>
      <c r="V2477" s="638"/>
      <c r="W2477" s="638"/>
      <c r="X2477" s="638"/>
      <c r="Y2477" s="638"/>
    </row>
    <row r="2478" spans="17:25">
      <c r="Q2478" s="638"/>
      <c r="R2478" s="638"/>
      <c r="S2478" s="638"/>
      <c r="T2478" s="638"/>
      <c r="U2478" s="638"/>
      <c r="V2478" s="638"/>
      <c r="W2478" s="638"/>
      <c r="X2478" s="638"/>
      <c r="Y2478" s="638"/>
    </row>
    <row r="2479" spans="17:25">
      <c r="Q2479" s="638"/>
      <c r="R2479" s="638"/>
      <c r="S2479" s="638"/>
      <c r="T2479" s="638"/>
      <c r="U2479" s="638"/>
      <c r="V2479" s="638"/>
      <c r="W2479" s="638"/>
      <c r="X2479" s="638"/>
      <c r="Y2479" s="638"/>
    </row>
    <row r="2480" spans="17:25">
      <c r="Q2480" s="638"/>
      <c r="R2480" s="638"/>
      <c r="S2480" s="638"/>
      <c r="T2480" s="638"/>
      <c r="U2480" s="638"/>
      <c r="V2480" s="638"/>
      <c r="W2480" s="638"/>
      <c r="X2480" s="638"/>
      <c r="Y2480" s="638"/>
    </row>
    <row r="2481" spans="17:25">
      <c r="Q2481" s="638"/>
      <c r="R2481" s="638"/>
      <c r="S2481" s="638"/>
      <c r="T2481" s="638"/>
      <c r="U2481" s="638"/>
      <c r="V2481" s="638"/>
      <c r="W2481" s="638"/>
      <c r="X2481" s="638"/>
      <c r="Y2481" s="638"/>
    </row>
    <row r="2482" spans="17:25">
      <c r="Q2482" s="638"/>
      <c r="R2482" s="638"/>
      <c r="S2482" s="638"/>
      <c r="T2482" s="638"/>
      <c r="U2482" s="638"/>
      <c r="V2482" s="638"/>
      <c r="W2482" s="638"/>
      <c r="X2482" s="638"/>
      <c r="Y2482" s="638"/>
    </row>
    <row r="2483" spans="17:25">
      <c r="Q2483" s="638"/>
      <c r="R2483" s="638"/>
      <c r="S2483" s="638"/>
      <c r="T2483" s="638"/>
      <c r="U2483" s="638"/>
      <c r="V2483" s="638"/>
      <c r="W2483" s="638"/>
      <c r="X2483" s="638"/>
      <c r="Y2483" s="638"/>
    </row>
    <row r="2484" spans="17:25">
      <c r="Q2484" s="638"/>
      <c r="R2484" s="638"/>
      <c r="S2484" s="638"/>
      <c r="T2484" s="638"/>
      <c r="U2484" s="638"/>
      <c r="V2484" s="638"/>
      <c r="W2484" s="638"/>
      <c r="X2484" s="638"/>
      <c r="Y2484" s="638"/>
    </row>
    <row r="2485" spans="17:25">
      <c r="Q2485" s="638"/>
      <c r="R2485" s="638"/>
      <c r="S2485" s="638"/>
      <c r="T2485" s="638"/>
      <c r="U2485" s="638"/>
      <c r="V2485" s="638"/>
      <c r="W2485" s="638"/>
      <c r="X2485" s="638"/>
      <c r="Y2485" s="638"/>
    </row>
    <row r="2486" spans="17:25">
      <c r="Q2486" s="638"/>
      <c r="R2486" s="638"/>
      <c r="S2486" s="638"/>
      <c r="T2486" s="638"/>
      <c r="U2486" s="638"/>
      <c r="V2486" s="638"/>
      <c r="W2486" s="638"/>
      <c r="X2486" s="638"/>
      <c r="Y2486" s="638"/>
    </row>
    <row r="2487" spans="17:25">
      <c r="Q2487" s="638"/>
      <c r="R2487" s="638"/>
      <c r="S2487" s="638"/>
      <c r="T2487" s="638"/>
      <c r="U2487" s="638"/>
      <c r="V2487" s="638"/>
      <c r="W2487" s="638"/>
      <c r="X2487" s="638"/>
      <c r="Y2487" s="638"/>
    </row>
    <row r="2488" spans="17:25">
      <c r="Q2488" s="638"/>
      <c r="R2488" s="638"/>
      <c r="S2488" s="638"/>
      <c r="T2488" s="638"/>
      <c r="U2488" s="638"/>
      <c r="V2488" s="638"/>
      <c r="W2488" s="638"/>
      <c r="X2488" s="638"/>
      <c r="Y2488" s="638"/>
    </row>
    <row r="2489" spans="17:25">
      <c r="Q2489" s="638"/>
      <c r="R2489" s="638"/>
      <c r="S2489" s="638"/>
      <c r="T2489" s="638"/>
      <c r="U2489" s="638"/>
      <c r="V2489" s="638"/>
      <c r="W2489" s="638"/>
      <c r="X2489" s="638"/>
      <c r="Y2489" s="638"/>
    </row>
    <row r="2490" spans="17:25">
      <c r="Q2490" s="638"/>
      <c r="R2490" s="638"/>
      <c r="S2490" s="638"/>
      <c r="T2490" s="638"/>
      <c r="U2490" s="638"/>
      <c r="V2490" s="638"/>
      <c r="W2490" s="638"/>
      <c r="X2490" s="638"/>
      <c r="Y2490" s="638"/>
    </row>
    <row r="2491" spans="17:25">
      <c r="Q2491" s="638"/>
      <c r="R2491" s="638"/>
      <c r="S2491" s="638"/>
      <c r="T2491" s="638"/>
      <c r="U2491" s="638"/>
      <c r="V2491" s="638"/>
      <c r="W2491" s="638"/>
      <c r="X2491" s="638"/>
      <c r="Y2491" s="638"/>
    </row>
    <row r="2492" spans="17:25">
      <c r="Q2492" s="638"/>
      <c r="R2492" s="638"/>
      <c r="S2492" s="638"/>
      <c r="T2492" s="638"/>
      <c r="U2492" s="638"/>
      <c r="V2492" s="638"/>
      <c r="W2492" s="638"/>
      <c r="X2492" s="638"/>
      <c r="Y2492" s="638"/>
    </row>
    <row r="2493" spans="17:25">
      <c r="Q2493" s="638"/>
      <c r="R2493" s="638"/>
      <c r="S2493" s="638"/>
      <c r="T2493" s="638"/>
      <c r="U2493" s="638"/>
      <c r="V2493" s="638"/>
      <c r="W2493" s="638"/>
      <c r="X2493" s="638"/>
      <c r="Y2493" s="638"/>
    </row>
    <row r="2494" spans="17:25">
      <c r="Q2494" s="638"/>
      <c r="R2494" s="638"/>
      <c r="S2494" s="638"/>
      <c r="T2494" s="638"/>
      <c r="U2494" s="638"/>
      <c r="V2494" s="638"/>
      <c r="W2494" s="638"/>
      <c r="X2494" s="638"/>
      <c r="Y2494" s="638"/>
    </row>
    <row r="2495" spans="17:25">
      <c r="Q2495" s="638"/>
      <c r="R2495" s="638"/>
      <c r="S2495" s="638"/>
      <c r="T2495" s="638"/>
      <c r="U2495" s="638"/>
      <c r="V2495" s="638"/>
      <c r="W2495" s="638"/>
      <c r="X2495" s="638"/>
      <c r="Y2495" s="638"/>
    </row>
    <row r="2496" spans="17:25">
      <c r="Q2496" s="638"/>
      <c r="R2496" s="638"/>
      <c r="S2496" s="638"/>
      <c r="T2496" s="638"/>
      <c r="U2496" s="638"/>
      <c r="V2496" s="638"/>
      <c r="W2496" s="638"/>
      <c r="X2496" s="638"/>
      <c r="Y2496" s="638"/>
    </row>
    <row r="2497" spans="17:25">
      <c r="Q2497" s="638"/>
      <c r="R2497" s="638"/>
      <c r="S2497" s="638"/>
      <c r="T2497" s="638"/>
      <c r="U2497" s="638"/>
      <c r="V2497" s="638"/>
      <c r="W2497" s="638"/>
      <c r="X2497" s="638"/>
      <c r="Y2497" s="638"/>
    </row>
    <row r="2498" spans="17:25">
      <c r="Q2498" s="638"/>
      <c r="R2498" s="638"/>
      <c r="S2498" s="638"/>
      <c r="T2498" s="638"/>
      <c r="U2498" s="638"/>
      <c r="V2498" s="638"/>
      <c r="W2498" s="638"/>
      <c r="X2498" s="638"/>
      <c r="Y2498" s="638"/>
    </row>
    <row r="2499" spans="17:25">
      <c r="Q2499" s="638"/>
      <c r="R2499" s="638"/>
      <c r="S2499" s="638"/>
      <c r="T2499" s="638"/>
      <c r="U2499" s="638"/>
      <c r="V2499" s="638"/>
      <c r="W2499" s="638"/>
      <c r="X2499" s="638"/>
      <c r="Y2499" s="638"/>
    </row>
    <row r="2500" spans="17:25">
      <c r="Q2500" s="638"/>
      <c r="R2500" s="638"/>
      <c r="S2500" s="638"/>
      <c r="T2500" s="638"/>
      <c r="U2500" s="638"/>
      <c r="V2500" s="638"/>
      <c r="W2500" s="638"/>
      <c r="X2500" s="638"/>
      <c r="Y2500" s="638"/>
    </row>
    <row r="2501" spans="17:25">
      <c r="Q2501" s="638"/>
      <c r="R2501" s="638"/>
      <c r="S2501" s="638"/>
      <c r="T2501" s="638"/>
      <c r="U2501" s="638"/>
      <c r="V2501" s="638"/>
      <c r="W2501" s="638"/>
      <c r="X2501" s="638"/>
      <c r="Y2501" s="638"/>
    </row>
    <row r="2502" spans="17:25">
      <c r="Q2502" s="638"/>
      <c r="R2502" s="638"/>
      <c r="S2502" s="638"/>
      <c r="T2502" s="638"/>
      <c r="U2502" s="638"/>
      <c r="V2502" s="638"/>
      <c r="W2502" s="638"/>
      <c r="X2502" s="638"/>
      <c r="Y2502" s="638"/>
    </row>
    <row r="2503" spans="17:25">
      <c r="Q2503" s="638"/>
      <c r="R2503" s="638"/>
      <c r="S2503" s="638"/>
      <c r="T2503" s="638"/>
      <c r="U2503" s="638"/>
      <c r="V2503" s="638"/>
      <c r="W2503" s="638"/>
      <c r="X2503" s="638"/>
      <c r="Y2503" s="638"/>
    </row>
    <row r="2504" spans="17:25">
      <c r="Q2504" s="638"/>
      <c r="R2504" s="638"/>
      <c r="S2504" s="638"/>
      <c r="T2504" s="638"/>
      <c r="U2504" s="638"/>
      <c r="V2504" s="638"/>
      <c r="W2504" s="638"/>
      <c r="X2504" s="638"/>
      <c r="Y2504" s="638"/>
    </row>
    <row r="2505" spans="17:25">
      <c r="Q2505" s="638"/>
      <c r="R2505" s="638"/>
      <c r="S2505" s="638"/>
      <c r="T2505" s="638"/>
      <c r="U2505" s="638"/>
      <c r="V2505" s="638"/>
      <c r="W2505" s="638"/>
      <c r="X2505" s="638"/>
      <c r="Y2505" s="638"/>
    </row>
    <row r="2506" spans="17:25">
      <c r="Q2506" s="638"/>
      <c r="R2506" s="638"/>
      <c r="S2506" s="638"/>
      <c r="T2506" s="638"/>
      <c r="U2506" s="638"/>
      <c r="V2506" s="638"/>
      <c r="W2506" s="638"/>
      <c r="X2506" s="638"/>
      <c r="Y2506" s="638"/>
    </row>
    <row r="2507" spans="17:25">
      <c r="Q2507" s="638"/>
      <c r="R2507" s="638"/>
      <c r="S2507" s="638"/>
      <c r="T2507" s="638"/>
      <c r="U2507" s="638"/>
      <c r="V2507" s="638"/>
      <c r="W2507" s="638"/>
      <c r="X2507" s="638"/>
      <c r="Y2507" s="638"/>
    </row>
    <row r="2508" spans="17:25">
      <c r="Q2508" s="638"/>
      <c r="R2508" s="638"/>
      <c r="S2508" s="638"/>
      <c r="T2508" s="638"/>
      <c r="U2508" s="638"/>
      <c r="V2508" s="638"/>
      <c r="W2508" s="638"/>
      <c r="X2508" s="638"/>
      <c r="Y2508" s="638"/>
    </row>
    <row r="2509" spans="17:25">
      <c r="Q2509" s="638"/>
      <c r="R2509" s="638"/>
      <c r="S2509" s="638"/>
      <c r="T2509" s="638"/>
      <c r="U2509" s="638"/>
      <c r="V2509" s="638"/>
      <c r="W2509" s="638"/>
      <c r="X2509" s="638"/>
      <c r="Y2509" s="638"/>
    </row>
    <row r="2510" spans="17:25">
      <c r="Q2510" s="638"/>
      <c r="R2510" s="638"/>
      <c r="S2510" s="638"/>
      <c r="T2510" s="638"/>
      <c r="U2510" s="638"/>
      <c r="V2510" s="638"/>
      <c r="W2510" s="638"/>
      <c r="X2510" s="638"/>
      <c r="Y2510" s="638"/>
    </row>
    <row r="2511" spans="17:25">
      <c r="Q2511" s="638"/>
      <c r="R2511" s="638"/>
      <c r="S2511" s="638"/>
      <c r="T2511" s="638"/>
      <c r="U2511" s="638"/>
      <c r="V2511" s="638"/>
      <c r="W2511" s="638"/>
      <c r="X2511" s="638"/>
      <c r="Y2511" s="638"/>
    </row>
    <row r="2512" spans="17:25">
      <c r="Q2512" s="638"/>
      <c r="R2512" s="638"/>
      <c r="S2512" s="638"/>
      <c r="T2512" s="638"/>
      <c r="U2512" s="638"/>
      <c r="V2512" s="638"/>
      <c r="W2512" s="638"/>
      <c r="X2512" s="638"/>
      <c r="Y2512" s="638"/>
    </row>
    <row r="2513" spans="17:25">
      <c r="Q2513" s="638"/>
      <c r="R2513" s="638"/>
      <c r="S2513" s="638"/>
      <c r="T2513" s="638"/>
      <c r="U2513" s="638"/>
      <c r="V2513" s="638"/>
      <c r="W2513" s="638"/>
      <c r="X2513" s="638"/>
      <c r="Y2513" s="638"/>
    </row>
    <row r="2514" spans="17:25">
      <c r="Q2514" s="638"/>
      <c r="R2514" s="638"/>
      <c r="S2514" s="638"/>
      <c r="T2514" s="638"/>
      <c r="U2514" s="638"/>
      <c r="V2514" s="638"/>
      <c r="W2514" s="638"/>
      <c r="X2514" s="638"/>
      <c r="Y2514" s="638"/>
    </row>
    <row r="2515" spans="17:25">
      <c r="Q2515" s="638"/>
      <c r="R2515" s="638"/>
      <c r="S2515" s="638"/>
      <c r="T2515" s="638"/>
      <c r="U2515" s="638"/>
      <c r="V2515" s="638"/>
      <c r="W2515" s="638"/>
      <c r="X2515" s="638"/>
      <c r="Y2515" s="638"/>
    </row>
    <row r="2516" spans="17:25">
      <c r="Q2516" s="638"/>
      <c r="R2516" s="638"/>
      <c r="S2516" s="638"/>
      <c r="T2516" s="638"/>
      <c r="U2516" s="638"/>
      <c r="V2516" s="638"/>
      <c r="W2516" s="638"/>
      <c r="X2516" s="638"/>
      <c r="Y2516" s="638"/>
    </row>
    <row r="2517" spans="17:25">
      <c r="Q2517" s="638"/>
      <c r="R2517" s="638"/>
      <c r="S2517" s="638"/>
      <c r="T2517" s="638"/>
      <c r="U2517" s="638"/>
      <c r="V2517" s="638"/>
      <c r="W2517" s="638"/>
      <c r="X2517" s="638"/>
      <c r="Y2517" s="638"/>
    </row>
    <row r="2518" spans="17:25">
      <c r="Q2518" s="638"/>
      <c r="R2518" s="638"/>
      <c r="S2518" s="638"/>
      <c r="T2518" s="638"/>
      <c r="U2518" s="638"/>
      <c r="V2518" s="638"/>
      <c r="W2518" s="638"/>
      <c r="X2518" s="638"/>
      <c r="Y2518" s="638"/>
    </row>
    <row r="2519" spans="17:25">
      <c r="Q2519" s="638"/>
      <c r="R2519" s="638"/>
      <c r="S2519" s="638"/>
      <c r="T2519" s="638"/>
      <c r="U2519" s="638"/>
      <c r="V2519" s="638"/>
      <c r="W2519" s="638"/>
      <c r="X2519" s="638"/>
      <c r="Y2519" s="638"/>
    </row>
    <row r="2520" spans="17:25">
      <c r="Q2520" s="638"/>
      <c r="R2520" s="638"/>
      <c r="S2520" s="638"/>
      <c r="T2520" s="638"/>
      <c r="U2520" s="638"/>
      <c r="V2520" s="638"/>
      <c r="W2520" s="638"/>
      <c r="X2520" s="638"/>
      <c r="Y2520" s="638"/>
    </row>
    <row r="2521" spans="17:25">
      <c r="Q2521" s="638"/>
      <c r="R2521" s="638"/>
      <c r="S2521" s="638"/>
      <c r="T2521" s="638"/>
      <c r="U2521" s="638"/>
      <c r="V2521" s="638"/>
      <c r="W2521" s="638"/>
      <c r="X2521" s="638"/>
      <c r="Y2521" s="638"/>
    </row>
    <row r="2522" spans="17:25">
      <c r="Q2522" s="638"/>
      <c r="R2522" s="638"/>
      <c r="S2522" s="638"/>
      <c r="T2522" s="638"/>
      <c r="U2522" s="638"/>
      <c r="V2522" s="638"/>
      <c r="W2522" s="638"/>
      <c r="X2522" s="638"/>
      <c r="Y2522" s="638"/>
    </row>
    <row r="2523" spans="17:25">
      <c r="Q2523" s="638"/>
      <c r="R2523" s="638"/>
      <c r="S2523" s="638"/>
      <c r="T2523" s="638"/>
      <c r="U2523" s="638"/>
      <c r="V2523" s="638"/>
      <c r="W2523" s="638"/>
      <c r="X2523" s="638"/>
      <c r="Y2523" s="638"/>
    </row>
    <row r="2524" spans="17:25">
      <c r="Q2524" s="638"/>
      <c r="R2524" s="638"/>
      <c r="S2524" s="638"/>
      <c r="T2524" s="638"/>
      <c r="U2524" s="638"/>
      <c r="V2524" s="638"/>
      <c r="W2524" s="638"/>
      <c r="X2524" s="638"/>
      <c r="Y2524" s="638"/>
    </row>
    <row r="2525" spans="17:25">
      <c r="Q2525" s="638"/>
      <c r="R2525" s="638"/>
      <c r="S2525" s="638"/>
      <c r="T2525" s="638"/>
      <c r="U2525" s="638"/>
      <c r="V2525" s="638"/>
      <c r="W2525" s="638"/>
      <c r="X2525" s="638"/>
      <c r="Y2525" s="638"/>
    </row>
    <row r="2526" spans="17:25">
      <c r="Q2526" s="638"/>
      <c r="R2526" s="638"/>
      <c r="S2526" s="638"/>
      <c r="T2526" s="638"/>
      <c r="U2526" s="638"/>
      <c r="V2526" s="638"/>
      <c r="W2526" s="638"/>
      <c r="X2526" s="638"/>
      <c r="Y2526" s="638"/>
    </row>
    <row r="2527" spans="17:25">
      <c r="Q2527" s="638"/>
      <c r="R2527" s="638"/>
      <c r="S2527" s="638"/>
      <c r="T2527" s="638"/>
      <c r="U2527" s="638"/>
      <c r="V2527" s="638"/>
      <c r="W2527" s="638"/>
      <c r="X2527" s="638"/>
      <c r="Y2527" s="638"/>
    </row>
    <row r="2528" spans="17:25">
      <c r="Q2528" s="638"/>
      <c r="R2528" s="638"/>
      <c r="S2528" s="638"/>
      <c r="T2528" s="638"/>
      <c r="U2528" s="638"/>
      <c r="V2528" s="638"/>
      <c r="W2528" s="638"/>
      <c r="X2528" s="638"/>
      <c r="Y2528" s="638"/>
    </row>
    <row r="2529" spans="17:25">
      <c r="Q2529" s="638"/>
      <c r="R2529" s="638"/>
      <c r="S2529" s="638"/>
      <c r="T2529" s="638"/>
      <c r="U2529" s="638"/>
      <c r="V2529" s="638"/>
      <c r="W2529" s="638"/>
      <c r="X2529" s="638"/>
      <c r="Y2529" s="638"/>
    </row>
    <row r="2530" spans="17:25">
      <c r="Q2530" s="638"/>
      <c r="R2530" s="638"/>
      <c r="S2530" s="638"/>
      <c r="T2530" s="638"/>
      <c r="U2530" s="638"/>
      <c r="V2530" s="638"/>
      <c r="W2530" s="638"/>
      <c r="X2530" s="638"/>
      <c r="Y2530" s="638"/>
    </row>
    <row r="2531" spans="17:25">
      <c r="Q2531" s="638"/>
      <c r="R2531" s="638"/>
      <c r="S2531" s="638"/>
      <c r="T2531" s="638"/>
      <c r="U2531" s="638"/>
      <c r="V2531" s="638"/>
      <c r="W2531" s="638"/>
      <c r="X2531" s="638"/>
      <c r="Y2531" s="638"/>
    </row>
    <row r="2532" spans="17:25">
      <c r="Q2532" s="638"/>
      <c r="R2532" s="638"/>
      <c r="S2532" s="638"/>
      <c r="T2532" s="638"/>
      <c r="U2532" s="638"/>
      <c r="V2532" s="638"/>
      <c r="W2532" s="638"/>
      <c r="X2532" s="638"/>
      <c r="Y2532" s="638"/>
    </row>
    <row r="2533" spans="17:25">
      <c r="Q2533" s="638"/>
      <c r="R2533" s="638"/>
      <c r="S2533" s="638"/>
      <c r="T2533" s="638"/>
      <c r="U2533" s="638"/>
      <c r="V2533" s="638"/>
      <c r="W2533" s="638"/>
      <c r="X2533" s="638"/>
      <c r="Y2533" s="638"/>
    </row>
    <row r="2534" spans="17:25">
      <c r="Q2534" s="638"/>
      <c r="R2534" s="638"/>
      <c r="S2534" s="638"/>
      <c r="T2534" s="638"/>
      <c r="U2534" s="638"/>
      <c r="V2534" s="638"/>
      <c r="W2534" s="638"/>
      <c r="X2534" s="638"/>
      <c r="Y2534" s="638"/>
    </row>
    <row r="2535" spans="17:25">
      <c r="Q2535" s="638"/>
      <c r="R2535" s="638"/>
      <c r="S2535" s="638"/>
      <c r="T2535" s="638"/>
      <c r="U2535" s="638"/>
      <c r="V2535" s="638"/>
      <c r="W2535" s="638"/>
      <c r="X2535" s="638"/>
      <c r="Y2535" s="638"/>
    </row>
    <row r="2536" spans="17:25">
      <c r="Q2536" s="638"/>
      <c r="R2536" s="638"/>
      <c r="S2536" s="638"/>
      <c r="T2536" s="638"/>
      <c r="U2536" s="638"/>
      <c r="V2536" s="638"/>
      <c r="W2536" s="638"/>
      <c r="X2536" s="638"/>
      <c r="Y2536" s="638"/>
    </row>
    <row r="2537" spans="17:25">
      <c r="Q2537" s="638"/>
      <c r="R2537" s="638"/>
      <c r="S2537" s="638"/>
      <c r="T2537" s="638"/>
      <c r="U2537" s="638"/>
      <c r="V2537" s="638"/>
      <c r="W2537" s="638"/>
      <c r="X2537" s="638"/>
      <c r="Y2537" s="638"/>
    </row>
    <row r="2538" spans="17:25">
      <c r="Q2538" s="638"/>
      <c r="R2538" s="638"/>
      <c r="S2538" s="638"/>
      <c r="T2538" s="638"/>
      <c r="U2538" s="638"/>
      <c r="V2538" s="638"/>
      <c r="W2538" s="638"/>
      <c r="X2538" s="638"/>
      <c r="Y2538" s="638"/>
    </row>
    <row r="2539" spans="17:25">
      <c r="Q2539" s="638"/>
      <c r="R2539" s="638"/>
      <c r="S2539" s="638"/>
      <c r="T2539" s="638"/>
      <c r="U2539" s="638"/>
      <c r="V2539" s="638"/>
      <c r="W2539" s="638"/>
      <c r="X2539" s="638"/>
      <c r="Y2539" s="638"/>
    </row>
    <row r="2540" spans="17:25">
      <c r="Q2540" s="638"/>
      <c r="R2540" s="638"/>
      <c r="S2540" s="638"/>
      <c r="T2540" s="638"/>
      <c r="U2540" s="638"/>
      <c r="V2540" s="638"/>
      <c r="W2540" s="638"/>
      <c r="X2540" s="638"/>
      <c r="Y2540" s="638"/>
    </row>
    <row r="2541" spans="17:25">
      <c r="Q2541" s="638"/>
      <c r="R2541" s="638"/>
      <c r="S2541" s="638"/>
      <c r="T2541" s="638"/>
      <c r="U2541" s="638"/>
      <c r="V2541" s="638"/>
      <c r="W2541" s="638"/>
      <c r="X2541" s="638"/>
      <c r="Y2541" s="638"/>
    </row>
    <row r="2542" spans="17:25">
      <c r="Q2542" s="638"/>
      <c r="R2542" s="638"/>
      <c r="S2542" s="638"/>
      <c r="T2542" s="638"/>
      <c r="U2542" s="638"/>
      <c r="V2542" s="638"/>
      <c r="W2542" s="638"/>
      <c r="X2542" s="638"/>
      <c r="Y2542" s="638"/>
    </row>
    <row r="2543" spans="17:25">
      <c r="Q2543" s="638"/>
      <c r="R2543" s="638"/>
      <c r="S2543" s="638"/>
      <c r="T2543" s="638"/>
      <c r="U2543" s="638"/>
      <c r="V2543" s="638"/>
      <c r="W2543" s="638"/>
      <c r="X2543" s="638"/>
      <c r="Y2543" s="638"/>
    </row>
    <row r="2544" spans="17:25">
      <c r="Q2544" s="638"/>
      <c r="R2544" s="638"/>
      <c r="S2544" s="638"/>
      <c r="T2544" s="638"/>
      <c r="U2544" s="638"/>
      <c r="V2544" s="638"/>
      <c r="W2544" s="638"/>
      <c r="X2544" s="638"/>
      <c r="Y2544" s="638"/>
    </row>
    <row r="2545" spans="17:25">
      <c r="Q2545" s="638"/>
      <c r="R2545" s="638"/>
      <c r="S2545" s="638"/>
      <c r="T2545" s="638"/>
      <c r="U2545" s="638"/>
      <c r="V2545" s="638"/>
      <c r="W2545" s="638"/>
      <c r="X2545" s="638"/>
      <c r="Y2545" s="638"/>
    </row>
    <row r="2546" spans="17:25">
      <c r="Q2546" s="638"/>
      <c r="R2546" s="638"/>
      <c r="S2546" s="638"/>
      <c r="T2546" s="638"/>
      <c r="U2546" s="638"/>
      <c r="V2546" s="638"/>
      <c r="W2546" s="638"/>
      <c r="X2546" s="638"/>
      <c r="Y2546" s="638"/>
    </row>
    <row r="2547" spans="17:25">
      <c r="Q2547" s="638"/>
      <c r="R2547" s="638"/>
      <c r="S2547" s="638"/>
      <c r="T2547" s="638"/>
      <c r="U2547" s="638"/>
      <c r="V2547" s="638"/>
      <c r="W2547" s="638"/>
      <c r="X2547" s="638"/>
      <c r="Y2547" s="638"/>
    </row>
    <row r="2548" spans="17:25">
      <c r="Q2548" s="638"/>
      <c r="R2548" s="638"/>
      <c r="S2548" s="638"/>
      <c r="T2548" s="638"/>
      <c r="U2548" s="638"/>
      <c r="V2548" s="638"/>
      <c r="W2548" s="638"/>
      <c r="X2548" s="638"/>
      <c r="Y2548" s="638"/>
    </row>
    <row r="2549" spans="17:25">
      <c r="Q2549" s="638"/>
      <c r="R2549" s="638"/>
      <c r="S2549" s="638"/>
      <c r="T2549" s="638"/>
      <c r="U2549" s="638"/>
      <c r="V2549" s="638"/>
      <c r="W2549" s="638"/>
      <c r="X2549" s="638"/>
      <c r="Y2549" s="638"/>
    </row>
    <row r="2550" spans="17:25">
      <c r="Q2550" s="638"/>
      <c r="R2550" s="638"/>
      <c r="S2550" s="638"/>
      <c r="T2550" s="638"/>
      <c r="U2550" s="638"/>
      <c r="V2550" s="638"/>
      <c r="W2550" s="638"/>
      <c r="X2550" s="638"/>
      <c r="Y2550" s="638"/>
    </row>
    <row r="2551" spans="17:25">
      <c r="Q2551" s="638"/>
      <c r="R2551" s="638"/>
      <c r="S2551" s="638"/>
      <c r="T2551" s="638"/>
      <c r="U2551" s="638"/>
      <c r="V2551" s="638"/>
      <c r="W2551" s="638"/>
      <c r="X2551" s="638"/>
      <c r="Y2551" s="638"/>
    </row>
    <row r="2552" spans="17:25">
      <c r="Q2552" s="638"/>
      <c r="R2552" s="638"/>
      <c r="S2552" s="638"/>
      <c r="T2552" s="638"/>
      <c r="U2552" s="638"/>
      <c r="V2552" s="638"/>
      <c r="W2552" s="638"/>
      <c r="X2552" s="638"/>
      <c r="Y2552" s="638"/>
    </row>
    <row r="2553" spans="17:25">
      <c r="Q2553" s="638"/>
      <c r="R2553" s="638"/>
      <c r="S2553" s="638"/>
      <c r="T2553" s="638"/>
      <c r="U2553" s="638"/>
      <c r="V2553" s="638"/>
      <c r="W2553" s="638"/>
      <c r="X2553" s="638"/>
      <c r="Y2553" s="638"/>
    </row>
    <row r="2554" spans="17:25">
      <c r="Q2554" s="638"/>
      <c r="R2554" s="638"/>
      <c r="S2554" s="638"/>
      <c r="T2554" s="638"/>
      <c r="U2554" s="638"/>
      <c r="V2554" s="638"/>
      <c r="W2554" s="638"/>
      <c r="X2554" s="638"/>
      <c r="Y2554" s="638"/>
    </row>
    <row r="2555" spans="17:25">
      <c r="Q2555" s="638"/>
      <c r="R2555" s="638"/>
      <c r="S2555" s="638"/>
      <c r="T2555" s="638"/>
      <c r="U2555" s="638"/>
      <c r="V2555" s="638"/>
      <c r="W2555" s="638"/>
      <c r="X2555" s="638"/>
      <c r="Y2555" s="638"/>
    </row>
    <row r="2556" spans="17:25">
      <c r="Q2556" s="638"/>
      <c r="R2556" s="638"/>
      <c r="S2556" s="638"/>
      <c r="T2556" s="638"/>
      <c r="U2556" s="638"/>
      <c r="V2556" s="638"/>
      <c r="W2556" s="638"/>
      <c r="X2556" s="638"/>
      <c r="Y2556" s="638"/>
    </row>
    <row r="2557" spans="17:25">
      <c r="Q2557" s="638"/>
      <c r="R2557" s="638"/>
      <c r="S2557" s="638"/>
      <c r="T2557" s="638"/>
      <c r="U2557" s="638"/>
      <c r="V2557" s="638"/>
      <c r="W2557" s="638"/>
      <c r="X2557" s="638"/>
      <c r="Y2557" s="638"/>
    </row>
    <row r="2558" spans="17:25">
      <c r="Q2558" s="638"/>
      <c r="R2558" s="638"/>
      <c r="S2558" s="638"/>
      <c r="T2558" s="638"/>
      <c r="U2558" s="638"/>
      <c r="V2558" s="638"/>
      <c r="W2558" s="638"/>
      <c r="X2558" s="638"/>
      <c r="Y2558" s="638"/>
    </row>
    <row r="2559" spans="17:25">
      <c r="Q2559" s="638"/>
      <c r="R2559" s="638"/>
      <c r="S2559" s="638"/>
      <c r="T2559" s="638"/>
      <c r="U2559" s="638"/>
      <c r="V2559" s="638"/>
      <c r="W2559" s="638"/>
      <c r="X2559" s="638"/>
      <c r="Y2559" s="638"/>
    </row>
    <row r="2560" spans="17:25">
      <c r="Q2560" s="638"/>
      <c r="R2560" s="638"/>
      <c r="S2560" s="638"/>
      <c r="T2560" s="638"/>
      <c r="U2560" s="638"/>
      <c r="V2560" s="638"/>
      <c r="W2560" s="638"/>
      <c r="X2560" s="638"/>
      <c r="Y2560" s="638"/>
    </row>
    <row r="2561" spans="17:25">
      <c r="Q2561" s="638"/>
      <c r="R2561" s="638"/>
      <c r="S2561" s="638"/>
      <c r="T2561" s="638"/>
      <c r="U2561" s="638"/>
      <c r="V2561" s="638"/>
      <c r="W2561" s="638"/>
      <c r="X2561" s="638"/>
      <c r="Y2561" s="638"/>
    </row>
    <row r="2562" spans="17:25">
      <c r="Q2562" s="638"/>
      <c r="R2562" s="638"/>
      <c r="S2562" s="638"/>
      <c r="T2562" s="638"/>
      <c r="U2562" s="638"/>
      <c r="V2562" s="638"/>
      <c r="W2562" s="638"/>
      <c r="X2562" s="638"/>
      <c r="Y2562" s="638"/>
    </row>
    <row r="2563" spans="17:25">
      <c r="Q2563" s="638"/>
      <c r="R2563" s="638"/>
      <c r="S2563" s="638"/>
      <c r="T2563" s="638"/>
      <c r="U2563" s="638"/>
      <c r="V2563" s="638"/>
      <c r="W2563" s="638"/>
      <c r="X2563" s="638"/>
      <c r="Y2563" s="638"/>
    </row>
    <row r="2564" spans="17:25">
      <c r="Q2564" s="638"/>
      <c r="R2564" s="638"/>
      <c r="S2564" s="638"/>
      <c r="T2564" s="638"/>
      <c r="U2564" s="638"/>
      <c r="V2564" s="638"/>
      <c r="W2564" s="638"/>
      <c r="X2564" s="638"/>
      <c r="Y2564" s="638"/>
    </row>
    <row r="2565" spans="17:25">
      <c r="Q2565" s="638"/>
      <c r="R2565" s="638"/>
      <c r="S2565" s="638"/>
      <c r="T2565" s="638"/>
      <c r="U2565" s="638"/>
      <c r="V2565" s="638"/>
      <c r="W2565" s="638"/>
      <c r="X2565" s="638"/>
      <c r="Y2565" s="638"/>
    </row>
    <row r="2566" spans="17:25">
      <c r="Q2566" s="638"/>
      <c r="R2566" s="638"/>
      <c r="S2566" s="638"/>
      <c r="T2566" s="638"/>
      <c r="U2566" s="638"/>
      <c r="V2566" s="638"/>
      <c r="W2566" s="638"/>
      <c r="X2566" s="638"/>
      <c r="Y2566" s="638"/>
    </row>
    <row r="2567" spans="17:25">
      <c r="Q2567" s="638"/>
      <c r="R2567" s="638"/>
      <c r="S2567" s="638"/>
      <c r="T2567" s="638"/>
      <c r="U2567" s="638"/>
      <c r="V2567" s="638"/>
      <c r="W2567" s="638"/>
      <c r="X2567" s="638"/>
      <c r="Y2567" s="638"/>
    </row>
    <row r="2568" spans="17:25">
      <c r="Q2568" s="638"/>
      <c r="R2568" s="638"/>
      <c r="S2568" s="638"/>
      <c r="T2568" s="638"/>
      <c r="U2568" s="638"/>
      <c r="V2568" s="638"/>
      <c r="W2568" s="638"/>
      <c r="X2568" s="638"/>
      <c r="Y2568" s="638"/>
    </row>
    <row r="2569" spans="17:25">
      <c r="Q2569" s="638"/>
      <c r="R2569" s="638"/>
      <c r="S2569" s="638"/>
      <c r="T2569" s="638"/>
      <c r="U2569" s="638"/>
      <c r="V2569" s="638"/>
      <c r="W2569" s="638"/>
      <c r="X2569" s="638"/>
      <c r="Y2569" s="638"/>
    </row>
    <row r="2570" spans="17:25">
      <c r="Q2570" s="638"/>
      <c r="R2570" s="638"/>
      <c r="S2570" s="638"/>
      <c r="T2570" s="638"/>
      <c r="U2570" s="638"/>
      <c r="V2570" s="638"/>
      <c r="W2570" s="638"/>
      <c r="X2570" s="638"/>
      <c r="Y2570" s="638"/>
    </row>
    <row r="2571" spans="17:25">
      <c r="Q2571" s="638"/>
      <c r="R2571" s="638"/>
      <c r="S2571" s="638"/>
      <c r="T2571" s="638"/>
      <c r="U2571" s="638"/>
      <c r="V2571" s="638"/>
      <c r="W2571" s="638"/>
      <c r="X2571" s="638"/>
      <c r="Y2571" s="638"/>
    </row>
    <row r="2572" spans="17:25">
      <c r="Q2572" s="638"/>
      <c r="R2572" s="638"/>
      <c r="S2572" s="638"/>
      <c r="T2572" s="638"/>
      <c r="U2572" s="638"/>
      <c r="V2572" s="638"/>
      <c r="W2572" s="638"/>
      <c r="X2572" s="638"/>
      <c r="Y2572" s="638"/>
    </row>
    <row r="2573" spans="17:25">
      <c r="Q2573" s="638"/>
      <c r="R2573" s="638"/>
      <c r="S2573" s="638"/>
      <c r="T2573" s="638"/>
      <c r="U2573" s="638"/>
      <c r="V2573" s="638"/>
      <c r="W2573" s="638"/>
      <c r="X2573" s="638"/>
      <c r="Y2573" s="638"/>
    </row>
    <row r="2574" spans="17:25">
      <c r="Q2574" s="638"/>
      <c r="R2574" s="638"/>
      <c r="S2574" s="638"/>
      <c r="T2574" s="638"/>
      <c r="U2574" s="638"/>
      <c r="V2574" s="638"/>
      <c r="W2574" s="638"/>
      <c r="X2574" s="638"/>
      <c r="Y2574" s="638"/>
    </row>
    <row r="2575" spans="17:25">
      <c r="Q2575" s="638"/>
      <c r="R2575" s="638"/>
      <c r="S2575" s="638"/>
      <c r="T2575" s="638"/>
      <c r="U2575" s="638"/>
      <c r="V2575" s="638"/>
      <c r="W2575" s="638"/>
      <c r="X2575" s="638"/>
      <c r="Y2575" s="638"/>
    </row>
    <row r="2576" spans="17:25">
      <c r="Q2576" s="638"/>
      <c r="R2576" s="638"/>
      <c r="S2576" s="638"/>
      <c r="T2576" s="638"/>
      <c r="U2576" s="638"/>
      <c r="V2576" s="638"/>
      <c r="W2576" s="638"/>
      <c r="X2576" s="638"/>
      <c r="Y2576" s="638"/>
    </row>
    <row r="2577" spans="17:25">
      <c r="Q2577" s="638"/>
      <c r="R2577" s="638"/>
      <c r="S2577" s="638"/>
      <c r="T2577" s="638"/>
      <c r="U2577" s="638"/>
      <c r="V2577" s="638"/>
      <c r="W2577" s="638"/>
      <c r="X2577" s="638"/>
      <c r="Y2577" s="638"/>
    </row>
    <row r="2578" spans="17:25">
      <c r="Q2578" s="638"/>
      <c r="R2578" s="638"/>
      <c r="S2578" s="638"/>
      <c r="T2578" s="638"/>
      <c r="U2578" s="638"/>
      <c r="V2578" s="638"/>
      <c r="W2578" s="638"/>
      <c r="X2578" s="638"/>
      <c r="Y2578" s="638"/>
    </row>
    <row r="2579" spans="17:25">
      <c r="Q2579" s="638"/>
      <c r="R2579" s="638"/>
      <c r="S2579" s="638"/>
      <c r="T2579" s="638"/>
      <c r="U2579" s="638"/>
      <c r="V2579" s="638"/>
      <c r="W2579" s="638"/>
      <c r="X2579" s="638"/>
      <c r="Y2579" s="638"/>
    </row>
    <row r="2580" spans="17:25">
      <c r="Q2580" s="638"/>
      <c r="R2580" s="638"/>
      <c r="S2580" s="638"/>
      <c r="T2580" s="638"/>
      <c r="U2580" s="638"/>
      <c r="V2580" s="638"/>
      <c r="W2580" s="638"/>
      <c r="X2580" s="638"/>
      <c r="Y2580" s="638"/>
    </row>
    <row r="2581" spans="17:25">
      <c r="Q2581" s="638"/>
      <c r="R2581" s="638"/>
      <c r="S2581" s="638"/>
      <c r="T2581" s="638"/>
      <c r="U2581" s="638"/>
      <c r="V2581" s="638"/>
      <c r="W2581" s="638"/>
      <c r="X2581" s="638"/>
      <c r="Y2581" s="638"/>
    </row>
    <row r="2582" spans="17:25">
      <c r="Q2582" s="638"/>
      <c r="R2582" s="638"/>
      <c r="S2582" s="638"/>
      <c r="T2582" s="638"/>
      <c r="U2582" s="638"/>
      <c r="V2582" s="638"/>
      <c r="W2582" s="638"/>
      <c r="X2582" s="638"/>
      <c r="Y2582" s="638"/>
    </row>
    <row r="2583" spans="17:25">
      <c r="Q2583" s="638"/>
      <c r="R2583" s="638"/>
      <c r="S2583" s="638"/>
      <c r="T2583" s="638"/>
      <c r="U2583" s="638"/>
      <c r="V2583" s="638"/>
      <c r="W2583" s="638"/>
      <c r="X2583" s="638"/>
      <c r="Y2583" s="638"/>
    </row>
    <row r="2584" spans="17:25">
      <c r="Q2584" s="638"/>
      <c r="R2584" s="638"/>
      <c r="S2584" s="638"/>
      <c r="T2584" s="638"/>
      <c r="U2584" s="638"/>
      <c r="V2584" s="638"/>
      <c r="W2584" s="638"/>
      <c r="X2584" s="638"/>
      <c r="Y2584" s="638"/>
    </row>
    <row r="2585" spans="17:25">
      <c r="Q2585" s="638"/>
      <c r="R2585" s="638"/>
      <c r="S2585" s="638"/>
      <c r="T2585" s="638"/>
      <c r="U2585" s="638"/>
      <c r="V2585" s="638"/>
      <c r="W2585" s="638"/>
      <c r="X2585" s="638"/>
      <c r="Y2585" s="638"/>
    </row>
    <row r="2586" spans="17:25">
      <c r="Q2586" s="638"/>
      <c r="R2586" s="638"/>
      <c r="S2586" s="638"/>
      <c r="T2586" s="638"/>
      <c r="U2586" s="638"/>
      <c r="V2586" s="638"/>
      <c r="W2586" s="638"/>
      <c r="X2586" s="638"/>
      <c r="Y2586" s="638"/>
    </row>
    <row r="2587" spans="17:25">
      <c r="Q2587" s="638"/>
      <c r="R2587" s="638"/>
      <c r="S2587" s="638"/>
      <c r="T2587" s="638"/>
      <c r="U2587" s="638"/>
      <c r="V2587" s="638"/>
      <c r="W2587" s="638"/>
      <c r="X2587" s="638"/>
      <c r="Y2587" s="638"/>
    </row>
    <row r="2588" spans="17:25">
      <c r="Q2588" s="638"/>
      <c r="R2588" s="638"/>
      <c r="S2588" s="638"/>
      <c r="T2588" s="638"/>
      <c r="U2588" s="638"/>
      <c r="V2588" s="638"/>
      <c r="W2588" s="638"/>
      <c r="X2588" s="638"/>
      <c r="Y2588" s="638"/>
    </row>
    <row r="2589" spans="17:25">
      <c r="Q2589" s="638"/>
      <c r="R2589" s="638"/>
      <c r="S2589" s="638"/>
      <c r="T2589" s="638"/>
      <c r="U2589" s="638"/>
      <c r="V2589" s="638"/>
      <c r="W2589" s="638"/>
      <c r="X2589" s="638"/>
      <c r="Y2589" s="638"/>
    </row>
    <row r="2590" spans="17:25">
      <c r="Q2590" s="638"/>
      <c r="R2590" s="638"/>
      <c r="S2590" s="638"/>
      <c r="T2590" s="638"/>
      <c r="U2590" s="638"/>
      <c r="V2590" s="638"/>
      <c r="W2590" s="638"/>
      <c r="X2590" s="638"/>
      <c r="Y2590" s="638"/>
    </row>
    <row r="2591" spans="17:25">
      <c r="Q2591" s="638"/>
      <c r="R2591" s="638"/>
      <c r="S2591" s="638"/>
      <c r="T2591" s="638"/>
      <c r="U2591" s="638"/>
      <c r="V2591" s="638"/>
      <c r="W2591" s="638"/>
      <c r="X2591" s="638"/>
      <c r="Y2591" s="638"/>
    </row>
    <row r="2592" spans="17:25">
      <c r="Q2592" s="638"/>
      <c r="R2592" s="638"/>
      <c r="S2592" s="638"/>
      <c r="T2592" s="638"/>
      <c r="U2592" s="638"/>
      <c r="V2592" s="638"/>
      <c r="W2592" s="638"/>
      <c r="X2592" s="638"/>
      <c r="Y2592" s="638"/>
    </row>
    <row r="2593" spans="17:25">
      <c r="Q2593" s="638"/>
      <c r="R2593" s="638"/>
      <c r="S2593" s="638"/>
      <c r="T2593" s="638"/>
      <c r="U2593" s="638"/>
      <c r="V2593" s="638"/>
      <c r="W2593" s="638"/>
      <c r="X2593" s="638"/>
      <c r="Y2593" s="638"/>
    </row>
    <row r="2594" spans="17:25">
      <c r="Q2594" s="638"/>
      <c r="R2594" s="638"/>
      <c r="S2594" s="638"/>
      <c r="T2594" s="638"/>
      <c r="U2594" s="638"/>
      <c r="V2594" s="638"/>
      <c r="W2594" s="638"/>
      <c r="X2594" s="638"/>
      <c r="Y2594" s="638"/>
    </row>
    <row r="2595" spans="17:25">
      <c r="Q2595" s="638"/>
      <c r="R2595" s="638"/>
      <c r="S2595" s="638"/>
      <c r="T2595" s="638"/>
      <c r="U2595" s="638"/>
      <c r="V2595" s="638"/>
      <c r="W2595" s="638"/>
      <c r="X2595" s="638"/>
      <c r="Y2595" s="638"/>
    </row>
    <row r="2596" spans="17:25">
      <c r="Q2596" s="638"/>
      <c r="R2596" s="638"/>
      <c r="S2596" s="638"/>
      <c r="T2596" s="638"/>
      <c r="U2596" s="638"/>
      <c r="V2596" s="638"/>
      <c r="W2596" s="638"/>
      <c r="X2596" s="638"/>
      <c r="Y2596" s="638"/>
    </row>
    <row r="2597" spans="17:25">
      <c r="Q2597" s="638"/>
      <c r="R2597" s="638"/>
      <c r="S2597" s="638"/>
      <c r="T2597" s="638"/>
      <c r="U2597" s="638"/>
      <c r="V2597" s="638"/>
      <c r="W2597" s="638"/>
      <c r="X2597" s="638"/>
      <c r="Y2597" s="638"/>
    </row>
    <row r="2598" spans="17:25">
      <c r="Q2598" s="638"/>
      <c r="R2598" s="638"/>
      <c r="S2598" s="638"/>
      <c r="T2598" s="638"/>
      <c r="U2598" s="638"/>
      <c r="V2598" s="638"/>
      <c r="W2598" s="638"/>
      <c r="X2598" s="638"/>
      <c r="Y2598" s="638"/>
    </row>
    <row r="2599" spans="17:25">
      <c r="Q2599" s="638"/>
      <c r="R2599" s="638"/>
      <c r="S2599" s="638"/>
      <c r="T2599" s="638"/>
      <c r="U2599" s="638"/>
      <c r="V2599" s="638"/>
      <c r="W2599" s="638"/>
      <c r="X2599" s="638"/>
      <c r="Y2599" s="638"/>
    </row>
    <row r="2600" spans="17:25">
      <c r="Q2600" s="638"/>
      <c r="R2600" s="638"/>
      <c r="S2600" s="638"/>
      <c r="T2600" s="638"/>
      <c r="U2600" s="638"/>
      <c r="V2600" s="638"/>
      <c r="W2600" s="638"/>
      <c r="X2600" s="638"/>
      <c r="Y2600" s="638"/>
    </row>
    <row r="2601" spans="17:25">
      <c r="Q2601" s="638"/>
      <c r="R2601" s="638"/>
      <c r="S2601" s="638"/>
      <c r="T2601" s="638"/>
      <c r="U2601" s="638"/>
      <c r="V2601" s="638"/>
      <c r="W2601" s="638"/>
      <c r="X2601" s="638"/>
      <c r="Y2601" s="638"/>
    </row>
    <row r="2602" spans="17:25">
      <c r="Q2602" s="638"/>
      <c r="R2602" s="638"/>
      <c r="S2602" s="638"/>
      <c r="T2602" s="638"/>
      <c r="U2602" s="638"/>
      <c r="V2602" s="638"/>
      <c r="W2602" s="638"/>
      <c r="X2602" s="638"/>
      <c r="Y2602" s="638"/>
    </row>
    <row r="2603" spans="17:25">
      <c r="Q2603" s="638"/>
      <c r="R2603" s="638"/>
      <c r="S2603" s="638"/>
      <c r="T2603" s="638"/>
      <c r="U2603" s="638"/>
      <c r="V2603" s="638"/>
      <c r="W2603" s="638"/>
      <c r="X2603" s="638"/>
      <c r="Y2603" s="638"/>
    </row>
    <row r="2604" spans="17:25">
      <c r="Q2604" s="638"/>
      <c r="R2604" s="638"/>
      <c r="S2604" s="638"/>
      <c r="T2604" s="638"/>
      <c r="U2604" s="638"/>
      <c r="V2604" s="638"/>
      <c r="W2604" s="638"/>
      <c r="X2604" s="638"/>
      <c r="Y2604" s="638"/>
    </row>
    <row r="2605" spans="17:25">
      <c r="Q2605" s="638"/>
      <c r="R2605" s="638"/>
      <c r="S2605" s="638"/>
      <c r="T2605" s="638"/>
      <c r="U2605" s="638"/>
      <c r="V2605" s="638"/>
      <c r="W2605" s="638"/>
      <c r="X2605" s="638"/>
      <c r="Y2605" s="638"/>
    </row>
    <row r="2606" spans="17:25">
      <c r="Q2606" s="638"/>
      <c r="R2606" s="638"/>
      <c r="S2606" s="638"/>
      <c r="T2606" s="638"/>
      <c r="U2606" s="638"/>
      <c r="V2606" s="638"/>
      <c r="W2606" s="638"/>
      <c r="X2606" s="638"/>
      <c r="Y2606" s="638"/>
    </row>
    <row r="2607" spans="17:25">
      <c r="Q2607" s="638"/>
      <c r="R2607" s="638"/>
      <c r="S2607" s="638"/>
      <c r="T2607" s="638"/>
      <c r="U2607" s="638"/>
      <c r="V2607" s="638"/>
      <c r="W2607" s="638"/>
      <c r="X2607" s="638"/>
      <c r="Y2607" s="638"/>
    </row>
    <row r="2608" spans="17:25">
      <c r="Q2608" s="638"/>
      <c r="R2608" s="638"/>
      <c r="S2608" s="638"/>
      <c r="T2608" s="638"/>
      <c r="U2608" s="638"/>
      <c r="V2608" s="638"/>
      <c r="W2608" s="638"/>
      <c r="X2608" s="638"/>
      <c r="Y2608" s="638"/>
    </row>
    <row r="2609" spans="17:25">
      <c r="Q2609" s="638"/>
      <c r="R2609" s="638"/>
      <c r="S2609" s="638"/>
      <c r="T2609" s="638"/>
      <c r="U2609" s="638"/>
      <c r="V2609" s="638"/>
      <c r="W2609" s="638"/>
      <c r="X2609" s="638"/>
      <c r="Y2609" s="638"/>
    </row>
    <row r="2610" spans="17:25">
      <c r="Q2610" s="638"/>
      <c r="R2610" s="638"/>
      <c r="S2610" s="638"/>
      <c r="T2610" s="638"/>
      <c r="U2610" s="638"/>
      <c r="V2610" s="638"/>
      <c r="W2610" s="638"/>
      <c r="X2610" s="638"/>
      <c r="Y2610" s="638"/>
    </row>
    <row r="2611" spans="17:25">
      <c r="Q2611" s="638"/>
      <c r="R2611" s="638"/>
      <c r="S2611" s="638"/>
      <c r="T2611" s="638"/>
      <c r="U2611" s="638"/>
      <c r="V2611" s="638"/>
      <c r="W2611" s="638"/>
      <c r="X2611" s="638"/>
      <c r="Y2611" s="638"/>
    </row>
    <row r="2612" spans="17:25">
      <c r="Q2612" s="638"/>
      <c r="R2612" s="638"/>
      <c r="S2612" s="638"/>
      <c r="T2612" s="638"/>
      <c r="U2612" s="638"/>
      <c r="V2612" s="638"/>
      <c r="W2612" s="638"/>
      <c r="X2612" s="638"/>
      <c r="Y2612" s="638"/>
    </row>
    <row r="2613" spans="17:25">
      <c r="Q2613" s="638"/>
      <c r="R2613" s="638"/>
      <c r="S2613" s="638"/>
      <c r="T2613" s="638"/>
      <c r="U2613" s="638"/>
      <c r="V2613" s="638"/>
      <c r="W2613" s="638"/>
      <c r="X2613" s="638"/>
      <c r="Y2613" s="638"/>
    </row>
    <row r="2614" spans="17:25">
      <c r="Q2614" s="638"/>
      <c r="R2614" s="638"/>
      <c r="S2614" s="638"/>
      <c r="T2614" s="638"/>
      <c r="U2614" s="638"/>
      <c r="V2614" s="638"/>
      <c r="W2614" s="638"/>
      <c r="X2614" s="638"/>
      <c r="Y2614" s="638"/>
    </row>
    <row r="2615" spans="17:25">
      <c r="Q2615" s="638"/>
      <c r="R2615" s="638"/>
      <c r="S2615" s="638"/>
      <c r="T2615" s="638"/>
      <c r="U2615" s="638"/>
      <c r="V2615" s="638"/>
      <c r="W2615" s="638"/>
      <c r="X2615" s="638"/>
      <c r="Y2615" s="638"/>
    </row>
    <row r="2616" spans="17:25">
      <c r="Q2616" s="638"/>
      <c r="R2616" s="638"/>
      <c r="S2616" s="638"/>
      <c r="T2616" s="638"/>
      <c r="U2616" s="638"/>
      <c r="V2616" s="638"/>
      <c r="W2616" s="638"/>
      <c r="X2616" s="638"/>
      <c r="Y2616" s="638"/>
    </row>
    <row r="2617" spans="17:25">
      <c r="Q2617" s="638"/>
      <c r="R2617" s="638"/>
      <c r="S2617" s="638"/>
      <c r="T2617" s="638"/>
      <c r="U2617" s="638"/>
      <c r="V2617" s="638"/>
      <c r="W2617" s="638"/>
      <c r="X2617" s="638"/>
      <c r="Y2617" s="638"/>
    </row>
    <row r="2618" spans="17:25">
      <c r="Q2618" s="638"/>
      <c r="R2618" s="638"/>
      <c r="S2618" s="638"/>
      <c r="T2618" s="638"/>
      <c r="U2618" s="638"/>
      <c r="V2618" s="638"/>
      <c r="W2618" s="638"/>
      <c r="X2618" s="638"/>
      <c r="Y2618" s="638"/>
    </row>
    <row r="2619" spans="17:25">
      <c r="Q2619" s="638"/>
      <c r="R2619" s="638"/>
      <c r="S2619" s="638"/>
      <c r="T2619" s="638"/>
      <c r="U2619" s="638"/>
      <c r="V2619" s="638"/>
      <c r="W2619" s="638"/>
      <c r="X2619" s="638"/>
      <c r="Y2619" s="638"/>
    </row>
    <row r="2620" spans="17:25">
      <c r="Q2620" s="638"/>
      <c r="R2620" s="638"/>
      <c r="S2620" s="638"/>
      <c r="T2620" s="638"/>
      <c r="U2620" s="638"/>
      <c r="V2620" s="638"/>
      <c r="W2620" s="638"/>
      <c r="X2620" s="638"/>
      <c r="Y2620" s="638"/>
    </row>
    <row r="2621" spans="17:25">
      <c r="Q2621" s="638"/>
      <c r="R2621" s="638"/>
      <c r="S2621" s="638"/>
      <c r="T2621" s="638"/>
      <c r="U2621" s="638"/>
      <c r="V2621" s="638"/>
      <c r="W2621" s="638"/>
      <c r="X2621" s="638"/>
      <c r="Y2621" s="638"/>
    </row>
    <row r="2622" spans="17:25">
      <c r="Q2622" s="638"/>
      <c r="R2622" s="638"/>
      <c r="S2622" s="638"/>
      <c r="T2622" s="638"/>
      <c r="U2622" s="638"/>
      <c r="V2622" s="638"/>
      <c r="W2622" s="638"/>
      <c r="X2622" s="638"/>
      <c r="Y2622" s="638"/>
    </row>
    <row r="2623" spans="17:25">
      <c r="Q2623" s="638"/>
      <c r="R2623" s="638"/>
      <c r="S2623" s="638"/>
      <c r="T2623" s="638"/>
      <c r="U2623" s="638"/>
      <c r="V2623" s="638"/>
      <c r="W2623" s="638"/>
      <c r="X2623" s="638"/>
      <c r="Y2623" s="638"/>
    </row>
    <row r="2624" spans="17:25">
      <c r="Q2624" s="638"/>
      <c r="R2624" s="638"/>
      <c r="S2624" s="638"/>
      <c r="T2624" s="638"/>
      <c r="U2624" s="638"/>
      <c r="V2624" s="638"/>
      <c r="W2624" s="638"/>
      <c r="X2624" s="638"/>
      <c r="Y2624" s="638"/>
    </row>
    <row r="2625" spans="17:25">
      <c r="Q2625" s="638"/>
      <c r="R2625" s="638"/>
      <c r="S2625" s="638"/>
      <c r="T2625" s="638"/>
      <c r="U2625" s="638"/>
      <c r="V2625" s="638"/>
      <c r="W2625" s="638"/>
      <c r="X2625" s="638"/>
      <c r="Y2625" s="638"/>
    </row>
    <row r="2626" spans="17:25">
      <c r="Q2626" s="638"/>
      <c r="R2626" s="638"/>
      <c r="S2626" s="638"/>
      <c r="T2626" s="638"/>
      <c r="U2626" s="638"/>
      <c r="V2626" s="638"/>
      <c r="W2626" s="638"/>
      <c r="X2626" s="638"/>
      <c r="Y2626" s="638"/>
    </row>
    <row r="2627" spans="17:25">
      <c r="Q2627" s="638"/>
      <c r="R2627" s="638"/>
      <c r="S2627" s="638"/>
      <c r="T2627" s="638"/>
      <c r="U2627" s="638"/>
      <c r="V2627" s="638"/>
      <c r="W2627" s="638"/>
      <c r="X2627" s="638"/>
      <c r="Y2627" s="638"/>
    </row>
    <row r="2628" spans="17:25">
      <c r="Q2628" s="638"/>
      <c r="R2628" s="638"/>
      <c r="S2628" s="638"/>
      <c r="T2628" s="638"/>
      <c r="U2628" s="638"/>
      <c r="V2628" s="638"/>
      <c r="W2628" s="638"/>
      <c r="X2628" s="638"/>
      <c r="Y2628" s="638"/>
    </row>
    <row r="2629" spans="17:25">
      <c r="Q2629" s="638"/>
      <c r="R2629" s="638"/>
      <c r="S2629" s="638"/>
      <c r="T2629" s="638"/>
      <c r="U2629" s="638"/>
      <c r="V2629" s="638"/>
      <c r="W2629" s="638"/>
      <c r="X2629" s="638"/>
      <c r="Y2629" s="638"/>
    </row>
    <row r="2630" spans="17:25">
      <c r="Q2630" s="638"/>
      <c r="R2630" s="638"/>
      <c r="S2630" s="638"/>
      <c r="T2630" s="638"/>
      <c r="U2630" s="638"/>
      <c r="V2630" s="638"/>
      <c r="W2630" s="638"/>
      <c r="X2630" s="638"/>
      <c r="Y2630" s="638"/>
    </row>
    <row r="2631" spans="17:25">
      <c r="Q2631" s="638"/>
      <c r="R2631" s="638"/>
      <c r="S2631" s="638"/>
      <c r="T2631" s="638"/>
      <c r="U2631" s="638"/>
      <c r="V2631" s="638"/>
      <c r="W2631" s="638"/>
      <c r="X2631" s="638"/>
      <c r="Y2631" s="638"/>
    </row>
    <row r="2632" spans="17:25">
      <c r="Q2632" s="638"/>
      <c r="R2632" s="638"/>
      <c r="S2632" s="638"/>
      <c r="T2632" s="638"/>
      <c r="U2632" s="638"/>
      <c r="V2632" s="638"/>
      <c r="W2632" s="638"/>
      <c r="X2632" s="638"/>
      <c r="Y2632" s="638"/>
    </row>
    <row r="2633" spans="17:25">
      <c r="Q2633" s="638"/>
      <c r="R2633" s="638"/>
      <c r="S2633" s="638"/>
      <c r="T2633" s="638"/>
      <c r="U2633" s="638"/>
      <c r="V2633" s="638"/>
      <c r="W2633" s="638"/>
      <c r="X2633" s="638"/>
      <c r="Y2633" s="638"/>
    </row>
    <row r="2634" spans="17:25">
      <c r="Q2634" s="638"/>
      <c r="R2634" s="638"/>
      <c r="S2634" s="638"/>
      <c r="T2634" s="638"/>
      <c r="U2634" s="638"/>
      <c r="V2634" s="638"/>
      <c r="W2634" s="638"/>
      <c r="X2634" s="638"/>
      <c r="Y2634" s="638"/>
    </row>
    <row r="2635" spans="17:25">
      <c r="Q2635" s="638"/>
      <c r="R2635" s="638"/>
      <c r="S2635" s="638"/>
      <c r="T2635" s="638"/>
      <c r="U2635" s="638"/>
      <c r="V2635" s="638"/>
      <c r="W2635" s="638"/>
      <c r="X2635" s="638"/>
      <c r="Y2635" s="638"/>
    </row>
    <row r="2636" spans="17:25">
      <c r="Q2636" s="638"/>
      <c r="R2636" s="638"/>
      <c r="S2636" s="638"/>
      <c r="T2636" s="638"/>
      <c r="U2636" s="638"/>
      <c r="V2636" s="638"/>
      <c r="W2636" s="638"/>
      <c r="X2636" s="638"/>
      <c r="Y2636" s="638"/>
    </row>
    <row r="2637" spans="17:25">
      <c r="Q2637" s="638"/>
      <c r="R2637" s="638"/>
      <c r="S2637" s="638"/>
      <c r="T2637" s="638"/>
      <c r="U2637" s="638"/>
      <c r="V2637" s="638"/>
      <c r="W2637" s="638"/>
      <c r="X2637" s="638"/>
      <c r="Y2637" s="638"/>
    </row>
    <row r="2638" spans="17:25">
      <c r="Q2638" s="638"/>
      <c r="R2638" s="638"/>
      <c r="S2638" s="638"/>
      <c r="T2638" s="638"/>
      <c r="U2638" s="638"/>
      <c r="V2638" s="638"/>
      <c r="W2638" s="638"/>
      <c r="X2638" s="638"/>
      <c r="Y2638" s="638"/>
    </row>
    <row r="2639" spans="17:25">
      <c r="Q2639" s="638"/>
      <c r="R2639" s="638"/>
      <c r="S2639" s="638"/>
      <c r="T2639" s="638"/>
      <c r="U2639" s="638"/>
      <c r="V2639" s="638"/>
      <c r="W2639" s="638"/>
      <c r="X2639" s="638"/>
      <c r="Y2639" s="638"/>
    </row>
    <row r="2640" spans="17:25">
      <c r="Q2640" s="638"/>
      <c r="R2640" s="638"/>
      <c r="S2640" s="638"/>
      <c r="T2640" s="638"/>
      <c r="U2640" s="638"/>
      <c r="V2640" s="638"/>
      <c r="W2640" s="638"/>
      <c r="X2640" s="638"/>
      <c r="Y2640" s="638"/>
    </row>
    <row r="2641" spans="17:25">
      <c r="Q2641" s="638"/>
      <c r="R2641" s="638"/>
      <c r="S2641" s="638"/>
      <c r="T2641" s="638"/>
      <c r="U2641" s="638"/>
      <c r="V2641" s="638"/>
      <c r="W2641" s="638"/>
      <c r="X2641" s="638"/>
      <c r="Y2641" s="638"/>
    </row>
    <row r="2642" spans="17:25">
      <c r="Q2642" s="638"/>
      <c r="R2642" s="638"/>
      <c r="S2642" s="638"/>
      <c r="T2642" s="638"/>
      <c r="U2642" s="638"/>
      <c r="V2642" s="638"/>
      <c r="W2642" s="638"/>
      <c r="X2642" s="638"/>
      <c r="Y2642" s="638"/>
    </row>
    <row r="2643" spans="17:25">
      <c r="Q2643" s="638"/>
      <c r="R2643" s="638"/>
      <c r="S2643" s="638"/>
      <c r="T2643" s="638"/>
      <c r="U2643" s="638"/>
      <c r="V2643" s="638"/>
      <c r="W2643" s="638"/>
      <c r="X2643" s="638"/>
      <c r="Y2643" s="638"/>
    </row>
    <row r="2644" spans="17:25">
      <c r="Q2644" s="638"/>
      <c r="R2644" s="638"/>
      <c r="S2644" s="638"/>
      <c r="T2644" s="638"/>
      <c r="U2644" s="638"/>
      <c r="V2644" s="638"/>
      <c r="W2644" s="638"/>
      <c r="X2644" s="638"/>
      <c r="Y2644" s="638"/>
    </row>
    <row r="2645" spans="17:25">
      <c r="Q2645" s="638"/>
      <c r="R2645" s="638"/>
      <c r="S2645" s="638"/>
      <c r="T2645" s="638"/>
      <c r="U2645" s="638"/>
      <c r="V2645" s="638"/>
      <c r="W2645" s="638"/>
      <c r="X2645" s="638"/>
      <c r="Y2645" s="638"/>
    </row>
    <row r="2646" spans="17:25">
      <c r="Q2646" s="638"/>
      <c r="R2646" s="638"/>
      <c r="S2646" s="638"/>
      <c r="T2646" s="638"/>
      <c r="U2646" s="638"/>
      <c r="V2646" s="638"/>
      <c r="W2646" s="638"/>
      <c r="X2646" s="638"/>
      <c r="Y2646" s="638"/>
    </row>
    <row r="2647" spans="17:25">
      <c r="Q2647" s="638"/>
      <c r="R2647" s="638"/>
      <c r="S2647" s="638"/>
      <c r="T2647" s="638"/>
      <c r="U2647" s="638"/>
      <c r="V2647" s="638"/>
      <c r="W2647" s="638"/>
      <c r="X2647" s="638"/>
      <c r="Y2647" s="638"/>
    </row>
    <row r="2648" spans="17:25">
      <c r="Q2648" s="638"/>
      <c r="R2648" s="638"/>
      <c r="S2648" s="638"/>
      <c r="T2648" s="638"/>
      <c r="U2648" s="638"/>
      <c r="V2648" s="638"/>
      <c r="W2648" s="638"/>
      <c r="X2648" s="638"/>
      <c r="Y2648" s="638"/>
    </row>
    <row r="2649" spans="17:25">
      <c r="Q2649" s="638"/>
      <c r="R2649" s="638"/>
      <c r="S2649" s="638"/>
      <c r="T2649" s="638"/>
      <c r="U2649" s="638"/>
      <c r="V2649" s="638"/>
      <c r="W2649" s="638"/>
      <c r="X2649" s="638"/>
      <c r="Y2649" s="638"/>
    </row>
    <row r="2650" spans="17:25">
      <c r="Q2650" s="638"/>
      <c r="R2650" s="638"/>
      <c r="S2650" s="638"/>
      <c r="T2650" s="638"/>
      <c r="U2650" s="638"/>
      <c r="V2650" s="638"/>
      <c r="W2650" s="638"/>
      <c r="X2650" s="638"/>
      <c r="Y2650" s="638"/>
    </row>
    <row r="2651" spans="17:25">
      <c r="Q2651" s="638"/>
      <c r="R2651" s="638"/>
      <c r="S2651" s="638"/>
      <c r="T2651" s="638"/>
      <c r="U2651" s="638"/>
      <c r="V2651" s="638"/>
      <c r="W2651" s="638"/>
      <c r="X2651" s="638"/>
      <c r="Y2651" s="638"/>
    </row>
    <row r="2652" spans="17:25">
      <c r="Q2652" s="638"/>
      <c r="R2652" s="638"/>
      <c r="S2652" s="638"/>
      <c r="T2652" s="638"/>
      <c r="U2652" s="638"/>
      <c r="V2652" s="638"/>
      <c r="W2652" s="638"/>
      <c r="X2652" s="638"/>
      <c r="Y2652" s="638"/>
    </row>
    <row r="2653" spans="17:25">
      <c r="Q2653" s="638"/>
      <c r="R2653" s="638"/>
      <c r="S2653" s="638"/>
      <c r="T2653" s="638"/>
      <c r="U2653" s="638"/>
      <c r="V2653" s="638"/>
      <c r="W2653" s="638"/>
      <c r="X2653" s="638"/>
      <c r="Y2653" s="638"/>
    </row>
    <row r="2654" spans="17:25">
      <c r="Q2654" s="638"/>
      <c r="R2654" s="638"/>
      <c r="S2654" s="638"/>
      <c r="T2654" s="638"/>
      <c r="U2654" s="638"/>
      <c r="V2654" s="638"/>
      <c r="W2654" s="638"/>
      <c r="X2654" s="638"/>
      <c r="Y2654" s="638"/>
    </row>
    <row r="2655" spans="17:25">
      <c r="Q2655" s="638"/>
      <c r="R2655" s="638"/>
      <c r="S2655" s="638"/>
      <c r="T2655" s="638"/>
      <c r="U2655" s="638"/>
      <c r="V2655" s="638"/>
      <c r="W2655" s="638"/>
      <c r="X2655" s="638"/>
      <c r="Y2655" s="638"/>
    </row>
    <row r="2656" spans="17:25">
      <c r="Q2656" s="638"/>
      <c r="R2656" s="638"/>
      <c r="S2656" s="638"/>
      <c r="T2656" s="638"/>
      <c r="U2656" s="638"/>
      <c r="V2656" s="638"/>
      <c r="W2656" s="638"/>
      <c r="X2656" s="638"/>
      <c r="Y2656" s="638"/>
    </row>
    <row r="2657" spans="17:25">
      <c r="Q2657" s="638"/>
      <c r="R2657" s="638"/>
      <c r="S2657" s="638"/>
      <c r="T2657" s="638"/>
      <c r="U2657" s="638"/>
      <c r="V2657" s="638"/>
      <c r="W2657" s="638"/>
      <c r="X2657" s="638"/>
      <c r="Y2657" s="638"/>
    </row>
    <row r="2658" spans="17:25">
      <c r="Q2658" s="638"/>
      <c r="R2658" s="638"/>
      <c r="S2658" s="638"/>
      <c r="T2658" s="638"/>
      <c r="U2658" s="638"/>
      <c r="V2658" s="638"/>
      <c r="W2658" s="638"/>
      <c r="X2658" s="638"/>
      <c r="Y2658" s="638"/>
    </row>
    <row r="2659" spans="17:25">
      <c r="Q2659" s="638"/>
      <c r="R2659" s="638"/>
      <c r="S2659" s="638"/>
      <c r="T2659" s="638"/>
      <c r="U2659" s="638"/>
      <c r="V2659" s="638"/>
      <c r="W2659" s="638"/>
      <c r="X2659" s="638"/>
      <c r="Y2659" s="638"/>
    </row>
    <row r="2660" spans="17:25">
      <c r="Q2660" s="638"/>
      <c r="R2660" s="638"/>
      <c r="S2660" s="638"/>
      <c r="T2660" s="638"/>
      <c r="U2660" s="638"/>
      <c r="V2660" s="638"/>
      <c r="W2660" s="638"/>
      <c r="X2660" s="638"/>
      <c r="Y2660" s="638"/>
    </row>
    <row r="2661" spans="17:25">
      <c r="Q2661" s="638"/>
      <c r="R2661" s="638"/>
      <c r="S2661" s="638"/>
      <c r="T2661" s="638"/>
      <c r="U2661" s="638"/>
      <c r="V2661" s="638"/>
      <c r="W2661" s="638"/>
      <c r="X2661" s="638"/>
      <c r="Y2661" s="638"/>
    </row>
    <row r="2662" spans="17:25">
      <c r="Q2662" s="638"/>
      <c r="R2662" s="638"/>
      <c r="S2662" s="638"/>
      <c r="T2662" s="638"/>
      <c r="U2662" s="638"/>
      <c r="V2662" s="638"/>
      <c r="W2662" s="638"/>
      <c r="X2662" s="638"/>
      <c r="Y2662" s="638"/>
    </row>
    <row r="2663" spans="17:25">
      <c r="Q2663" s="638"/>
      <c r="R2663" s="638"/>
      <c r="S2663" s="638"/>
      <c r="T2663" s="638"/>
      <c r="U2663" s="638"/>
      <c r="V2663" s="638"/>
      <c r="W2663" s="638"/>
      <c r="X2663" s="638"/>
      <c r="Y2663" s="638"/>
    </row>
    <row r="2664" spans="17:25">
      <c r="Q2664" s="638"/>
      <c r="R2664" s="638"/>
      <c r="S2664" s="638"/>
      <c r="T2664" s="638"/>
      <c r="U2664" s="638"/>
      <c r="V2664" s="638"/>
      <c r="W2664" s="638"/>
      <c r="X2664" s="638"/>
      <c r="Y2664" s="638"/>
    </row>
    <row r="2665" spans="17:25">
      <c r="Q2665" s="638"/>
      <c r="R2665" s="638"/>
      <c r="S2665" s="638"/>
      <c r="T2665" s="638"/>
      <c r="U2665" s="638"/>
      <c r="V2665" s="638"/>
      <c r="W2665" s="638"/>
      <c r="X2665" s="638"/>
      <c r="Y2665" s="638"/>
    </row>
    <row r="2666" spans="17:25">
      <c r="Q2666" s="638"/>
      <c r="R2666" s="638"/>
      <c r="S2666" s="638"/>
      <c r="T2666" s="638"/>
      <c r="U2666" s="638"/>
      <c r="V2666" s="638"/>
      <c r="W2666" s="638"/>
      <c r="X2666" s="638"/>
      <c r="Y2666" s="638"/>
    </row>
    <row r="2667" spans="17:25">
      <c r="Q2667" s="638"/>
      <c r="R2667" s="638"/>
      <c r="S2667" s="638"/>
      <c r="T2667" s="638"/>
      <c r="U2667" s="638"/>
      <c r="V2667" s="638"/>
      <c r="W2667" s="638"/>
      <c r="X2667" s="638"/>
      <c r="Y2667" s="638"/>
    </row>
    <row r="2668" spans="17:25">
      <c r="Q2668" s="638"/>
      <c r="R2668" s="638"/>
      <c r="S2668" s="638"/>
      <c r="T2668" s="638"/>
      <c r="U2668" s="638"/>
      <c r="V2668" s="638"/>
      <c r="W2668" s="638"/>
      <c r="X2668" s="638"/>
      <c r="Y2668" s="638"/>
    </row>
    <row r="2669" spans="17:25">
      <c r="Q2669" s="638"/>
      <c r="R2669" s="638"/>
      <c r="S2669" s="638"/>
      <c r="T2669" s="638"/>
      <c r="U2669" s="638"/>
      <c r="V2669" s="638"/>
      <c r="W2669" s="638"/>
      <c r="X2669" s="638"/>
      <c r="Y2669" s="638"/>
    </row>
    <row r="2670" spans="17:25">
      <c r="Q2670" s="638"/>
      <c r="R2670" s="638"/>
      <c r="S2670" s="638"/>
      <c r="T2670" s="638"/>
      <c r="U2670" s="638"/>
      <c r="V2670" s="638"/>
      <c r="W2670" s="638"/>
      <c r="X2670" s="638"/>
      <c r="Y2670" s="638"/>
    </row>
    <row r="2671" spans="17:25">
      <c r="Q2671" s="638"/>
      <c r="R2671" s="638"/>
      <c r="S2671" s="638"/>
      <c r="T2671" s="638"/>
      <c r="U2671" s="638"/>
      <c r="V2671" s="638"/>
      <c r="W2671" s="638"/>
      <c r="X2671" s="638"/>
      <c r="Y2671" s="638"/>
    </row>
    <row r="2672" spans="17:25">
      <c r="Q2672" s="638"/>
      <c r="R2672" s="638"/>
      <c r="S2672" s="638"/>
      <c r="T2672" s="638"/>
      <c r="U2672" s="638"/>
      <c r="V2672" s="638"/>
      <c r="W2672" s="638"/>
      <c r="X2672" s="638"/>
      <c r="Y2672" s="638"/>
    </row>
    <row r="2673" spans="17:25">
      <c r="Q2673" s="638"/>
      <c r="R2673" s="638"/>
      <c r="S2673" s="638"/>
      <c r="T2673" s="638"/>
      <c r="U2673" s="638"/>
      <c r="V2673" s="638"/>
      <c r="W2673" s="638"/>
      <c r="X2673" s="638"/>
      <c r="Y2673" s="638"/>
    </row>
    <row r="2674" spans="17:25">
      <c r="Q2674" s="638"/>
      <c r="R2674" s="638"/>
      <c r="S2674" s="638"/>
      <c r="T2674" s="638"/>
      <c r="U2674" s="638"/>
      <c r="V2674" s="638"/>
      <c r="W2674" s="638"/>
      <c r="X2674" s="638"/>
      <c r="Y2674" s="638"/>
    </row>
    <row r="2675" spans="17:25">
      <c r="Q2675" s="638"/>
      <c r="R2675" s="638"/>
      <c r="S2675" s="638"/>
      <c r="T2675" s="638"/>
      <c r="U2675" s="638"/>
      <c r="V2675" s="638"/>
      <c r="W2675" s="638"/>
      <c r="X2675" s="638"/>
      <c r="Y2675" s="638"/>
    </row>
    <row r="2676" spans="17:25">
      <c r="Q2676" s="638"/>
      <c r="R2676" s="638"/>
      <c r="S2676" s="638"/>
      <c r="T2676" s="638"/>
      <c r="U2676" s="638"/>
      <c r="V2676" s="638"/>
      <c r="W2676" s="638"/>
      <c r="X2676" s="638"/>
      <c r="Y2676" s="638"/>
    </row>
    <row r="2677" spans="17:25">
      <c r="Q2677" s="638"/>
      <c r="R2677" s="638"/>
      <c r="S2677" s="638"/>
      <c r="T2677" s="638"/>
      <c r="U2677" s="638"/>
      <c r="V2677" s="638"/>
      <c r="W2677" s="638"/>
      <c r="X2677" s="638"/>
      <c r="Y2677" s="638"/>
    </row>
    <row r="2678" spans="17:25">
      <c r="Q2678" s="638"/>
      <c r="R2678" s="638"/>
      <c r="S2678" s="638"/>
      <c r="T2678" s="638"/>
      <c r="U2678" s="638"/>
      <c r="V2678" s="638"/>
      <c r="W2678" s="638"/>
      <c r="X2678" s="638"/>
      <c r="Y2678" s="638"/>
    </row>
    <row r="2679" spans="17:25">
      <c r="Q2679" s="638"/>
      <c r="R2679" s="638"/>
      <c r="S2679" s="638"/>
      <c r="T2679" s="638"/>
      <c r="U2679" s="638"/>
      <c r="V2679" s="638"/>
      <c r="W2679" s="638"/>
      <c r="X2679" s="638"/>
      <c r="Y2679" s="638"/>
    </row>
    <row r="2680" spans="17:25">
      <c r="Q2680" s="638"/>
      <c r="R2680" s="638"/>
      <c r="S2680" s="638"/>
      <c r="T2680" s="638"/>
      <c r="U2680" s="638"/>
      <c r="V2680" s="638"/>
      <c r="W2680" s="638"/>
      <c r="X2680" s="638"/>
      <c r="Y2680" s="638"/>
    </row>
    <row r="2681" spans="17:25">
      <c r="Q2681" s="638"/>
      <c r="R2681" s="638"/>
      <c r="S2681" s="638"/>
      <c r="T2681" s="638"/>
      <c r="U2681" s="638"/>
      <c r="V2681" s="638"/>
      <c r="W2681" s="638"/>
      <c r="X2681" s="638"/>
      <c r="Y2681" s="638"/>
    </row>
    <row r="2682" spans="17:25">
      <c r="Q2682" s="638"/>
      <c r="R2682" s="638"/>
      <c r="S2682" s="638"/>
      <c r="T2682" s="638"/>
      <c r="U2682" s="638"/>
      <c r="V2682" s="638"/>
      <c r="W2682" s="638"/>
      <c r="X2682" s="638"/>
      <c r="Y2682" s="638"/>
    </row>
    <row r="2683" spans="17:25">
      <c r="Q2683" s="638"/>
      <c r="R2683" s="638"/>
      <c r="S2683" s="638"/>
      <c r="T2683" s="638"/>
      <c r="U2683" s="638"/>
      <c r="V2683" s="638"/>
      <c r="W2683" s="638"/>
      <c r="X2683" s="638"/>
      <c r="Y2683" s="638"/>
    </row>
    <row r="2684" spans="17:25">
      <c r="Q2684" s="638"/>
      <c r="R2684" s="638"/>
      <c r="S2684" s="638"/>
      <c r="T2684" s="638"/>
      <c r="U2684" s="638"/>
      <c r="V2684" s="638"/>
      <c r="W2684" s="638"/>
      <c r="X2684" s="638"/>
      <c r="Y2684" s="638"/>
    </row>
    <row r="2685" spans="17:25">
      <c r="Q2685" s="638"/>
      <c r="R2685" s="638"/>
      <c r="S2685" s="638"/>
      <c r="T2685" s="638"/>
      <c r="U2685" s="638"/>
      <c r="V2685" s="638"/>
      <c r="W2685" s="638"/>
      <c r="X2685" s="638"/>
      <c r="Y2685" s="638"/>
    </row>
    <row r="2686" spans="17:25">
      <c r="Q2686" s="638"/>
      <c r="R2686" s="638"/>
      <c r="S2686" s="638"/>
      <c r="T2686" s="638"/>
      <c r="U2686" s="638"/>
      <c r="V2686" s="638"/>
      <c r="W2686" s="638"/>
      <c r="X2686" s="638"/>
      <c r="Y2686" s="638"/>
    </row>
    <row r="2687" spans="17:25">
      <c r="Q2687" s="638"/>
      <c r="R2687" s="638"/>
      <c r="S2687" s="638"/>
      <c r="T2687" s="638"/>
      <c r="U2687" s="638"/>
      <c r="V2687" s="638"/>
      <c r="W2687" s="638"/>
      <c r="X2687" s="638"/>
      <c r="Y2687" s="638"/>
    </row>
    <row r="2688" spans="17:25">
      <c r="Q2688" s="638"/>
      <c r="R2688" s="638"/>
      <c r="S2688" s="638"/>
      <c r="T2688" s="638"/>
      <c r="U2688" s="638"/>
      <c r="V2688" s="638"/>
      <c r="W2688" s="638"/>
      <c r="X2688" s="638"/>
      <c r="Y2688" s="638"/>
    </row>
    <row r="2689" spans="17:25">
      <c r="Q2689" s="638"/>
      <c r="R2689" s="638"/>
      <c r="S2689" s="638"/>
      <c r="T2689" s="638"/>
      <c r="U2689" s="638"/>
      <c r="V2689" s="638"/>
      <c r="W2689" s="638"/>
      <c r="X2689" s="638"/>
      <c r="Y2689" s="638"/>
    </row>
    <row r="2690" spans="17:25">
      <c r="Q2690" s="638"/>
      <c r="R2690" s="638"/>
      <c r="S2690" s="638"/>
      <c r="T2690" s="638"/>
      <c r="U2690" s="638"/>
      <c r="V2690" s="638"/>
      <c r="W2690" s="638"/>
      <c r="X2690" s="638"/>
      <c r="Y2690" s="638"/>
    </row>
    <row r="2691" spans="17:25">
      <c r="Q2691" s="638"/>
      <c r="R2691" s="638"/>
      <c r="S2691" s="638"/>
      <c r="T2691" s="638"/>
      <c r="U2691" s="638"/>
      <c r="V2691" s="638"/>
      <c r="W2691" s="638"/>
      <c r="X2691" s="638"/>
      <c r="Y2691" s="638"/>
    </row>
    <row r="2692" spans="17:25">
      <c r="Q2692" s="638"/>
      <c r="R2692" s="638"/>
      <c r="S2692" s="638"/>
      <c r="T2692" s="638"/>
      <c r="U2692" s="638"/>
      <c r="V2692" s="638"/>
      <c r="W2692" s="638"/>
      <c r="X2692" s="638"/>
      <c r="Y2692" s="638"/>
    </row>
    <row r="2693" spans="17:25">
      <c r="Q2693" s="638"/>
      <c r="R2693" s="638"/>
      <c r="S2693" s="638"/>
      <c r="T2693" s="638"/>
      <c r="U2693" s="638"/>
      <c r="V2693" s="638"/>
      <c r="W2693" s="638"/>
      <c r="X2693" s="638"/>
      <c r="Y2693" s="638"/>
    </row>
    <row r="2694" spans="17:25">
      <c r="Q2694" s="638"/>
      <c r="R2694" s="638"/>
      <c r="S2694" s="638"/>
      <c r="T2694" s="638"/>
      <c r="U2694" s="638"/>
      <c r="V2694" s="638"/>
      <c r="W2694" s="638"/>
      <c r="X2694" s="638"/>
      <c r="Y2694" s="638"/>
    </row>
    <row r="2695" spans="17:25">
      <c r="Q2695" s="638"/>
      <c r="R2695" s="638"/>
      <c r="S2695" s="638"/>
      <c r="T2695" s="638"/>
      <c r="U2695" s="638"/>
      <c r="V2695" s="638"/>
      <c r="W2695" s="638"/>
      <c r="X2695" s="638"/>
      <c r="Y2695" s="638"/>
    </row>
    <row r="2696" spans="17:25">
      <c r="Q2696" s="638"/>
      <c r="R2696" s="638"/>
      <c r="S2696" s="638"/>
      <c r="T2696" s="638"/>
      <c r="U2696" s="638"/>
      <c r="V2696" s="638"/>
      <c r="W2696" s="638"/>
      <c r="X2696" s="638"/>
      <c r="Y2696" s="638"/>
    </row>
    <row r="2697" spans="17:25">
      <c r="Q2697" s="638"/>
      <c r="R2697" s="638"/>
      <c r="S2697" s="638"/>
      <c r="T2697" s="638"/>
      <c r="U2697" s="638"/>
      <c r="V2697" s="638"/>
      <c r="W2697" s="638"/>
      <c r="X2697" s="638"/>
      <c r="Y2697" s="638"/>
    </row>
    <row r="2698" spans="17:25">
      <c r="Q2698" s="638"/>
      <c r="R2698" s="638"/>
      <c r="S2698" s="638"/>
      <c r="T2698" s="638"/>
      <c r="U2698" s="638"/>
      <c r="V2698" s="638"/>
      <c r="W2698" s="638"/>
      <c r="X2698" s="638"/>
      <c r="Y2698" s="638"/>
    </row>
    <row r="2699" spans="17:25">
      <c r="Q2699" s="638"/>
      <c r="R2699" s="638"/>
      <c r="S2699" s="638"/>
      <c r="T2699" s="638"/>
      <c r="U2699" s="638"/>
      <c r="V2699" s="638"/>
      <c r="W2699" s="638"/>
      <c r="X2699" s="638"/>
      <c r="Y2699" s="638"/>
    </row>
    <row r="2700" spans="17:25">
      <c r="Q2700" s="638"/>
      <c r="R2700" s="638"/>
      <c r="S2700" s="638"/>
      <c r="T2700" s="638"/>
      <c r="U2700" s="638"/>
      <c r="V2700" s="638"/>
      <c r="W2700" s="638"/>
      <c r="X2700" s="638"/>
      <c r="Y2700" s="638"/>
    </row>
    <row r="2701" spans="17:25">
      <c r="Q2701" s="638"/>
      <c r="R2701" s="638"/>
      <c r="S2701" s="638"/>
      <c r="T2701" s="638"/>
      <c r="U2701" s="638"/>
      <c r="V2701" s="638"/>
      <c r="W2701" s="638"/>
      <c r="X2701" s="638"/>
      <c r="Y2701" s="638"/>
    </row>
    <row r="2702" spans="17:25">
      <c r="Q2702" s="638"/>
      <c r="R2702" s="638"/>
      <c r="S2702" s="638"/>
      <c r="T2702" s="638"/>
      <c r="U2702" s="638"/>
      <c r="V2702" s="638"/>
      <c r="W2702" s="638"/>
      <c r="X2702" s="638"/>
      <c r="Y2702" s="638"/>
    </row>
    <row r="2703" spans="17:25">
      <c r="Q2703" s="638"/>
      <c r="R2703" s="638"/>
      <c r="S2703" s="638"/>
      <c r="T2703" s="638"/>
      <c r="U2703" s="638"/>
      <c r="V2703" s="638"/>
      <c r="W2703" s="638"/>
      <c r="X2703" s="638"/>
      <c r="Y2703" s="638"/>
    </row>
    <row r="2704" spans="17:25">
      <c r="Q2704" s="638"/>
      <c r="R2704" s="638"/>
      <c r="S2704" s="638"/>
      <c r="T2704" s="638"/>
      <c r="U2704" s="638"/>
      <c r="V2704" s="638"/>
      <c r="W2704" s="638"/>
      <c r="X2704" s="638"/>
      <c r="Y2704" s="638"/>
    </row>
    <row r="2705" spans="17:25">
      <c r="Q2705" s="638"/>
      <c r="R2705" s="638"/>
      <c r="S2705" s="638"/>
      <c r="T2705" s="638"/>
      <c r="U2705" s="638"/>
      <c r="V2705" s="638"/>
      <c r="W2705" s="638"/>
      <c r="X2705" s="638"/>
      <c r="Y2705" s="638"/>
    </row>
    <row r="2706" spans="17:25">
      <c r="Q2706" s="638"/>
      <c r="R2706" s="638"/>
      <c r="S2706" s="638"/>
      <c r="T2706" s="638"/>
      <c r="U2706" s="638"/>
      <c r="V2706" s="638"/>
      <c r="W2706" s="638"/>
      <c r="X2706" s="638"/>
      <c r="Y2706" s="638"/>
    </row>
    <row r="2707" spans="17:25">
      <c r="Q2707" s="638"/>
      <c r="R2707" s="638"/>
      <c r="S2707" s="638"/>
      <c r="T2707" s="638"/>
      <c r="U2707" s="638"/>
      <c r="V2707" s="638"/>
      <c r="W2707" s="638"/>
      <c r="X2707" s="638"/>
      <c r="Y2707" s="638"/>
    </row>
    <row r="2708" spans="17:25">
      <c r="Q2708" s="638"/>
      <c r="R2708" s="638"/>
      <c r="S2708" s="638"/>
      <c r="T2708" s="638"/>
      <c r="U2708" s="638"/>
      <c r="V2708" s="638"/>
      <c r="W2708" s="638"/>
      <c r="X2708" s="638"/>
      <c r="Y2708" s="638"/>
    </row>
    <row r="2709" spans="17:25">
      <c r="Q2709" s="638"/>
      <c r="R2709" s="638"/>
      <c r="S2709" s="638"/>
      <c r="T2709" s="638"/>
      <c r="U2709" s="638"/>
      <c r="V2709" s="638"/>
      <c r="W2709" s="638"/>
      <c r="X2709" s="638"/>
      <c r="Y2709" s="638"/>
    </row>
    <row r="2710" spans="17:25">
      <c r="Q2710" s="638"/>
      <c r="R2710" s="638"/>
      <c r="S2710" s="638"/>
      <c r="T2710" s="638"/>
      <c r="U2710" s="638"/>
      <c r="V2710" s="638"/>
      <c r="W2710" s="638"/>
      <c r="X2710" s="638"/>
      <c r="Y2710" s="638"/>
    </row>
    <row r="2711" spans="17:25">
      <c r="Q2711" s="638"/>
      <c r="R2711" s="638"/>
      <c r="S2711" s="638"/>
      <c r="T2711" s="638"/>
      <c r="U2711" s="638"/>
      <c r="V2711" s="638"/>
      <c r="W2711" s="638"/>
      <c r="X2711" s="638"/>
      <c r="Y2711" s="638"/>
    </row>
    <row r="2712" spans="17:25">
      <c r="Q2712" s="638"/>
      <c r="R2712" s="638"/>
      <c r="S2712" s="638"/>
      <c r="T2712" s="638"/>
      <c r="U2712" s="638"/>
      <c r="V2712" s="638"/>
      <c r="W2712" s="638"/>
      <c r="X2712" s="638"/>
      <c r="Y2712" s="638"/>
    </row>
    <row r="2713" spans="17:25">
      <c r="Q2713" s="638"/>
      <c r="R2713" s="638"/>
      <c r="S2713" s="638"/>
      <c r="T2713" s="638"/>
      <c r="U2713" s="638"/>
      <c r="V2713" s="638"/>
      <c r="W2713" s="638"/>
      <c r="X2713" s="638"/>
      <c r="Y2713" s="638"/>
    </row>
    <row r="2714" spans="17:25">
      <c r="Q2714" s="638"/>
      <c r="R2714" s="638"/>
      <c r="S2714" s="638"/>
      <c r="T2714" s="638"/>
      <c r="U2714" s="638"/>
      <c r="V2714" s="638"/>
      <c r="W2714" s="638"/>
      <c r="X2714" s="638"/>
      <c r="Y2714" s="638"/>
    </row>
    <row r="2715" spans="17:25">
      <c r="Q2715" s="638"/>
      <c r="R2715" s="638"/>
      <c r="S2715" s="638"/>
      <c r="T2715" s="638"/>
      <c r="U2715" s="638"/>
      <c r="V2715" s="638"/>
      <c r="W2715" s="638"/>
      <c r="X2715" s="638"/>
      <c r="Y2715" s="638"/>
    </row>
    <row r="2716" spans="17:25">
      <c r="Q2716" s="638"/>
      <c r="R2716" s="638"/>
      <c r="S2716" s="638"/>
      <c r="T2716" s="638"/>
      <c r="U2716" s="638"/>
      <c r="V2716" s="638"/>
      <c r="W2716" s="638"/>
      <c r="X2716" s="638"/>
      <c r="Y2716" s="638"/>
    </row>
    <row r="2717" spans="17:25">
      <c r="Q2717" s="638"/>
      <c r="R2717" s="638"/>
      <c r="S2717" s="638"/>
      <c r="T2717" s="638"/>
      <c r="U2717" s="638"/>
      <c r="V2717" s="638"/>
      <c r="W2717" s="638"/>
      <c r="X2717" s="638"/>
      <c r="Y2717" s="638"/>
    </row>
    <row r="2718" spans="17:25">
      <c r="Q2718" s="638"/>
      <c r="R2718" s="638"/>
      <c r="S2718" s="638"/>
      <c r="T2718" s="638"/>
      <c r="U2718" s="638"/>
      <c r="V2718" s="638"/>
      <c r="W2718" s="638"/>
      <c r="X2718" s="638"/>
      <c r="Y2718" s="638"/>
    </row>
    <row r="2719" spans="17:25">
      <c r="Q2719" s="638"/>
      <c r="R2719" s="638"/>
      <c r="S2719" s="638"/>
      <c r="T2719" s="638"/>
      <c r="U2719" s="638"/>
      <c r="V2719" s="638"/>
      <c r="W2719" s="638"/>
      <c r="X2719" s="638"/>
      <c r="Y2719" s="638"/>
    </row>
    <row r="2720" spans="17:25">
      <c r="Q2720" s="638"/>
      <c r="R2720" s="638"/>
      <c r="S2720" s="638"/>
      <c r="T2720" s="638"/>
      <c r="U2720" s="638"/>
      <c r="V2720" s="638"/>
      <c r="W2720" s="638"/>
      <c r="X2720" s="638"/>
      <c r="Y2720" s="638"/>
    </row>
    <row r="2721" spans="17:25">
      <c r="Q2721" s="638"/>
      <c r="R2721" s="638"/>
      <c r="S2721" s="638"/>
      <c r="T2721" s="638"/>
      <c r="U2721" s="638"/>
      <c r="V2721" s="638"/>
      <c r="W2721" s="638"/>
      <c r="X2721" s="638"/>
      <c r="Y2721" s="638"/>
    </row>
    <row r="2722" spans="17:25">
      <c r="Q2722" s="638"/>
      <c r="R2722" s="638"/>
      <c r="S2722" s="638"/>
      <c r="T2722" s="638"/>
      <c r="U2722" s="638"/>
      <c r="V2722" s="638"/>
      <c r="W2722" s="638"/>
      <c r="X2722" s="638"/>
      <c r="Y2722" s="638"/>
    </row>
    <row r="2723" spans="17:25">
      <c r="Q2723" s="638"/>
      <c r="R2723" s="638"/>
      <c r="S2723" s="638"/>
      <c r="T2723" s="638"/>
      <c r="U2723" s="638"/>
      <c r="V2723" s="638"/>
      <c r="W2723" s="638"/>
      <c r="X2723" s="638"/>
      <c r="Y2723" s="638"/>
    </row>
    <row r="2724" spans="17:25">
      <c r="Q2724" s="638"/>
      <c r="R2724" s="638"/>
      <c r="S2724" s="638"/>
      <c r="T2724" s="638"/>
      <c r="U2724" s="638"/>
      <c r="V2724" s="638"/>
      <c r="W2724" s="638"/>
      <c r="X2724" s="638"/>
      <c r="Y2724" s="638"/>
    </row>
    <row r="2725" spans="17:25">
      <c r="Q2725" s="638"/>
      <c r="R2725" s="638"/>
      <c r="S2725" s="638"/>
      <c r="T2725" s="638"/>
      <c r="U2725" s="638"/>
      <c r="V2725" s="638"/>
      <c r="W2725" s="638"/>
      <c r="X2725" s="638"/>
      <c r="Y2725" s="638"/>
    </row>
    <row r="2726" spans="17:25">
      <c r="Q2726" s="638"/>
      <c r="R2726" s="638"/>
      <c r="S2726" s="638"/>
      <c r="T2726" s="638"/>
      <c r="U2726" s="638"/>
      <c r="V2726" s="638"/>
      <c r="W2726" s="638"/>
      <c r="X2726" s="638"/>
      <c r="Y2726" s="638"/>
    </row>
    <row r="2727" spans="17:25">
      <c r="Q2727" s="638"/>
      <c r="R2727" s="638"/>
      <c r="S2727" s="638"/>
      <c r="T2727" s="638"/>
      <c r="U2727" s="638"/>
      <c r="V2727" s="638"/>
      <c r="W2727" s="638"/>
      <c r="X2727" s="638"/>
      <c r="Y2727" s="638"/>
    </row>
    <row r="2728" spans="17:25">
      <c r="Q2728" s="638"/>
      <c r="R2728" s="638"/>
      <c r="S2728" s="638"/>
      <c r="T2728" s="638"/>
      <c r="U2728" s="638"/>
      <c r="V2728" s="638"/>
      <c r="W2728" s="638"/>
      <c r="X2728" s="638"/>
      <c r="Y2728" s="638"/>
    </row>
    <row r="2729" spans="17:25">
      <c r="Q2729" s="638"/>
      <c r="R2729" s="638"/>
      <c r="S2729" s="638"/>
      <c r="T2729" s="638"/>
      <c r="U2729" s="638"/>
      <c r="V2729" s="638"/>
      <c r="W2729" s="638"/>
      <c r="X2729" s="638"/>
      <c r="Y2729" s="638"/>
    </row>
    <row r="2730" spans="17:25">
      <c r="Q2730" s="638"/>
      <c r="R2730" s="638"/>
      <c r="S2730" s="638"/>
      <c r="T2730" s="638"/>
      <c r="U2730" s="638"/>
      <c r="V2730" s="638"/>
      <c r="W2730" s="638"/>
      <c r="X2730" s="638"/>
      <c r="Y2730" s="638"/>
    </row>
    <row r="2731" spans="17:25">
      <c r="Q2731" s="638"/>
      <c r="R2731" s="638"/>
      <c r="S2731" s="638"/>
      <c r="T2731" s="638"/>
      <c r="U2731" s="638"/>
      <c r="V2731" s="638"/>
      <c r="W2731" s="638"/>
      <c r="X2731" s="638"/>
      <c r="Y2731" s="638"/>
    </row>
    <row r="2732" spans="17:25">
      <c r="Q2732" s="638"/>
      <c r="R2732" s="638"/>
      <c r="S2732" s="638"/>
      <c r="T2732" s="638"/>
      <c r="U2732" s="638"/>
      <c r="V2732" s="638"/>
      <c r="W2732" s="638"/>
      <c r="X2732" s="638"/>
      <c r="Y2732" s="638"/>
    </row>
    <row r="2733" spans="17:25">
      <c r="Q2733" s="638"/>
      <c r="R2733" s="638"/>
      <c r="S2733" s="638"/>
      <c r="T2733" s="638"/>
      <c r="U2733" s="638"/>
      <c r="V2733" s="638"/>
      <c r="W2733" s="638"/>
      <c r="X2733" s="638"/>
      <c r="Y2733" s="638"/>
    </row>
    <row r="2734" spans="17:25">
      <c r="Q2734" s="638"/>
      <c r="R2734" s="638"/>
      <c r="S2734" s="638"/>
      <c r="T2734" s="638"/>
      <c r="U2734" s="638"/>
      <c r="V2734" s="638"/>
      <c r="W2734" s="638"/>
      <c r="X2734" s="638"/>
      <c r="Y2734" s="638"/>
    </row>
    <row r="2735" spans="17:25">
      <c r="Q2735" s="638"/>
      <c r="R2735" s="638"/>
      <c r="S2735" s="638"/>
      <c r="T2735" s="638"/>
      <c r="U2735" s="638"/>
      <c r="V2735" s="638"/>
      <c r="W2735" s="638"/>
      <c r="X2735" s="638"/>
      <c r="Y2735" s="638"/>
    </row>
    <row r="2736" spans="17:25">
      <c r="Q2736" s="638"/>
      <c r="R2736" s="638"/>
      <c r="S2736" s="638"/>
      <c r="T2736" s="638"/>
      <c r="U2736" s="638"/>
      <c r="V2736" s="638"/>
      <c r="W2736" s="638"/>
      <c r="X2736" s="638"/>
      <c r="Y2736" s="638"/>
    </row>
    <row r="2737" spans="17:25">
      <c r="Q2737" s="638"/>
      <c r="R2737" s="638"/>
      <c r="S2737" s="638"/>
      <c r="T2737" s="638"/>
      <c r="U2737" s="638"/>
      <c r="V2737" s="638"/>
      <c r="W2737" s="638"/>
      <c r="X2737" s="638"/>
      <c r="Y2737" s="638"/>
    </row>
    <row r="2738" spans="17:25">
      <c r="Q2738" s="638"/>
      <c r="R2738" s="638"/>
      <c r="S2738" s="638"/>
      <c r="T2738" s="638"/>
      <c r="U2738" s="638"/>
      <c r="V2738" s="638"/>
      <c r="W2738" s="638"/>
      <c r="X2738" s="638"/>
      <c r="Y2738" s="638"/>
    </row>
    <row r="2739" spans="17:25">
      <c r="Q2739" s="638"/>
      <c r="R2739" s="638"/>
      <c r="S2739" s="638"/>
      <c r="T2739" s="638"/>
      <c r="U2739" s="638"/>
      <c r="V2739" s="638"/>
      <c r="W2739" s="638"/>
      <c r="X2739" s="638"/>
      <c r="Y2739" s="638"/>
    </row>
    <row r="2740" spans="17:25">
      <c r="Q2740" s="638"/>
      <c r="R2740" s="638"/>
      <c r="S2740" s="638"/>
      <c r="T2740" s="638"/>
      <c r="U2740" s="638"/>
      <c r="V2740" s="638"/>
      <c r="W2740" s="638"/>
      <c r="X2740" s="638"/>
      <c r="Y2740" s="638"/>
    </row>
    <row r="2741" spans="17:25">
      <c r="Q2741" s="638"/>
      <c r="R2741" s="638"/>
      <c r="S2741" s="638"/>
      <c r="T2741" s="638"/>
      <c r="U2741" s="638"/>
      <c r="V2741" s="638"/>
      <c r="W2741" s="638"/>
      <c r="X2741" s="638"/>
      <c r="Y2741" s="638"/>
    </row>
    <row r="2742" spans="17:25">
      <c r="Q2742" s="638"/>
      <c r="R2742" s="638"/>
      <c r="S2742" s="638"/>
      <c r="T2742" s="638"/>
      <c r="U2742" s="638"/>
      <c r="V2742" s="638"/>
      <c r="W2742" s="638"/>
      <c r="X2742" s="638"/>
      <c r="Y2742" s="638"/>
    </row>
    <row r="2743" spans="17:25">
      <c r="Q2743" s="638"/>
      <c r="R2743" s="638"/>
      <c r="S2743" s="638"/>
      <c r="T2743" s="638"/>
      <c r="U2743" s="638"/>
      <c r="V2743" s="638"/>
      <c r="W2743" s="638"/>
      <c r="X2743" s="638"/>
      <c r="Y2743" s="638"/>
    </row>
    <row r="2744" spans="17:25">
      <c r="Q2744" s="638"/>
      <c r="R2744" s="638"/>
      <c r="S2744" s="638"/>
      <c r="T2744" s="638"/>
      <c r="U2744" s="638"/>
      <c r="V2744" s="638"/>
      <c r="W2744" s="638"/>
      <c r="X2744" s="638"/>
      <c r="Y2744" s="638"/>
    </row>
    <row r="2745" spans="17:25">
      <c r="Q2745" s="638"/>
      <c r="R2745" s="638"/>
      <c r="S2745" s="638"/>
      <c r="T2745" s="638"/>
      <c r="U2745" s="638"/>
      <c r="V2745" s="638"/>
      <c r="W2745" s="638"/>
      <c r="X2745" s="638"/>
      <c r="Y2745" s="638"/>
    </row>
    <row r="2746" spans="17:25">
      <c r="Q2746" s="638"/>
      <c r="R2746" s="638"/>
      <c r="S2746" s="638"/>
      <c r="T2746" s="638"/>
      <c r="U2746" s="638"/>
      <c r="V2746" s="638"/>
      <c r="W2746" s="638"/>
      <c r="X2746" s="638"/>
      <c r="Y2746" s="638"/>
    </row>
    <row r="2747" spans="17:25">
      <c r="Q2747" s="638"/>
      <c r="R2747" s="638"/>
      <c r="S2747" s="638"/>
      <c r="T2747" s="638"/>
      <c r="U2747" s="638"/>
      <c r="V2747" s="638"/>
      <c r="W2747" s="638"/>
      <c r="X2747" s="638"/>
      <c r="Y2747" s="638"/>
    </row>
    <row r="2748" spans="17:25">
      <c r="Q2748" s="638"/>
      <c r="R2748" s="638"/>
      <c r="S2748" s="638"/>
      <c r="T2748" s="638"/>
      <c r="U2748" s="638"/>
      <c r="V2748" s="638"/>
      <c r="W2748" s="638"/>
      <c r="X2748" s="638"/>
      <c r="Y2748" s="638"/>
    </row>
    <row r="2749" spans="17:25">
      <c r="Q2749" s="638"/>
      <c r="R2749" s="638"/>
      <c r="S2749" s="638"/>
      <c r="T2749" s="638"/>
      <c r="U2749" s="638"/>
      <c r="V2749" s="638"/>
      <c r="W2749" s="638"/>
      <c r="X2749" s="638"/>
      <c r="Y2749" s="638"/>
    </row>
    <row r="2750" spans="17:25">
      <c r="Q2750" s="638"/>
      <c r="R2750" s="638"/>
      <c r="S2750" s="638"/>
      <c r="T2750" s="638"/>
      <c r="U2750" s="638"/>
      <c r="V2750" s="638"/>
      <c r="W2750" s="638"/>
      <c r="X2750" s="638"/>
      <c r="Y2750" s="638"/>
    </row>
    <row r="2751" spans="17:25">
      <c r="Q2751" s="638"/>
      <c r="R2751" s="638"/>
      <c r="S2751" s="638"/>
      <c r="T2751" s="638"/>
      <c r="U2751" s="638"/>
      <c r="V2751" s="638"/>
      <c r="W2751" s="638"/>
      <c r="X2751" s="638"/>
      <c r="Y2751" s="638"/>
    </row>
    <row r="2752" spans="17:25">
      <c r="Q2752" s="638"/>
      <c r="R2752" s="638"/>
      <c r="S2752" s="638"/>
      <c r="T2752" s="638"/>
      <c r="U2752" s="638"/>
      <c r="V2752" s="638"/>
      <c r="W2752" s="638"/>
      <c r="X2752" s="638"/>
      <c r="Y2752" s="638"/>
    </row>
    <row r="2753" spans="17:25">
      <c r="Q2753" s="638"/>
      <c r="R2753" s="638"/>
      <c r="S2753" s="638"/>
      <c r="T2753" s="638"/>
      <c r="U2753" s="638"/>
      <c r="V2753" s="638"/>
      <c r="W2753" s="638"/>
      <c r="X2753" s="638"/>
      <c r="Y2753" s="638"/>
    </row>
    <row r="2754" spans="17:25">
      <c r="Q2754" s="638"/>
      <c r="R2754" s="638"/>
      <c r="S2754" s="638"/>
      <c r="T2754" s="638"/>
      <c r="U2754" s="638"/>
      <c r="V2754" s="638"/>
      <c r="W2754" s="638"/>
      <c r="X2754" s="638"/>
      <c r="Y2754" s="638"/>
    </row>
    <row r="2755" spans="17:25">
      <c r="Q2755" s="638"/>
      <c r="R2755" s="638"/>
      <c r="S2755" s="638"/>
      <c r="T2755" s="638"/>
      <c r="U2755" s="638"/>
      <c r="V2755" s="638"/>
      <c r="W2755" s="638"/>
      <c r="X2755" s="638"/>
      <c r="Y2755" s="638"/>
    </row>
    <row r="2756" spans="17:25">
      <c r="Q2756" s="638"/>
      <c r="R2756" s="638"/>
      <c r="S2756" s="638"/>
      <c r="T2756" s="638"/>
      <c r="U2756" s="638"/>
      <c r="V2756" s="638"/>
      <c r="W2756" s="638"/>
      <c r="X2756" s="638"/>
      <c r="Y2756" s="638"/>
    </row>
    <row r="2757" spans="17:25">
      <c r="Q2757" s="638"/>
      <c r="R2757" s="638"/>
      <c r="S2757" s="638"/>
      <c r="T2757" s="638"/>
      <c r="U2757" s="638"/>
      <c r="V2757" s="638"/>
      <c r="W2757" s="638"/>
      <c r="X2757" s="638"/>
      <c r="Y2757" s="638"/>
    </row>
    <row r="2758" spans="17:25">
      <c r="Q2758" s="638"/>
      <c r="R2758" s="638"/>
      <c r="S2758" s="638"/>
      <c r="T2758" s="638"/>
      <c r="U2758" s="638"/>
      <c r="V2758" s="638"/>
      <c r="W2758" s="638"/>
      <c r="X2758" s="638"/>
      <c r="Y2758" s="638"/>
    </row>
    <row r="2759" spans="17:25">
      <c r="Q2759" s="638"/>
      <c r="R2759" s="638"/>
      <c r="S2759" s="638"/>
      <c r="T2759" s="638"/>
      <c r="U2759" s="638"/>
      <c r="V2759" s="638"/>
      <c r="W2759" s="638"/>
      <c r="X2759" s="638"/>
      <c r="Y2759" s="638"/>
    </row>
    <row r="2760" spans="17:25">
      <c r="Q2760" s="638"/>
      <c r="R2760" s="638"/>
      <c r="S2760" s="638"/>
      <c r="T2760" s="638"/>
      <c r="U2760" s="638"/>
      <c r="V2760" s="638"/>
      <c r="W2760" s="638"/>
      <c r="X2760" s="638"/>
      <c r="Y2760" s="638"/>
    </row>
    <row r="2761" spans="17:25">
      <c r="Q2761" s="638"/>
      <c r="R2761" s="638"/>
      <c r="S2761" s="638"/>
      <c r="T2761" s="638"/>
      <c r="U2761" s="638"/>
      <c r="V2761" s="638"/>
      <c r="W2761" s="638"/>
      <c r="X2761" s="638"/>
      <c r="Y2761" s="638"/>
    </row>
    <row r="2762" spans="17:25">
      <c r="Q2762" s="638"/>
      <c r="R2762" s="638"/>
      <c r="S2762" s="638"/>
      <c r="T2762" s="638"/>
      <c r="U2762" s="638"/>
      <c r="V2762" s="638"/>
      <c r="W2762" s="638"/>
      <c r="X2762" s="638"/>
      <c r="Y2762" s="638"/>
    </row>
    <row r="2763" spans="17:25">
      <c r="Q2763" s="638"/>
      <c r="R2763" s="638"/>
      <c r="S2763" s="638"/>
      <c r="T2763" s="638"/>
      <c r="U2763" s="638"/>
      <c r="V2763" s="638"/>
      <c r="W2763" s="638"/>
      <c r="X2763" s="638"/>
      <c r="Y2763" s="638"/>
    </row>
    <row r="2764" spans="17:25">
      <c r="Q2764" s="638"/>
      <c r="R2764" s="638"/>
      <c r="S2764" s="638"/>
      <c r="T2764" s="638"/>
      <c r="U2764" s="638"/>
      <c r="V2764" s="638"/>
      <c r="W2764" s="638"/>
      <c r="X2764" s="638"/>
      <c r="Y2764" s="638"/>
    </row>
    <row r="2765" spans="17:25">
      <c r="Q2765" s="638"/>
      <c r="R2765" s="638"/>
      <c r="S2765" s="638"/>
      <c r="T2765" s="638"/>
      <c r="U2765" s="638"/>
      <c r="V2765" s="638"/>
      <c r="W2765" s="638"/>
      <c r="X2765" s="638"/>
      <c r="Y2765" s="638"/>
    </row>
    <row r="2766" spans="17:25">
      <c r="Q2766" s="638"/>
      <c r="R2766" s="638"/>
      <c r="S2766" s="638"/>
      <c r="T2766" s="638"/>
      <c r="U2766" s="638"/>
      <c r="V2766" s="638"/>
      <c r="W2766" s="638"/>
      <c r="X2766" s="638"/>
      <c r="Y2766" s="638"/>
    </row>
    <row r="2767" spans="17:25">
      <c r="Q2767" s="638"/>
      <c r="R2767" s="638"/>
      <c r="S2767" s="638"/>
      <c r="T2767" s="638"/>
      <c r="U2767" s="638"/>
      <c r="V2767" s="638"/>
      <c r="W2767" s="638"/>
      <c r="X2767" s="638"/>
      <c r="Y2767" s="638"/>
    </row>
    <row r="2768" spans="17:25">
      <c r="Q2768" s="638"/>
      <c r="R2768" s="638"/>
      <c r="S2768" s="638"/>
      <c r="T2768" s="638"/>
      <c r="U2768" s="638"/>
      <c r="V2768" s="638"/>
      <c r="W2768" s="638"/>
      <c r="X2768" s="638"/>
      <c r="Y2768" s="638"/>
    </row>
    <row r="2769" spans="17:25">
      <c r="Q2769" s="638"/>
      <c r="R2769" s="638"/>
      <c r="S2769" s="638"/>
      <c r="T2769" s="638"/>
      <c r="U2769" s="638"/>
      <c r="V2769" s="638"/>
      <c r="W2769" s="638"/>
      <c r="X2769" s="638"/>
      <c r="Y2769" s="638"/>
    </row>
    <row r="2770" spans="17:25">
      <c r="Q2770" s="638"/>
      <c r="R2770" s="638"/>
      <c r="S2770" s="638"/>
      <c r="T2770" s="638"/>
      <c r="U2770" s="638"/>
      <c r="V2770" s="638"/>
      <c r="W2770" s="638"/>
      <c r="X2770" s="638"/>
      <c r="Y2770" s="638"/>
    </row>
    <row r="2771" spans="17:25">
      <c r="Q2771" s="638"/>
      <c r="R2771" s="638"/>
      <c r="S2771" s="638"/>
      <c r="T2771" s="638"/>
      <c r="U2771" s="638"/>
      <c r="V2771" s="638"/>
      <c r="W2771" s="638"/>
      <c r="X2771" s="638"/>
      <c r="Y2771" s="638"/>
    </row>
    <row r="2772" spans="17:25">
      <c r="Q2772" s="638"/>
      <c r="R2772" s="638"/>
      <c r="S2772" s="638"/>
      <c r="T2772" s="638"/>
      <c r="U2772" s="638"/>
      <c r="V2772" s="638"/>
      <c r="W2772" s="638"/>
      <c r="X2772" s="638"/>
      <c r="Y2772" s="638"/>
    </row>
    <row r="2773" spans="17:25">
      <c r="Q2773" s="638"/>
      <c r="R2773" s="638"/>
      <c r="S2773" s="638"/>
      <c r="T2773" s="638"/>
      <c r="U2773" s="638"/>
      <c r="V2773" s="638"/>
      <c r="W2773" s="638"/>
      <c r="X2773" s="638"/>
      <c r="Y2773" s="638"/>
    </row>
    <row r="2774" spans="17:25">
      <c r="Q2774" s="638"/>
      <c r="R2774" s="638"/>
      <c r="S2774" s="638"/>
      <c r="T2774" s="638"/>
      <c r="U2774" s="638"/>
      <c r="V2774" s="638"/>
      <c r="W2774" s="638"/>
      <c r="X2774" s="638"/>
      <c r="Y2774" s="638"/>
    </row>
    <row r="2775" spans="17:25">
      <c r="Q2775" s="638"/>
      <c r="R2775" s="638"/>
      <c r="S2775" s="638"/>
      <c r="T2775" s="638"/>
      <c r="U2775" s="638"/>
      <c r="V2775" s="638"/>
      <c r="W2775" s="638"/>
      <c r="X2775" s="638"/>
      <c r="Y2775" s="638"/>
    </row>
    <row r="2776" spans="17:25">
      <c r="Q2776" s="638"/>
      <c r="R2776" s="638"/>
      <c r="S2776" s="638"/>
      <c r="T2776" s="638"/>
      <c r="U2776" s="638"/>
      <c r="V2776" s="638"/>
      <c r="W2776" s="638"/>
      <c r="X2776" s="638"/>
      <c r="Y2776" s="638"/>
    </row>
    <row r="2777" spans="17:25">
      <c r="Q2777" s="638"/>
      <c r="R2777" s="638"/>
      <c r="S2777" s="638"/>
      <c r="T2777" s="638"/>
      <c r="U2777" s="638"/>
      <c r="V2777" s="638"/>
      <c r="W2777" s="638"/>
      <c r="X2777" s="638"/>
      <c r="Y2777" s="638"/>
    </row>
    <row r="2778" spans="17:25">
      <c r="Q2778" s="638"/>
      <c r="R2778" s="638"/>
      <c r="S2778" s="638"/>
      <c r="T2778" s="638"/>
      <c r="U2778" s="638"/>
      <c r="V2778" s="638"/>
      <c r="W2778" s="638"/>
      <c r="X2778" s="638"/>
      <c r="Y2778" s="638"/>
    </row>
    <row r="2779" spans="17:25">
      <c r="Q2779" s="638"/>
      <c r="R2779" s="638"/>
      <c r="S2779" s="638"/>
      <c r="T2779" s="638"/>
      <c r="U2779" s="638"/>
      <c r="V2779" s="638"/>
      <c r="W2779" s="638"/>
      <c r="X2779" s="638"/>
      <c r="Y2779" s="638"/>
    </row>
    <row r="2780" spans="17:25">
      <c r="Q2780" s="638"/>
      <c r="R2780" s="638"/>
      <c r="S2780" s="638"/>
      <c r="T2780" s="638"/>
      <c r="U2780" s="638"/>
      <c r="V2780" s="638"/>
      <c r="W2780" s="638"/>
      <c r="X2780" s="638"/>
      <c r="Y2780" s="638"/>
    </row>
    <row r="2781" spans="17:25">
      <c r="Q2781" s="638"/>
      <c r="R2781" s="638"/>
      <c r="S2781" s="638"/>
      <c r="T2781" s="638"/>
      <c r="U2781" s="638"/>
      <c r="V2781" s="638"/>
      <c r="W2781" s="638"/>
      <c r="X2781" s="638"/>
      <c r="Y2781" s="638"/>
    </row>
    <row r="2782" spans="17:25">
      <c r="Q2782" s="638"/>
      <c r="R2782" s="638"/>
      <c r="S2782" s="638"/>
      <c r="T2782" s="638"/>
      <c r="U2782" s="638"/>
      <c r="V2782" s="638"/>
      <c r="W2782" s="638"/>
      <c r="X2782" s="638"/>
      <c r="Y2782" s="638"/>
    </row>
    <row r="2783" spans="17:25">
      <c r="Q2783" s="638"/>
      <c r="R2783" s="638"/>
      <c r="S2783" s="638"/>
      <c r="T2783" s="638"/>
      <c r="U2783" s="638"/>
      <c r="V2783" s="638"/>
      <c r="W2783" s="638"/>
      <c r="X2783" s="638"/>
      <c r="Y2783" s="638"/>
    </row>
    <row r="2784" spans="17:25">
      <c r="Q2784" s="638"/>
      <c r="R2784" s="638"/>
      <c r="S2784" s="638"/>
      <c r="T2784" s="638"/>
      <c r="U2784" s="638"/>
      <c r="V2784" s="638"/>
      <c r="W2784" s="638"/>
      <c r="X2784" s="638"/>
      <c r="Y2784" s="638"/>
    </row>
    <row r="2785" spans="17:25">
      <c r="Q2785" s="638"/>
      <c r="R2785" s="638"/>
      <c r="S2785" s="638"/>
      <c r="T2785" s="638"/>
      <c r="U2785" s="638"/>
      <c r="V2785" s="638"/>
      <c r="W2785" s="638"/>
      <c r="X2785" s="638"/>
      <c r="Y2785" s="638"/>
    </row>
    <row r="2786" spans="17:25">
      <c r="Q2786" s="638"/>
      <c r="R2786" s="638"/>
      <c r="S2786" s="638"/>
      <c r="T2786" s="638"/>
      <c r="U2786" s="638"/>
      <c r="V2786" s="638"/>
      <c r="W2786" s="638"/>
      <c r="X2786" s="638"/>
      <c r="Y2786" s="638"/>
    </row>
    <row r="2787" spans="17:25">
      <c r="Q2787" s="638"/>
      <c r="R2787" s="638"/>
      <c r="S2787" s="638"/>
      <c r="T2787" s="638"/>
      <c r="U2787" s="638"/>
      <c r="V2787" s="638"/>
      <c r="W2787" s="638"/>
      <c r="X2787" s="638"/>
      <c r="Y2787" s="638"/>
    </row>
    <row r="2788" spans="17:25">
      <c r="Q2788" s="638"/>
      <c r="R2788" s="638"/>
      <c r="S2788" s="638"/>
      <c r="T2788" s="638"/>
      <c r="U2788" s="638"/>
      <c r="V2788" s="638"/>
      <c r="W2788" s="638"/>
      <c r="X2788" s="638"/>
      <c r="Y2788" s="638"/>
    </row>
    <row r="2789" spans="17:25">
      <c r="Q2789" s="638"/>
      <c r="R2789" s="638"/>
      <c r="S2789" s="638"/>
      <c r="T2789" s="638"/>
      <c r="U2789" s="638"/>
      <c r="V2789" s="638"/>
      <c r="W2789" s="638"/>
      <c r="X2789" s="638"/>
      <c r="Y2789" s="638"/>
    </row>
    <row r="2790" spans="17:25">
      <c r="Q2790" s="638"/>
      <c r="R2790" s="638"/>
      <c r="S2790" s="638"/>
      <c r="T2790" s="638"/>
      <c r="U2790" s="638"/>
      <c r="V2790" s="638"/>
      <c r="W2790" s="638"/>
      <c r="X2790" s="638"/>
      <c r="Y2790" s="638"/>
    </row>
    <row r="2791" spans="17:25">
      <c r="Q2791" s="638"/>
      <c r="R2791" s="638"/>
      <c r="S2791" s="638"/>
      <c r="T2791" s="638"/>
      <c r="U2791" s="638"/>
      <c r="V2791" s="638"/>
      <c r="W2791" s="638"/>
      <c r="X2791" s="638"/>
      <c r="Y2791" s="638"/>
    </row>
    <row r="2792" spans="17:25">
      <c r="Q2792" s="638"/>
      <c r="R2792" s="638"/>
      <c r="S2792" s="638"/>
      <c r="T2792" s="638"/>
      <c r="U2792" s="638"/>
      <c r="V2792" s="638"/>
      <c r="W2792" s="638"/>
      <c r="X2792" s="638"/>
      <c r="Y2792" s="638"/>
    </row>
    <row r="2793" spans="17:25">
      <c r="Q2793" s="638"/>
      <c r="R2793" s="638"/>
      <c r="S2793" s="638"/>
      <c r="T2793" s="638"/>
      <c r="U2793" s="638"/>
      <c r="V2793" s="638"/>
      <c r="W2793" s="638"/>
      <c r="X2793" s="638"/>
      <c r="Y2793" s="638"/>
    </row>
    <row r="2794" spans="17:25">
      <c r="Q2794" s="638"/>
      <c r="R2794" s="638"/>
      <c r="S2794" s="638"/>
      <c r="T2794" s="638"/>
      <c r="U2794" s="638"/>
      <c r="V2794" s="638"/>
      <c r="W2794" s="638"/>
      <c r="X2794" s="638"/>
      <c r="Y2794" s="638"/>
    </row>
    <row r="2795" spans="17:25">
      <c r="Q2795" s="638"/>
      <c r="R2795" s="638"/>
      <c r="S2795" s="638"/>
      <c r="T2795" s="638"/>
      <c r="U2795" s="638"/>
      <c r="V2795" s="638"/>
      <c r="W2795" s="638"/>
      <c r="X2795" s="638"/>
      <c r="Y2795" s="638"/>
    </row>
    <row r="2796" spans="17:25">
      <c r="Q2796" s="638"/>
      <c r="R2796" s="638"/>
      <c r="S2796" s="638"/>
      <c r="T2796" s="638"/>
      <c r="U2796" s="638"/>
      <c r="V2796" s="638"/>
      <c r="W2796" s="638"/>
      <c r="X2796" s="638"/>
      <c r="Y2796" s="638"/>
    </row>
    <row r="2797" spans="17:25">
      <c r="Q2797" s="638"/>
      <c r="R2797" s="638"/>
      <c r="S2797" s="638"/>
      <c r="T2797" s="638"/>
      <c r="U2797" s="638"/>
      <c r="V2797" s="638"/>
      <c r="W2797" s="638"/>
      <c r="X2797" s="638"/>
      <c r="Y2797" s="638"/>
    </row>
    <row r="2798" spans="17:25">
      <c r="Q2798" s="638"/>
      <c r="R2798" s="638"/>
      <c r="S2798" s="638"/>
      <c r="T2798" s="638"/>
      <c r="U2798" s="638"/>
      <c r="V2798" s="638"/>
      <c r="W2798" s="638"/>
      <c r="X2798" s="638"/>
      <c r="Y2798" s="638"/>
    </row>
    <row r="2799" spans="17:25">
      <c r="Q2799" s="638"/>
      <c r="R2799" s="638"/>
      <c r="S2799" s="638"/>
      <c r="T2799" s="638"/>
      <c r="U2799" s="638"/>
      <c r="V2799" s="638"/>
      <c r="W2799" s="638"/>
      <c r="X2799" s="638"/>
      <c r="Y2799" s="638"/>
    </row>
    <row r="2800" spans="17:25">
      <c r="Q2800" s="638"/>
      <c r="R2800" s="638"/>
      <c r="S2800" s="638"/>
      <c r="T2800" s="638"/>
      <c r="U2800" s="638"/>
      <c r="V2800" s="638"/>
      <c r="W2800" s="638"/>
      <c r="X2800" s="638"/>
      <c r="Y2800" s="638"/>
    </row>
    <row r="2801" spans="17:25">
      <c r="Q2801" s="638"/>
      <c r="R2801" s="638"/>
      <c r="S2801" s="638"/>
      <c r="T2801" s="638"/>
      <c r="U2801" s="638"/>
      <c r="V2801" s="638"/>
      <c r="W2801" s="638"/>
      <c r="X2801" s="638"/>
      <c r="Y2801" s="638"/>
    </row>
    <row r="2802" spans="17:25">
      <c r="Q2802" s="638"/>
      <c r="R2802" s="638"/>
      <c r="S2802" s="638"/>
      <c r="T2802" s="638"/>
      <c r="U2802" s="638"/>
      <c r="V2802" s="638"/>
      <c r="W2802" s="638"/>
      <c r="X2802" s="638"/>
      <c r="Y2802" s="638"/>
    </row>
    <row r="2803" spans="17:25">
      <c r="Q2803" s="638"/>
      <c r="R2803" s="638"/>
      <c r="S2803" s="638"/>
      <c r="T2803" s="638"/>
      <c r="U2803" s="638"/>
      <c r="V2803" s="638"/>
      <c r="W2803" s="638"/>
      <c r="X2803" s="638"/>
      <c r="Y2803" s="638"/>
    </row>
    <row r="2804" spans="17:25">
      <c r="Q2804" s="638"/>
      <c r="R2804" s="638"/>
      <c r="S2804" s="638"/>
      <c r="T2804" s="638"/>
      <c r="U2804" s="638"/>
      <c r="V2804" s="638"/>
      <c r="W2804" s="638"/>
      <c r="X2804" s="638"/>
      <c r="Y2804" s="638"/>
    </row>
    <row r="2805" spans="17:25">
      <c r="Q2805" s="638"/>
      <c r="R2805" s="638"/>
      <c r="S2805" s="638"/>
      <c r="T2805" s="638"/>
      <c r="U2805" s="638"/>
      <c r="V2805" s="638"/>
      <c r="W2805" s="638"/>
      <c r="X2805" s="638"/>
      <c r="Y2805" s="638"/>
    </row>
    <row r="2806" spans="17:25">
      <c r="Q2806" s="638"/>
      <c r="R2806" s="638"/>
      <c r="S2806" s="638"/>
      <c r="T2806" s="638"/>
      <c r="U2806" s="638"/>
      <c r="V2806" s="638"/>
      <c r="W2806" s="638"/>
      <c r="X2806" s="638"/>
      <c r="Y2806" s="638"/>
    </row>
    <row r="2807" spans="17:25">
      <c r="Q2807" s="638"/>
      <c r="R2807" s="638"/>
      <c r="S2807" s="638"/>
      <c r="T2807" s="638"/>
      <c r="U2807" s="638"/>
      <c r="V2807" s="638"/>
      <c r="W2807" s="638"/>
      <c r="X2807" s="638"/>
      <c r="Y2807" s="638"/>
    </row>
    <row r="2808" spans="17:25">
      <c r="Q2808" s="638"/>
      <c r="R2808" s="638"/>
      <c r="S2808" s="638"/>
      <c r="T2808" s="638"/>
      <c r="U2808" s="638"/>
      <c r="V2808" s="638"/>
      <c r="W2808" s="638"/>
      <c r="X2808" s="638"/>
      <c r="Y2808" s="638"/>
    </row>
    <row r="2809" spans="17:25">
      <c r="Q2809" s="638"/>
      <c r="R2809" s="638"/>
      <c r="S2809" s="638"/>
      <c r="T2809" s="638"/>
      <c r="U2809" s="638"/>
      <c r="V2809" s="638"/>
      <c r="W2809" s="638"/>
      <c r="X2809" s="638"/>
      <c r="Y2809" s="638"/>
    </row>
    <row r="2810" spans="17:25">
      <c r="Q2810" s="638"/>
      <c r="R2810" s="638"/>
      <c r="S2810" s="638"/>
      <c r="T2810" s="638"/>
      <c r="U2810" s="638"/>
      <c r="V2810" s="638"/>
      <c r="W2810" s="638"/>
      <c r="X2810" s="638"/>
      <c r="Y2810" s="638"/>
    </row>
    <row r="2811" spans="17:25">
      <c r="Q2811" s="638"/>
      <c r="R2811" s="638"/>
      <c r="S2811" s="638"/>
      <c r="T2811" s="638"/>
      <c r="U2811" s="638"/>
      <c r="V2811" s="638"/>
      <c r="W2811" s="638"/>
      <c r="X2811" s="638"/>
      <c r="Y2811" s="638"/>
    </row>
    <row r="2812" spans="17:25">
      <c r="Q2812" s="638"/>
      <c r="R2812" s="638"/>
      <c r="S2812" s="638"/>
      <c r="T2812" s="638"/>
      <c r="U2812" s="638"/>
      <c r="V2812" s="638"/>
      <c r="W2812" s="638"/>
      <c r="X2812" s="638"/>
      <c r="Y2812" s="638"/>
    </row>
    <row r="2813" spans="17:25">
      <c r="Q2813" s="638"/>
      <c r="R2813" s="638"/>
      <c r="S2813" s="638"/>
      <c r="T2813" s="638"/>
      <c r="U2813" s="638"/>
      <c r="V2813" s="638"/>
      <c r="W2813" s="638"/>
      <c r="X2813" s="638"/>
      <c r="Y2813" s="638"/>
    </row>
    <row r="2814" spans="17:25">
      <c r="Q2814" s="638"/>
      <c r="R2814" s="638"/>
      <c r="S2814" s="638"/>
      <c r="T2814" s="638"/>
      <c r="U2814" s="638"/>
      <c r="V2814" s="638"/>
      <c r="W2814" s="638"/>
      <c r="X2814" s="638"/>
      <c r="Y2814" s="638"/>
    </row>
    <row r="2815" spans="17:25">
      <c r="Q2815" s="638"/>
      <c r="R2815" s="638"/>
      <c r="S2815" s="638"/>
      <c r="T2815" s="638"/>
      <c r="U2815" s="638"/>
      <c r="V2815" s="638"/>
      <c r="W2815" s="638"/>
      <c r="X2815" s="638"/>
      <c r="Y2815" s="638"/>
    </row>
    <row r="2816" spans="17:25">
      <c r="Q2816" s="638"/>
      <c r="R2816" s="638"/>
      <c r="S2816" s="638"/>
      <c r="T2816" s="638"/>
      <c r="U2816" s="638"/>
      <c r="V2816" s="638"/>
      <c r="W2816" s="638"/>
      <c r="X2816" s="638"/>
      <c r="Y2816" s="638"/>
    </row>
    <row r="2817" spans="17:25">
      <c r="Q2817" s="638"/>
      <c r="R2817" s="638"/>
      <c r="S2817" s="638"/>
      <c r="T2817" s="638"/>
      <c r="U2817" s="638"/>
      <c r="V2817" s="638"/>
      <c r="W2817" s="638"/>
      <c r="X2817" s="638"/>
      <c r="Y2817" s="638"/>
    </row>
    <row r="2818" spans="17:25">
      <c r="Q2818" s="638"/>
      <c r="R2818" s="638"/>
      <c r="S2818" s="638"/>
      <c r="T2818" s="638"/>
      <c r="U2818" s="638"/>
      <c r="V2818" s="638"/>
      <c r="W2818" s="638"/>
      <c r="X2818" s="638"/>
      <c r="Y2818" s="638"/>
    </row>
    <row r="2819" spans="17:25">
      <c r="Q2819" s="638"/>
      <c r="R2819" s="638"/>
      <c r="S2819" s="638"/>
      <c r="T2819" s="638"/>
      <c r="U2819" s="638"/>
      <c r="V2819" s="638"/>
      <c r="W2819" s="638"/>
      <c r="X2819" s="638"/>
      <c r="Y2819" s="638"/>
    </row>
    <row r="2820" spans="17:25">
      <c r="Q2820" s="638"/>
      <c r="R2820" s="638"/>
      <c r="S2820" s="638"/>
      <c r="T2820" s="638"/>
      <c r="U2820" s="638"/>
      <c r="V2820" s="638"/>
      <c r="W2820" s="638"/>
      <c r="X2820" s="638"/>
      <c r="Y2820" s="638"/>
    </row>
    <row r="2821" spans="17:25">
      <c r="Q2821" s="638"/>
      <c r="R2821" s="638"/>
      <c r="S2821" s="638"/>
      <c r="T2821" s="638"/>
      <c r="U2821" s="638"/>
      <c r="V2821" s="638"/>
      <c r="W2821" s="638"/>
      <c r="X2821" s="638"/>
      <c r="Y2821" s="638"/>
    </row>
    <row r="2822" spans="17:25">
      <c r="Q2822" s="638"/>
      <c r="R2822" s="638"/>
      <c r="S2822" s="638"/>
      <c r="T2822" s="638"/>
      <c r="U2822" s="638"/>
      <c r="V2822" s="638"/>
      <c r="W2822" s="638"/>
      <c r="X2822" s="638"/>
      <c r="Y2822" s="638"/>
    </row>
    <row r="2823" spans="17:25">
      <c r="Q2823" s="638"/>
      <c r="R2823" s="638"/>
      <c r="S2823" s="638"/>
      <c r="T2823" s="638"/>
      <c r="U2823" s="638"/>
      <c r="V2823" s="638"/>
      <c r="W2823" s="638"/>
      <c r="X2823" s="638"/>
      <c r="Y2823" s="638"/>
    </row>
    <row r="2824" spans="17:25">
      <c r="Q2824" s="638"/>
      <c r="R2824" s="638"/>
      <c r="S2824" s="638"/>
      <c r="T2824" s="638"/>
      <c r="U2824" s="638"/>
      <c r="V2824" s="638"/>
      <c r="W2824" s="638"/>
      <c r="X2824" s="638"/>
      <c r="Y2824" s="638"/>
    </row>
    <row r="2825" spans="17:25">
      <c r="Q2825" s="638"/>
      <c r="R2825" s="638"/>
      <c r="S2825" s="638"/>
      <c r="T2825" s="638"/>
      <c r="U2825" s="638"/>
      <c r="V2825" s="638"/>
      <c r="W2825" s="638"/>
      <c r="X2825" s="638"/>
      <c r="Y2825" s="638"/>
    </row>
    <row r="2826" spans="17:25">
      <c r="Q2826" s="638"/>
      <c r="R2826" s="638"/>
      <c r="S2826" s="638"/>
      <c r="T2826" s="638"/>
      <c r="U2826" s="638"/>
      <c r="V2826" s="638"/>
      <c r="W2826" s="638"/>
      <c r="X2826" s="638"/>
      <c r="Y2826" s="638"/>
    </row>
    <row r="2827" spans="17:25">
      <c r="Q2827" s="638"/>
      <c r="R2827" s="638"/>
      <c r="S2827" s="638"/>
      <c r="T2827" s="638"/>
      <c r="U2827" s="638"/>
      <c r="V2827" s="638"/>
      <c r="W2827" s="638"/>
      <c r="X2827" s="638"/>
      <c r="Y2827" s="638"/>
    </row>
    <row r="2828" spans="17:25">
      <c r="Q2828" s="638"/>
      <c r="R2828" s="638"/>
      <c r="S2828" s="638"/>
      <c r="T2828" s="638"/>
      <c r="U2828" s="638"/>
      <c r="V2828" s="638"/>
      <c r="W2828" s="638"/>
      <c r="X2828" s="638"/>
      <c r="Y2828" s="638"/>
    </row>
    <row r="2829" spans="17:25">
      <c r="Q2829" s="638"/>
      <c r="R2829" s="638"/>
      <c r="S2829" s="638"/>
      <c r="T2829" s="638"/>
      <c r="U2829" s="638"/>
      <c r="V2829" s="638"/>
      <c r="W2829" s="638"/>
      <c r="X2829" s="638"/>
      <c r="Y2829" s="638"/>
    </row>
    <row r="2830" spans="17:25">
      <c r="Q2830" s="638"/>
      <c r="R2830" s="638"/>
      <c r="S2830" s="638"/>
      <c r="T2830" s="638"/>
      <c r="U2830" s="638"/>
      <c r="V2830" s="638"/>
      <c r="W2830" s="638"/>
      <c r="X2830" s="638"/>
      <c r="Y2830" s="638"/>
    </row>
    <row r="2831" spans="17:25">
      <c r="Q2831" s="638"/>
      <c r="R2831" s="638"/>
      <c r="S2831" s="638"/>
      <c r="T2831" s="638"/>
      <c r="U2831" s="638"/>
      <c r="V2831" s="638"/>
      <c r="W2831" s="638"/>
      <c r="X2831" s="638"/>
      <c r="Y2831" s="638"/>
    </row>
    <row r="2832" spans="17:25">
      <c r="Q2832" s="638"/>
      <c r="R2832" s="638"/>
      <c r="S2832" s="638"/>
      <c r="T2832" s="638"/>
      <c r="U2832" s="638"/>
      <c r="V2832" s="638"/>
      <c r="W2832" s="638"/>
      <c r="X2832" s="638"/>
      <c r="Y2832" s="638"/>
    </row>
    <row r="2833" spans="17:25">
      <c r="Q2833" s="638"/>
      <c r="R2833" s="638"/>
      <c r="S2833" s="638"/>
      <c r="T2833" s="638"/>
      <c r="U2833" s="638"/>
      <c r="V2833" s="638"/>
      <c r="W2833" s="638"/>
      <c r="X2833" s="638"/>
      <c r="Y2833" s="638"/>
    </row>
    <row r="2834" spans="17:25">
      <c r="Q2834" s="638"/>
      <c r="R2834" s="638"/>
      <c r="S2834" s="638"/>
      <c r="T2834" s="638"/>
      <c r="U2834" s="638"/>
      <c r="V2834" s="638"/>
      <c r="W2834" s="638"/>
      <c r="X2834" s="638"/>
      <c r="Y2834" s="638"/>
    </row>
    <row r="2835" spans="17:25">
      <c r="Q2835" s="638"/>
      <c r="R2835" s="638"/>
      <c r="S2835" s="638"/>
      <c r="T2835" s="638"/>
      <c r="U2835" s="638"/>
      <c r="V2835" s="638"/>
      <c r="W2835" s="638"/>
      <c r="X2835" s="638"/>
      <c r="Y2835" s="638"/>
    </row>
    <row r="2836" spans="17:25">
      <c r="Q2836" s="638"/>
      <c r="R2836" s="638"/>
      <c r="S2836" s="638"/>
      <c r="T2836" s="638"/>
      <c r="U2836" s="638"/>
      <c r="V2836" s="638"/>
      <c r="W2836" s="638"/>
      <c r="X2836" s="638"/>
      <c r="Y2836" s="638"/>
    </row>
    <row r="2837" spans="17:25">
      <c r="Q2837" s="638"/>
      <c r="R2837" s="638"/>
      <c r="S2837" s="638"/>
      <c r="T2837" s="638"/>
      <c r="U2837" s="638"/>
      <c r="V2837" s="638"/>
      <c r="W2837" s="638"/>
      <c r="X2837" s="638"/>
      <c r="Y2837" s="638"/>
    </row>
    <row r="2838" spans="17:25">
      <c r="Q2838" s="638"/>
      <c r="R2838" s="638"/>
      <c r="S2838" s="638"/>
      <c r="T2838" s="638"/>
      <c r="U2838" s="638"/>
      <c r="V2838" s="638"/>
      <c r="W2838" s="638"/>
      <c r="X2838" s="638"/>
      <c r="Y2838" s="638"/>
    </row>
    <row r="2839" spans="17:25">
      <c r="Q2839" s="638"/>
      <c r="R2839" s="638"/>
      <c r="S2839" s="638"/>
      <c r="T2839" s="638"/>
      <c r="U2839" s="638"/>
      <c r="V2839" s="638"/>
      <c r="W2839" s="638"/>
      <c r="X2839" s="638"/>
      <c r="Y2839" s="638"/>
    </row>
    <row r="2840" spans="17:25">
      <c r="Q2840" s="638"/>
      <c r="R2840" s="638"/>
      <c r="S2840" s="638"/>
      <c r="T2840" s="638"/>
      <c r="U2840" s="638"/>
      <c r="V2840" s="638"/>
      <c r="W2840" s="638"/>
      <c r="X2840" s="638"/>
      <c r="Y2840" s="638"/>
    </row>
    <row r="2841" spans="17:25">
      <c r="Q2841" s="638"/>
      <c r="R2841" s="638"/>
      <c r="S2841" s="638"/>
      <c r="T2841" s="638"/>
      <c r="U2841" s="638"/>
      <c r="V2841" s="638"/>
      <c r="W2841" s="638"/>
      <c r="X2841" s="638"/>
      <c r="Y2841" s="638"/>
    </row>
    <row r="2842" spans="17:25">
      <c r="Q2842" s="638"/>
      <c r="R2842" s="638"/>
      <c r="S2842" s="638"/>
      <c r="T2842" s="638"/>
      <c r="U2842" s="638"/>
      <c r="V2842" s="638"/>
      <c r="W2842" s="638"/>
      <c r="X2842" s="638"/>
      <c r="Y2842" s="638"/>
    </row>
    <row r="2843" spans="17:25">
      <c r="Q2843" s="638"/>
      <c r="R2843" s="638"/>
      <c r="S2843" s="638"/>
      <c r="T2843" s="638"/>
      <c r="U2843" s="638"/>
      <c r="V2843" s="638"/>
      <c r="W2843" s="638"/>
      <c r="X2843" s="638"/>
      <c r="Y2843" s="638"/>
    </row>
    <row r="2844" spans="17:25">
      <c r="Q2844" s="638"/>
      <c r="R2844" s="638"/>
      <c r="S2844" s="638"/>
      <c r="T2844" s="638"/>
      <c r="U2844" s="638"/>
      <c r="V2844" s="638"/>
      <c r="W2844" s="638"/>
      <c r="X2844" s="638"/>
      <c r="Y2844" s="638"/>
    </row>
    <row r="2845" spans="17:25">
      <c r="Q2845" s="638"/>
      <c r="R2845" s="638"/>
      <c r="S2845" s="638"/>
      <c r="T2845" s="638"/>
      <c r="U2845" s="638"/>
      <c r="V2845" s="638"/>
      <c r="W2845" s="638"/>
      <c r="X2845" s="638"/>
      <c r="Y2845" s="638"/>
    </row>
    <row r="2846" spans="17:25">
      <c r="Q2846" s="638"/>
      <c r="R2846" s="638"/>
      <c r="S2846" s="638"/>
      <c r="T2846" s="638"/>
      <c r="U2846" s="638"/>
      <c r="V2846" s="638"/>
      <c r="W2846" s="638"/>
      <c r="X2846" s="638"/>
      <c r="Y2846" s="638"/>
    </row>
    <row r="2847" spans="17:25">
      <c r="Q2847" s="638"/>
      <c r="R2847" s="638"/>
      <c r="S2847" s="638"/>
      <c r="T2847" s="638"/>
      <c r="U2847" s="638"/>
      <c r="V2847" s="638"/>
      <c r="W2847" s="638"/>
      <c r="X2847" s="638"/>
      <c r="Y2847" s="638"/>
    </row>
    <row r="2848" spans="17:25">
      <c r="Q2848" s="638"/>
      <c r="R2848" s="638"/>
      <c r="S2848" s="638"/>
      <c r="T2848" s="638"/>
      <c r="U2848" s="638"/>
      <c r="V2848" s="638"/>
      <c r="W2848" s="638"/>
      <c r="X2848" s="638"/>
      <c r="Y2848" s="638"/>
    </row>
    <row r="2849" spans="17:25">
      <c r="Q2849" s="638"/>
      <c r="R2849" s="638"/>
      <c r="S2849" s="638"/>
      <c r="T2849" s="638"/>
      <c r="U2849" s="638"/>
      <c r="V2849" s="638"/>
      <c r="W2849" s="638"/>
      <c r="X2849" s="638"/>
      <c r="Y2849" s="638"/>
    </row>
    <row r="2850" spans="17:25">
      <c r="Q2850" s="638"/>
      <c r="R2850" s="638"/>
      <c r="S2850" s="638"/>
      <c r="T2850" s="638"/>
      <c r="U2850" s="638"/>
      <c r="V2850" s="638"/>
      <c r="W2850" s="638"/>
      <c r="X2850" s="638"/>
      <c r="Y2850" s="638"/>
    </row>
    <row r="2851" spans="17:25">
      <c r="Q2851" s="638"/>
      <c r="R2851" s="638"/>
      <c r="S2851" s="638"/>
      <c r="T2851" s="638"/>
      <c r="U2851" s="638"/>
      <c r="V2851" s="638"/>
      <c r="W2851" s="638"/>
      <c r="X2851" s="638"/>
      <c r="Y2851" s="638"/>
    </row>
    <row r="2852" spans="17:25">
      <c r="Q2852" s="638"/>
      <c r="R2852" s="638"/>
      <c r="S2852" s="638"/>
      <c r="T2852" s="638"/>
      <c r="U2852" s="638"/>
      <c r="V2852" s="638"/>
      <c r="W2852" s="638"/>
      <c r="X2852" s="638"/>
      <c r="Y2852" s="638"/>
    </row>
    <row r="2853" spans="17:25">
      <c r="Q2853" s="638"/>
      <c r="R2853" s="638"/>
      <c r="S2853" s="638"/>
      <c r="T2853" s="638"/>
      <c r="U2853" s="638"/>
      <c r="V2853" s="638"/>
      <c r="W2853" s="638"/>
      <c r="X2853" s="638"/>
      <c r="Y2853" s="638"/>
    </row>
    <row r="2854" spans="17:25">
      <c r="Q2854" s="638"/>
      <c r="R2854" s="638"/>
      <c r="S2854" s="638"/>
      <c r="T2854" s="638"/>
      <c r="U2854" s="638"/>
      <c r="V2854" s="638"/>
      <c r="W2854" s="638"/>
      <c r="X2854" s="638"/>
      <c r="Y2854" s="638"/>
    </row>
    <row r="2855" spans="17:25">
      <c r="Q2855" s="638"/>
      <c r="R2855" s="638"/>
      <c r="S2855" s="638"/>
      <c r="T2855" s="638"/>
      <c r="U2855" s="638"/>
      <c r="V2855" s="638"/>
      <c r="W2855" s="638"/>
      <c r="X2855" s="638"/>
      <c r="Y2855" s="638"/>
    </row>
    <row r="2856" spans="17:25">
      <c r="Q2856" s="638"/>
      <c r="R2856" s="638"/>
      <c r="S2856" s="638"/>
      <c r="T2856" s="638"/>
      <c r="U2856" s="638"/>
      <c r="V2856" s="638"/>
      <c r="W2856" s="638"/>
      <c r="X2856" s="638"/>
      <c r="Y2856" s="638"/>
    </row>
    <row r="2857" spans="17:25">
      <c r="Q2857" s="638"/>
      <c r="R2857" s="638"/>
      <c r="S2857" s="638"/>
      <c r="T2857" s="638"/>
      <c r="U2857" s="638"/>
      <c r="V2857" s="638"/>
      <c r="W2857" s="638"/>
      <c r="X2857" s="638"/>
      <c r="Y2857" s="638"/>
    </row>
    <row r="2858" spans="17:25">
      <c r="Q2858" s="638"/>
      <c r="R2858" s="638"/>
      <c r="S2858" s="638"/>
      <c r="T2858" s="638"/>
      <c r="U2858" s="638"/>
      <c r="V2858" s="638"/>
      <c r="W2858" s="638"/>
      <c r="X2858" s="638"/>
      <c r="Y2858" s="638"/>
    </row>
    <row r="2859" spans="17:25">
      <c r="Q2859" s="638"/>
      <c r="R2859" s="638"/>
      <c r="S2859" s="638"/>
      <c r="T2859" s="638"/>
      <c r="U2859" s="638"/>
      <c r="V2859" s="638"/>
      <c r="W2859" s="638"/>
      <c r="X2859" s="638"/>
      <c r="Y2859" s="638"/>
    </row>
    <row r="2860" spans="17:25">
      <c r="Q2860" s="638"/>
      <c r="R2860" s="638"/>
      <c r="S2860" s="638"/>
      <c r="T2860" s="638"/>
      <c r="U2860" s="638"/>
      <c r="V2860" s="638"/>
      <c r="W2860" s="638"/>
      <c r="X2860" s="638"/>
      <c r="Y2860" s="638"/>
    </row>
    <row r="2861" spans="17:25">
      <c r="Q2861" s="638"/>
      <c r="R2861" s="638"/>
      <c r="S2861" s="638"/>
      <c r="T2861" s="638"/>
      <c r="U2861" s="638"/>
      <c r="V2861" s="638"/>
      <c r="W2861" s="638"/>
      <c r="X2861" s="638"/>
      <c r="Y2861" s="638"/>
    </row>
    <row r="2862" spans="17:25">
      <c r="Q2862" s="638"/>
      <c r="R2862" s="638"/>
      <c r="S2862" s="638"/>
      <c r="T2862" s="638"/>
      <c r="U2862" s="638"/>
      <c r="V2862" s="638"/>
      <c r="W2862" s="638"/>
      <c r="X2862" s="638"/>
      <c r="Y2862" s="638"/>
    </row>
    <row r="2863" spans="17:25">
      <c r="Q2863" s="638"/>
      <c r="R2863" s="638"/>
      <c r="S2863" s="638"/>
      <c r="T2863" s="638"/>
      <c r="U2863" s="638"/>
      <c r="V2863" s="638"/>
      <c r="W2863" s="638"/>
      <c r="X2863" s="638"/>
      <c r="Y2863" s="638"/>
    </row>
    <row r="2864" spans="17:25">
      <c r="Q2864" s="638"/>
      <c r="R2864" s="638"/>
      <c r="S2864" s="638"/>
      <c r="T2864" s="638"/>
      <c r="U2864" s="638"/>
      <c r="V2864" s="638"/>
      <c r="W2864" s="638"/>
      <c r="X2864" s="638"/>
      <c r="Y2864" s="638"/>
    </row>
    <row r="2865" spans="17:25">
      <c r="Q2865" s="638"/>
      <c r="R2865" s="638"/>
      <c r="S2865" s="638"/>
      <c r="T2865" s="638"/>
      <c r="U2865" s="638"/>
      <c r="V2865" s="638"/>
      <c r="W2865" s="638"/>
      <c r="X2865" s="638"/>
      <c r="Y2865" s="638"/>
    </row>
    <row r="2866" spans="17:25">
      <c r="Q2866" s="638"/>
      <c r="R2866" s="638"/>
      <c r="S2866" s="638"/>
      <c r="T2866" s="638"/>
      <c r="U2866" s="638"/>
      <c r="V2866" s="638"/>
      <c r="W2866" s="638"/>
      <c r="X2866" s="638"/>
      <c r="Y2866" s="638"/>
    </row>
    <row r="2867" spans="17:25">
      <c r="Q2867" s="638"/>
      <c r="R2867" s="638"/>
      <c r="S2867" s="638"/>
      <c r="T2867" s="638"/>
      <c r="U2867" s="638"/>
      <c r="V2867" s="638"/>
      <c r="W2867" s="638"/>
      <c r="X2867" s="638"/>
      <c r="Y2867" s="638"/>
    </row>
    <row r="2868" spans="17:25">
      <c r="Q2868" s="638"/>
      <c r="R2868" s="638"/>
      <c r="S2868" s="638"/>
      <c r="T2868" s="638"/>
      <c r="U2868" s="638"/>
      <c r="V2868" s="638"/>
      <c r="W2868" s="638"/>
      <c r="X2868" s="638"/>
      <c r="Y2868" s="638"/>
    </row>
    <row r="2869" spans="17:25">
      <c r="Q2869" s="638"/>
      <c r="R2869" s="638"/>
      <c r="S2869" s="638"/>
      <c r="T2869" s="638"/>
      <c r="U2869" s="638"/>
      <c r="V2869" s="638"/>
      <c r="W2869" s="638"/>
      <c r="X2869" s="638"/>
      <c r="Y2869" s="638"/>
    </row>
    <row r="2870" spans="17:25">
      <c r="Q2870" s="638"/>
      <c r="R2870" s="638"/>
      <c r="S2870" s="638"/>
      <c r="T2870" s="638"/>
      <c r="U2870" s="638"/>
      <c r="V2870" s="638"/>
      <c r="W2870" s="638"/>
      <c r="X2870" s="638"/>
      <c r="Y2870" s="638"/>
    </row>
    <row r="2871" spans="17:25">
      <c r="Q2871" s="638"/>
      <c r="R2871" s="638"/>
      <c r="S2871" s="638"/>
      <c r="T2871" s="638"/>
      <c r="U2871" s="638"/>
      <c r="V2871" s="638"/>
      <c r="W2871" s="638"/>
      <c r="X2871" s="638"/>
      <c r="Y2871" s="638"/>
    </row>
    <row r="2872" spans="17:25">
      <c r="Q2872" s="638"/>
      <c r="R2872" s="638"/>
      <c r="S2872" s="638"/>
      <c r="T2872" s="638"/>
      <c r="U2872" s="638"/>
      <c r="V2872" s="638"/>
      <c r="W2872" s="638"/>
      <c r="X2872" s="638"/>
      <c r="Y2872" s="638"/>
    </row>
    <row r="2873" spans="17:25">
      <c r="Q2873" s="638"/>
      <c r="R2873" s="638"/>
      <c r="S2873" s="638"/>
      <c r="T2873" s="638"/>
      <c r="U2873" s="638"/>
      <c r="V2873" s="638"/>
      <c r="W2873" s="638"/>
      <c r="X2873" s="638"/>
      <c r="Y2873" s="638"/>
    </row>
    <row r="2874" spans="17:25">
      <c r="Q2874" s="638"/>
      <c r="R2874" s="638"/>
      <c r="S2874" s="638"/>
      <c r="T2874" s="638"/>
      <c r="U2874" s="638"/>
      <c r="V2874" s="638"/>
      <c r="W2874" s="638"/>
      <c r="X2874" s="638"/>
      <c r="Y2874" s="638"/>
    </row>
    <row r="2875" spans="17:25">
      <c r="Q2875" s="638"/>
      <c r="R2875" s="638"/>
      <c r="S2875" s="638"/>
      <c r="T2875" s="638"/>
      <c r="U2875" s="638"/>
      <c r="V2875" s="638"/>
      <c r="W2875" s="638"/>
      <c r="X2875" s="638"/>
      <c r="Y2875" s="638"/>
    </row>
    <row r="2876" spans="17:25">
      <c r="Q2876" s="638"/>
      <c r="R2876" s="638"/>
      <c r="S2876" s="638"/>
      <c r="T2876" s="638"/>
      <c r="U2876" s="638"/>
      <c r="V2876" s="638"/>
      <c r="W2876" s="638"/>
      <c r="X2876" s="638"/>
      <c r="Y2876" s="638"/>
    </row>
    <row r="2877" spans="17:25">
      <c r="Q2877" s="638"/>
      <c r="R2877" s="638"/>
      <c r="S2877" s="638"/>
      <c r="T2877" s="638"/>
      <c r="U2877" s="638"/>
      <c r="V2877" s="638"/>
      <c r="W2877" s="638"/>
      <c r="X2877" s="638"/>
      <c r="Y2877" s="638"/>
    </row>
    <row r="2878" spans="17:25">
      <c r="Q2878" s="638"/>
      <c r="R2878" s="638"/>
      <c r="S2878" s="638"/>
      <c r="T2878" s="638"/>
      <c r="U2878" s="638"/>
      <c r="V2878" s="638"/>
      <c r="W2878" s="638"/>
      <c r="X2878" s="638"/>
      <c r="Y2878" s="638"/>
    </row>
    <row r="2879" spans="17:25">
      <c r="Q2879" s="638"/>
      <c r="R2879" s="638"/>
      <c r="S2879" s="638"/>
      <c r="T2879" s="638"/>
      <c r="U2879" s="638"/>
      <c r="V2879" s="638"/>
      <c r="W2879" s="638"/>
      <c r="X2879" s="638"/>
      <c r="Y2879" s="638"/>
    </row>
    <row r="2880" spans="17:25">
      <c r="Q2880" s="638"/>
      <c r="R2880" s="638"/>
      <c r="S2880" s="638"/>
      <c r="T2880" s="638"/>
      <c r="U2880" s="638"/>
      <c r="V2880" s="638"/>
      <c r="W2880" s="638"/>
      <c r="X2880" s="638"/>
      <c r="Y2880" s="638"/>
    </row>
    <row r="2881" spans="17:25">
      <c r="Q2881" s="638"/>
      <c r="R2881" s="638"/>
      <c r="S2881" s="638"/>
      <c r="T2881" s="638"/>
      <c r="U2881" s="638"/>
      <c r="V2881" s="638"/>
      <c r="W2881" s="638"/>
      <c r="X2881" s="638"/>
      <c r="Y2881" s="638"/>
    </row>
    <row r="2882" spans="17:25">
      <c r="Q2882" s="638"/>
      <c r="R2882" s="638"/>
      <c r="S2882" s="638"/>
      <c r="T2882" s="638"/>
      <c r="U2882" s="638"/>
      <c r="V2882" s="638"/>
      <c r="W2882" s="638"/>
      <c r="X2882" s="638"/>
      <c r="Y2882" s="638"/>
    </row>
    <row r="2883" spans="17:25">
      <c r="Q2883" s="638"/>
      <c r="R2883" s="638"/>
      <c r="S2883" s="638"/>
      <c r="T2883" s="638"/>
      <c r="U2883" s="638"/>
      <c r="V2883" s="638"/>
      <c r="W2883" s="638"/>
      <c r="X2883" s="638"/>
      <c r="Y2883" s="638"/>
    </row>
    <row r="2884" spans="17:25">
      <c r="Q2884" s="638"/>
      <c r="R2884" s="638"/>
      <c r="S2884" s="638"/>
      <c r="T2884" s="638"/>
      <c r="U2884" s="638"/>
      <c r="V2884" s="638"/>
      <c r="W2884" s="638"/>
      <c r="X2884" s="638"/>
      <c r="Y2884" s="638"/>
    </row>
    <row r="2885" spans="17:25">
      <c r="Q2885" s="638"/>
      <c r="R2885" s="638"/>
      <c r="S2885" s="638"/>
      <c r="T2885" s="638"/>
      <c r="U2885" s="638"/>
      <c r="V2885" s="638"/>
      <c r="W2885" s="638"/>
      <c r="X2885" s="638"/>
      <c r="Y2885" s="638"/>
    </row>
    <row r="2886" spans="17:25">
      <c r="Q2886" s="638"/>
      <c r="R2886" s="638"/>
      <c r="S2886" s="638"/>
      <c r="T2886" s="638"/>
      <c r="U2886" s="638"/>
      <c r="V2886" s="638"/>
      <c r="W2886" s="638"/>
      <c r="X2886" s="638"/>
      <c r="Y2886" s="638"/>
    </row>
    <row r="2887" spans="17:25">
      <c r="Q2887" s="638"/>
      <c r="R2887" s="638"/>
      <c r="S2887" s="638"/>
      <c r="T2887" s="638"/>
      <c r="U2887" s="638"/>
      <c r="V2887" s="638"/>
      <c r="W2887" s="638"/>
      <c r="X2887" s="638"/>
      <c r="Y2887" s="638"/>
    </row>
    <row r="2888" spans="17:25">
      <c r="Q2888" s="638"/>
      <c r="R2888" s="638"/>
      <c r="S2888" s="638"/>
      <c r="T2888" s="638"/>
      <c r="U2888" s="638"/>
      <c r="V2888" s="638"/>
      <c r="W2888" s="638"/>
      <c r="X2888" s="638"/>
      <c r="Y2888" s="638"/>
    </row>
    <row r="2889" spans="17:25">
      <c r="Q2889" s="638"/>
      <c r="R2889" s="638"/>
      <c r="S2889" s="638"/>
      <c r="T2889" s="638"/>
      <c r="U2889" s="638"/>
      <c r="V2889" s="638"/>
      <c r="W2889" s="638"/>
      <c r="X2889" s="638"/>
      <c r="Y2889" s="638"/>
    </row>
    <row r="2890" spans="17:25">
      <c r="Q2890" s="638"/>
      <c r="R2890" s="638"/>
      <c r="S2890" s="638"/>
      <c r="T2890" s="638"/>
      <c r="U2890" s="638"/>
      <c r="V2890" s="638"/>
      <c r="W2890" s="638"/>
      <c r="X2890" s="638"/>
      <c r="Y2890" s="638"/>
    </row>
    <row r="2891" spans="17:25">
      <c r="Q2891" s="638"/>
      <c r="R2891" s="638"/>
      <c r="S2891" s="638"/>
      <c r="T2891" s="638"/>
      <c r="U2891" s="638"/>
      <c r="V2891" s="638"/>
      <c r="W2891" s="638"/>
      <c r="X2891" s="638"/>
      <c r="Y2891" s="638"/>
    </row>
    <row r="2892" spans="17:25">
      <c r="Q2892" s="638"/>
      <c r="R2892" s="638"/>
      <c r="S2892" s="638"/>
      <c r="T2892" s="638"/>
      <c r="U2892" s="638"/>
      <c r="V2892" s="638"/>
      <c r="W2892" s="638"/>
      <c r="X2892" s="638"/>
      <c r="Y2892" s="638"/>
    </row>
    <row r="2893" spans="17:25">
      <c r="Q2893" s="638"/>
      <c r="R2893" s="638"/>
      <c r="S2893" s="638"/>
      <c r="T2893" s="638"/>
      <c r="U2893" s="638"/>
      <c r="V2893" s="638"/>
      <c r="W2893" s="638"/>
      <c r="X2893" s="638"/>
      <c r="Y2893" s="638"/>
    </row>
    <row r="2894" spans="17:25">
      <c r="Q2894" s="638"/>
      <c r="R2894" s="638"/>
      <c r="S2894" s="638"/>
      <c r="T2894" s="638"/>
      <c r="U2894" s="638"/>
      <c r="V2894" s="638"/>
      <c r="W2894" s="638"/>
      <c r="X2894" s="638"/>
      <c r="Y2894" s="638"/>
    </row>
    <row r="2895" spans="17:25">
      <c r="Q2895" s="638"/>
      <c r="R2895" s="638"/>
      <c r="S2895" s="638"/>
      <c r="T2895" s="638"/>
      <c r="U2895" s="638"/>
      <c r="V2895" s="638"/>
      <c r="W2895" s="638"/>
      <c r="X2895" s="638"/>
      <c r="Y2895" s="638"/>
    </row>
    <row r="2896" spans="17:25">
      <c r="Q2896" s="638"/>
      <c r="R2896" s="638"/>
      <c r="S2896" s="638"/>
      <c r="T2896" s="638"/>
      <c r="U2896" s="638"/>
      <c r="V2896" s="638"/>
      <c r="W2896" s="638"/>
      <c r="X2896" s="638"/>
      <c r="Y2896" s="638"/>
    </row>
    <row r="2897" spans="17:25">
      <c r="Q2897" s="638"/>
      <c r="R2897" s="638"/>
      <c r="S2897" s="638"/>
      <c r="T2897" s="638"/>
      <c r="U2897" s="638"/>
      <c r="V2897" s="638"/>
      <c r="W2897" s="638"/>
      <c r="X2897" s="638"/>
      <c r="Y2897" s="638"/>
    </row>
    <row r="2898" spans="17:25">
      <c r="Q2898" s="638"/>
      <c r="R2898" s="638"/>
      <c r="S2898" s="638"/>
      <c r="T2898" s="638"/>
      <c r="U2898" s="638"/>
      <c r="V2898" s="638"/>
      <c r="W2898" s="638"/>
      <c r="X2898" s="638"/>
      <c r="Y2898" s="638"/>
    </row>
    <row r="2899" spans="17:25">
      <c r="Q2899" s="638"/>
      <c r="R2899" s="638"/>
      <c r="S2899" s="638"/>
      <c r="T2899" s="638"/>
      <c r="U2899" s="638"/>
      <c r="V2899" s="638"/>
      <c r="W2899" s="638"/>
      <c r="X2899" s="638"/>
      <c r="Y2899" s="638"/>
    </row>
    <row r="2900" spans="17:25">
      <c r="Q2900" s="638"/>
      <c r="R2900" s="638"/>
      <c r="S2900" s="638"/>
      <c r="T2900" s="638"/>
      <c r="U2900" s="638"/>
      <c r="V2900" s="638"/>
      <c r="W2900" s="638"/>
      <c r="X2900" s="638"/>
      <c r="Y2900" s="638"/>
    </row>
    <row r="2901" spans="17:25">
      <c r="Q2901" s="638"/>
      <c r="R2901" s="638"/>
      <c r="S2901" s="638"/>
      <c r="T2901" s="638"/>
      <c r="U2901" s="638"/>
      <c r="V2901" s="638"/>
      <c r="W2901" s="638"/>
      <c r="X2901" s="638"/>
      <c r="Y2901" s="638"/>
    </row>
    <row r="2902" spans="17:25">
      <c r="Q2902" s="638"/>
      <c r="R2902" s="638"/>
      <c r="S2902" s="638"/>
      <c r="T2902" s="638"/>
      <c r="U2902" s="638"/>
      <c r="V2902" s="638"/>
      <c r="W2902" s="638"/>
      <c r="X2902" s="638"/>
      <c r="Y2902" s="638"/>
    </row>
    <row r="2903" spans="17:25">
      <c r="Q2903" s="638"/>
      <c r="R2903" s="638"/>
      <c r="S2903" s="638"/>
      <c r="T2903" s="638"/>
      <c r="U2903" s="638"/>
      <c r="V2903" s="638"/>
      <c r="W2903" s="638"/>
      <c r="X2903" s="638"/>
      <c r="Y2903" s="638"/>
    </row>
    <row r="2904" spans="17:25">
      <c r="Q2904" s="638"/>
      <c r="R2904" s="638"/>
      <c r="S2904" s="638"/>
      <c r="T2904" s="638"/>
      <c r="U2904" s="638"/>
      <c r="V2904" s="638"/>
      <c r="W2904" s="638"/>
      <c r="X2904" s="638"/>
      <c r="Y2904" s="638"/>
    </row>
    <row r="2905" spans="17:25">
      <c r="Q2905" s="638"/>
      <c r="R2905" s="638"/>
      <c r="S2905" s="638"/>
      <c r="T2905" s="638"/>
      <c r="U2905" s="638"/>
      <c r="V2905" s="638"/>
      <c r="W2905" s="638"/>
      <c r="X2905" s="638"/>
      <c r="Y2905" s="638"/>
    </row>
    <row r="2906" spans="17:25">
      <c r="Q2906" s="638"/>
      <c r="R2906" s="638"/>
      <c r="S2906" s="638"/>
      <c r="T2906" s="638"/>
      <c r="U2906" s="638"/>
      <c r="V2906" s="638"/>
      <c r="W2906" s="638"/>
      <c r="X2906" s="638"/>
      <c r="Y2906" s="638"/>
    </row>
    <row r="2907" spans="17:25">
      <c r="Q2907" s="638"/>
      <c r="R2907" s="638"/>
      <c r="S2907" s="638"/>
      <c r="T2907" s="638"/>
      <c r="U2907" s="638"/>
      <c r="V2907" s="638"/>
      <c r="W2907" s="638"/>
      <c r="X2907" s="638"/>
      <c r="Y2907" s="638"/>
    </row>
    <row r="2908" spans="17:25">
      <c r="Q2908" s="638"/>
      <c r="R2908" s="638"/>
      <c r="S2908" s="638"/>
      <c r="T2908" s="638"/>
      <c r="U2908" s="638"/>
      <c r="V2908" s="638"/>
      <c r="W2908" s="638"/>
      <c r="X2908" s="638"/>
      <c r="Y2908" s="638"/>
    </row>
    <row r="2909" spans="17:25">
      <c r="Q2909" s="638"/>
      <c r="R2909" s="638"/>
      <c r="S2909" s="638"/>
      <c r="T2909" s="638"/>
      <c r="U2909" s="638"/>
      <c r="V2909" s="638"/>
      <c r="W2909" s="638"/>
      <c r="X2909" s="638"/>
      <c r="Y2909" s="638"/>
    </row>
    <row r="2910" spans="17:25">
      <c r="Q2910" s="638"/>
      <c r="R2910" s="638"/>
      <c r="S2910" s="638"/>
      <c r="T2910" s="638"/>
      <c r="U2910" s="638"/>
      <c r="V2910" s="638"/>
      <c r="W2910" s="638"/>
      <c r="X2910" s="638"/>
      <c r="Y2910" s="638"/>
    </row>
    <row r="2911" spans="17:25">
      <c r="Q2911" s="638"/>
      <c r="R2911" s="638"/>
      <c r="S2911" s="638"/>
      <c r="T2911" s="638"/>
      <c r="U2911" s="638"/>
      <c r="V2911" s="638"/>
      <c r="W2911" s="638"/>
      <c r="X2911" s="638"/>
      <c r="Y2911" s="638"/>
    </row>
    <row r="2912" spans="17:25">
      <c r="Q2912" s="638"/>
      <c r="R2912" s="638"/>
      <c r="S2912" s="638"/>
      <c r="T2912" s="638"/>
      <c r="U2912" s="638"/>
      <c r="V2912" s="638"/>
      <c r="W2912" s="638"/>
      <c r="X2912" s="638"/>
      <c r="Y2912" s="638"/>
    </row>
    <row r="2913" spans="17:25">
      <c r="Q2913" s="638"/>
      <c r="R2913" s="638"/>
      <c r="S2913" s="638"/>
      <c r="T2913" s="638"/>
      <c r="U2913" s="638"/>
      <c r="V2913" s="638"/>
      <c r="W2913" s="638"/>
      <c r="X2913" s="638"/>
      <c r="Y2913" s="638"/>
    </row>
    <row r="2914" spans="17:25">
      <c r="Q2914" s="638"/>
      <c r="R2914" s="638"/>
      <c r="S2914" s="638"/>
      <c r="T2914" s="638"/>
      <c r="U2914" s="638"/>
      <c r="V2914" s="638"/>
      <c r="W2914" s="638"/>
      <c r="X2914" s="638"/>
      <c r="Y2914" s="638"/>
    </row>
    <row r="2915" spans="17:25">
      <c r="Q2915" s="638"/>
      <c r="R2915" s="638"/>
      <c r="S2915" s="638"/>
      <c r="T2915" s="638"/>
      <c r="U2915" s="638"/>
      <c r="V2915" s="638"/>
      <c r="W2915" s="638"/>
      <c r="X2915" s="638"/>
      <c r="Y2915" s="638"/>
    </row>
    <row r="2916" spans="17:25">
      <c r="Q2916" s="638"/>
      <c r="R2916" s="638"/>
      <c r="S2916" s="638"/>
      <c r="T2916" s="638"/>
      <c r="U2916" s="638"/>
      <c r="V2916" s="638"/>
      <c r="W2916" s="638"/>
      <c r="X2916" s="638"/>
      <c r="Y2916" s="638"/>
    </row>
    <row r="2917" spans="17:25">
      <c r="Q2917" s="638"/>
      <c r="R2917" s="638"/>
      <c r="S2917" s="638"/>
      <c r="T2917" s="638"/>
      <c r="U2917" s="638"/>
      <c r="V2917" s="638"/>
      <c r="W2917" s="638"/>
      <c r="X2917" s="638"/>
      <c r="Y2917" s="638"/>
    </row>
    <row r="2918" spans="17:25">
      <c r="Q2918" s="638"/>
      <c r="R2918" s="638"/>
      <c r="S2918" s="638"/>
      <c r="T2918" s="638"/>
      <c r="U2918" s="638"/>
      <c r="V2918" s="638"/>
      <c r="W2918" s="638"/>
      <c r="X2918" s="638"/>
      <c r="Y2918" s="638"/>
    </row>
    <row r="2919" spans="17:25">
      <c r="Q2919" s="638"/>
      <c r="R2919" s="638"/>
      <c r="S2919" s="638"/>
      <c r="T2919" s="638"/>
      <c r="U2919" s="638"/>
      <c r="V2919" s="638"/>
      <c r="W2919" s="638"/>
      <c r="X2919" s="638"/>
      <c r="Y2919" s="638"/>
    </row>
    <row r="2920" spans="17:25">
      <c r="Q2920" s="638"/>
      <c r="R2920" s="638"/>
      <c r="S2920" s="638"/>
      <c r="T2920" s="638"/>
      <c r="U2920" s="638"/>
      <c r="V2920" s="638"/>
      <c r="W2920" s="638"/>
      <c r="X2920" s="638"/>
      <c r="Y2920" s="638"/>
    </row>
    <row r="2921" spans="17:25">
      <c r="Q2921" s="638"/>
      <c r="R2921" s="638"/>
      <c r="S2921" s="638"/>
      <c r="T2921" s="638"/>
      <c r="U2921" s="638"/>
      <c r="V2921" s="638"/>
      <c r="W2921" s="638"/>
      <c r="X2921" s="638"/>
      <c r="Y2921" s="638"/>
    </row>
    <row r="2922" spans="17:25">
      <c r="Q2922" s="638"/>
      <c r="R2922" s="638"/>
      <c r="S2922" s="638"/>
      <c r="T2922" s="638"/>
      <c r="U2922" s="638"/>
      <c r="V2922" s="638"/>
      <c r="W2922" s="638"/>
      <c r="X2922" s="638"/>
      <c r="Y2922" s="638"/>
    </row>
    <row r="2923" spans="17:25">
      <c r="Q2923" s="638"/>
      <c r="R2923" s="638"/>
      <c r="S2923" s="638"/>
      <c r="T2923" s="638"/>
      <c r="U2923" s="638"/>
      <c r="V2923" s="638"/>
      <c r="W2923" s="638"/>
      <c r="X2923" s="638"/>
      <c r="Y2923" s="638"/>
    </row>
    <row r="2924" spans="17:25">
      <c r="Q2924" s="638"/>
      <c r="R2924" s="638"/>
      <c r="S2924" s="638"/>
      <c r="T2924" s="638"/>
      <c r="U2924" s="638"/>
      <c r="V2924" s="638"/>
      <c r="W2924" s="638"/>
      <c r="X2924" s="638"/>
      <c r="Y2924" s="638"/>
    </row>
    <row r="2925" spans="17:25">
      <c r="Q2925" s="638"/>
      <c r="R2925" s="638"/>
      <c r="S2925" s="638"/>
      <c r="T2925" s="638"/>
      <c r="U2925" s="638"/>
      <c r="V2925" s="638"/>
      <c r="W2925" s="638"/>
      <c r="X2925" s="638"/>
      <c r="Y2925" s="638"/>
    </row>
    <row r="2926" spans="17:25">
      <c r="Q2926" s="638"/>
      <c r="R2926" s="638"/>
      <c r="S2926" s="638"/>
      <c r="T2926" s="638"/>
      <c r="U2926" s="638"/>
      <c r="V2926" s="638"/>
      <c r="W2926" s="638"/>
      <c r="X2926" s="638"/>
      <c r="Y2926" s="638"/>
    </row>
    <row r="2927" spans="17:25">
      <c r="Q2927" s="638"/>
      <c r="R2927" s="638"/>
      <c r="S2927" s="638"/>
      <c r="T2927" s="638"/>
      <c r="U2927" s="638"/>
      <c r="V2927" s="638"/>
      <c r="W2927" s="638"/>
      <c r="X2927" s="638"/>
      <c r="Y2927" s="638"/>
    </row>
    <row r="2928" spans="17:25">
      <c r="Q2928" s="638"/>
      <c r="R2928" s="638"/>
      <c r="S2928" s="638"/>
      <c r="T2928" s="638"/>
      <c r="U2928" s="638"/>
      <c r="V2928" s="638"/>
      <c r="W2928" s="638"/>
      <c r="X2928" s="638"/>
      <c r="Y2928" s="638"/>
    </row>
    <row r="2929" spans="17:25">
      <c r="Q2929" s="638"/>
      <c r="R2929" s="638"/>
      <c r="S2929" s="638"/>
      <c r="T2929" s="638"/>
      <c r="U2929" s="638"/>
      <c r="V2929" s="638"/>
      <c r="W2929" s="638"/>
      <c r="X2929" s="638"/>
      <c r="Y2929" s="638"/>
    </row>
    <row r="2930" spans="17:25">
      <c r="Q2930" s="638"/>
      <c r="R2930" s="638"/>
      <c r="S2930" s="638"/>
      <c r="T2930" s="638"/>
      <c r="U2930" s="638"/>
      <c r="V2930" s="638"/>
      <c r="W2930" s="638"/>
      <c r="X2930" s="638"/>
      <c r="Y2930" s="638"/>
    </row>
    <row r="2931" spans="17:25">
      <c r="Q2931" s="638"/>
      <c r="R2931" s="638"/>
      <c r="S2931" s="638"/>
      <c r="T2931" s="638"/>
      <c r="U2931" s="638"/>
      <c r="V2931" s="638"/>
      <c r="W2931" s="638"/>
      <c r="X2931" s="638"/>
      <c r="Y2931" s="638"/>
    </row>
    <row r="2932" spans="17:25">
      <c r="Q2932" s="638"/>
      <c r="R2932" s="638"/>
      <c r="S2932" s="638"/>
      <c r="T2932" s="638"/>
      <c r="U2932" s="638"/>
      <c r="V2932" s="638"/>
      <c r="W2932" s="638"/>
      <c r="X2932" s="638"/>
      <c r="Y2932" s="638"/>
    </row>
    <row r="2933" spans="17:25">
      <c r="Q2933" s="638"/>
      <c r="R2933" s="638"/>
      <c r="S2933" s="638"/>
      <c r="T2933" s="638"/>
      <c r="U2933" s="638"/>
      <c r="V2933" s="638"/>
      <c r="W2933" s="638"/>
      <c r="X2933" s="638"/>
      <c r="Y2933" s="638"/>
    </row>
    <row r="2934" spans="17:25">
      <c r="Q2934" s="638"/>
      <c r="R2934" s="638"/>
      <c r="S2934" s="638"/>
      <c r="T2934" s="638"/>
      <c r="U2934" s="638"/>
      <c r="V2934" s="638"/>
      <c r="W2934" s="638"/>
      <c r="X2934" s="638"/>
      <c r="Y2934" s="638"/>
    </row>
    <row r="2935" spans="17:25">
      <c r="Q2935" s="638"/>
      <c r="R2935" s="638"/>
      <c r="S2935" s="638"/>
      <c r="T2935" s="638"/>
      <c r="U2935" s="638"/>
      <c r="V2935" s="638"/>
      <c r="W2935" s="638"/>
      <c r="X2935" s="638"/>
      <c r="Y2935" s="638"/>
    </row>
    <row r="2936" spans="17:25">
      <c r="Q2936" s="638"/>
      <c r="R2936" s="638"/>
      <c r="S2936" s="638"/>
      <c r="T2936" s="638"/>
      <c r="U2936" s="638"/>
      <c r="V2936" s="638"/>
      <c r="W2936" s="638"/>
      <c r="X2936" s="638"/>
      <c r="Y2936" s="638"/>
    </row>
    <row r="2937" spans="17:25">
      <c r="Q2937" s="638"/>
      <c r="R2937" s="638"/>
      <c r="S2937" s="638"/>
      <c r="T2937" s="638"/>
      <c r="U2937" s="638"/>
      <c r="V2937" s="638"/>
      <c r="W2937" s="638"/>
      <c r="X2937" s="638"/>
      <c r="Y2937" s="638"/>
    </row>
    <row r="2938" spans="17:25">
      <c r="Q2938" s="638"/>
      <c r="R2938" s="638"/>
      <c r="S2938" s="638"/>
      <c r="T2938" s="638"/>
      <c r="U2938" s="638"/>
      <c r="V2938" s="638"/>
      <c r="W2938" s="638"/>
      <c r="X2938" s="638"/>
      <c r="Y2938" s="638"/>
    </row>
    <row r="2939" spans="17:25">
      <c r="Q2939" s="638"/>
      <c r="R2939" s="638"/>
      <c r="S2939" s="638"/>
      <c r="T2939" s="638"/>
      <c r="U2939" s="638"/>
      <c r="V2939" s="638"/>
      <c r="W2939" s="638"/>
      <c r="X2939" s="638"/>
      <c r="Y2939" s="638"/>
    </row>
    <row r="2940" spans="17:25">
      <c r="Q2940" s="638"/>
      <c r="R2940" s="638"/>
      <c r="S2940" s="638"/>
      <c r="T2940" s="638"/>
      <c r="U2940" s="638"/>
      <c r="V2940" s="638"/>
      <c r="W2940" s="638"/>
      <c r="X2940" s="638"/>
      <c r="Y2940" s="638"/>
    </row>
    <row r="2941" spans="17:25">
      <c r="Q2941" s="638"/>
      <c r="R2941" s="638"/>
      <c r="S2941" s="638"/>
      <c r="T2941" s="638"/>
      <c r="U2941" s="638"/>
      <c r="V2941" s="638"/>
      <c r="W2941" s="638"/>
      <c r="X2941" s="638"/>
      <c r="Y2941" s="638"/>
    </row>
    <row r="2942" spans="17:25">
      <c r="Q2942" s="638"/>
      <c r="R2942" s="638"/>
      <c r="S2942" s="638"/>
      <c r="T2942" s="638"/>
      <c r="U2942" s="638"/>
      <c r="V2942" s="638"/>
      <c r="W2942" s="638"/>
      <c r="X2942" s="638"/>
      <c r="Y2942" s="638"/>
    </row>
    <row r="2943" spans="17:25">
      <c r="Q2943" s="638"/>
      <c r="R2943" s="638"/>
      <c r="S2943" s="638"/>
      <c r="T2943" s="638"/>
      <c r="U2943" s="638"/>
      <c r="V2943" s="638"/>
      <c r="W2943" s="638"/>
      <c r="X2943" s="638"/>
      <c r="Y2943" s="638"/>
    </row>
    <row r="2944" spans="17:25">
      <c r="Q2944" s="638"/>
      <c r="R2944" s="638"/>
      <c r="S2944" s="638"/>
      <c r="T2944" s="638"/>
      <c r="U2944" s="638"/>
      <c r="V2944" s="638"/>
      <c r="W2944" s="638"/>
      <c r="X2944" s="638"/>
      <c r="Y2944" s="638"/>
    </row>
    <row r="2945" spans="17:25">
      <c r="Q2945" s="638"/>
      <c r="R2945" s="638"/>
      <c r="S2945" s="638"/>
      <c r="T2945" s="638"/>
      <c r="U2945" s="638"/>
      <c r="V2945" s="638"/>
      <c r="W2945" s="638"/>
      <c r="X2945" s="638"/>
      <c r="Y2945" s="638"/>
    </row>
    <row r="2946" spans="17:25">
      <c r="Q2946" s="638"/>
      <c r="R2946" s="638"/>
      <c r="S2946" s="638"/>
      <c r="T2946" s="638"/>
      <c r="U2946" s="638"/>
      <c r="V2946" s="638"/>
      <c r="W2946" s="638"/>
      <c r="X2946" s="638"/>
      <c r="Y2946" s="638"/>
    </row>
    <row r="2947" spans="17:25">
      <c r="Q2947" s="638"/>
      <c r="R2947" s="638"/>
      <c r="S2947" s="638"/>
      <c r="T2947" s="638"/>
      <c r="U2947" s="638"/>
      <c r="V2947" s="638"/>
      <c r="W2947" s="638"/>
      <c r="X2947" s="638"/>
      <c r="Y2947" s="638"/>
    </row>
    <row r="2948" spans="17:25">
      <c r="Q2948" s="638"/>
      <c r="R2948" s="638"/>
      <c r="S2948" s="638"/>
      <c r="T2948" s="638"/>
      <c r="U2948" s="638"/>
      <c r="V2948" s="638"/>
      <c r="W2948" s="638"/>
      <c r="X2948" s="638"/>
      <c r="Y2948" s="638"/>
    </row>
    <row r="2949" spans="17:25">
      <c r="Q2949" s="638"/>
      <c r="R2949" s="638"/>
      <c r="S2949" s="638"/>
      <c r="T2949" s="638"/>
      <c r="U2949" s="638"/>
      <c r="V2949" s="638"/>
      <c r="W2949" s="638"/>
      <c r="X2949" s="638"/>
      <c r="Y2949" s="638"/>
    </row>
    <row r="2950" spans="17:25">
      <c r="Q2950" s="638"/>
      <c r="R2950" s="638"/>
      <c r="S2950" s="638"/>
      <c r="T2950" s="638"/>
      <c r="U2950" s="638"/>
      <c r="V2950" s="638"/>
      <c r="W2950" s="638"/>
      <c r="X2950" s="638"/>
      <c r="Y2950" s="638"/>
    </row>
    <row r="2951" spans="17:25">
      <c r="Q2951" s="638"/>
      <c r="R2951" s="638"/>
      <c r="S2951" s="638"/>
      <c r="T2951" s="638"/>
      <c r="U2951" s="638"/>
      <c r="V2951" s="638"/>
      <c r="W2951" s="638"/>
      <c r="X2951" s="638"/>
      <c r="Y2951" s="638"/>
    </row>
    <row r="2952" spans="17:25">
      <c r="Q2952" s="638"/>
      <c r="R2952" s="638"/>
      <c r="S2952" s="638"/>
      <c r="T2952" s="638"/>
      <c r="U2952" s="638"/>
      <c r="V2952" s="638"/>
      <c r="W2952" s="638"/>
      <c r="X2952" s="638"/>
      <c r="Y2952" s="638"/>
    </row>
    <row r="2953" spans="17:25">
      <c r="Q2953" s="638"/>
      <c r="R2953" s="638"/>
      <c r="S2953" s="638"/>
      <c r="T2953" s="638"/>
      <c r="U2953" s="638"/>
      <c r="V2953" s="638"/>
      <c r="W2953" s="638"/>
      <c r="X2953" s="638"/>
      <c r="Y2953" s="638"/>
    </row>
    <row r="2954" spans="17:25">
      <c r="Q2954" s="638"/>
      <c r="R2954" s="638"/>
      <c r="S2954" s="638"/>
      <c r="T2954" s="638"/>
      <c r="U2954" s="638"/>
      <c r="V2954" s="638"/>
      <c r="W2954" s="638"/>
      <c r="X2954" s="638"/>
      <c r="Y2954" s="638"/>
    </row>
    <row r="2955" spans="17:25">
      <c r="Q2955" s="638"/>
      <c r="R2955" s="638"/>
      <c r="S2955" s="638"/>
      <c r="T2955" s="638"/>
      <c r="U2955" s="638"/>
      <c r="V2955" s="638"/>
      <c r="W2955" s="638"/>
      <c r="X2955" s="638"/>
      <c r="Y2955" s="638"/>
    </row>
    <row r="2956" spans="17:25">
      <c r="Q2956" s="638"/>
      <c r="R2956" s="638"/>
      <c r="S2956" s="638"/>
      <c r="T2956" s="638"/>
      <c r="U2956" s="638"/>
      <c r="V2956" s="638"/>
      <c r="W2956" s="638"/>
      <c r="X2956" s="638"/>
      <c r="Y2956" s="638"/>
    </row>
    <row r="2957" spans="17:25">
      <c r="Q2957" s="638"/>
      <c r="R2957" s="638"/>
      <c r="S2957" s="638"/>
      <c r="T2957" s="638"/>
      <c r="U2957" s="638"/>
      <c r="V2957" s="638"/>
      <c r="W2957" s="638"/>
      <c r="X2957" s="638"/>
      <c r="Y2957" s="638"/>
    </row>
    <row r="2958" spans="17:25">
      <c r="Q2958" s="638"/>
      <c r="R2958" s="638"/>
      <c r="S2958" s="638"/>
      <c r="T2958" s="638"/>
      <c r="U2958" s="638"/>
      <c r="V2958" s="638"/>
      <c r="W2958" s="638"/>
      <c r="X2958" s="638"/>
      <c r="Y2958" s="638"/>
    </row>
    <row r="2959" spans="17:25">
      <c r="Q2959" s="638"/>
      <c r="R2959" s="638"/>
      <c r="S2959" s="638"/>
      <c r="T2959" s="638"/>
      <c r="U2959" s="638"/>
      <c r="V2959" s="638"/>
      <c r="W2959" s="638"/>
      <c r="X2959" s="638"/>
      <c r="Y2959" s="638"/>
    </row>
    <row r="2960" spans="17:25">
      <c r="Q2960" s="638"/>
      <c r="R2960" s="638"/>
      <c r="S2960" s="638"/>
      <c r="T2960" s="638"/>
      <c r="U2960" s="638"/>
      <c r="V2960" s="638"/>
      <c r="W2960" s="638"/>
      <c r="X2960" s="638"/>
      <c r="Y2960" s="638"/>
    </row>
    <row r="2961" spans="17:25">
      <c r="Q2961" s="638"/>
      <c r="R2961" s="638"/>
      <c r="S2961" s="638"/>
      <c r="T2961" s="638"/>
      <c r="U2961" s="638"/>
      <c r="V2961" s="638"/>
      <c r="W2961" s="638"/>
      <c r="X2961" s="638"/>
      <c r="Y2961" s="638"/>
    </row>
    <row r="2962" spans="17:25">
      <c r="Q2962" s="638"/>
      <c r="R2962" s="638"/>
      <c r="S2962" s="638"/>
      <c r="T2962" s="638"/>
      <c r="U2962" s="638"/>
      <c r="V2962" s="638"/>
      <c r="W2962" s="638"/>
      <c r="X2962" s="638"/>
      <c r="Y2962" s="638"/>
    </row>
    <row r="2963" spans="17:25">
      <c r="Q2963" s="638"/>
      <c r="R2963" s="638"/>
      <c r="S2963" s="638"/>
      <c r="T2963" s="638"/>
      <c r="U2963" s="638"/>
      <c r="V2963" s="638"/>
      <c r="W2963" s="638"/>
      <c r="X2963" s="638"/>
      <c r="Y2963" s="638"/>
    </row>
    <row r="2964" spans="17:25">
      <c r="Q2964" s="638"/>
      <c r="R2964" s="638"/>
      <c r="S2964" s="638"/>
      <c r="T2964" s="638"/>
      <c r="U2964" s="638"/>
      <c r="V2964" s="638"/>
      <c r="W2964" s="638"/>
      <c r="X2964" s="638"/>
      <c r="Y2964" s="638"/>
    </row>
    <row r="2965" spans="17:25">
      <c r="Q2965" s="638"/>
      <c r="R2965" s="638"/>
      <c r="S2965" s="638"/>
      <c r="T2965" s="638"/>
      <c r="U2965" s="638"/>
      <c r="V2965" s="638"/>
      <c r="W2965" s="638"/>
      <c r="X2965" s="638"/>
      <c r="Y2965" s="638"/>
    </row>
    <row r="2966" spans="17:25">
      <c r="Q2966" s="638"/>
      <c r="R2966" s="638"/>
      <c r="S2966" s="638"/>
      <c r="T2966" s="638"/>
      <c r="U2966" s="638"/>
      <c r="V2966" s="638"/>
      <c r="W2966" s="638"/>
      <c r="X2966" s="638"/>
      <c r="Y2966" s="638"/>
    </row>
    <row r="2967" spans="17:25">
      <c r="Q2967" s="638"/>
      <c r="R2967" s="638"/>
      <c r="S2967" s="638"/>
      <c r="T2967" s="638"/>
      <c r="U2967" s="638"/>
      <c r="V2967" s="638"/>
      <c r="W2967" s="638"/>
      <c r="X2967" s="638"/>
      <c r="Y2967" s="638"/>
    </row>
    <row r="2968" spans="17:25">
      <c r="Q2968" s="638"/>
      <c r="R2968" s="638"/>
      <c r="S2968" s="638"/>
      <c r="T2968" s="638"/>
      <c r="U2968" s="638"/>
      <c r="V2968" s="638"/>
      <c r="W2968" s="638"/>
      <c r="X2968" s="638"/>
      <c r="Y2968" s="638"/>
    </row>
    <row r="2969" spans="17:25">
      <c r="Q2969" s="638"/>
      <c r="R2969" s="638"/>
      <c r="S2969" s="638"/>
      <c r="T2969" s="638"/>
      <c r="U2969" s="638"/>
      <c r="V2969" s="638"/>
      <c r="W2969" s="638"/>
      <c r="X2969" s="638"/>
      <c r="Y2969" s="638"/>
    </row>
    <row r="2970" spans="17:25">
      <c r="Q2970" s="638"/>
      <c r="R2970" s="638"/>
      <c r="S2970" s="638"/>
      <c r="T2970" s="638"/>
      <c r="U2970" s="638"/>
      <c r="V2970" s="638"/>
      <c r="W2970" s="638"/>
      <c r="X2970" s="638"/>
      <c r="Y2970" s="638"/>
    </row>
    <row r="2971" spans="17:25">
      <c r="Q2971" s="638"/>
      <c r="R2971" s="638"/>
      <c r="S2971" s="638"/>
      <c r="T2971" s="638"/>
      <c r="U2971" s="638"/>
      <c r="V2971" s="638"/>
      <c r="W2971" s="638"/>
      <c r="X2971" s="638"/>
      <c r="Y2971" s="638"/>
    </row>
    <row r="2972" spans="17:25">
      <c r="Q2972" s="638"/>
      <c r="R2972" s="638"/>
      <c r="S2972" s="638"/>
      <c r="T2972" s="638"/>
      <c r="U2972" s="638"/>
      <c r="V2972" s="638"/>
      <c r="W2972" s="638"/>
      <c r="X2972" s="638"/>
      <c r="Y2972" s="638"/>
    </row>
    <row r="2973" spans="17:25">
      <c r="Q2973" s="638"/>
      <c r="R2973" s="638"/>
      <c r="S2973" s="638"/>
      <c r="T2973" s="638"/>
      <c r="U2973" s="638"/>
      <c r="V2973" s="638"/>
      <c r="W2973" s="638"/>
      <c r="X2973" s="638"/>
      <c r="Y2973" s="638"/>
    </row>
    <row r="2974" spans="17:25">
      <c r="Q2974" s="638"/>
      <c r="R2974" s="638"/>
      <c r="S2974" s="638"/>
      <c r="T2974" s="638"/>
      <c r="U2974" s="638"/>
      <c r="V2974" s="638"/>
      <c r="W2974" s="638"/>
      <c r="X2974" s="638"/>
      <c r="Y2974" s="638"/>
    </row>
    <row r="2975" spans="17:25">
      <c r="Q2975" s="638"/>
      <c r="R2975" s="638"/>
      <c r="S2975" s="638"/>
      <c r="T2975" s="638"/>
      <c r="U2975" s="638"/>
      <c r="V2975" s="638"/>
      <c r="W2975" s="638"/>
      <c r="X2975" s="638"/>
      <c r="Y2975" s="638"/>
    </row>
    <row r="2976" spans="17:25">
      <c r="Q2976" s="638"/>
      <c r="R2976" s="638"/>
      <c r="S2976" s="638"/>
      <c r="T2976" s="638"/>
      <c r="U2976" s="638"/>
      <c r="V2976" s="638"/>
      <c r="W2976" s="638"/>
      <c r="X2976" s="638"/>
      <c r="Y2976" s="638"/>
    </row>
    <row r="2977" spans="17:25">
      <c r="Q2977" s="638"/>
      <c r="R2977" s="638"/>
      <c r="S2977" s="638"/>
      <c r="T2977" s="638"/>
      <c r="U2977" s="638"/>
      <c r="V2977" s="638"/>
      <c r="W2977" s="638"/>
      <c r="X2977" s="638"/>
      <c r="Y2977" s="638"/>
    </row>
    <row r="2978" spans="17:25">
      <c r="Q2978" s="638"/>
      <c r="R2978" s="638"/>
      <c r="S2978" s="638"/>
      <c r="T2978" s="638"/>
      <c r="U2978" s="638"/>
      <c r="V2978" s="638"/>
      <c r="W2978" s="638"/>
      <c r="X2978" s="638"/>
      <c r="Y2978" s="638"/>
    </row>
    <row r="2979" spans="17:25">
      <c r="Q2979" s="638"/>
      <c r="R2979" s="638"/>
      <c r="S2979" s="638"/>
      <c r="T2979" s="638"/>
      <c r="U2979" s="638"/>
      <c r="V2979" s="638"/>
      <c r="W2979" s="638"/>
      <c r="X2979" s="638"/>
      <c r="Y2979" s="638"/>
    </row>
    <row r="2980" spans="17:25">
      <c r="Q2980" s="638"/>
      <c r="R2980" s="638"/>
      <c r="S2980" s="638"/>
      <c r="T2980" s="638"/>
      <c r="U2980" s="638"/>
      <c r="V2980" s="638"/>
      <c r="W2980" s="638"/>
      <c r="X2980" s="638"/>
      <c r="Y2980" s="638"/>
    </row>
    <row r="2981" spans="17:25">
      <c r="Q2981" s="638"/>
      <c r="R2981" s="638"/>
      <c r="S2981" s="638"/>
      <c r="T2981" s="638"/>
      <c r="U2981" s="638"/>
      <c r="V2981" s="638"/>
      <c r="W2981" s="638"/>
      <c r="X2981" s="638"/>
      <c r="Y2981" s="638"/>
    </row>
    <row r="2982" spans="17:25">
      <c r="Q2982" s="638"/>
      <c r="R2982" s="638"/>
      <c r="S2982" s="638"/>
      <c r="T2982" s="638"/>
      <c r="U2982" s="638"/>
      <c r="V2982" s="638"/>
      <c r="W2982" s="638"/>
      <c r="X2982" s="638"/>
      <c r="Y2982" s="638"/>
    </row>
    <row r="2983" spans="17:25">
      <c r="Q2983" s="638"/>
      <c r="R2983" s="638"/>
      <c r="S2983" s="638"/>
      <c r="T2983" s="638"/>
      <c r="U2983" s="638"/>
      <c r="V2983" s="638"/>
      <c r="W2983" s="638"/>
      <c r="X2983" s="638"/>
      <c r="Y2983" s="638"/>
    </row>
    <row r="2984" spans="17:25">
      <c r="Q2984" s="638"/>
      <c r="R2984" s="638"/>
      <c r="S2984" s="638"/>
      <c r="T2984" s="638"/>
      <c r="U2984" s="638"/>
      <c r="V2984" s="638"/>
      <c r="W2984" s="638"/>
      <c r="X2984" s="638"/>
      <c r="Y2984" s="638"/>
    </row>
    <row r="2985" spans="17:25">
      <c r="Q2985" s="638"/>
      <c r="R2985" s="638"/>
      <c r="S2985" s="638"/>
      <c r="T2985" s="638"/>
      <c r="U2985" s="638"/>
      <c r="V2985" s="638"/>
      <c r="W2985" s="638"/>
      <c r="X2985" s="638"/>
      <c r="Y2985" s="638"/>
    </row>
    <row r="2986" spans="17:25">
      <c r="Q2986" s="638"/>
      <c r="R2986" s="638"/>
      <c r="S2986" s="638"/>
      <c r="T2986" s="638"/>
      <c r="U2986" s="638"/>
      <c r="V2986" s="638"/>
      <c r="W2986" s="638"/>
      <c r="X2986" s="638"/>
      <c r="Y2986" s="638"/>
    </row>
    <row r="2987" spans="17:25">
      <c r="Q2987" s="638"/>
      <c r="R2987" s="638"/>
      <c r="S2987" s="638"/>
      <c r="T2987" s="638"/>
      <c r="U2987" s="638"/>
      <c r="V2987" s="638"/>
      <c r="W2987" s="638"/>
      <c r="X2987" s="638"/>
      <c r="Y2987" s="638"/>
    </row>
    <row r="2988" spans="17:25">
      <c r="Q2988" s="638"/>
      <c r="R2988" s="638"/>
      <c r="S2988" s="638"/>
      <c r="T2988" s="638"/>
      <c r="U2988" s="638"/>
      <c r="V2988" s="638"/>
      <c r="W2988" s="638"/>
      <c r="X2988" s="638"/>
      <c r="Y2988" s="638"/>
    </row>
    <row r="2989" spans="17:25">
      <c r="Q2989" s="638"/>
      <c r="R2989" s="638"/>
      <c r="S2989" s="638"/>
      <c r="T2989" s="638"/>
      <c r="U2989" s="638"/>
      <c r="V2989" s="638"/>
      <c r="W2989" s="638"/>
      <c r="X2989" s="638"/>
      <c r="Y2989" s="638"/>
    </row>
    <row r="2990" spans="17:25">
      <c r="Q2990" s="638"/>
      <c r="R2990" s="638"/>
      <c r="S2990" s="638"/>
      <c r="T2990" s="638"/>
      <c r="U2990" s="638"/>
      <c r="V2990" s="638"/>
      <c r="W2990" s="638"/>
      <c r="X2990" s="638"/>
      <c r="Y2990" s="638"/>
    </row>
    <row r="2991" spans="17:25">
      <c r="Q2991" s="638"/>
      <c r="R2991" s="638"/>
      <c r="S2991" s="638"/>
      <c r="T2991" s="638"/>
      <c r="U2991" s="638"/>
      <c r="V2991" s="638"/>
      <c r="W2991" s="638"/>
      <c r="X2991" s="638"/>
      <c r="Y2991" s="638"/>
    </row>
    <row r="2992" spans="17:25">
      <c r="Q2992" s="638"/>
      <c r="R2992" s="638"/>
      <c r="S2992" s="638"/>
      <c r="T2992" s="638"/>
      <c r="U2992" s="638"/>
      <c r="V2992" s="638"/>
      <c r="W2992" s="638"/>
      <c r="X2992" s="638"/>
      <c r="Y2992" s="638"/>
    </row>
    <row r="2993" spans="17:25">
      <c r="Q2993" s="638"/>
      <c r="R2993" s="638"/>
      <c r="S2993" s="638"/>
      <c r="T2993" s="638"/>
      <c r="U2993" s="638"/>
      <c r="V2993" s="638"/>
      <c r="W2993" s="638"/>
      <c r="X2993" s="638"/>
      <c r="Y2993" s="638"/>
    </row>
    <row r="2994" spans="17:25">
      <c r="Q2994" s="638"/>
      <c r="R2994" s="638"/>
      <c r="S2994" s="638"/>
      <c r="T2994" s="638"/>
      <c r="U2994" s="638"/>
      <c r="V2994" s="638"/>
      <c r="W2994" s="638"/>
      <c r="X2994" s="638"/>
      <c r="Y2994" s="638"/>
    </row>
    <row r="2995" spans="17:25">
      <c r="Q2995" s="638"/>
      <c r="R2995" s="638"/>
      <c r="S2995" s="638"/>
      <c r="T2995" s="638"/>
      <c r="U2995" s="638"/>
      <c r="V2995" s="638"/>
      <c r="W2995" s="638"/>
      <c r="X2995" s="638"/>
      <c r="Y2995" s="638"/>
    </row>
    <row r="2996" spans="17:25">
      <c r="Q2996" s="638"/>
      <c r="R2996" s="638"/>
      <c r="S2996" s="638"/>
      <c r="T2996" s="638"/>
      <c r="U2996" s="638"/>
      <c r="V2996" s="638"/>
      <c r="W2996" s="638"/>
      <c r="X2996" s="638"/>
      <c r="Y2996" s="638"/>
    </row>
    <row r="2997" spans="17:25">
      <c r="Q2997" s="638"/>
      <c r="R2997" s="638"/>
      <c r="S2997" s="638"/>
      <c r="T2997" s="638"/>
      <c r="U2997" s="638"/>
      <c r="V2997" s="638"/>
      <c r="W2997" s="638"/>
      <c r="X2997" s="638"/>
      <c r="Y2997" s="638"/>
    </row>
    <row r="2998" spans="17:25">
      <c r="Q2998" s="638"/>
      <c r="R2998" s="638"/>
      <c r="S2998" s="638"/>
      <c r="T2998" s="638"/>
      <c r="U2998" s="638"/>
      <c r="V2998" s="638"/>
      <c r="W2998" s="638"/>
      <c r="X2998" s="638"/>
      <c r="Y2998" s="638"/>
    </row>
    <row r="2999" spans="17:25">
      <c r="Q2999" s="638"/>
      <c r="R2999" s="638"/>
      <c r="S2999" s="638"/>
      <c r="T2999" s="638"/>
      <c r="U2999" s="638"/>
      <c r="V2999" s="638"/>
      <c r="W2999" s="638"/>
      <c r="X2999" s="638"/>
      <c r="Y2999" s="638"/>
    </row>
    <row r="3000" spans="17:25">
      <c r="Q3000" s="638"/>
      <c r="R3000" s="638"/>
      <c r="S3000" s="638"/>
      <c r="T3000" s="638"/>
      <c r="U3000" s="638"/>
      <c r="V3000" s="638"/>
      <c r="W3000" s="638"/>
      <c r="X3000" s="638"/>
      <c r="Y3000" s="638"/>
    </row>
    <row r="3001" spans="17:25">
      <c r="Q3001" s="638"/>
      <c r="R3001" s="638"/>
      <c r="S3001" s="638"/>
      <c r="T3001" s="638"/>
      <c r="U3001" s="638"/>
      <c r="V3001" s="638"/>
      <c r="W3001" s="638"/>
      <c r="X3001" s="638"/>
      <c r="Y3001" s="638"/>
    </row>
    <row r="3002" spans="17:25">
      <c r="Q3002" s="638"/>
      <c r="R3002" s="638"/>
      <c r="S3002" s="638"/>
      <c r="T3002" s="638"/>
      <c r="U3002" s="638"/>
      <c r="V3002" s="638"/>
      <c r="W3002" s="638"/>
      <c r="X3002" s="638"/>
      <c r="Y3002" s="638"/>
    </row>
    <row r="3003" spans="17:25">
      <c r="Q3003" s="638"/>
      <c r="R3003" s="638"/>
      <c r="S3003" s="638"/>
      <c r="T3003" s="638"/>
      <c r="U3003" s="638"/>
      <c r="V3003" s="638"/>
      <c r="W3003" s="638"/>
      <c r="X3003" s="638"/>
      <c r="Y3003" s="638"/>
    </row>
    <row r="3004" spans="17:25">
      <c r="Q3004" s="638"/>
      <c r="R3004" s="638"/>
      <c r="S3004" s="638"/>
      <c r="T3004" s="638"/>
      <c r="U3004" s="638"/>
      <c r="V3004" s="638"/>
      <c r="W3004" s="638"/>
      <c r="X3004" s="638"/>
      <c r="Y3004" s="638"/>
    </row>
    <row r="3005" spans="17:25">
      <c r="Q3005" s="638"/>
      <c r="R3005" s="638"/>
      <c r="S3005" s="638"/>
      <c r="T3005" s="638"/>
      <c r="U3005" s="638"/>
      <c r="V3005" s="638"/>
      <c r="W3005" s="638"/>
      <c r="X3005" s="638"/>
      <c r="Y3005" s="638"/>
    </row>
    <row r="3006" spans="17:25">
      <c r="Q3006" s="638"/>
      <c r="R3006" s="638"/>
      <c r="S3006" s="638"/>
      <c r="T3006" s="638"/>
      <c r="U3006" s="638"/>
      <c r="V3006" s="638"/>
      <c r="W3006" s="638"/>
      <c r="X3006" s="638"/>
      <c r="Y3006" s="638"/>
    </row>
    <row r="3007" spans="17:25">
      <c r="Q3007" s="638"/>
      <c r="R3007" s="638"/>
      <c r="S3007" s="638"/>
      <c r="T3007" s="638"/>
      <c r="U3007" s="638"/>
      <c r="V3007" s="638"/>
      <c r="W3007" s="638"/>
      <c r="X3007" s="638"/>
      <c r="Y3007" s="638"/>
    </row>
    <row r="3008" spans="17:25">
      <c r="Q3008" s="638"/>
      <c r="R3008" s="638"/>
      <c r="S3008" s="638"/>
      <c r="T3008" s="638"/>
      <c r="U3008" s="638"/>
      <c r="V3008" s="638"/>
      <c r="W3008" s="638"/>
      <c r="X3008" s="638"/>
      <c r="Y3008" s="638"/>
    </row>
    <row r="3009" spans="17:25">
      <c r="Q3009" s="638"/>
      <c r="R3009" s="638"/>
      <c r="S3009" s="638"/>
      <c r="T3009" s="638"/>
      <c r="U3009" s="638"/>
      <c r="V3009" s="638"/>
      <c r="W3009" s="638"/>
      <c r="X3009" s="638"/>
      <c r="Y3009" s="638"/>
    </row>
    <row r="3010" spans="17:25">
      <c r="Q3010" s="638"/>
      <c r="R3010" s="638"/>
      <c r="S3010" s="638"/>
      <c r="T3010" s="638"/>
      <c r="U3010" s="638"/>
      <c r="V3010" s="638"/>
      <c r="W3010" s="638"/>
      <c r="X3010" s="638"/>
      <c r="Y3010" s="638"/>
    </row>
    <row r="3011" spans="17:25">
      <c r="Q3011" s="638"/>
      <c r="R3011" s="638"/>
      <c r="S3011" s="638"/>
      <c r="T3011" s="638"/>
      <c r="U3011" s="638"/>
      <c r="V3011" s="638"/>
      <c r="W3011" s="638"/>
      <c r="X3011" s="638"/>
      <c r="Y3011" s="638"/>
    </row>
    <row r="3012" spans="17:25">
      <c r="Q3012" s="638"/>
      <c r="R3012" s="638"/>
      <c r="S3012" s="638"/>
      <c r="T3012" s="638"/>
      <c r="U3012" s="638"/>
      <c r="V3012" s="638"/>
      <c r="W3012" s="638"/>
      <c r="X3012" s="638"/>
      <c r="Y3012" s="638"/>
    </row>
    <row r="3013" spans="17:25">
      <c r="Q3013" s="638"/>
      <c r="R3013" s="638"/>
      <c r="S3013" s="638"/>
      <c r="T3013" s="638"/>
      <c r="U3013" s="638"/>
      <c r="V3013" s="638"/>
      <c r="W3013" s="638"/>
      <c r="X3013" s="638"/>
      <c r="Y3013" s="638"/>
    </row>
    <row r="3014" spans="17:25">
      <c r="Q3014" s="638"/>
      <c r="R3014" s="638"/>
      <c r="S3014" s="638"/>
      <c r="T3014" s="638"/>
      <c r="U3014" s="638"/>
      <c r="V3014" s="638"/>
      <c r="W3014" s="638"/>
      <c r="X3014" s="638"/>
      <c r="Y3014" s="638"/>
    </row>
    <row r="3015" spans="17:25">
      <c r="Q3015" s="638"/>
      <c r="R3015" s="638"/>
      <c r="S3015" s="638"/>
      <c r="T3015" s="638"/>
      <c r="U3015" s="638"/>
      <c r="V3015" s="638"/>
      <c r="W3015" s="638"/>
      <c r="X3015" s="638"/>
      <c r="Y3015" s="638"/>
    </row>
    <row r="3016" spans="17:25">
      <c r="Q3016" s="638"/>
      <c r="R3016" s="638"/>
      <c r="S3016" s="638"/>
      <c r="T3016" s="638"/>
      <c r="U3016" s="638"/>
      <c r="V3016" s="638"/>
      <c r="W3016" s="638"/>
      <c r="X3016" s="638"/>
      <c r="Y3016" s="638"/>
    </row>
    <row r="3017" spans="17:25">
      <c r="Q3017" s="638"/>
      <c r="R3017" s="638"/>
      <c r="S3017" s="638"/>
      <c r="T3017" s="638"/>
      <c r="U3017" s="638"/>
      <c r="V3017" s="638"/>
      <c r="W3017" s="638"/>
      <c r="X3017" s="638"/>
      <c r="Y3017" s="638"/>
    </row>
    <row r="3018" spans="17:25">
      <c r="Q3018" s="638"/>
      <c r="R3018" s="638"/>
      <c r="S3018" s="638"/>
      <c r="T3018" s="638"/>
      <c r="U3018" s="638"/>
      <c r="V3018" s="638"/>
      <c r="W3018" s="638"/>
      <c r="X3018" s="638"/>
      <c r="Y3018" s="638"/>
    </row>
    <row r="3019" spans="17:25">
      <c r="Q3019" s="638"/>
      <c r="R3019" s="638"/>
      <c r="S3019" s="638"/>
      <c r="T3019" s="638"/>
      <c r="U3019" s="638"/>
      <c r="V3019" s="638"/>
      <c r="W3019" s="638"/>
      <c r="X3019" s="638"/>
      <c r="Y3019" s="638"/>
    </row>
    <row r="3020" spans="17:25">
      <c r="Q3020" s="638"/>
      <c r="R3020" s="638"/>
      <c r="S3020" s="638"/>
      <c r="T3020" s="638"/>
      <c r="U3020" s="638"/>
      <c r="V3020" s="638"/>
      <c r="W3020" s="638"/>
      <c r="X3020" s="638"/>
      <c r="Y3020" s="638"/>
    </row>
    <row r="3021" spans="17:25">
      <c r="Q3021" s="638"/>
      <c r="R3021" s="638"/>
      <c r="S3021" s="638"/>
      <c r="T3021" s="638"/>
      <c r="U3021" s="638"/>
      <c r="V3021" s="638"/>
      <c r="W3021" s="638"/>
      <c r="X3021" s="638"/>
      <c r="Y3021" s="638"/>
    </row>
    <row r="3022" spans="17:25">
      <c r="Q3022" s="638"/>
      <c r="R3022" s="638"/>
      <c r="S3022" s="638"/>
      <c r="T3022" s="638"/>
      <c r="U3022" s="638"/>
      <c r="V3022" s="638"/>
      <c r="W3022" s="638"/>
      <c r="X3022" s="638"/>
      <c r="Y3022" s="638"/>
    </row>
    <row r="3023" spans="17:25">
      <c r="Q3023" s="638"/>
      <c r="R3023" s="638"/>
      <c r="S3023" s="638"/>
      <c r="T3023" s="638"/>
      <c r="U3023" s="638"/>
      <c r="V3023" s="638"/>
      <c r="W3023" s="638"/>
      <c r="X3023" s="638"/>
      <c r="Y3023" s="638"/>
    </row>
    <row r="3024" spans="17:25">
      <c r="Q3024" s="638"/>
      <c r="R3024" s="638"/>
      <c r="S3024" s="638"/>
      <c r="T3024" s="638"/>
      <c r="U3024" s="638"/>
      <c r="V3024" s="638"/>
      <c r="W3024" s="638"/>
      <c r="X3024" s="638"/>
      <c r="Y3024" s="638"/>
    </row>
    <row r="3025" spans="17:25">
      <c r="Q3025" s="638"/>
      <c r="R3025" s="638"/>
      <c r="S3025" s="638"/>
      <c r="T3025" s="638"/>
      <c r="U3025" s="638"/>
      <c r="V3025" s="638"/>
      <c r="W3025" s="638"/>
      <c r="X3025" s="638"/>
      <c r="Y3025" s="638"/>
    </row>
    <row r="3026" spans="17:25">
      <c r="Q3026" s="638"/>
      <c r="R3026" s="638"/>
      <c r="S3026" s="638"/>
      <c r="T3026" s="638"/>
      <c r="U3026" s="638"/>
      <c r="V3026" s="638"/>
      <c r="W3026" s="638"/>
      <c r="X3026" s="638"/>
      <c r="Y3026" s="638"/>
    </row>
    <row r="3027" spans="17:25">
      <c r="Q3027" s="638"/>
      <c r="R3027" s="638"/>
      <c r="S3027" s="638"/>
      <c r="T3027" s="638"/>
      <c r="U3027" s="638"/>
      <c r="V3027" s="638"/>
      <c r="W3027" s="638"/>
      <c r="X3027" s="638"/>
      <c r="Y3027" s="638"/>
    </row>
    <row r="3028" spans="17:25">
      <c r="Q3028" s="638"/>
      <c r="R3028" s="638"/>
      <c r="S3028" s="638"/>
      <c r="T3028" s="638"/>
      <c r="U3028" s="638"/>
      <c r="V3028" s="638"/>
      <c r="W3028" s="638"/>
      <c r="X3028" s="638"/>
      <c r="Y3028" s="638"/>
    </row>
    <row r="3029" spans="17:25">
      <c r="Q3029" s="638"/>
      <c r="R3029" s="638"/>
      <c r="S3029" s="638"/>
      <c r="T3029" s="638"/>
      <c r="U3029" s="638"/>
      <c r="V3029" s="638"/>
      <c r="W3029" s="638"/>
      <c r="X3029" s="638"/>
      <c r="Y3029" s="638"/>
    </row>
    <row r="3030" spans="17:25">
      <c r="Q3030" s="638"/>
      <c r="R3030" s="638"/>
      <c r="S3030" s="638"/>
      <c r="T3030" s="638"/>
      <c r="U3030" s="638"/>
      <c r="V3030" s="638"/>
      <c r="W3030" s="638"/>
      <c r="X3030" s="638"/>
      <c r="Y3030" s="638"/>
    </row>
    <row r="3031" spans="17:25">
      <c r="Q3031" s="638"/>
      <c r="R3031" s="638"/>
      <c r="S3031" s="638"/>
      <c r="T3031" s="638"/>
      <c r="U3031" s="638"/>
      <c r="V3031" s="638"/>
      <c r="W3031" s="638"/>
      <c r="X3031" s="638"/>
      <c r="Y3031" s="638"/>
    </row>
    <row r="3032" spans="17:25">
      <c r="Q3032" s="638"/>
      <c r="R3032" s="638"/>
      <c r="S3032" s="638"/>
      <c r="T3032" s="638"/>
      <c r="U3032" s="638"/>
      <c r="V3032" s="638"/>
      <c r="W3032" s="638"/>
      <c r="X3032" s="638"/>
      <c r="Y3032" s="638"/>
    </row>
    <row r="3033" spans="17:25">
      <c r="Q3033" s="638"/>
      <c r="R3033" s="638"/>
      <c r="S3033" s="638"/>
      <c r="T3033" s="638"/>
      <c r="U3033" s="638"/>
      <c r="V3033" s="638"/>
      <c r="W3033" s="638"/>
      <c r="X3033" s="638"/>
      <c r="Y3033" s="638"/>
    </row>
    <row r="3034" spans="17:25">
      <c r="Q3034" s="638"/>
      <c r="R3034" s="638"/>
      <c r="S3034" s="638"/>
      <c r="T3034" s="638"/>
      <c r="U3034" s="638"/>
      <c r="V3034" s="638"/>
      <c r="W3034" s="638"/>
      <c r="X3034" s="638"/>
      <c r="Y3034" s="638"/>
    </row>
    <row r="3035" spans="17:25">
      <c r="Q3035" s="638"/>
      <c r="R3035" s="638"/>
      <c r="S3035" s="638"/>
      <c r="T3035" s="638"/>
      <c r="U3035" s="638"/>
      <c r="V3035" s="638"/>
      <c r="W3035" s="638"/>
      <c r="X3035" s="638"/>
      <c r="Y3035" s="638"/>
    </row>
    <row r="3036" spans="17:25">
      <c r="Q3036" s="638"/>
      <c r="R3036" s="638"/>
      <c r="S3036" s="638"/>
      <c r="T3036" s="638"/>
      <c r="U3036" s="638"/>
      <c r="V3036" s="638"/>
      <c r="W3036" s="638"/>
      <c r="X3036" s="638"/>
      <c r="Y3036" s="638"/>
    </row>
    <row r="3037" spans="17:25">
      <c r="Q3037" s="638"/>
      <c r="R3037" s="638"/>
      <c r="S3037" s="638"/>
      <c r="T3037" s="638"/>
      <c r="U3037" s="638"/>
      <c r="V3037" s="638"/>
      <c r="W3037" s="638"/>
      <c r="X3037" s="638"/>
      <c r="Y3037" s="638"/>
    </row>
    <row r="3038" spans="17:25">
      <c r="Q3038" s="638"/>
      <c r="R3038" s="638"/>
      <c r="S3038" s="638"/>
      <c r="T3038" s="638"/>
      <c r="U3038" s="638"/>
      <c r="V3038" s="638"/>
      <c r="W3038" s="638"/>
      <c r="X3038" s="638"/>
      <c r="Y3038" s="638"/>
    </row>
    <row r="3039" spans="17:25">
      <c r="Q3039" s="638"/>
      <c r="R3039" s="638"/>
      <c r="S3039" s="638"/>
      <c r="T3039" s="638"/>
      <c r="U3039" s="638"/>
      <c r="V3039" s="638"/>
      <c r="W3039" s="638"/>
      <c r="X3039" s="638"/>
      <c r="Y3039" s="638"/>
    </row>
    <row r="3040" spans="17:25">
      <c r="Q3040" s="638"/>
      <c r="R3040" s="638"/>
      <c r="S3040" s="638"/>
      <c r="T3040" s="638"/>
      <c r="U3040" s="638"/>
      <c r="V3040" s="638"/>
      <c r="W3040" s="638"/>
      <c r="X3040" s="638"/>
      <c r="Y3040" s="638"/>
    </row>
    <row r="3041" spans="17:25">
      <c r="Q3041" s="638"/>
      <c r="R3041" s="638"/>
      <c r="S3041" s="638"/>
      <c r="T3041" s="638"/>
      <c r="U3041" s="638"/>
      <c r="V3041" s="638"/>
      <c r="W3041" s="638"/>
      <c r="X3041" s="638"/>
      <c r="Y3041" s="638"/>
    </row>
    <row r="3042" spans="17:25">
      <c r="Q3042" s="638"/>
      <c r="R3042" s="638"/>
      <c r="S3042" s="638"/>
      <c r="T3042" s="638"/>
      <c r="U3042" s="638"/>
      <c r="V3042" s="638"/>
      <c r="W3042" s="638"/>
      <c r="X3042" s="638"/>
      <c r="Y3042" s="638"/>
    </row>
    <row r="3043" spans="17:25">
      <c r="Q3043" s="638"/>
      <c r="R3043" s="638"/>
      <c r="S3043" s="638"/>
      <c r="T3043" s="638"/>
      <c r="U3043" s="638"/>
      <c r="V3043" s="638"/>
      <c r="W3043" s="638"/>
      <c r="X3043" s="638"/>
      <c r="Y3043" s="638"/>
    </row>
    <row r="3044" spans="17:25">
      <c r="Q3044" s="638"/>
      <c r="R3044" s="638"/>
      <c r="S3044" s="638"/>
      <c r="T3044" s="638"/>
      <c r="U3044" s="638"/>
      <c r="V3044" s="638"/>
      <c r="W3044" s="638"/>
      <c r="X3044" s="638"/>
      <c r="Y3044" s="638"/>
    </row>
    <row r="3045" spans="17:25">
      <c r="Q3045" s="638"/>
      <c r="R3045" s="638"/>
      <c r="S3045" s="638"/>
      <c r="T3045" s="638"/>
      <c r="U3045" s="638"/>
      <c r="V3045" s="638"/>
      <c r="W3045" s="638"/>
      <c r="X3045" s="638"/>
      <c r="Y3045" s="638"/>
    </row>
    <row r="3046" spans="17:25">
      <c r="Q3046" s="638"/>
      <c r="R3046" s="638"/>
      <c r="S3046" s="638"/>
      <c r="T3046" s="638"/>
      <c r="U3046" s="638"/>
      <c r="V3046" s="638"/>
      <c r="W3046" s="638"/>
      <c r="X3046" s="638"/>
      <c r="Y3046" s="638"/>
    </row>
    <row r="3047" spans="17:25">
      <c r="Q3047" s="638"/>
      <c r="R3047" s="638"/>
      <c r="S3047" s="638"/>
      <c r="T3047" s="638"/>
      <c r="U3047" s="638"/>
      <c r="V3047" s="638"/>
      <c r="W3047" s="638"/>
      <c r="X3047" s="638"/>
      <c r="Y3047" s="638"/>
    </row>
    <row r="3048" spans="17:25">
      <c r="Q3048" s="638"/>
      <c r="R3048" s="638"/>
      <c r="S3048" s="638"/>
      <c r="T3048" s="638"/>
      <c r="U3048" s="638"/>
      <c r="V3048" s="638"/>
      <c r="W3048" s="638"/>
      <c r="X3048" s="638"/>
      <c r="Y3048" s="638"/>
    </row>
    <row r="3049" spans="17:25">
      <c r="Q3049" s="638"/>
      <c r="R3049" s="638"/>
      <c r="S3049" s="638"/>
      <c r="T3049" s="638"/>
      <c r="U3049" s="638"/>
      <c r="V3049" s="638"/>
      <c r="W3049" s="638"/>
      <c r="X3049" s="638"/>
      <c r="Y3049" s="638"/>
    </row>
    <row r="3050" spans="17:25">
      <c r="Q3050" s="638"/>
      <c r="R3050" s="638"/>
      <c r="S3050" s="638"/>
      <c r="T3050" s="638"/>
      <c r="U3050" s="638"/>
      <c r="V3050" s="638"/>
      <c r="W3050" s="638"/>
      <c r="X3050" s="638"/>
      <c r="Y3050" s="638"/>
    </row>
    <row r="3051" spans="17:25">
      <c r="Q3051" s="638"/>
      <c r="R3051" s="638"/>
      <c r="S3051" s="638"/>
      <c r="T3051" s="638"/>
      <c r="U3051" s="638"/>
      <c r="V3051" s="638"/>
      <c r="W3051" s="638"/>
      <c r="X3051" s="638"/>
      <c r="Y3051" s="638"/>
    </row>
    <row r="3052" spans="17:25">
      <c r="Q3052" s="638"/>
      <c r="R3052" s="638"/>
      <c r="S3052" s="638"/>
      <c r="T3052" s="638"/>
      <c r="U3052" s="638"/>
      <c r="V3052" s="638"/>
      <c r="W3052" s="638"/>
      <c r="X3052" s="638"/>
      <c r="Y3052" s="638"/>
    </row>
    <row r="3053" spans="17:25">
      <c r="Q3053" s="638"/>
      <c r="R3053" s="638"/>
      <c r="S3053" s="638"/>
      <c r="T3053" s="638"/>
      <c r="U3053" s="638"/>
      <c r="V3053" s="638"/>
      <c r="W3053" s="638"/>
      <c r="X3053" s="638"/>
      <c r="Y3053" s="638"/>
    </row>
    <row r="3054" spans="17:25">
      <c r="Q3054" s="638"/>
      <c r="R3054" s="638"/>
      <c r="S3054" s="638"/>
      <c r="T3054" s="638"/>
      <c r="U3054" s="638"/>
      <c r="V3054" s="638"/>
      <c r="W3054" s="638"/>
      <c r="X3054" s="638"/>
      <c r="Y3054" s="638"/>
    </row>
    <row r="3055" spans="17:25">
      <c r="Q3055" s="638"/>
      <c r="R3055" s="638"/>
      <c r="S3055" s="638"/>
      <c r="T3055" s="638"/>
      <c r="U3055" s="638"/>
      <c r="V3055" s="638"/>
      <c r="W3055" s="638"/>
      <c r="X3055" s="638"/>
      <c r="Y3055" s="638"/>
    </row>
    <row r="3056" spans="17:25">
      <c r="Q3056" s="638"/>
      <c r="R3056" s="638"/>
      <c r="S3056" s="638"/>
      <c r="T3056" s="638"/>
      <c r="U3056" s="638"/>
      <c r="V3056" s="638"/>
      <c r="W3056" s="638"/>
      <c r="X3056" s="638"/>
      <c r="Y3056" s="638"/>
    </row>
    <row r="3057" spans="17:25">
      <c r="Q3057" s="638"/>
      <c r="R3057" s="638"/>
      <c r="S3057" s="638"/>
      <c r="T3057" s="638"/>
      <c r="U3057" s="638"/>
      <c r="V3057" s="638"/>
      <c r="W3057" s="638"/>
      <c r="X3057" s="638"/>
      <c r="Y3057" s="638"/>
    </row>
    <row r="3058" spans="17:25">
      <c r="Q3058" s="638"/>
      <c r="R3058" s="638"/>
      <c r="S3058" s="638"/>
      <c r="T3058" s="638"/>
      <c r="U3058" s="638"/>
      <c r="V3058" s="638"/>
      <c r="W3058" s="638"/>
      <c r="X3058" s="638"/>
      <c r="Y3058" s="638"/>
    </row>
    <row r="3059" spans="17:25">
      <c r="Q3059" s="638"/>
      <c r="R3059" s="638"/>
      <c r="S3059" s="638"/>
      <c r="T3059" s="638"/>
      <c r="U3059" s="638"/>
      <c r="V3059" s="638"/>
      <c r="W3059" s="638"/>
      <c r="X3059" s="638"/>
      <c r="Y3059" s="638"/>
    </row>
    <row r="3060" spans="17:25">
      <c r="Q3060" s="638"/>
      <c r="R3060" s="638"/>
      <c r="S3060" s="638"/>
      <c r="T3060" s="638"/>
      <c r="U3060" s="638"/>
      <c r="V3060" s="638"/>
      <c r="W3060" s="638"/>
      <c r="X3060" s="638"/>
      <c r="Y3060" s="638"/>
    </row>
    <row r="3061" spans="17:25">
      <c r="Q3061" s="638"/>
      <c r="R3061" s="638"/>
      <c r="S3061" s="638"/>
      <c r="T3061" s="638"/>
      <c r="U3061" s="638"/>
      <c r="V3061" s="638"/>
      <c r="W3061" s="638"/>
      <c r="X3061" s="638"/>
      <c r="Y3061" s="638"/>
    </row>
    <row r="3062" spans="17:25">
      <c r="Q3062" s="638"/>
      <c r="R3062" s="638"/>
      <c r="S3062" s="638"/>
      <c r="T3062" s="638"/>
      <c r="U3062" s="638"/>
      <c r="V3062" s="638"/>
      <c r="W3062" s="638"/>
      <c r="X3062" s="638"/>
      <c r="Y3062" s="638"/>
    </row>
    <row r="3063" spans="17:25">
      <c r="Q3063" s="638"/>
      <c r="R3063" s="638"/>
      <c r="S3063" s="638"/>
      <c r="T3063" s="638"/>
      <c r="U3063" s="638"/>
      <c r="V3063" s="638"/>
      <c r="W3063" s="638"/>
      <c r="X3063" s="638"/>
      <c r="Y3063" s="638"/>
    </row>
    <row r="3064" spans="17:25">
      <c r="Q3064" s="638"/>
      <c r="R3064" s="638"/>
      <c r="S3064" s="638"/>
      <c r="T3064" s="638"/>
      <c r="U3064" s="638"/>
      <c r="V3064" s="638"/>
      <c r="W3064" s="638"/>
      <c r="X3064" s="638"/>
      <c r="Y3064" s="638"/>
    </row>
    <row r="3065" spans="17:25">
      <c r="Q3065" s="638"/>
      <c r="R3065" s="638"/>
      <c r="S3065" s="638"/>
      <c r="T3065" s="638"/>
      <c r="U3065" s="638"/>
      <c r="V3065" s="638"/>
      <c r="W3065" s="638"/>
      <c r="X3065" s="638"/>
      <c r="Y3065" s="638"/>
    </row>
    <row r="3066" spans="17:25">
      <c r="Q3066" s="638"/>
      <c r="R3066" s="638"/>
      <c r="S3066" s="638"/>
      <c r="T3066" s="638"/>
      <c r="U3066" s="638"/>
      <c r="V3066" s="638"/>
      <c r="W3066" s="638"/>
      <c r="X3066" s="638"/>
      <c r="Y3066" s="638"/>
    </row>
    <row r="3067" spans="17:25">
      <c r="Q3067" s="638"/>
      <c r="R3067" s="638"/>
      <c r="S3067" s="638"/>
      <c r="T3067" s="638"/>
      <c r="U3067" s="638"/>
      <c r="V3067" s="638"/>
      <c r="W3067" s="638"/>
      <c r="X3067" s="638"/>
      <c r="Y3067" s="638"/>
    </row>
    <row r="3068" spans="17:25">
      <c r="Q3068" s="638"/>
      <c r="R3068" s="638"/>
      <c r="S3068" s="638"/>
      <c r="T3068" s="638"/>
      <c r="U3068" s="638"/>
      <c r="V3068" s="638"/>
      <c r="W3068" s="638"/>
      <c r="X3068" s="638"/>
      <c r="Y3068" s="638"/>
    </row>
    <row r="3069" spans="17:25">
      <c r="Q3069" s="638"/>
      <c r="R3069" s="638"/>
      <c r="S3069" s="638"/>
      <c r="T3069" s="638"/>
      <c r="U3069" s="638"/>
      <c r="V3069" s="638"/>
      <c r="W3069" s="638"/>
      <c r="X3069" s="638"/>
      <c r="Y3069" s="638"/>
    </row>
    <row r="3070" spans="17:25">
      <c r="Q3070" s="638"/>
      <c r="R3070" s="638"/>
      <c r="S3070" s="638"/>
      <c r="T3070" s="638"/>
      <c r="U3070" s="638"/>
      <c r="V3070" s="638"/>
      <c r="W3070" s="638"/>
      <c r="X3070" s="638"/>
      <c r="Y3070" s="638"/>
    </row>
    <row r="3071" spans="17:25">
      <c r="Q3071" s="638"/>
      <c r="R3071" s="638"/>
      <c r="S3071" s="638"/>
      <c r="T3071" s="638"/>
      <c r="U3071" s="638"/>
      <c r="V3071" s="638"/>
      <c r="W3071" s="638"/>
      <c r="X3071" s="638"/>
      <c r="Y3071" s="638"/>
    </row>
    <row r="3072" spans="17:25">
      <c r="Q3072" s="638"/>
      <c r="R3072" s="638"/>
      <c r="S3072" s="638"/>
      <c r="T3072" s="638"/>
      <c r="U3072" s="638"/>
      <c r="V3072" s="638"/>
      <c r="W3072" s="638"/>
      <c r="X3072" s="638"/>
      <c r="Y3072" s="638"/>
    </row>
    <row r="3073" spans="17:25">
      <c r="Q3073" s="638"/>
      <c r="R3073" s="638"/>
      <c r="S3073" s="638"/>
      <c r="T3073" s="638"/>
      <c r="U3073" s="638"/>
      <c r="V3073" s="638"/>
      <c r="W3073" s="638"/>
      <c r="X3073" s="638"/>
      <c r="Y3073" s="638"/>
    </row>
    <row r="3074" spans="17:25">
      <c r="Q3074" s="638"/>
      <c r="R3074" s="638"/>
      <c r="S3074" s="638"/>
      <c r="T3074" s="638"/>
      <c r="U3074" s="638"/>
      <c r="V3074" s="638"/>
      <c r="W3074" s="638"/>
      <c r="X3074" s="638"/>
      <c r="Y3074" s="638"/>
    </row>
    <row r="3075" spans="17:25">
      <c r="Q3075" s="638"/>
      <c r="R3075" s="638"/>
      <c r="S3075" s="638"/>
      <c r="T3075" s="638"/>
      <c r="U3075" s="638"/>
      <c r="V3075" s="638"/>
      <c r="W3075" s="638"/>
      <c r="X3075" s="638"/>
      <c r="Y3075" s="638"/>
    </row>
    <row r="3076" spans="17:25">
      <c r="Q3076" s="638"/>
      <c r="R3076" s="638"/>
      <c r="S3076" s="638"/>
      <c r="T3076" s="638"/>
      <c r="U3076" s="638"/>
      <c r="V3076" s="638"/>
      <c r="W3076" s="638"/>
      <c r="X3076" s="638"/>
      <c r="Y3076" s="638"/>
    </row>
    <row r="3077" spans="17:25">
      <c r="Q3077" s="638"/>
      <c r="R3077" s="638"/>
      <c r="S3077" s="638"/>
      <c r="T3077" s="638"/>
      <c r="U3077" s="638"/>
      <c r="V3077" s="638"/>
      <c r="W3077" s="638"/>
      <c r="X3077" s="638"/>
      <c r="Y3077" s="638"/>
    </row>
    <row r="3078" spans="17:25">
      <c r="Q3078" s="638"/>
      <c r="R3078" s="638"/>
      <c r="S3078" s="638"/>
      <c r="T3078" s="638"/>
      <c r="U3078" s="638"/>
      <c r="V3078" s="638"/>
      <c r="W3078" s="638"/>
      <c r="X3078" s="638"/>
      <c r="Y3078" s="638"/>
    </row>
    <row r="3079" spans="17:25">
      <c r="Q3079" s="638"/>
      <c r="R3079" s="638"/>
      <c r="S3079" s="638"/>
      <c r="T3079" s="638"/>
      <c r="U3079" s="638"/>
      <c r="V3079" s="638"/>
      <c r="W3079" s="638"/>
      <c r="X3079" s="638"/>
      <c r="Y3079" s="638"/>
    </row>
    <row r="3080" spans="17:25">
      <c r="Q3080" s="638"/>
      <c r="R3080" s="638"/>
      <c r="S3080" s="638"/>
      <c r="T3080" s="638"/>
      <c r="U3080" s="638"/>
      <c r="V3080" s="638"/>
      <c r="W3080" s="638"/>
      <c r="X3080" s="638"/>
      <c r="Y3080" s="638"/>
    </row>
    <row r="3081" spans="17:25">
      <c r="Q3081" s="638"/>
      <c r="R3081" s="638"/>
      <c r="S3081" s="638"/>
      <c r="T3081" s="638"/>
      <c r="U3081" s="638"/>
      <c r="V3081" s="638"/>
      <c r="W3081" s="638"/>
      <c r="X3081" s="638"/>
      <c r="Y3081" s="638"/>
    </row>
    <row r="3082" spans="17:25">
      <c r="Q3082" s="638"/>
      <c r="R3082" s="638"/>
      <c r="S3082" s="638"/>
      <c r="T3082" s="638"/>
      <c r="U3082" s="638"/>
      <c r="V3082" s="638"/>
      <c r="W3082" s="638"/>
      <c r="X3082" s="638"/>
      <c r="Y3082" s="638"/>
    </row>
    <row r="3083" spans="17:25">
      <c r="Q3083" s="638"/>
      <c r="R3083" s="638"/>
      <c r="S3083" s="638"/>
      <c r="T3083" s="638"/>
      <c r="U3083" s="638"/>
      <c r="V3083" s="638"/>
      <c r="W3083" s="638"/>
      <c r="X3083" s="638"/>
      <c r="Y3083" s="638"/>
    </row>
    <row r="3084" spans="17:25">
      <c r="Q3084" s="638"/>
      <c r="R3084" s="638"/>
      <c r="S3084" s="638"/>
      <c r="T3084" s="638"/>
      <c r="U3084" s="638"/>
      <c r="V3084" s="638"/>
      <c r="W3084" s="638"/>
      <c r="X3084" s="638"/>
      <c r="Y3084" s="638"/>
    </row>
    <row r="3085" spans="17:25">
      <c r="Q3085" s="638"/>
      <c r="R3085" s="638"/>
      <c r="S3085" s="638"/>
      <c r="T3085" s="638"/>
      <c r="U3085" s="638"/>
      <c r="V3085" s="638"/>
      <c r="W3085" s="638"/>
      <c r="X3085" s="638"/>
      <c r="Y3085" s="638"/>
    </row>
    <row r="3086" spans="17:25">
      <c r="Q3086" s="638"/>
      <c r="R3086" s="638"/>
      <c r="S3086" s="638"/>
      <c r="T3086" s="638"/>
      <c r="U3086" s="638"/>
      <c r="V3086" s="638"/>
      <c r="W3086" s="638"/>
      <c r="X3086" s="638"/>
      <c r="Y3086" s="638"/>
    </row>
    <row r="3087" spans="17:25">
      <c r="Q3087" s="638"/>
      <c r="R3087" s="638"/>
      <c r="S3087" s="638"/>
      <c r="T3087" s="638"/>
      <c r="U3087" s="638"/>
      <c r="V3087" s="638"/>
      <c r="W3087" s="638"/>
      <c r="X3087" s="638"/>
      <c r="Y3087" s="638"/>
    </row>
    <row r="3088" spans="17:25">
      <c r="Q3088" s="638"/>
      <c r="R3088" s="638"/>
      <c r="S3088" s="638"/>
      <c r="T3088" s="638"/>
      <c r="U3088" s="638"/>
      <c r="V3088" s="638"/>
      <c r="W3088" s="638"/>
      <c r="X3088" s="638"/>
      <c r="Y3088" s="638"/>
    </row>
    <row r="3089" spans="17:25">
      <c r="Q3089" s="638"/>
      <c r="R3089" s="638"/>
      <c r="S3089" s="638"/>
      <c r="T3089" s="638"/>
      <c r="U3089" s="638"/>
      <c r="V3089" s="638"/>
      <c r="W3089" s="638"/>
      <c r="X3089" s="638"/>
      <c r="Y3089" s="638"/>
    </row>
    <row r="3090" spans="17:25">
      <c r="Q3090" s="638"/>
      <c r="R3090" s="638"/>
      <c r="S3090" s="638"/>
      <c r="T3090" s="638"/>
      <c r="U3090" s="638"/>
      <c r="V3090" s="638"/>
      <c r="W3090" s="638"/>
      <c r="X3090" s="638"/>
      <c r="Y3090" s="638"/>
    </row>
    <row r="3091" spans="17:25">
      <c r="Q3091" s="638"/>
      <c r="R3091" s="638"/>
      <c r="S3091" s="638"/>
      <c r="T3091" s="638"/>
      <c r="U3091" s="638"/>
      <c r="V3091" s="638"/>
      <c r="W3091" s="638"/>
      <c r="X3091" s="638"/>
      <c r="Y3091" s="638"/>
    </row>
    <row r="3092" spans="17:25">
      <c r="Q3092" s="638"/>
      <c r="R3092" s="638"/>
      <c r="S3092" s="638"/>
      <c r="T3092" s="638"/>
      <c r="U3092" s="638"/>
      <c r="V3092" s="638"/>
      <c r="W3092" s="638"/>
      <c r="X3092" s="638"/>
      <c r="Y3092" s="638"/>
    </row>
    <row r="3093" spans="17:25">
      <c r="Q3093" s="638"/>
      <c r="R3093" s="638"/>
      <c r="S3093" s="638"/>
      <c r="T3093" s="638"/>
      <c r="U3093" s="638"/>
      <c r="V3093" s="638"/>
      <c r="W3093" s="638"/>
      <c r="X3093" s="638"/>
      <c r="Y3093" s="638"/>
    </row>
    <row r="3094" spans="17:25">
      <c r="Q3094" s="638"/>
      <c r="R3094" s="638"/>
      <c r="S3094" s="638"/>
      <c r="T3094" s="638"/>
      <c r="U3094" s="638"/>
      <c r="V3094" s="638"/>
      <c r="W3094" s="638"/>
      <c r="X3094" s="638"/>
      <c r="Y3094" s="638"/>
    </row>
    <row r="3095" spans="17:25">
      <c r="Q3095" s="638"/>
      <c r="R3095" s="638"/>
      <c r="S3095" s="638"/>
      <c r="T3095" s="638"/>
      <c r="U3095" s="638"/>
      <c r="V3095" s="638"/>
      <c r="W3095" s="638"/>
      <c r="X3095" s="638"/>
      <c r="Y3095" s="638"/>
    </row>
    <row r="3096" spans="17:25">
      <c r="Q3096" s="638"/>
      <c r="R3096" s="638"/>
      <c r="S3096" s="638"/>
      <c r="T3096" s="638"/>
      <c r="U3096" s="638"/>
      <c r="V3096" s="638"/>
      <c r="W3096" s="638"/>
      <c r="X3096" s="638"/>
      <c r="Y3096" s="638"/>
    </row>
    <row r="3097" spans="17:25">
      <c r="Q3097" s="638"/>
      <c r="R3097" s="638"/>
      <c r="S3097" s="638"/>
      <c r="T3097" s="638"/>
      <c r="U3097" s="638"/>
      <c r="V3097" s="638"/>
      <c r="W3097" s="638"/>
      <c r="X3097" s="638"/>
      <c r="Y3097" s="638"/>
    </row>
    <row r="3098" spans="17:25">
      <c r="Q3098" s="638"/>
      <c r="R3098" s="638"/>
      <c r="S3098" s="638"/>
      <c r="T3098" s="638"/>
      <c r="U3098" s="638"/>
      <c r="V3098" s="638"/>
      <c r="W3098" s="638"/>
      <c r="X3098" s="638"/>
      <c r="Y3098" s="638"/>
    </row>
    <row r="3099" spans="17:25">
      <c r="Q3099" s="638"/>
      <c r="R3099" s="638"/>
      <c r="S3099" s="638"/>
      <c r="T3099" s="638"/>
      <c r="U3099" s="638"/>
      <c r="V3099" s="638"/>
      <c r="W3099" s="638"/>
      <c r="X3099" s="638"/>
      <c r="Y3099" s="638"/>
    </row>
    <row r="3100" spans="17:25">
      <c r="Q3100" s="638"/>
      <c r="R3100" s="638"/>
      <c r="S3100" s="638"/>
      <c r="T3100" s="638"/>
      <c r="U3100" s="638"/>
      <c r="V3100" s="638"/>
      <c r="W3100" s="638"/>
      <c r="X3100" s="638"/>
      <c r="Y3100" s="638"/>
    </row>
    <row r="3101" spans="17:25">
      <c r="Q3101" s="638"/>
      <c r="R3101" s="638"/>
      <c r="S3101" s="638"/>
      <c r="T3101" s="638"/>
      <c r="U3101" s="638"/>
      <c r="V3101" s="638"/>
      <c r="W3101" s="638"/>
      <c r="X3101" s="638"/>
      <c r="Y3101" s="638"/>
    </row>
    <row r="3102" spans="17:25">
      <c r="Q3102" s="638"/>
      <c r="R3102" s="638"/>
      <c r="S3102" s="638"/>
      <c r="T3102" s="638"/>
      <c r="U3102" s="638"/>
      <c r="V3102" s="638"/>
      <c r="W3102" s="638"/>
      <c r="X3102" s="638"/>
      <c r="Y3102" s="638"/>
    </row>
    <row r="3103" spans="17:25">
      <c r="Q3103" s="638"/>
      <c r="R3103" s="638"/>
      <c r="S3103" s="638"/>
      <c r="T3103" s="638"/>
      <c r="U3103" s="638"/>
      <c r="V3103" s="638"/>
      <c r="W3103" s="638"/>
      <c r="X3103" s="638"/>
      <c r="Y3103" s="638"/>
    </row>
    <row r="3104" spans="17:25">
      <c r="Q3104" s="638"/>
      <c r="R3104" s="638"/>
      <c r="S3104" s="638"/>
      <c r="T3104" s="638"/>
      <c r="U3104" s="638"/>
      <c r="V3104" s="638"/>
      <c r="W3104" s="638"/>
      <c r="X3104" s="638"/>
      <c r="Y3104" s="638"/>
    </row>
    <row r="3105" spans="17:25">
      <c r="Q3105" s="638"/>
      <c r="R3105" s="638"/>
      <c r="S3105" s="638"/>
      <c r="T3105" s="638"/>
      <c r="U3105" s="638"/>
      <c r="V3105" s="638"/>
      <c r="W3105" s="638"/>
      <c r="X3105" s="638"/>
      <c r="Y3105" s="638"/>
    </row>
    <row r="3106" spans="17:25">
      <c r="Q3106" s="638"/>
      <c r="R3106" s="638"/>
      <c r="S3106" s="638"/>
      <c r="T3106" s="638"/>
      <c r="U3106" s="638"/>
      <c r="V3106" s="638"/>
      <c r="W3106" s="638"/>
      <c r="X3106" s="638"/>
      <c r="Y3106" s="638"/>
    </row>
    <row r="3107" spans="17:25">
      <c r="Q3107" s="638"/>
      <c r="R3107" s="638"/>
      <c r="S3107" s="638"/>
      <c r="T3107" s="638"/>
      <c r="U3107" s="638"/>
      <c r="V3107" s="638"/>
      <c r="W3107" s="638"/>
      <c r="X3107" s="638"/>
      <c r="Y3107" s="638"/>
    </row>
    <row r="3108" spans="17:25">
      <c r="Q3108" s="638"/>
      <c r="R3108" s="638"/>
      <c r="S3108" s="638"/>
      <c r="T3108" s="638"/>
      <c r="U3108" s="638"/>
      <c r="V3108" s="638"/>
      <c r="W3108" s="638"/>
      <c r="X3108" s="638"/>
      <c r="Y3108" s="638"/>
    </row>
    <row r="3109" spans="17:25">
      <c r="Q3109" s="638"/>
      <c r="R3109" s="638"/>
      <c r="S3109" s="638"/>
      <c r="T3109" s="638"/>
      <c r="U3109" s="638"/>
      <c r="V3109" s="638"/>
      <c r="W3109" s="638"/>
      <c r="X3109" s="638"/>
      <c r="Y3109" s="638"/>
    </row>
    <row r="3110" spans="17:25">
      <c r="Q3110" s="638"/>
      <c r="R3110" s="638"/>
      <c r="S3110" s="638"/>
      <c r="T3110" s="638"/>
      <c r="U3110" s="638"/>
      <c r="V3110" s="638"/>
      <c r="W3110" s="638"/>
      <c r="X3110" s="638"/>
      <c r="Y3110" s="638"/>
    </row>
    <row r="3111" spans="17:25">
      <c r="Q3111" s="638"/>
      <c r="R3111" s="638"/>
      <c r="S3111" s="638"/>
      <c r="T3111" s="638"/>
      <c r="U3111" s="638"/>
      <c r="V3111" s="638"/>
      <c r="W3111" s="638"/>
      <c r="X3111" s="638"/>
      <c r="Y3111" s="638"/>
    </row>
    <row r="3112" spans="17:25">
      <c r="Q3112" s="638"/>
      <c r="R3112" s="638"/>
      <c r="S3112" s="638"/>
      <c r="T3112" s="638"/>
      <c r="U3112" s="638"/>
      <c r="V3112" s="638"/>
      <c r="W3112" s="638"/>
      <c r="X3112" s="638"/>
      <c r="Y3112" s="638"/>
    </row>
    <row r="3113" spans="17:25">
      <c r="Q3113" s="638"/>
      <c r="R3113" s="638"/>
      <c r="S3113" s="638"/>
      <c r="T3113" s="638"/>
      <c r="U3113" s="638"/>
      <c r="V3113" s="638"/>
      <c r="W3113" s="638"/>
      <c r="X3113" s="638"/>
      <c r="Y3113" s="638"/>
    </row>
    <row r="3114" spans="17:25">
      <c r="Q3114" s="638"/>
      <c r="R3114" s="638"/>
      <c r="S3114" s="638"/>
      <c r="T3114" s="638"/>
      <c r="U3114" s="638"/>
      <c r="V3114" s="638"/>
      <c r="W3114" s="638"/>
      <c r="X3114" s="638"/>
      <c r="Y3114" s="638"/>
    </row>
    <row r="3115" spans="17:25">
      <c r="Q3115" s="638"/>
      <c r="R3115" s="638"/>
      <c r="S3115" s="638"/>
      <c r="T3115" s="638"/>
      <c r="U3115" s="638"/>
      <c r="V3115" s="638"/>
      <c r="W3115" s="638"/>
      <c r="X3115" s="638"/>
      <c r="Y3115" s="638"/>
    </row>
    <row r="3116" spans="17:25">
      <c r="Q3116" s="638"/>
      <c r="R3116" s="638"/>
      <c r="S3116" s="638"/>
      <c r="T3116" s="638"/>
      <c r="U3116" s="638"/>
      <c r="V3116" s="638"/>
      <c r="W3116" s="638"/>
      <c r="X3116" s="638"/>
      <c r="Y3116" s="638"/>
    </row>
    <row r="3117" spans="17:25">
      <c r="Q3117" s="638"/>
      <c r="R3117" s="638"/>
      <c r="S3117" s="638"/>
      <c r="T3117" s="638"/>
      <c r="U3117" s="638"/>
      <c r="V3117" s="638"/>
      <c r="W3117" s="638"/>
      <c r="X3117" s="638"/>
      <c r="Y3117" s="638"/>
    </row>
    <row r="3118" spans="17:25">
      <c r="Q3118" s="638"/>
      <c r="R3118" s="638"/>
      <c r="S3118" s="638"/>
      <c r="T3118" s="638"/>
      <c r="U3118" s="638"/>
      <c r="V3118" s="638"/>
      <c r="W3118" s="638"/>
      <c r="X3118" s="638"/>
      <c r="Y3118" s="638"/>
    </row>
    <row r="3119" spans="17:25">
      <c r="Q3119" s="638"/>
      <c r="R3119" s="638"/>
      <c r="S3119" s="638"/>
      <c r="T3119" s="638"/>
      <c r="U3119" s="638"/>
      <c r="V3119" s="638"/>
      <c r="W3119" s="638"/>
      <c r="X3119" s="638"/>
      <c r="Y3119" s="638"/>
    </row>
    <row r="3120" spans="17:25">
      <c r="Q3120" s="638"/>
      <c r="R3120" s="638"/>
      <c r="S3120" s="638"/>
      <c r="T3120" s="638"/>
      <c r="U3120" s="638"/>
      <c r="V3120" s="638"/>
      <c r="W3120" s="638"/>
      <c r="X3120" s="638"/>
      <c r="Y3120" s="638"/>
    </row>
    <row r="3121" spans="17:25">
      <c r="Q3121" s="638"/>
      <c r="R3121" s="638"/>
      <c r="S3121" s="638"/>
      <c r="T3121" s="638"/>
      <c r="U3121" s="638"/>
      <c r="V3121" s="638"/>
      <c r="W3121" s="638"/>
      <c r="X3121" s="638"/>
      <c r="Y3121" s="638"/>
    </row>
    <row r="3122" spans="17:25">
      <c r="Q3122" s="638"/>
      <c r="R3122" s="638"/>
      <c r="S3122" s="638"/>
      <c r="T3122" s="638"/>
      <c r="U3122" s="638"/>
      <c r="V3122" s="638"/>
      <c r="W3122" s="638"/>
      <c r="X3122" s="638"/>
      <c r="Y3122" s="638"/>
    </row>
    <row r="3123" spans="17:25">
      <c r="Q3123" s="638"/>
      <c r="R3123" s="638"/>
      <c r="S3123" s="638"/>
      <c r="T3123" s="638"/>
      <c r="U3123" s="638"/>
      <c r="V3123" s="638"/>
      <c r="W3123" s="638"/>
      <c r="X3123" s="638"/>
      <c r="Y3123" s="638"/>
    </row>
    <row r="3124" spans="17:25">
      <c r="Q3124" s="638"/>
      <c r="R3124" s="638"/>
      <c r="S3124" s="638"/>
      <c r="T3124" s="638"/>
      <c r="U3124" s="638"/>
      <c r="V3124" s="638"/>
      <c r="W3124" s="638"/>
      <c r="X3124" s="638"/>
      <c r="Y3124" s="638"/>
    </row>
    <row r="3125" spans="17:25">
      <c r="Q3125" s="638"/>
      <c r="R3125" s="638"/>
      <c r="S3125" s="638"/>
      <c r="T3125" s="638"/>
      <c r="U3125" s="638"/>
      <c r="V3125" s="638"/>
      <c r="W3125" s="638"/>
      <c r="X3125" s="638"/>
      <c r="Y3125" s="638"/>
    </row>
    <row r="3126" spans="17:25">
      <c r="Q3126" s="638"/>
      <c r="R3126" s="638"/>
      <c r="S3126" s="638"/>
      <c r="T3126" s="638"/>
      <c r="U3126" s="638"/>
      <c r="V3126" s="638"/>
      <c r="W3126" s="638"/>
      <c r="X3126" s="638"/>
      <c r="Y3126" s="638"/>
    </row>
    <row r="3127" spans="17:25">
      <c r="Q3127" s="638"/>
      <c r="R3127" s="638"/>
      <c r="S3127" s="638"/>
      <c r="T3127" s="638"/>
      <c r="U3127" s="638"/>
      <c r="V3127" s="638"/>
      <c r="W3127" s="638"/>
      <c r="X3127" s="638"/>
      <c r="Y3127" s="638"/>
    </row>
    <row r="3128" spans="17:25">
      <c r="Q3128" s="638"/>
      <c r="R3128" s="638"/>
      <c r="S3128" s="638"/>
      <c r="T3128" s="638"/>
      <c r="U3128" s="638"/>
      <c r="V3128" s="638"/>
      <c r="W3128" s="638"/>
      <c r="X3128" s="638"/>
      <c r="Y3128" s="638"/>
    </row>
    <row r="3129" spans="17:25">
      <c r="Q3129" s="638"/>
      <c r="R3129" s="638"/>
      <c r="S3129" s="638"/>
      <c r="T3129" s="638"/>
      <c r="U3129" s="638"/>
      <c r="V3129" s="638"/>
      <c r="W3129" s="638"/>
      <c r="X3129" s="638"/>
      <c r="Y3129" s="638"/>
    </row>
    <row r="3130" spans="17:25">
      <c r="Q3130" s="638"/>
      <c r="R3130" s="638"/>
      <c r="S3130" s="638"/>
      <c r="T3130" s="638"/>
      <c r="U3130" s="638"/>
      <c r="V3130" s="638"/>
      <c r="W3130" s="638"/>
      <c r="X3130" s="638"/>
      <c r="Y3130" s="638"/>
    </row>
    <row r="3131" spans="17:25">
      <c r="Q3131" s="638"/>
      <c r="R3131" s="638"/>
      <c r="S3131" s="638"/>
      <c r="T3131" s="638"/>
      <c r="U3131" s="638"/>
      <c r="V3131" s="638"/>
      <c r="W3131" s="638"/>
      <c r="X3131" s="638"/>
      <c r="Y3131" s="638"/>
    </row>
    <row r="3132" spans="17:25">
      <c r="Q3132" s="638"/>
      <c r="R3132" s="638"/>
      <c r="S3132" s="638"/>
      <c r="T3132" s="638"/>
      <c r="U3132" s="638"/>
      <c r="V3132" s="638"/>
      <c r="W3132" s="638"/>
      <c r="X3132" s="638"/>
      <c r="Y3132" s="638"/>
    </row>
    <row r="3133" spans="17:25">
      <c r="Q3133" s="638"/>
      <c r="R3133" s="638"/>
      <c r="S3133" s="638"/>
      <c r="T3133" s="638"/>
      <c r="U3133" s="638"/>
      <c r="V3133" s="638"/>
      <c r="W3133" s="638"/>
      <c r="X3133" s="638"/>
      <c r="Y3133" s="638"/>
    </row>
    <row r="3134" spans="17:25">
      <c r="Q3134" s="638"/>
      <c r="R3134" s="638"/>
      <c r="S3134" s="638"/>
      <c r="T3134" s="638"/>
      <c r="U3134" s="638"/>
      <c r="V3134" s="638"/>
      <c r="W3134" s="638"/>
      <c r="X3134" s="638"/>
      <c r="Y3134" s="638"/>
    </row>
    <row r="3135" spans="17:25">
      <c r="Q3135" s="638"/>
      <c r="R3135" s="638"/>
      <c r="S3135" s="638"/>
      <c r="T3135" s="638"/>
      <c r="U3135" s="638"/>
      <c r="V3135" s="638"/>
      <c r="W3135" s="638"/>
      <c r="X3135" s="638"/>
      <c r="Y3135" s="638"/>
    </row>
    <row r="3136" spans="17:25">
      <c r="Q3136" s="638"/>
      <c r="R3136" s="638"/>
      <c r="S3136" s="638"/>
      <c r="T3136" s="638"/>
      <c r="U3136" s="638"/>
      <c r="V3136" s="638"/>
      <c r="W3136" s="638"/>
      <c r="X3136" s="638"/>
      <c r="Y3136" s="638"/>
    </row>
    <row r="3137" spans="17:25">
      <c r="Q3137" s="638"/>
      <c r="R3137" s="638"/>
      <c r="S3137" s="638"/>
      <c r="T3137" s="638"/>
      <c r="U3137" s="638"/>
      <c r="V3137" s="638"/>
      <c r="W3137" s="638"/>
      <c r="X3137" s="638"/>
      <c r="Y3137" s="638"/>
    </row>
    <row r="3138" spans="17:25">
      <c r="Q3138" s="638"/>
      <c r="R3138" s="638"/>
      <c r="S3138" s="638"/>
      <c r="T3138" s="638"/>
      <c r="U3138" s="638"/>
      <c r="V3138" s="638"/>
      <c r="W3138" s="638"/>
      <c r="X3138" s="638"/>
      <c r="Y3138" s="638"/>
    </row>
    <row r="3139" spans="17:25">
      <c r="Q3139" s="638"/>
      <c r="R3139" s="638"/>
      <c r="S3139" s="638"/>
      <c r="T3139" s="638"/>
      <c r="U3139" s="638"/>
      <c r="V3139" s="638"/>
      <c r="W3139" s="638"/>
      <c r="X3139" s="638"/>
      <c r="Y3139" s="638"/>
    </row>
    <row r="3140" spans="17:25">
      <c r="Q3140" s="638"/>
      <c r="R3140" s="638"/>
      <c r="S3140" s="638"/>
      <c r="T3140" s="638"/>
      <c r="U3140" s="638"/>
      <c r="V3140" s="638"/>
      <c r="W3140" s="638"/>
      <c r="X3140" s="638"/>
      <c r="Y3140" s="638"/>
    </row>
    <row r="3141" spans="17:25">
      <c r="Q3141" s="638"/>
      <c r="R3141" s="638"/>
      <c r="S3141" s="638"/>
      <c r="T3141" s="638"/>
      <c r="U3141" s="638"/>
      <c r="V3141" s="638"/>
      <c r="W3141" s="638"/>
      <c r="X3141" s="638"/>
      <c r="Y3141" s="638"/>
    </row>
    <row r="3142" spans="17:25">
      <c r="Q3142" s="638"/>
      <c r="R3142" s="638"/>
      <c r="S3142" s="638"/>
      <c r="T3142" s="638"/>
      <c r="U3142" s="638"/>
      <c r="V3142" s="638"/>
      <c r="W3142" s="638"/>
      <c r="X3142" s="638"/>
      <c r="Y3142" s="638"/>
    </row>
    <row r="3143" spans="17:25">
      <c r="Q3143" s="638"/>
      <c r="R3143" s="638"/>
      <c r="S3143" s="638"/>
      <c r="T3143" s="638"/>
      <c r="U3143" s="638"/>
      <c r="V3143" s="638"/>
      <c r="W3143" s="638"/>
      <c r="X3143" s="638"/>
      <c r="Y3143" s="638"/>
    </row>
    <row r="3144" spans="17:25">
      <c r="Q3144" s="638"/>
      <c r="R3144" s="638"/>
      <c r="S3144" s="638"/>
      <c r="T3144" s="638"/>
      <c r="U3144" s="638"/>
      <c r="V3144" s="638"/>
      <c r="W3144" s="638"/>
      <c r="X3144" s="638"/>
      <c r="Y3144" s="638"/>
    </row>
    <row r="3145" spans="17:25">
      <c r="Q3145" s="638"/>
      <c r="R3145" s="638"/>
      <c r="S3145" s="638"/>
      <c r="T3145" s="638"/>
      <c r="U3145" s="638"/>
      <c r="V3145" s="638"/>
      <c r="W3145" s="638"/>
      <c r="X3145" s="638"/>
      <c r="Y3145" s="638"/>
    </row>
    <row r="3146" spans="17:25">
      <c r="Q3146" s="638"/>
      <c r="R3146" s="638"/>
      <c r="S3146" s="638"/>
      <c r="T3146" s="638"/>
      <c r="U3146" s="638"/>
      <c r="V3146" s="638"/>
      <c r="W3146" s="638"/>
      <c r="X3146" s="638"/>
      <c r="Y3146" s="638"/>
    </row>
    <row r="3147" spans="17:25">
      <c r="Q3147" s="638"/>
      <c r="R3147" s="638"/>
      <c r="S3147" s="638"/>
      <c r="T3147" s="638"/>
      <c r="U3147" s="638"/>
      <c r="V3147" s="638"/>
      <c r="W3147" s="638"/>
      <c r="X3147" s="638"/>
      <c r="Y3147" s="638"/>
    </row>
    <row r="3148" spans="17:25">
      <c r="Q3148" s="638"/>
      <c r="R3148" s="638"/>
      <c r="S3148" s="638"/>
      <c r="T3148" s="638"/>
      <c r="U3148" s="638"/>
      <c r="V3148" s="638"/>
      <c r="W3148" s="638"/>
      <c r="X3148" s="638"/>
      <c r="Y3148" s="638"/>
    </row>
    <row r="3149" spans="17:25">
      <c r="Q3149" s="638"/>
      <c r="R3149" s="638"/>
      <c r="S3149" s="638"/>
      <c r="T3149" s="638"/>
      <c r="U3149" s="638"/>
      <c r="V3149" s="638"/>
      <c r="W3149" s="638"/>
      <c r="X3149" s="638"/>
      <c r="Y3149" s="638"/>
    </row>
    <row r="3150" spans="17:25">
      <c r="Q3150" s="638"/>
      <c r="R3150" s="638"/>
      <c r="S3150" s="638"/>
      <c r="T3150" s="638"/>
      <c r="U3150" s="638"/>
      <c r="V3150" s="638"/>
      <c r="W3150" s="638"/>
      <c r="X3150" s="638"/>
      <c r="Y3150" s="638"/>
    </row>
    <row r="3151" spans="17:25">
      <c r="Q3151" s="638"/>
      <c r="R3151" s="638"/>
      <c r="S3151" s="638"/>
      <c r="T3151" s="638"/>
      <c r="U3151" s="638"/>
      <c r="V3151" s="638"/>
      <c r="W3151" s="638"/>
      <c r="X3151" s="638"/>
      <c r="Y3151" s="638"/>
    </row>
    <row r="3152" spans="17:25">
      <c r="Q3152" s="638"/>
      <c r="R3152" s="638"/>
      <c r="S3152" s="638"/>
      <c r="T3152" s="638"/>
      <c r="U3152" s="638"/>
      <c r="V3152" s="638"/>
      <c r="W3152" s="638"/>
      <c r="X3152" s="638"/>
      <c r="Y3152" s="638"/>
    </row>
    <row r="3153" spans="17:25">
      <c r="Q3153" s="638"/>
      <c r="R3153" s="638"/>
      <c r="S3153" s="638"/>
      <c r="T3153" s="638"/>
      <c r="U3153" s="638"/>
      <c r="V3153" s="638"/>
      <c r="W3153" s="638"/>
      <c r="X3153" s="638"/>
      <c r="Y3153" s="638"/>
    </row>
    <row r="3154" spans="17:25">
      <c r="Q3154" s="638"/>
      <c r="R3154" s="638"/>
      <c r="S3154" s="638"/>
      <c r="T3154" s="638"/>
      <c r="U3154" s="638"/>
      <c r="V3154" s="638"/>
      <c r="W3154" s="638"/>
      <c r="X3154" s="638"/>
      <c r="Y3154" s="638"/>
    </row>
    <row r="3155" spans="17:25">
      <c r="Q3155" s="638"/>
      <c r="R3155" s="638"/>
      <c r="S3155" s="638"/>
      <c r="T3155" s="638"/>
      <c r="U3155" s="638"/>
      <c r="V3155" s="638"/>
      <c r="W3155" s="638"/>
      <c r="X3155" s="638"/>
      <c r="Y3155" s="638"/>
    </row>
    <row r="3156" spans="17:25">
      <c r="Q3156" s="638"/>
      <c r="R3156" s="638"/>
      <c r="S3156" s="638"/>
      <c r="T3156" s="638"/>
      <c r="U3156" s="638"/>
      <c r="V3156" s="638"/>
      <c r="W3156" s="638"/>
      <c r="X3156" s="638"/>
      <c r="Y3156" s="638"/>
    </row>
    <row r="3157" spans="17:25">
      <c r="Q3157" s="638"/>
      <c r="R3157" s="638"/>
      <c r="S3157" s="638"/>
      <c r="T3157" s="638"/>
      <c r="U3157" s="638"/>
      <c r="V3157" s="638"/>
      <c r="W3157" s="638"/>
      <c r="X3157" s="638"/>
      <c r="Y3157" s="638"/>
    </row>
    <row r="3158" spans="17:25">
      <c r="Q3158" s="638"/>
      <c r="R3158" s="638"/>
      <c r="S3158" s="638"/>
      <c r="T3158" s="638"/>
      <c r="U3158" s="638"/>
      <c r="V3158" s="638"/>
      <c r="W3158" s="638"/>
      <c r="X3158" s="638"/>
      <c r="Y3158" s="638"/>
    </row>
    <row r="3159" spans="17:25">
      <c r="Q3159" s="638"/>
      <c r="R3159" s="638"/>
      <c r="S3159" s="638"/>
      <c r="T3159" s="638"/>
      <c r="U3159" s="638"/>
      <c r="V3159" s="638"/>
      <c r="W3159" s="638"/>
      <c r="X3159" s="638"/>
      <c r="Y3159" s="638"/>
    </row>
    <row r="3160" spans="17:25">
      <c r="Q3160" s="638"/>
      <c r="R3160" s="638"/>
      <c r="S3160" s="638"/>
      <c r="T3160" s="638"/>
      <c r="U3160" s="638"/>
      <c r="V3160" s="638"/>
      <c r="W3160" s="638"/>
      <c r="X3160" s="638"/>
      <c r="Y3160" s="638"/>
    </row>
    <row r="3161" spans="17:25">
      <c r="Q3161" s="638"/>
      <c r="R3161" s="638"/>
      <c r="S3161" s="638"/>
      <c r="T3161" s="638"/>
      <c r="U3161" s="638"/>
      <c r="V3161" s="638"/>
      <c r="W3161" s="638"/>
      <c r="X3161" s="638"/>
      <c r="Y3161" s="638"/>
    </row>
    <row r="3162" spans="17:25">
      <c r="Q3162" s="638"/>
      <c r="R3162" s="638"/>
      <c r="S3162" s="638"/>
      <c r="T3162" s="638"/>
      <c r="U3162" s="638"/>
      <c r="V3162" s="638"/>
      <c r="W3162" s="638"/>
      <c r="X3162" s="638"/>
      <c r="Y3162" s="638"/>
    </row>
    <row r="3163" spans="17:25">
      <c r="Q3163" s="638"/>
      <c r="R3163" s="638"/>
      <c r="S3163" s="638"/>
      <c r="T3163" s="638"/>
      <c r="U3163" s="638"/>
      <c r="V3163" s="638"/>
      <c r="W3163" s="638"/>
      <c r="X3163" s="638"/>
      <c r="Y3163" s="638"/>
    </row>
    <row r="3164" spans="17:25">
      <c r="Q3164" s="638"/>
      <c r="R3164" s="638"/>
      <c r="S3164" s="638"/>
      <c r="T3164" s="638"/>
      <c r="U3164" s="638"/>
      <c r="V3164" s="638"/>
      <c r="W3164" s="638"/>
      <c r="X3164" s="638"/>
      <c r="Y3164" s="638"/>
    </row>
    <row r="3165" spans="17:25">
      <c r="Q3165" s="638"/>
      <c r="R3165" s="638"/>
      <c r="S3165" s="638"/>
      <c r="T3165" s="638"/>
      <c r="U3165" s="638"/>
      <c r="V3165" s="638"/>
      <c r="W3165" s="638"/>
      <c r="X3165" s="638"/>
      <c r="Y3165" s="638"/>
    </row>
    <row r="3166" spans="17:25">
      <c r="Q3166" s="638"/>
      <c r="R3166" s="638"/>
      <c r="S3166" s="638"/>
      <c r="T3166" s="638"/>
      <c r="U3166" s="638"/>
      <c r="V3166" s="638"/>
      <c r="W3166" s="638"/>
      <c r="X3166" s="638"/>
      <c r="Y3166" s="638"/>
    </row>
    <row r="3167" spans="17:25">
      <c r="Q3167" s="638"/>
      <c r="R3167" s="638"/>
      <c r="S3167" s="638"/>
      <c r="T3167" s="638"/>
      <c r="U3167" s="638"/>
      <c r="V3167" s="638"/>
      <c r="W3167" s="638"/>
      <c r="X3167" s="638"/>
      <c r="Y3167" s="638"/>
    </row>
    <row r="3168" spans="17:25">
      <c r="Q3168" s="638"/>
      <c r="R3168" s="638"/>
      <c r="S3168" s="638"/>
      <c r="T3168" s="638"/>
      <c r="U3168" s="638"/>
      <c r="V3168" s="638"/>
      <c r="W3168" s="638"/>
      <c r="X3168" s="638"/>
      <c r="Y3168" s="638"/>
    </row>
    <row r="3169" spans="17:25">
      <c r="Q3169" s="638"/>
      <c r="R3169" s="638"/>
      <c r="S3169" s="638"/>
      <c r="T3169" s="638"/>
      <c r="U3169" s="638"/>
      <c r="V3169" s="638"/>
      <c r="W3169" s="638"/>
      <c r="X3169" s="638"/>
      <c r="Y3169" s="638"/>
    </row>
    <row r="3170" spans="17:25">
      <c r="Q3170" s="638"/>
      <c r="R3170" s="638"/>
      <c r="S3170" s="638"/>
      <c r="T3170" s="638"/>
      <c r="U3170" s="638"/>
      <c r="V3170" s="638"/>
      <c r="W3170" s="638"/>
      <c r="X3170" s="638"/>
      <c r="Y3170" s="638"/>
    </row>
    <row r="3171" spans="17:25">
      <c r="Q3171" s="638"/>
      <c r="R3171" s="638"/>
      <c r="S3171" s="638"/>
      <c r="T3171" s="638"/>
      <c r="U3171" s="638"/>
      <c r="V3171" s="638"/>
      <c r="W3171" s="638"/>
      <c r="X3171" s="638"/>
      <c r="Y3171" s="638"/>
    </row>
    <row r="3172" spans="17:25">
      <c r="Q3172" s="638"/>
      <c r="R3172" s="638"/>
      <c r="S3172" s="638"/>
      <c r="T3172" s="638"/>
      <c r="U3172" s="638"/>
      <c r="V3172" s="638"/>
      <c r="W3172" s="638"/>
      <c r="X3172" s="638"/>
      <c r="Y3172" s="638"/>
    </row>
    <row r="3173" spans="17:25">
      <c r="Q3173" s="638"/>
      <c r="R3173" s="638"/>
      <c r="S3173" s="638"/>
      <c r="T3173" s="638"/>
      <c r="U3173" s="638"/>
      <c r="V3173" s="638"/>
      <c r="W3173" s="638"/>
      <c r="X3173" s="638"/>
      <c r="Y3173" s="638"/>
    </row>
    <row r="3174" spans="17:25">
      <c r="Q3174" s="638"/>
      <c r="R3174" s="638"/>
      <c r="S3174" s="638"/>
      <c r="T3174" s="638"/>
      <c r="U3174" s="638"/>
      <c r="V3174" s="638"/>
      <c r="W3174" s="638"/>
      <c r="X3174" s="638"/>
      <c r="Y3174" s="638"/>
    </row>
    <row r="3175" spans="17:25">
      <c r="Q3175" s="638"/>
      <c r="R3175" s="638"/>
      <c r="S3175" s="638"/>
      <c r="T3175" s="638"/>
      <c r="U3175" s="638"/>
      <c r="V3175" s="638"/>
      <c r="W3175" s="638"/>
      <c r="X3175" s="638"/>
      <c r="Y3175" s="638"/>
    </row>
    <row r="3176" spans="17:25">
      <c r="Q3176" s="638"/>
      <c r="R3176" s="638"/>
      <c r="S3176" s="638"/>
      <c r="T3176" s="638"/>
      <c r="U3176" s="638"/>
      <c r="V3176" s="638"/>
      <c r="W3176" s="638"/>
      <c r="X3176" s="638"/>
      <c r="Y3176" s="638"/>
    </row>
    <row r="3177" spans="17:25">
      <c r="Q3177" s="638"/>
      <c r="R3177" s="638"/>
      <c r="S3177" s="638"/>
      <c r="T3177" s="638"/>
      <c r="U3177" s="638"/>
      <c r="V3177" s="638"/>
      <c r="W3177" s="638"/>
      <c r="X3177" s="638"/>
      <c r="Y3177" s="638"/>
    </row>
    <row r="3178" spans="17:25">
      <c r="Q3178" s="638"/>
      <c r="R3178" s="638"/>
      <c r="S3178" s="638"/>
      <c r="T3178" s="638"/>
      <c r="U3178" s="638"/>
      <c r="V3178" s="638"/>
      <c r="W3178" s="638"/>
      <c r="X3178" s="638"/>
      <c r="Y3178" s="638"/>
    </row>
    <row r="3179" spans="17:25">
      <c r="Q3179" s="638"/>
      <c r="R3179" s="638"/>
      <c r="S3179" s="638"/>
      <c r="T3179" s="638"/>
      <c r="U3179" s="638"/>
      <c r="V3179" s="638"/>
      <c r="W3179" s="638"/>
      <c r="X3179" s="638"/>
      <c r="Y3179" s="638"/>
    </row>
    <row r="3180" spans="17:25">
      <c r="Q3180" s="638"/>
      <c r="R3180" s="638"/>
      <c r="S3180" s="638"/>
      <c r="T3180" s="638"/>
      <c r="U3180" s="638"/>
      <c r="V3180" s="638"/>
      <c r="W3180" s="638"/>
      <c r="X3180" s="638"/>
      <c r="Y3180" s="638"/>
    </row>
    <row r="3181" spans="17:25">
      <c r="Q3181" s="638"/>
      <c r="R3181" s="638"/>
      <c r="S3181" s="638"/>
      <c r="T3181" s="638"/>
      <c r="U3181" s="638"/>
      <c r="V3181" s="638"/>
      <c r="W3181" s="638"/>
      <c r="X3181" s="638"/>
      <c r="Y3181" s="638"/>
    </row>
    <row r="3182" spans="17:25">
      <c r="Q3182" s="638"/>
      <c r="R3182" s="638"/>
      <c r="S3182" s="638"/>
      <c r="T3182" s="638"/>
      <c r="U3182" s="638"/>
      <c r="V3182" s="638"/>
      <c r="W3182" s="638"/>
      <c r="X3182" s="638"/>
      <c r="Y3182" s="638"/>
    </row>
    <row r="3183" spans="17:25">
      <c r="Q3183" s="638"/>
      <c r="R3183" s="638"/>
      <c r="S3183" s="638"/>
      <c r="T3183" s="638"/>
      <c r="U3183" s="638"/>
      <c r="V3183" s="638"/>
      <c r="W3183" s="638"/>
      <c r="X3183" s="638"/>
      <c r="Y3183" s="638"/>
    </row>
    <row r="3184" spans="17:25">
      <c r="Q3184" s="638"/>
      <c r="R3184" s="638"/>
      <c r="S3184" s="638"/>
      <c r="T3184" s="638"/>
      <c r="U3184" s="638"/>
      <c r="V3184" s="638"/>
      <c r="W3184" s="638"/>
      <c r="X3184" s="638"/>
      <c r="Y3184" s="638"/>
    </row>
    <row r="3185" spans="17:25">
      <c r="Q3185" s="638"/>
      <c r="R3185" s="638"/>
      <c r="S3185" s="638"/>
      <c r="T3185" s="638"/>
      <c r="U3185" s="638"/>
      <c r="V3185" s="638"/>
      <c r="W3185" s="638"/>
      <c r="X3185" s="638"/>
      <c r="Y3185" s="638"/>
    </row>
    <row r="3186" spans="17:25">
      <c r="Q3186" s="638"/>
      <c r="R3186" s="638"/>
      <c r="S3186" s="638"/>
      <c r="T3186" s="638"/>
      <c r="U3186" s="638"/>
      <c r="V3186" s="638"/>
      <c r="W3186" s="638"/>
      <c r="X3186" s="638"/>
      <c r="Y3186" s="638"/>
    </row>
    <row r="3187" spans="17:25">
      <c r="Q3187" s="638"/>
      <c r="R3187" s="638"/>
      <c r="S3187" s="638"/>
      <c r="T3187" s="638"/>
      <c r="U3187" s="638"/>
      <c r="V3187" s="638"/>
      <c r="W3187" s="638"/>
      <c r="X3187" s="638"/>
      <c r="Y3187" s="638"/>
    </row>
    <row r="3188" spans="17:25">
      <c r="Q3188" s="638"/>
      <c r="R3188" s="638"/>
      <c r="S3188" s="638"/>
      <c r="T3188" s="638"/>
      <c r="U3188" s="638"/>
      <c r="V3188" s="638"/>
      <c r="W3188" s="638"/>
      <c r="X3188" s="638"/>
      <c r="Y3188" s="638"/>
    </row>
    <row r="3189" spans="17:25">
      <c r="Q3189" s="638"/>
      <c r="R3189" s="638"/>
      <c r="S3189" s="638"/>
      <c r="T3189" s="638"/>
      <c r="U3189" s="638"/>
      <c r="V3189" s="638"/>
      <c r="W3189" s="638"/>
      <c r="X3189" s="638"/>
      <c r="Y3189" s="638"/>
    </row>
    <row r="3190" spans="17:25">
      <c r="Q3190" s="638"/>
      <c r="R3190" s="638"/>
      <c r="S3190" s="638"/>
      <c r="T3190" s="638"/>
      <c r="U3190" s="638"/>
      <c r="V3190" s="638"/>
      <c r="W3190" s="638"/>
      <c r="X3190" s="638"/>
      <c r="Y3190" s="638"/>
    </row>
    <row r="3191" spans="17:25">
      <c r="Q3191" s="638"/>
      <c r="R3191" s="638"/>
      <c r="S3191" s="638"/>
      <c r="T3191" s="638"/>
      <c r="U3191" s="638"/>
      <c r="V3191" s="638"/>
      <c r="W3191" s="638"/>
      <c r="X3191" s="638"/>
      <c r="Y3191" s="638"/>
    </row>
    <row r="3192" spans="17:25">
      <c r="Q3192" s="638"/>
      <c r="R3192" s="638"/>
      <c r="S3192" s="638"/>
      <c r="T3192" s="638"/>
      <c r="U3192" s="638"/>
      <c r="V3192" s="638"/>
      <c r="W3192" s="638"/>
      <c r="X3192" s="638"/>
      <c r="Y3192" s="638"/>
    </row>
    <row r="3193" spans="17:25">
      <c r="Q3193" s="638"/>
      <c r="R3193" s="638"/>
      <c r="S3193" s="638"/>
      <c r="T3193" s="638"/>
      <c r="U3193" s="638"/>
      <c r="V3193" s="638"/>
      <c r="W3193" s="638"/>
      <c r="X3193" s="638"/>
      <c r="Y3193" s="638"/>
    </row>
    <row r="3194" spans="17:25">
      <c r="Q3194" s="638"/>
      <c r="R3194" s="638"/>
      <c r="S3194" s="638"/>
      <c r="T3194" s="638"/>
      <c r="U3194" s="638"/>
      <c r="V3194" s="638"/>
      <c r="W3194" s="638"/>
      <c r="X3194" s="638"/>
      <c r="Y3194" s="638"/>
    </row>
    <row r="3195" spans="17:25">
      <c r="Q3195" s="638"/>
      <c r="R3195" s="638"/>
      <c r="S3195" s="638"/>
      <c r="T3195" s="638"/>
      <c r="U3195" s="638"/>
      <c r="V3195" s="638"/>
      <c r="W3195" s="638"/>
      <c r="X3195" s="638"/>
      <c r="Y3195" s="638"/>
    </row>
    <row r="3196" spans="17:25">
      <c r="Q3196" s="638"/>
      <c r="R3196" s="638"/>
      <c r="S3196" s="638"/>
      <c r="T3196" s="638"/>
      <c r="U3196" s="638"/>
      <c r="V3196" s="638"/>
      <c r="W3196" s="638"/>
      <c r="X3196" s="638"/>
      <c r="Y3196" s="638"/>
    </row>
    <row r="3197" spans="17:25">
      <c r="Q3197" s="638"/>
      <c r="R3197" s="638"/>
      <c r="S3197" s="638"/>
      <c r="T3197" s="638"/>
      <c r="U3197" s="638"/>
      <c r="V3197" s="638"/>
      <c r="W3197" s="638"/>
      <c r="X3197" s="638"/>
      <c r="Y3197" s="638"/>
    </row>
    <row r="3198" spans="17:25">
      <c r="Q3198" s="638"/>
      <c r="R3198" s="638"/>
      <c r="S3198" s="638"/>
      <c r="T3198" s="638"/>
      <c r="U3198" s="638"/>
      <c r="V3198" s="638"/>
      <c r="W3198" s="638"/>
      <c r="X3198" s="638"/>
      <c r="Y3198" s="638"/>
    </row>
    <row r="3199" spans="17:25">
      <c r="Q3199" s="638"/>
      <c r="R3199" s="638"/>
      <c r="S3199" s="638"/>
      <c r="T3199" s="638"/>
      <c r="U3199" s="638"/>
      <c r="V3199" s="638"/>
      <c r="W3199" s="638"/>
      <c r="X3199" s="638"/>
      <c r="Y3199" s="638"/>
    </row>
    <row r="3200" spans="17:25">
      <c r="Q3200" s="638"/>
      <c r="R3200" s="638"/>
      <c r="S3200" s="638"/>
      <c r="T3200" s="638"/>
      <c r="U3200" s="638"/>
      <c r="V3200" s="638"/>
      <c r="W3200" s="638"/>
      <c r="X3200" s="638"/>
      <c r="Y3200" s="638"/>
    </row>
    <row r="3201" spans="17:25">
      <c r="Q3201" s="638"/>
      <c r="R3201" s="638"/>
      <c r="S3201" s="638"/>
      <c r="T3201" s="638"/>
      <c r="U3201" s="638"/>
      <c r="V3201" s="638"/>
      <c r="W3201" s="638"/>
      <c r="X3201" s="638"/>
      <c r="Y3201" s="638"/>
    </row>
    <row r="3202" spans="17:25">
      <c r="Q3202" s="638"/>
      <c r="R3202" s="638"/>
      <c r="S3202" s="638"/>
      <c r="T3202" s="638"/>
      <c r="U3202" s="638"/>
      <c r="V3202" s="638"/>
      <c r="W3202" s="638"/>
      <c r="X3202" s="638"/>
      <c r="Y3202" s="638"/>
    </row>
    <row r="3203" spans="17:25">
      <c r="Q3203" s="638"/>
      <c r="R3203" s="638"/>
      <c r="S3203" s="638"/>
      <c r="T3203" s="638"/>
      <c r="U3203" s="638"/>
      <c r="V3203" s="638"/>
      <c r="W3203" s="638"/>
      <c r="X3203" s="638"/>
      <c r="Y3203" s="638"/>
    </row>
    <row r="3204" spans="17:25">
      <c r="Q3204" s="638"/>
      <c r="R3204" s="638"/>
      <c r="S3204" s="638"/>
      <c r="T3204" s="638"/>
      <c r="U3204" s="638"/>
      <c r="V3204" s="638"/>
      <c r="W3204" s="638"/>
      <c r="X3204" s="638"/>
      <c r="Y3204" s="638"/>
    </row>
    <row r="3205" spans="17:25">
      <c r="Q3205" s="638"/>
      <c r="R3205" s="638"/>
      <c r="S3205" s="638"/>
      <c r="T3205" s="638"/>
      <c r="U3205" s="638"/>
      <c r="V3205" s="638"/>
      <c r="W3205" s="638"/>
      <c r="X3205" s="638"/>
      <c r="Y3205" s="638"/>
    </row>
    <row r="3206" spans="17:25">
      <c r="Q3206" s="638"/>
      <c r="R3206" s="638"/>
      <c r="S3206" s="638"/>
      <c r="T3206" s="638"/>
      <c r="U3206" s="638"/>
      <c r="V3206" s="638"/>
      <c r="W3206" s="638"/>
      <c r="X3206" s="638"/>
      <c r="Y3206" s="638"/>
    </row>
    <row r="3207" spans="17:25">
      <c r="Q3207" s="638"/>
      <c r="R3207" s="638"/>
      <c r="S3207" s="638"/>
      <c r="T3207" s="638"/>
      <c r="U3207" s="638"/>
      <c r="V3207" s="638"/>
      <c r="W3207" s="638"/>
      <c r="X3207" s="638"/>
      <c r="Y3207" s="638"/>
    </row>
    <row r="3208" spans="17:25">
      <c r="Q3208" s="638"/>
      <c r="R3208" s="638"/>
      <c r="S3208" s="638"/>
      <c r="T3208" s="638"/>
      <c r="U3208" s="638"/>
      <c r="V3208" s="638"/>
      <c r="W3208" s="638"/>
      <c r="X3208" s="638"/>
      <c r="Y3208" s="638"/>
    </row>
    <row r="3209" spans="17:25">
      <c r="Q3209" s="638"/>
      <c r="R3209" s="638"/>
      <c r="S3209" s="638"/>
      <c r="T3209" s="638"/>
      <c r="U3209" s="638"/>
      <c r="V3209" s="638"/>
      <c r="W3209" s="638"/>
      <c r="X3209" s="638"/>
      <c r="Y3209" s="638"/>
    </row>
    <row r="3210" spans="17:25">
      <c r="Q3210" s="638"/>
      <c r="R3210" s="638"/>
      <c r="S3210" s="638"/>
      <c r="T3210" s="638"/>
      <c r="U3210" s="638"/>
      <c r="V3210" s="638"/>
      <c r="W3210" s="638"/>
      <c r="X3210" s="638"/>
      <c r="Y3210" s="638"/>
    </row>
    <row r="3211" spans="17:25">
      <c r="Q3211" s="638"/>
      <c r="R3211" s="638"/>
      <c r="S3211" s="638"/>
      <c r="T3211" s="638"/>
      <c r="U3211" s="638"/>
      <c r="V3211" s="638"/>
      <c r="W3211" s="638"/>
      <c r="X3211" s="638"/>
      <c r="Y3211" s="638"/>
    </row>
    <row r="3212" spans="17:25">
      <c r="Q3212" s="638"/>
      <c r="R3212" s="638"/>
      <c r="S3212" s="638"/>
      <c r="T3212" s="638"/>
      <c r="U3212" s="638"/>
      <c r="V3212" s="638"/>
      <c r="W3212" s="638"/>
      <c r="X3212" s="638"/>
      <c r="Y3212" s="638"/>
    </row>
    <row r="3213" spans="17:25">
      <c r="Q3213" s="638"/>
      <c r="R3213" s="638"/>
      <c r="S3213" s="638"/>
      <c r="T3213" s="638"/>
      <c r="U3213" s="638"/>
      <c r="V3213" s="638"/>
      <c r="W3213" s="638"/>
      <c r="X3213" s="638"/>
      <c r="Y3213" s="638"/>
    </row>
    <row r="3214" spans="17:25">
      <c r="Q3214" s="638"/>
      <c r="R3214" s="638"/>
      <c r="S3214" s="638"/>
      <c r="T3214" s="638"/>
      <c r="U3214" s="638"/>
      <c r="V3214" s="638"/>
      <c r="W3214" s="638"/>
      <c r="X3214" s="638"/>
      <c r="Y3214" s="638"/>
    </row>
    <row r="3215" spans="17:25">
      <c r="Q3215" s="638"/>
      <c r="R3215" s="638"/>
      <c r="S3215" s="638"/>
      <c r="T3215" s="638"/>
      <c r="U3215" s="638"/>
      <c r="V3215" s="638"/>
      <c r="W3215" s="638"/>
      <c r="X3215" s="638"/>
      <c r="Y3215" s="638"/>
    </row>
    <row r="3216" spans="17:25">
      <c r="Q3216" s="638"/>
      <c r="R3216" s="638"/>
      <c r="S3216" s="638"/>
      <c r="T3216" s="638"/>
      <c r="U3216" s="638"/>
      <c r="V3216" s="638"/>
      <c r="W3216" s="638"/>
      <c r="X3216" s="638"/>
      <c r="Y3216" s="638"/>
    </row>
    <row r="3217" spans="17:25">
      <c r="Q3217" s="638"/>
      <c r="R3217" s="638"/>
      <c r="S3217" s="638"/>
      <c r="T3217" s="638"/>
      <c r="U3217" s="638"/>
      <c r="V3217" s="638"/>
      <c r="W3217" s="638"/>
      <c r="X3217" s="638"/>
      <c r="Y3217" s="638"/>
    </row>
    <row r="3218" spans="17:25">
      <c r="Q3218" s="638"/>
      <c r="R3218" s="638"/>
      <c r="S3218" s="638"/>
      <c r="T3218" s="638"/>
      <c r="U3218" s="638"/>
      <c r="V3218" s="638"/>
      <c r="W3218" s="638"/>
      <c r="X3218" s="638"/>
      <c r="Y3218" s="638"/>
    </row>
    <row r="3219" spans="17:25">
      <c r="Q3219" s="638"/>
      <c r="R3219" s="638"/>
      <c r="S3219" s="638"/>
      <c r="T3219" s="638"/>
      <c r="U3219" s="638"/>
      <c r="V3219" s="638"/>
      <c r="W3219" s="638"/>
      <c r="X3219" s="638"/>
      <c r="Y3219" s="638"/>
    </row>
    <row r="3220" spans="17:25">
      <c r="Q3220" s="638"/>
      <c r="R3220" s="638"/>
      <c r="S3220" s="638"/>
      <c r="T3220" s="638"/>
      <c r="U3220" s="638"/>
      <c r="V3220" s="638"/>
      <c r="W3220" s="638"/>
      <c r="X3220" s="638"/>
      <c r="Y3220" s="638"/>
    </row>
    <row r="3221" spans="17:25">
      <c r="Q3221" s="638"/>
      <c r="R3221" s="638"/>
      <c r="S3221" s="638"/>
      <c r="T3221" s="638"/>
      <c r="U3221" s="638"/>
      <c r="V3221" s="638"/>
      <c r="W3221" s="638"/>
      <c r="X3221" s="638"/>
      <c r="Y3221" s="638"/>
    </row>
    <row r="3222" spans="17:25">
      <c r="Q3222" s="638"/>
      <c r="R3222" s="638"/>
      <c r="S3222" s="638"/>
      <c r="T3222" s="638"/>
      <c r="U3222" s="638"/>
      <c r="V3222" s="638"/>
      <c r="W3222" s="638"/>
      <c r="X3222" s="638"/>
      <c r="Y3222" s="638"/>
    </row>
    <row r="3223" spans="17:25">
      <c r="Q3223" s="638"/>
      <c r="R3223" s="638"/>
      <c r="S3223" s="638"/>
      <c r="T3223" s="638"/>
      <c r="U3223" s="638"/>
      <c r="V3223" s="638"/>
      <c r="W3223" s="638"/>
      <c r="X3223" s="638"/>
      <c r="Y3223" s="638"/>
    </row>
    <row r="3224" spans="17:25">
      <c r="Q3224" s="638"/>
      <c r="R3224" s="638"/>
      <c r="S3224" s="638"/>
      <c r="T3224" s="638"/>
      <c r="U3224" s="638"/>
      <c r="V3224" s="638"/>
      <c r="W3224" s="638"/>
      <c r="X3224" s="638"/>
      <c r="Y3224" s="638"/>
    </row>
    <row r="3225" spans="17:25">
      <c r="Q3225" s="638"/>
      <c r="R3225" s="638"/>
      <c r="S3225" s="638"/>
      <c r="T3225" s="638"/>
      <c r="U3225" s="638"/>
      <c r="V3225" s="638"/>
      <c r="W3225" s="638"/>
      <c r="X3225" s="638"/>
      <c r="Y3225" s="638"/>
    </row>
    <row r="3226" spans="17:25">
      <c r="Q3226" s="638"/>
      <c r="R3226" s="638"/>
      <c r="S3226" s="638"/>
      <c r="T3226" s="638"/>
      <c r="U3226" s="638"/>
      <c r="V3226" s="638"/>
      <c r="W3226" s="638"/>
      <c r="X3226" s="638"/>
      <c r="Y3226" s="638"/>
    </row>
    <row r="3227" spans="17:25">
      <c r="Q3227" s="638"/>
      <c r="R3227" s="638"/>
      <c r="S3227" s="638"/>
      <c r="T3227" s="638"/>
      <c r="U3227" s="638"/>
      <c r="V3227" s="638"/>
      <c r="W3227" s="638"/>
      <c r="X3227" s="638"/>
      <c r="Y3227" s="638"/>
    </row>
    <row r="3228" spans="17:25">
      <c r="Q3228" s="638"/>
      <c r="R3228" s="638"/>
      <c r="S3228" s="638"/>
      <c r="T3228" s="638"/>
      <c r="U3228" s="638"/>
      <c r="V3228" s="638"/>
      <c r="W3228" s="638"/>
      <c r="X3228" s="638"/>
      <c r="Y3228" s="638"/>
    </row>
    <row r="3229" spans="17:25">
      <c r="Q3229" s="638"/>
      <c r="R3229" s="638"/>
      <c r="S3229" s="638"/>
      <c r="T3229" s="638"/>
      <c r="U3229" s="638"/>
      <c r="V3229" s="638"/>
      <c r="W3229" s="638"/>
      <c r="X3229" s="638"/>
      <c r="Y3229" s="638"/>
    </row>
    <row r="3230" spans="17:25">
      <c r="Q3230" s="638"/>
      <c r="R3230" s="638"/>
      <c r="S3230" s="638"/>
      <c r="T3230" s="638"/>
      <c r="U3230" s="638"/>
      <c r="V3230" s="638"/>
      <c r="W3230" s="638"/>
      <c r="X3230" s="638"/>
      <c r="Y3230" s="638"/>
    </row>
    <row r="3231" spans="17:25">
      <c r="Q3231" s="638"/>
      <c r="R3231" s="638"/>
      <c r="S3231" s="638"/>
      <c r="T3231" s="638"/>
      <c r="U3231" s="638"/>
      <c r="V3231" s="638"/>
      <c r="W3231" s="638"/>
      <c r="X3231" s="638"/>
      <c r="Y3231" s="638"/>
    </row>
    <row r="3232" spans="17:25">
      <c r="Q3232" s="638"/>
      <c r="R3232" s="638"/>
      <c r="S3232" s="638"/>
      <c r="T3232" s="638"/>
      <c r="U3232" s="638"/>
      <c r="V3232" s="638"/>
      <c r="W3232" s="638"/>
      <c r="X3232" s="638"/>
      <c r="Y3232" s="638"/>
    </row>
    <row r="3233" spans="17:25">
      <c r="Q3233" s="638"/>
      <c r="R3233" s="638"/>
      <c r="S3233" s="638"/>
      <c r="T3233" s="638"/>
      <c r="U3233" s="638"/>
      <c r="V3233" s="638"/>
      <c r="W3233" s="638"/>
      <c r="X3233" s="638"/>
      <c r="Y3233" s="638"/>
    </row>
    <row r="3234" spans="17:25">
      <c r="Q3234" s="638"/>
      <c r="R3234" s="638"/>
      <c r="S3234" s="638"/>
      <c r="T3234" s="638"/>
      <c r="U3234" s="638"/>
      <c r="V3234" s="638"/>
      <c r="W3234" s="638"/>
      <c r="X3234" s="638"/>
      <c r="Y3234" s="638"/>
    </row>
    <row r="3235" spans="17:25">
      <c r="Q3235" s="638"/>
      <c r="R3235" s="638"/>
      <c r="S3235" s="638"/>
      <c r="T3235" s="638"/>
      <c r="U3235" s="638"/>
      <c r="V3235" s="638"/>
      <c r="W3235" s="638"/>
      <c r="X3235" s="638"/>
      <c r="Y3235" s="638"/>
    </row>
    <row r="3236" spans="17:25">
      <c r="Q3236" s="638"/>
      <c r="R3236" s="638"/>
      <c r="S3236" s="638"/>
      <c r="T3236" s="638"/>
      <c r="U3236" s="638"/>
      <c r="V3236" s="638"/>
      <c r="W3236" s="638"/>
      <c r="X3236" s="638"/>
      <c r="Y3236" s="638"/>
    </row>
    <row r="3237" spans="17:25">
      <c r="Q3237" s="638"/>
      <c r="R3237" s="638"/>
      <c r="S3237" s="638"/>
      <c r="T3237" s="638"/>
      <c r="U3237" s="638"/>
      <c r="V3237" s="638"/>
      <c r="W3237" s="638"/>
      <c r="X3237" s="638"/>
      <c r="Y3237" s="638"/>
    </row>
    <row r="3238" spans="17:25">
      <c r="Q3238" s="638"/>
      <c r="R3238" s="638"/>
      <c r="S3238" s="638"/>
      <c r="T3238" s="638"/>
      <c r="U3238" s="638"/>
      <c r="V3238" s="638"/>
      <c r="W3238" s="638"/>
      <c r="X3238" s="638"/>
      <c r="Y3238" s="638"/>
    </row>
    <row r="3239" spans="17:25">
      <c r="Q3239" s="638"/>
      <c r="R3239" s="638"/>
      <c r="S3239" s="638"/>
      <c r="T3239" s="638"/>
      <c r="U3239" s="638"/>
      <c r="V3239" s="638"/>
      <c r="W3239" s="638"/>
      <c r="X3239" s="638"/>
      <c r="Y3239" s="638"/>
    </row>
    <row r="3240" spans="17:25">
      <c r="Q3240" s="638"/>
      <c r="R3240" s="638"/>
      <c r="S3240" s="638"/>
      <c r="T3240" s="638"/>
      <c r="U3240" s="638"/>
      <c r="V3240" s="638"/>
      <c r="W3240" s="638"/>
      <c r="X3240" s="638"/>
      <c r="Y3240" s="638"/>
    </row>
    <row r="3241" spans="17:25">
      <c r="Q3241" s="638"/>
      <c r="R3241" s="638"/>
      <c r="S3241" s="638"/>
      <c r="T3241" s="638"/>
      <c r="U3241" s="638"/>
      <c r="V3241" s="638"/>
      <c r="W3241" s="638"/>
      <c r="X3241" s="638"/>
      <c r="Y3241" s="638"/>
    </row>
    <row r="3242" spans="17:25">
      <c r="Q3242" s="638"/>
      <c r="R3242" s="638"/>
      <c r="S3242" s="638"/>
      <c r="T3242" s="638"/>
      <c r="U3242" s="638"/>
      <c r="V3242" s="638"/>
      <c r="W3242" s="638"/>
      <c r="X3242" s="638"/>
      <c r="Y3242" s="638"/>
    </row>
    <row r="3243" spans="17:25">
      <c r="Q3243" s="638"/>
      <c r="R3243" s="638"/>
      <c r="S3243" s="638"/>
      <c r="T3243" s="638"/>
      <c r="U3243" s="638"/>
      <c r="V3243" s="638"/>
      <c r="W3243" s="638"/>
      <c r="X3243" s="638"/>
      <c r="Y3243" s="638"/>
    </row>
    <row r="3244" spans="17:25">
      <c r="Q3244" s="638"/>
      <c r="R3244" s="638"/>
      <c r="S3244" s="638"/>
      <c r="T3244" s="638"/>
      <c r="U3244" s="638"/>
      <c r="V3244" s="638"/>
      <c r="W3244" s="638"/>
      <c r="X3244" s="638"/>
      <c r="Y3244" s="638"/>
    </row>
    <row r="3245" spans="17:25">
      <c r="Q3245" s="638"/>
      <c r="R3245" s="638"/>
      <c r="S3245" s="638"/>
      <c r="T3245" s="638"/>
      <c r="U3245" s="638"/>
      <c r="V3245" s="638"/>
      <c r="W3245" s="638"/>
      <c r="X3245" s="638"/>
      <c r="Y3245" s="638"/>
    </row>
    <row r="3246" spans="17:25">
      <c r="Q3246" s="638"/>
      <c r="R3246" s="638"/>
      <c r="S3246" s="638"/>
      <c r="T3246" s="638"/>
      <c r="U3246" s="638"/>
      <c r="V3246" s="638"/>
      <c r="W3246" s="638"/>
      <c r="X3246" s="638"/>
      <c r="Y3246" s="638"/>
    </row>
    <row r="3247" spans="17:25">
      <c r="Q3247" s="638"/>
      <c r="R3247" s="638"/>
      <c r="S3247" s="638"/>
      <c r="T3247" s="638"/>
      <c r="U3247" s="638"/>
      <c r="V3247" s="638"/>
      <c r="W3247" s="638"/>
      <c r="X3247" s="638"/>
      <c r="Y3247" s="638"/>
    </row>
    <row r="3248" spans="17:25">
      <c r="Q3248" s="638"/>
      <c r="R3248" s="638"/>
      <c r="S3248" s="638"/>
      <c r="T3248" s="638"/>
      <c r="U3248" s="638"/>
      <c r="V3248" s="638"/>
      <c r="W3248" s="638"/>
      <c r="X3248" s="638"/>
      <c r="Y3248" s="638"/>
    </row>
    <row r="3249" spans="17:25">
      <c r="Q3249" s="638"/>
      <c r="R3249" s="638"/>
      <c r="S3249" s="638"/>
      <c r="T3249" s="638"/>
      <c r="U3249" s="638"/>
      <c r="V3249" s="638"/>
      <c r="W3249" s="638"/>
      <c r="X3249" s="638"/>
      <c r="Y3249" s="638"/>
    </row>
    <row r="3250" spans="17:25">
      <c r="Q3250" s="638"/>
      <c r="R3250" s="638"/>
      <c r="S3250" s="638"/>
      <c r="T3250" s="638"/>
      <c r="U3250" s="638"/>
      <c r="V3250" s="638"/>
      <c r="W3250" s="638"/>
      <c r="X3250" s="638"/>
      <c r="Y3250" s="638"/>
    </row>
    <row r="3251" spans="17:25">
      <c r="Q3251" s="638"/>
      <c r="R3251" s="638"/>
      <c r="S3251" s="638"/>
      <c r="T3251" s="638"/>
      <c r="U3251" s="638"/>
      <c r="V3251" s="638"/>
      <c r="W3251" s="638"/>
      <c r="X3251" s="638"/>
      <c r="Y3251" s="638"/>
    </row>
    <row r="3252" spans="17:25">
      <c r="Q3252" s="638"/>
      <c r="R3252" s="638"/>
      <c r="S3252" s="638"/>
      <c r="T3252" s="638"/>
      <c r="U3252" s="638"/>
      <c r="V3252" s="638"/>
      <c r="W3252" s="638"/>
      <c r="X3252" s="638"/>
      <c r="Y3252" s="638"/>
    </row>
    <row r="3253" spans="17:25">
      <c r="Q3253" s="638"/>
      <c r="R3253" s="638"/>
      <c r="S3253" s="638"/>
      <c r="T3253" s="638"/>
      <c r="U3253" s="638"/>
      <c r="V3253" s="638"/>
      <c r="W3253" s="638"/>
      <c r="X3253" s="638"/>
      <c r="Y3253" s="638"/>
    </row>
    <row r="3254" spans="17:25">
      <c r="Q3254" s="638"/>
      <c r="R3254" s="638"/>
      <c r="S3254" s="638"/>
      <c r="T3254" s="638"/>
      <c r="U3254" s="638"/>
      <c r="V3254" s="638"/>
      <c r="W3254" s="638"/>
      <c r="X3254" s="638"/>
      <c r="Y3254" s="638"/>
    </row>
    <row r="3255" spans="17:25">
      <c r="Q3255" s="638"/>
      <c r="R3255" s="638"/>
      <c r="S3255" s="638"/>
      <c r="T3255" s="638"/>
      <c r="U3255" s="638"/>
      <c r="V3255" s="638"/>
      <c r="W3255" s="638"/>
      <c r="X3255" s="638"/>
      <c r="Y3255" s="638"/>
    </row>
    <row r="3256" spans="17:25">
      <c r="Q3256" s="638"/>
      <c r="R3256" s="638"/>
      <c r="S3256" s="638"/>
      <c r="T3256" s="638"/>
      <c r="U3256" s="638"/>
      <c r="V3256" s="638"/>
      <c r="W3256" s="638"/>
      <c r="X3256" s="638"/>
      <c r="Y3256" s="638"/>
    </row>
    <row r="3257" spans="17:25">
      <c r="Q3257" s="638"/>
      <c r="R3257" s="638"/>
      <c r="S3257" s="638"/>
      <c r="T3257" s="638"/>
      <c r="U3257" s="638"/>
      <c r="V3257" s="638"/>
      <c r="W3257" s="638"/>
      <c r="X3257" s="638"/>
      <c r="Y3257" s="638"/>
    </row>
    <row r="3258" spans="17:25">
      <c r="Q3258" s="638"/>
      <c r="R3258" s="638"/>
      <c r="S3258" s="638"/>
      <c r="T3258" s="638"/>
      <c r="U3258" s="638"/>
      <c r="V3258" s="638"/>
      <c r="W3258" s="638"/>
      <c r="X3258" s="638"/>
      <c r="Y3258" s="638"/>
    </row>
    <row r="3259" spans="17:25">
      <c r="Q3259" s="638"/>
      <c r="R3259" s="638"/>
      <c r="S3259" s="638"/>
      <c r="T3259" s="638"/>
      <c r="U3259" s="638"/>
      <c r="V3259" s="638"/>
      <c r="W3259" s="638"/>
      <c r="X3259" s="638"/>
      <c r="Y3259" s="638"/>
    </row>
    <row r="3260" spans="17:25">
      <c r="Q3260" s="638"/>
      <c r="R3260" s="638"/>
      <c r="S3260" s="638"/>
      <c r="T3260" s="638"/>
      <c r="U3260" s="638"/>
      <c r="V3260" s="638"/>
      <c r="W3260" s="638"/>
      <c r="X3260" s="638"/>
      <c r="Y3260" s="638"/>
    </row>
    <row r="3261" spans="17:25">
      <c r="Q3261" s="638"/>
      <c r="R3261" s="638"/>
      <c r="S3261" s="638"/>
      <c r="T3261" s="638"/>
      <c r="U3261" s="638"/>
      <c r="V3261" s="638"/>
      <c r="W3261" s="638"/>
      <c r="X3261" s="638"/>
      <c r="Y3261" s="638"/>
    </row>
    <row r="3262" spans="17:25">
      <c r="Q3262" s="638"/>
      <c r="R3262" s="638"/>
      <c r="S3262" s="638"/>
      <c r="T3262" s="638"/>
      <c r="U3262" s="638"/>
      <c r="V3262" s="638"/>
      <c r="W3262" s="638"/>
      <c r="X3262" s="638"/>
      <c r="Y3262" s="638"/>
    </row>
    <row r="3263" spans="17:25">
      <c r="Q3263" s="638"/>
      <c r="R3263" s="638"/>
      <c r="S3263" s="638"/>
      <c r="T3263" s="638"/>
      <c r="U3263" s="638"/>
      <c r="V3263" s="638"/>
      <c r="W3263" s="638"/>
      <c r="X3263" s="638"/>
      <c r="Y3263" s="638"/>
    </row>
    <row r="3264" spans="17:25">
      <c r="Q3264" s="638"/>
      <c r="R3264" s="638"/>
      <c r="S3264" s="638"/>
      <c r="T3264" s="638"/>
      <c r="U3264" s="638"/>
      <c r="V3264" s="638"/>
      <c r="W3264" s="638"/>
      <c r="X3264" s="638"/>
      <c r="Y3264" s="638"/>
    </row>
    <row r="3265" spans="17:25">
      <c r="Q3265" s="638"/>
      <c r="R3265" s="638"/>
      <c r="S3265" s="638"/>
      <c r="T3265" s="638"/>
      <c r="U3265" s="638"/>
      <c r="V3265" s="638"/>
      <c r="W3265" s="638"/>
      <c r="X3265" s="638"/>
      <c r="Y3265" s="638"/>
    </row>
    <row r="3266" spans="17:25">
      <c r="Q3266" s="638"/>
      <c r="R3266" s="638"/>
      <c r="S3266" s="638"/>
      <c r="T3266" s="638"/>
      <c r="U3266" s="638"/>
      <c r="V3266" s="638"/>
      <c r="W3266" s="638"/>
      <c r="X3266" s="638"/>
      <c r="Y3266" s="638"/>
    </row>
    <row r="3267" spans="17:25">
      <c r="Q3267" s="638"/>
      <c r="R3267" s="638"/>
      <c r="S3267" s="638"/>
      <c r="T3267" s="638"/>
      <c r="U3267" s="638"/>
      <c r="V3267" s="638"/>
      <c r="W3267" s="638"/>
      <c r="X3267" s="638"/>
      <c r="Y3267" s="638"/>
    </row>
    <row r="3268" spans="17:25">
      <c r="Q3268" s="638"/>
      <c r="R3268" s="638"/>
      <c r="S3268" s="638"/>
      <c r="T3268" s="638"/>
      <c r="U3268" s="638"/>
      <c r="V3268" s="638"/>
      <c r="W3268" s="638"/>
      <c r="X3268" s="638"/>
      <c r="Y3268" s="638"/>
    </row>
    <row r="3269" spans="17:25">
      <c r="Q3269" s="638"/>
      <c r="R3269" s="638"/>
      <c r="S3269" s="638"/>
      <c r="T3269" s="638"/>
      <c r="U3269" s="638"/>
      <c r="V3269" s="638"/>
      <c r="W3269" s="638"/>
      <c r="X3269" s="638"/>
      <c r="Y3269" s="638"/>
    </row>
    <row r="3270" spans="17:25">
      <c r="Q3270" s="638"/>
      <c r="R3270" s="638"/>
      <c r="S3270" s="638"/>
      <c r="T3270" s="638"/>
      <c r="U3270" s="638"/>
      <c r="V3270" s="638"/>
      <c r="W3270" s="638"/>
      <c r="X3270" s="638"/>
      <c r="Y3270" s="638"/>
    </row>
    <row r="3271" spans="17:25">
      <c r="Q3271" s="638"/>
      <c r="R3271" s="638"/>
      <c r="S3271" s="638"/>
      <c r="T3271" s="638"/>
      <c r="U3271" s="638"/>
      <c r="V3271" s="638"/>
      <c r="W3271" s="638"/>
      <c r="X3271" s="638"/>
      <c r="Y3271" s="638"/>
    </row>
    <row r="3272" spans="17:25">
      <c r="Q3272" s="638"/>
      <c r="R3272" s="638"/>
      <c r="S3272" s="638"/>
      <c r="T3272" s="638"/>
      <c r="U3272" s="638"/>
      <c r="V3272" s="638"/>
      <c r="W3272" s="638"/>
      <c r="X3272" s="638"/>
      <c r="Y3272" s="638"/>
    </row>
    <row r="3273" spans="17:25">
      <c r="Q3273" s="638"/>
      <c r="R3273" s="638"/>
      <c r="S3273" s="638"/>
      <c r="T3273" s="638"/>
      <c r="U3273" s="638"/>
      <c r="V3273" s="638"/>
      <c r="W3273" s="638"/>
      <c r="X3273" s="638"/>
      <c r="Y3273" s="638"/>
    </row>
    <row r="3274" spans="17:25">
      <c r="Q3274" s="638"/>
      <c r="R3274" s="638"/>
      <c r="S3274" s="638"/>
      <c r="T3274" s="638"/>
      <c r="U3274" s="638"/>
      <c r="V3274" s="638"/>
      <c r="W3274" s="638"/>
      <c r="X3274" s="638"/>
      <c r="Y3274" s="638"/>
    </row>
    <row r="3275" spans="17:25">
      <c r="Q3275" s="638"/>
      <c r="R3275" s="638"/>
      <c r="S3275" s="638"/>
      <c r="T3275" s="638"/>
      <c r="U3275" s="638"/>
      <c r="V3275" s="638"/>
      <c r="W3275" s="638"/>
      <c r="X3275" s="638"/>
      <c r="Y3275" s="638"/>
    </row>
    <row r="3276" spans="17:25">
      <c r="Q3276" s="638"/>
      <c r="R3276" s="638"/>
      <c r="S3276" s="638"/>
      <c r="T3276" s="638"/>
      <c r="U3276" s="638"/>
      <c r="V3276" s="638"/>
      <c r="W3276" s="638"/>
      <c r="X3276" s="638"/>
      <c r="Y3276" s="638"/>
    </row>
    <row r="3277" spans="17:25">
      <c r="Q3277" s="638"/>
      <c r="R3277" s="638"/>
      <c r="S3277" s="638"/>
      <c r="T3277" s="638"/>
      <c r="U3277" s="638"/>
      <c r="V3277" s="638"/>
      <c r="W3277" s="638"/>
      <c r="X3277" s="638"/>
      <c r="Y3277" s="638"/>
    </row>
    <row r="3278" spans="17:25">
      <c r="Q3278" s="638"/>
      <c r="R3278" s="638"/>
      <c r="S3278" s="638"/>
      <c r="T3278" s="638"/>
      <c r="U3278" s="638"/>
      <c r="V3278" s="638"/>
      <c r="W3278" s="638"/>
      <c r="X3278" s="638"/>
      <c r="Y3278" s="638"/>
    </row>
    <row r="3279" spans="17:25">
      <c r="Q3279" s="638"/>
      <c r="R3279" s="638"/>
      <c r="S3279" s="638"/>
      <c r="T3279" s="638"/>
      <c r="U3279" s="638"/>
      <c r="V3279" s="638"/>
      <c r="W3279" s="638"/>
      <c r="X3279" s="638"/>
      <c r="Y3279" s="638"/>
    </row>
    <row r="3280" spans="17:25">
      <c r="Q3280" s="638"/>
      <c r="R3280" s="638"/>
      <c r="S3280" s="638"/>
      <c r="T3280" s="638"/>
      <c r="U3280" s="638"/>
      <c r="V3280" s="638"/>
      <c r="W3280" s="638"/>
      <c r="X3280" s="638"/>
      <c r="Y3280" s="638"/>
    </row>
    <row r="3281" spans="17:25">
      <c r="Q3281" s="638"/>
      <c r="R3281" s="638"/>
      <c r="S3281" s="638"/>
      <c r="T3281" s="638"/>
      <c r="U3281" s="638"/>
      <c r="V3281" s="638"/>
      <c r="W3281" s="638"/>
      <c r="X3281" s="638"/>
      <c r="Y3281" s="638"/>
    </row>
    <row r="3282" spans="17:25">
      <c r="Q3282" s="638"/>
      <c r="R3282" s="638"/>
      <c r="S3282" s="638"/>
      <c r="T3282" s="638"/>
      <c r="U3282" s="638"/>
      <c r="V3282" s="638"/>
      <c r="W3282" s="638"/>
      <c r="X3282" s="638"/>
      <c r="Y3282" s="638"/>
    </row>
    <row r="3283" spans="17:25">
      <c r="Q3283" s="638"/>
      <c r="R3283" s="638"/>
      <c r="S3283" s="638"/>
      <c r="T3283" s="638"/>
      <c r="U3283" s="638"/>
      <c r="V3283" s="638"/>
      <c r="W3283" s="638"/>
      <c r="X3283" s="638"/>
      <c r="Y3283" s="638"/>
    </row>
    <row r="3284" spans="17:25">
      <c r="Q3284" s="638"/>
      <c r="R3284" s="638"/>
      <c r="S3284" s="638"/>
      <c r="T3284" s="638"/>
      <c r="U3284" s="638"/>
      <c r="V3284" s="638"/>
      <c r="W3284" s="638"/>
      <c r="X3284" s="638"/>
      <c r="Y3284" s="638"/>
    </row>
    <row r="3285" spans="17:25">
      <c r="Q3285" s="638"/>
      <c r="R3285" s="638"/>
      <c r="S3285" s="638"/>
      <c r="T3285" s="638"/>
      <c r="U3285" s="638"/>
      <c r="V3285" s="638"/>
      <c r="W3285" s="638"/>
      <c r="X3285" s="638"/>
      <c r="Y3285" s="638"/>
    </row>
    <row r="3286" spans="17:25">
      <c r="Q3286" s="638"/>
      <c r="R3286" s="638"/>
      <c r="S3286" s="638"/>
      <c r="T3286" s="638"/>
      <c r="U3286" s="638"/>
      <c r="V3286" s="638"/>
      <c r="W3286" s="638"/>
      <c r="X3286" s="638"/>
      <c r="Y3286" s="638"/>
    </row>
    <row r="3287" spans="17:25">
      <c r="Q3287" s="638"/>
      <c r="R3287" s="638"/>
      <c r="S3287" s="638"/>
      <c r="T3287" s="638"/>
      <c r="U3287" s="638"/>
      <c r="V3287" s="638"/>
      <c r="W3287" s="638"/>
      <c r="X3287" s="638"/>
      <c r="Y3287" s="638"/>
    </row>
    <row r="3288" spans="17:25">
      <c r="Q3288" s="638"/>
      <c r="R3288" s="638"/>
      <c r="S3288" s="638"/>
      <c r="T3288" s="638"/>
      <c r="U3288" s="638"/>
      <c r="V3288" s="638"/>
      <c r="W3288" s="638"/>
      <c r="X3288" s="638"/>
      <c r="Y3288" s="638"/>
    </row>
    <row r="3289" spans="17:25">
      <c r="Q3289" s="638"/>
      <c r="R3289" s="638"/>
      <c r="S3289" s="638"/>
      <c r="T3289" s="638"/>
      <c r="U3289" s="638"/>
      <c r="V3289" s="638"/>
      <c r="W3289" s="638"/>
      <c r="X3289" s="638"/>
      <c r="Y3289" s="638"/>
    </row>
    <row r="3290" spans="17:25">
      <c r="Q3290" s="638"/>
      <c r="R3290" s="638"/>
      <c r="S3290" s="638"/>
      <c r="T3290" s="638"/>
      <c r="U3290" s="638"/>
      <c r="V3290" s="638"/>
      <c r="W3290" s="638"/>
      <c r="X3290" s="638"/>
      <c r="Y3290" s="638"/>
    </row>
    <row r="3291" spans="17:25">
      <c r="Q3291" s="638"/>
      <c r="R3291" s="638"/>
      <c r="S3291" s="638"/>
      <c r="T3291" s="638"/>
      <c r="U3291" s="638"/>
      <c r="V3291" s="638"/>
      <c r="W3291" s="638"/>
      <c r="X3291" s="638"/>
      <c r="Y3291" s="638"/>
    </row>
    <row r="3292" spans="17:25">
      <c r="Q3292" s="638"/>
      <c r="R3292" s="638"/>
      <c r="S3292" s="638"/>
      <c r="T3292" s="638"/>
      <c r="U3292" s="638"/>
      <c r="V3292" s="638"/>
      <c r="W3292" s="638"/>
      <c r="X3292" s="638"/>
      <c r="Y3292" s="638"/>
    </row>
    <row r="3293" spans="17:25">
      <c r="Q3293" s="638"/>
      <c r="R3293" s="638"/>
      <c r="S3293" s="638"/>
      <c r="T3293" s="638"/>
      <c r="U3293" s="638"/>
      <c r="V3293" s="638"/>
      <c r="W3293" s="638"/>
      <c r="X3293" s="638"/>
      <c r="Y3293" s="638"/>
    </row>
    <row r="3294" spans="17:25">
      <c r="Q3294" s="638"/>
      <c r="R3294" s="638"/>
      <c r="S3294" s="638"/>
      <c r="T3294" s="638"/>
      <c r="U3294" s="638"/>
      <c r="V3294" s="638"/>
      <c r="W3294" s="638"/>
      <c r="X3294" s="638"/>
      <c r="Y3294" s="638"/>
    </row>
    <row r="3295" spans="17:25">
      <c r="Q3295" s="638"/>
      <c r="R3295" s="638"/>
      <c r="S3295" s="638"/>
      <c r="T3295" s="638"/>
      <c r="U3295" s="638"/>
      <c r="V3295" s="638"/>
      <c r="W3295" s="638"/>
      <c r="X3295" s="638"/>
      <c r="Y3295" s="638"/>
    </row>
    <row r="3296" spans="17:25">
      <c r="Q3296" s="638"/>
      <c r="R3296" s="638"/>
      <c r="S3296" s="638"/>
      <c r="T3296" s="638"/>
      <c r="U3296" s="638"/>
      <c r="V3296" s="638"/>
      <c r="W3296" s="638"/>
      <c r="X3296" s="638"/>
      <c r="Y3296" s="638"/>
    </row>
    <row r="3297" spans="17:25">
      <c r="Q3297" s="638"/>
      <c r="R3297" s="638"/>
      <c r="S3297" s="638"/>
      <c r="T3297" s="638"/>
      <c r="U3297" s="638"/>
      <c r="V3297" s="638"/>
      <c r="W3297" s="638"/>
      <c r="X3297" s="638"/>
      <c r="Y3297" s="638"/>
    </row>
    <row r="3298" spans="17:25">
      <c r="Q3298" s="638"/>
      <c r="R3298" s="638"/>
      <c r="S3298" s="638"/>
      <c r="T3298" s="638"/>
      <c r="U3298" s="638"/>
      <c r="V3298" s="638"/>
      <c r="W3298" s="638"/>
      <c r="X3298" s="638"/>
      <c r="Y3298" s="638"/>
    </row>
    <row r="3299" spans="17:25">
      <c r="Q3299" s="638"/>
      <c r="R3299" s="638"/>
      <c r="S3299" s="638"/>
      <c r="T3299" s="638"/>
      <c r="U3299" s="638"/>
      <c r="V3299" s="638"/>
      <c r="W3299" s="638"/>
      <c r="X3299" s="638"/>
      <c r="Y3299" s="638"/>
    </row>
    <row r="3300" spans="17:25">
      <c r="Q3300" s="638"/>
      <c r="R3300" s="638"/>
      <c r="S3300" s="638"/>
      <c r="T3300" s="638"/>
      <c r="U3300" s="638"/>
      <c r="V3300" s="638"/>
      <c r="W3300" s="638"/>
      <c r="X3300" s="638"/>
      <c r="Y3300" s="638"/>
    </row>
    <row r="3301" spans="17:25">
      <c r="Q3301" s="638"/>
      <c r="R3301" s="638"/>
      <c r="S3301" s="638"/>
      <c r="T3301" s="638"/>
      <c r="U3301" s="638"/>
      <c r="V3301" s="638"/>
      <c r="W3301" s="638"/>
      <c r="X3301" s="638"/>
      <c r="Y3301" s="638"/>
    </row>
    <row r="3302" spans="17:25">
      <c r="Q3302" s="638"/>
      <c r="R3302" s="638"/>
      <c r="S3302" s="638"/>
      <c r="T3302" s="638"/>
      <c r="U3302" s="638"/>
      <c r="V3302" s="638"/>
      <c r="W3302" s="638"/>
      <c r="X3302" s="638"/>
      <c r="Y3302" s="638"/>
    </row>
    <row r="3303" spans="17:25">
      <c r="Q3303" s="638"/>
      <c r="R3303" s="638"/>
      <c r="S3303" s="638"/>
      <c r="T3303" s="638"/>
      <c r="U3303" s="638"/>
      <c r="V3303" s="638"/>
      <c r="W3303" s="638"/>
      <c r="X3303" s="638"/>
      <c r="Y3303" s="638"/>
    </row>
    <row r="3304" spans="17:25">
      <c r="Q3304" s="638"/>
      <c r="R3304" s="638"/>
      <c r="S3304" s="638"/>
      <c r="T3304" s="638"/>
      <c r="U3304" s="638"/>
      <c r="V3304" s="638"/>
      <c r="W3304" s="638"/>
      <c r="X3304" s="638"/>
      <c r="Y3304" s="638"/>
    </row>
    <row r="3305" spans="17:25">
      <c r="Q3305" s="638"/>
      <c r="R3305" s="638"/>
      <c r="S3305" s="638"/>
      <c r="T3305" s="638"/>
      <c r="U3305" s="638"/>
      <c r="V3305" s="638"/>
      <c r="W3305" s="638"/>
      <c r="X3305" s="638"/>
      <c r="Y3305" s="638"/>
    </row>
    <row r="3306" spans="17:25">
      <c r="Q3306" s="638"/>
      <c r="R3306" s="638"/>
      <c r="S3306" s="638"/>
      <c r="T3306" s="638"/>
      <c r="U3306" s="638"/>
      <c r="V3306" s="638"/>
      <c r="W3306" s="638"/>
      <c r="X3306" s="638"/>
      <c r="Y3306" s="638"/>
    </row>
    <row r="3307" spans="17:25">
      <c r="Q3307" s="638"/>
      <c r="R3307" s="638"/>
      <c r="S3307" s="638"/>
      <c r="T3307" s="638"/>
      <c r="U3307" s="638"/>
      <c r="V3307" s="638"/>
      <c r="W3307" s="638"/>
      <c r="X3307" s="638"/>
      <c r="Y3307" s="638"/>
    </row>
    <row r="3308" spans="17:25">
      <c r="Q3308" s="638"/>
      <c r="R3308" s="638"/>
      <c r="S3308" s="638"/>
      <c r="T3308" s="638"/>
      <c r="U3308" s="638"/>
      <c r="V3308" s="638"/>
      <c r="W3308" s="638"/>
      <c r="X3308" s="638"/>
      <c r="Y3308" s="638"/>
    </row>
    <row r="3309" spans="17:25">
      <c r="Q3309" s="638"/>
      <c r="R3309" s="638"/>
      <c r="S3309" s="638"/>
      <c r="T3309" s="638"/>
      <c r="U3309" s="638"/>
      <c r="V3309" s="638"/>
      <c r="W3309" s="638"/>
      <c r="X3309" s="638"/>
      <c r="Y3309" s="638"/>
    </row>
    <row r="3310" spans="17:25">
      <c r="Q3310" s="638"/>
      <c r="R3310" s="638"/>
      <c r="S3310" s="638"/>
      <c r="T3310" s="638"/>
      <c r="U3310" s="638"/>
      <c r="V3310" s="638"/>
      <c r="W3310" s="638"/>
      <c r="X3310" s="638"/>
      <c r="Y3310" s="638"/>
    </row>
    <row r="3311" spans="17:25">
      <c r="Q3311" s="638"/>
      <c r="R3311" s="638"/>
      <c r="S3311" s="638"/>
      <c r="T3311" s="638"/>
      <c r="U3311" s="638"/>
      <c r="V3311" s="638"/>
      <c r="W3311" s="638"/>
      <c r="X3311" s="638"/>
      <c r="Y3311" s="638"/>
    </row>
    <row r="3312" spans="17:25">
      <c r="Q3312" s="638"/>
      <c r="R3312" s="638"/>
      <c r="S3312" s="638"/>
      <c r="T3312" s="638"/>
      <c r="U3312" s="638"/>
      <c r="V3312" s="638"/>
      <c r="W3312" s="638"/>
      <c r="X3312" s="638"/>
      <c r="Y3312" s="638"/>
    </row>
    <row r="3313" spans="17:25">
      <c r="Q3313" s="638"/>
      <c r="R3313" s="638"/>
      <c r="S3313" s="638"/>
      <c r="T3313" s="638"/>
      <c r="U3313" s="638"/>
      <c r="V3313" s="638"/>
      <c r="W3313" s="638"/>
      <c r="X3313" s="638"/>
      <c r="Y3313" s="638"/>
    </row>
    <row r="3314" spans="17:25">
      <c r="Q3314" s="638"/>
      <c r="R3314" s="638"/>
      <c r="S3314" s="638"/>
      <c r="T3314" s="638"/>
      <c r="U3314" s="638"/>
      <c r="V3314" s="638"/>
      <c r="W3314" s="638"/>
      <c r="X3314" s="638"/>
      <c r="Y3314" s="638"/>
    </row>
    <row r="3315" spans="17:25">
      <c r="Q3315" s="638"/>
      <c r="R3315" s="638"/>
      <c r="S3315" s="638"/>
      <c r="T3315" s="638"/>
      <c r="U3315" s="638"/>
      <c r="V3315" s="638"/>
      <c r="W3315" s="638"/>
      <c r="X3315" s="638"/>
      <c r="Y3315" s="638"/>
    </row>
    <row r="3316" spans="17:25">
      <c r="Q3316" s="638"/>
      <c r="R3316" s="638"/>
      <c r="S3316" s="638"/>
      <c r="T3316" s="638"/>
      <c r="U3316" s="638"/>
      <c r="V3316" s="638"/>
      <c r="W3316" s="638"/>
      <c r="X3316" s="638"/>
      <c r="Y3316" s="638"/>
    </row>
    <row r="3317" spans="17:25">
      <c r="Q3317" s="638"/>
      <c r="R3317" s="638"/>
      <c r="S3317" s="638"/>
      <c r="T3317" s="638"/>
      <c r="U3317" s="638"/>
      <c r="V3317" s="638"/>
      <c r="W3317" s="638"/>
      <c r="X3317" s="638"/>
      <c r="Y3317" s="638"/>
    </row>
    <row r="3318" spans="17:25">
      <c r="Q3318" s="638"/>
      <c r="R3318" s="638"/>
      <c r="S3318" s="638"/>
      <c r="T3318" s="638"/>
      <c r="U3318" s="638"/>
      <c r="V3318" s="638"/>
      <c r="W3318" s="638"/>
      <c r="X3318" s="638"/>
      <c r="Y3318" s="638"/>
    </row>
    <row r="3319" spans="17:25">
      <c r="Q3319" s="638"/>
      <c r="R3319" s="638"/>
      <c r="S3319" s="638"/>
      <c r="T3319" s="638"/>
      <c r="U3319" s="638"/>
      <c r="V3319" s="638"/>
      <c r="W3319" s="638"/>
      <c r="X3319" s="638"/>
      <c r="Y3319" s="638"/>
    </row>
    <row r="3320" spans="17:25">
      <c r="Q3320" s="638"/>
      <c r="R3320" s="638"/>
      <c r="S3320" s="638"/>
      <c r="T3320" s="638"/>
      <c r="U3320" s="638"/>
      <c r="V3320" s="638"/>
      <c r="W3320" s="638"/>
      <c r="X3320" s="638"/>
      <c r="Y3320" s="638"/>
    </row>
    <row r="3321" spans="17:25">
      <c r="Q3321" s="638"/>
      <c r="R3321" s="638"/>
      <c r="S3321" s="638"/>
      <c r="T3321" s="638"/>
      <c r="U3321" s="638"/>
      <c r="V3321" s="638"/>
      <c r="W3321" s="638"/>
      <c r="X3321" s="638"/>
      <c r="Y3321" s="638"/>
    </row>
    <row r="3322" spans="17:25">
      <c r="Q3322" s="638"/>
      <c r="R3322" s="638"/>
      <c r="S3322" s="638"/>
      <c r="T3322" s="638"/>
      <c r="U3322" s="638"/>
      <c r="V3322" s="638"/>
      <c r="W3322" s="638"/>
      <c r="X3322" s="638"/>
      <c r="Y3322" s="638"/>
    </row>
    <row r="3323" spans="17:25">
      <c r="Q3323" s="638"/>
      <c r="R3323" s="638"/>
      <c r="S3323" s="638"/>
      <c r="T3323" s="638"/>
      <c r="U3323" s="638"/>
      <c r="V3323" s="638"/>
      <c r="W3323" s="638"/>
      <c r="X3323" s="638"/>
      <c r="Y3323" s="638"/>
    </row>
    <row r="3324" spans="17:25">
      <c r="Q3324" s="638"/>
      <c r="R3324" s="638"/>
      <c r="S3324" s="638"/>
      <c r="T3324" s="638"/>
      <c r="U3324" s="638"/>
      <c r="V3324" s="638"/>
      <c r="W3324" s="638"/>
      <c r="X3324" s="638"/>
      <c r="Y3324" s="638"/>
    </row>
    <row r="3325" spans="17:25">
      <c r="Q3325" s="638"/>
      <c r="R3325" s="638"/>
      <c r="S3325" s="638"/>
      <c r="T3325" s="638"/>
      <c r="U3325" s="638"/>
      <c r="V3325" s="638"/>
      <c r="W3325" s="638"/>
      <c r="X3325" s="638"/>
      <c r="Y3325" s="638"/>
    </row>
    <row r="3326" spans="17:25">
      <c r="Q3326" s="638"/>
      <c r="R3326" s="638"/>
      <c r="S3326" s="638"/>
      <c r="T3326" s="638"/>
      <c r="U3326" s="638"/>
      <c r="V3326" s="638"/>
      <c r="W3326" s="638"/>
      <c r="X3326" s="638"/>
      <c r="Y3326" s="638"/>
    </row>
    <row r="3327" spans="17:25">
      <c r="Q3327" s="638"/>
      <c r="R3327" s="638"/>
      <c r="S3327" s="638"/>
      <c r="T3327" s="638"/>
      <c r="U3327" s="638"/>
      <c r="V3327" s="638"/>
      <c r="W3327" s="638"/>
      <c r="X3327" s="638"/>
      <c r="Y3327" s="638"/>
    </row>
    <row r="3328" spans="17:25">
      <c r="Q3328" s="638"/>
      <c r="R3328" s="638"/>
      <c r="S3328" s="638"/>
      <c r="T3328" s="638"/>
      <c r="U3328" s="638"/>
      <c r="V3328" s="638"/>
      <c r="W3328" s="638"/>
      <c r="X3328" s="638"/>
      <c r="Y3328" s="638"/>
    </row>
    <row r="3329" spans="17:25">
      <c r="Q3329" s="638"/>
      <c r="R3329" s="638"/>
      <c r="S3329" s="638"/>
      <c r="T3329" s="638"/>
      <c r="U3329" s="638"/>
      <c r="V3329" s="638"/>
      <c r="W3329" s="638"/>
      <c r="X3329" s="638"/>
      <c r="Y3329" s="638"/>
    </row>
    <row r="3330" spans="17:25">
      <c r="Q3330" s="638"/>
      <c r="R3330" s="638"/>
      <c r="S3330" s="638"/>
      <c r="T3330" s="638"/>
      <c r="U3330" s="638"/>
      <c r="V3330" s="638"/>
      <c r="W3330" s="638"/>
      <c r="X3330" s="638"/>
      <c r="Y3330" s="638"/>
    </row>
    <row r="3331" spans="17:25">
      <c r="Q3331" s="638"/>
      <c r="R3331" s="638"/>
      <c r="S3331" s="638"/>
      <c r="T3331" s="638"/>
      <c r="U3331" s="638"/>
      <c r="V3331" s="638"/>
      <c r="W3331" s="638"/>
      <c r="X3331" s="638"/>
      <c r="Y3331" s="638"/>
    </row>
    <row r="3332" spans="17:25">
      <c r="Q3332" s="638"/>
      <c r="R3332" s="638"/>
      <c r="S3332" s="638"/>
      <c r="T3332" s="638"/>
      <c r="U3332" s="638"/>
      <c r="V3332" s="638"/>
      <c r="W3332" s="638"/>
      <c r="X3332" s="638"/>
      <c r="Y3332" s="638"/>
    </row>
    <row r="3333" spans="17:25">
      <c r="Q3333" s="638"/>
      <c r="R3333" s="638"/>
      <c r="S3333" s="638"/>
      <c r="T3333" s="638"/>
      <c r="U3333" s="638"/>
      <c r="V3333" s="638"/>
      <c r="W3333" s="638"/>
      <c r="X3333" s="638"/>
      <c r="Y3333" s="638"/>
    </row>
    <row r="3334" spans="17:25">
      <c r="Q3334" s="638"/>
      <c r="R3334" s="638"/>
      <c r="S3334" s="638"/>
      <c r="T3334" s="638"/>
      <c r="U3334" s="638"/>
      <c r="V3334" s="638"/>
      <c r="W3334" s="638"/>
      <c r="X3334" s="638"/>
      <c r="Y3334" s="638"/>
    </row>
    <row r="3335" spans="17:25">
      <c r="Q3335" s="638"/>
      <c r="R3335" s="638"/>
      <c r="S3335" s="638"/>
      <c r="T3335" s="638"/>
      <c r="U3335" s="638"/>
      <c r="V3335" s="638"/>
      <c r="W3335" s="638"/>
      <c r="X3335" s="638"/>
      <c r="Y3335" s="638"/>
    </row>
    <row r="3336" spans="17:25">
      <c r="Q3336" s="638"/>
      <c r="R3336" s="638"/>
      <c r="S3336" s="638"/>
      <c r="T3336" s="638"/>
      <c r="U3336" s="638"/>
      <c r="V3336" s="638"/>
      <c r="W3336" s="638"/>
      <c r="X3336" s="638"/>
      <c r="Y3336" s="638"/>
    </row>
    <row r="3337" spans="17:25">
      <c r="Q3337" s="638"/>
      <c r="R3337" s="638"/>
      <c r="S3337" s="638"/>
      <c r="T3337" s="638"/>
      <c r="U3337" s="638"/>
      <c r="V3337" s="638"/>
      <c r="W3337" s="638"/>
      <c r="X3337" s="638"/>
      <c r="Y3337" s="638"/>
    </row>
    <row r="3338" spans="17:25">
      <c r="Q3338" s="638"/>
      <c r="R3338" s="638"/>
      <c r="S3338" s="638"/>
      <c r="T3338" s="638"/>
      <c r="U3338" s="638"/>
      <c r="V3338" s="638"/>
      <c r="W3338" s="638"/>
      <c r="X3338" s="638"/>
      <c r="Y3338" s="638"/>
    </row>
    <row r="3339" spans="17:25">
      <c r="Q3339" s="638"/>
      <c r="R3339" s="638"/>
      <c r="S3339" s="638"/>
      <c r="T3339" s="638"/>
      <c r="U3339" s="638"/>
      <c r="V3339" s="638"/>
      <c r="W3339" s="638"/>
      <c r="X3339" s="638"/>
      <c r="Y3339" s="638"/>
    </row>
    <row r="3340" spans="17:25">
      <c r="Q3340" s="638"/>
      <c r="R3340" s="638"/>
      <c r="S3340" s="638"/>
      <c r="T3340" s="638"/>
      <c r="U3340" s="638"/>
      <c r="V3340" s="638"/>
      <c r="W3340" s="638"/>
      <c r="X3340" s="638"/>
      <c r="Y3340" s="638"/>
    </row>
    <row r="3341" spans="17:25">
      <c r="Q3341" s="638"/>
      <c r="R3341" s="638"/>
      <c r="S3341" s="638"/>
      <c r="T3341" s="638"/>
      <c r="U3341" s="638"/>
      <c r="V3341" s="638"/>
      <c r="W3341" s="638"/>
      <c r="X3341" s="638"/>
      <c r="Y3341" s="638"/>
    </row>
    <row r="3342" spans="17:25">
      <c r="Q3342" s="638"/>
      <c r="R3342" s="638"/>
      <c r="S3342" s="638"/>
      <c r="T3342" s="638"/>
      <c r="U3342" s="638"/>
      <c r="V3342" s="638"/>
      <c r="W3342" s="638"/>
      <c r="X3342" s="638"/>
      <c r="Y3342" s="638"/>
    </row>
    <row r="3343" spans="17:25">
      <c r="Q3343" s="638"/>
      <c r="R3343" s="638"/>
      <c r="S3343" s="638"/>
      <c r="T3343" s="638"/>
      <c r="U3343" s="638"/>
      <c r="V3343" s="638"/>
      <c r="W3343" s="638"/>
      <c r="X3343" s="638"/>
      <c r="Y3343" s="638"/>
    </row>
    <row r="3344" spans="17:25">
      <c r="Q3344" s="638"/>
      <c r="R3344" s="638"/>
      <c r="S3344" s="638"/>
      <c r="T3344" s="638"/>
      <c r="U3344" s="638"/>
      <c r="V3344" s="638"/>
      <c r="W3344" s="638"/>
      <c r="X3344" s="638"/>
      <c r="Y3344" s="638"/>
    </row>
    <row r="3345" spans="17:25">
      <c r="Q3345" s="638"/>
      <c r="R3345" s="638"/>
      <c r="S3345" s="638"/>
      <c r="T3345" s="638"/>
      <c r="U3345" s="638"/>
      <c r="V3345" s="638"/>
      <c r="W3345" s="638"/>
      <c r="X3345" s="638"/>
      <c r="Y3345" s="638"/>
    </row>
    <row r="3346" spans="17:25">
      <c r="Q3346" s="638"/>
      <c r="R3346" s="638"/>
      <c r="S3346" s="638"/>
      <c r="T3346" s="638"/>
      <c r="U3346" s="638"/>
      <c r="V3346" s="638"/>
      <c r="W3346" s="638"/>
      <c r="X3346" s="638"/>
      <c r="Y3346" s="638"/>
    </row>
    <row r="3347" spans="17:25">
      <c r="Q3347" s="638"/>
      <c r="R3347" s="638"/>
      <c r="S3347" s="638"/>
      <c r="T3347" s="638"/>
      <c r="U3347" s="638"/>
      <c r="V3347" s="638"/>
      <c r="W3347" s="638"/>
      <c r="X3347" s="638"/>
      <c r="Y3347" s="638"/>
    </row>
    <row r="3348" spans="17:25">
      <c r="Q3348" s="638"/>
      <c r="R3348" s="638"/>
      <c r="S3348" s="638"/>
      <c r="T3348" s="638"/>
      <c r="U3348" s="638"/>
      <c r="V3348" s="638"/>
      <c r="W3348" s="638"/>
      <c r="X3348" s="638"/>
      <c r="Y3348" s="638"/>
    </row>
    <row r="3349" spans="17:25">
      <c r="Q3349" s="638"/>
      <c r="R3349" s="638"/>
      <c r="S3349" s="638"/>
      <c r="T3349" s="638"/>
      <c r="U3349" s="638"/>
      <c r="V3349" s="638"/>
      <c r="W3349" s="638"/>
      <c r="X3349" s="638"/>
      <c r="Y3349" s="638"/>
    </row>
    <row r="3350" spans="17:25">
      <c r="Q3350" s="638"/>
      <c r="R3350" s="638"/>
      <c r="S3350" s="638"/>
      <c r="T3350" s="638"/>
      <c r="U3350" s="638"/>
      <c r="V3350" s="638"/>
      <c r="W3350" s="638"/>
      <c r="X3350" s="638"/>
      <c r="Y3350" s="638"/>
    </row>
    <row r="3351" spans="17:25">
      <c r="Q3351" s="638"/>
      <c r="R3351" s="638"/>
      <c r="S3351" s="638"/>
      <c r="T3351" s="638"/>
      <c r="U3351" s="638"/>
      <c r="V3351" s="638"/>
      <c r="W3351" s="638"/>
      <c r="X3351" s="638"/>
      <c r="Y3351" s="638"/>
    </row>
    <row r="3352" spans="17:25">
      <c r="Q3352" s="638"/>
      <c r="R3352" s="638"/>
      <c r="S3352" s="638"/>
      <c r="T3352" s="638"/>
      <c r="U3352" s="638"/>
      <c r="V3352" s="638"/>
      <c r="W3352" s="638"/>
      <c r="X3352" s="638"/>
      <c r="Y3352" s="638"/>
    </row>
    <row r="3353" spans="17:25">
      <c r="Q3353" s="638"/>
      <c r="R3353" s="638"/>
      <c r="S3353" s="638"/>
      <c r="T3353" s="638"/>
      <c r="U3353" s="638"/>
      <c r="V3353" s="638"/>
      <c r="W3353" s="638"/>
      <c r="X3353" s="638"/>
      <c r="Y3353" s="638"/>
    </row>
    <row r="3354" spans="17:25">
      <c r="Q3354" s="638"/>
      <c r="R3354" s="638"/>
      <c r="S3354" s="638"/>
      <c r="T3354" s="638"/>
      <c r="U3354" s="638"/>
      <c r="V3354" s="638"/>
      <c r="W3354" s="638"/>
      <c r="X3354" s="638"/>
      <c r="Y3354" s="638"/>
    </row>
    <row r="3355" spans="17:25">
      <c r="Q3355" s="638"/>
      <c r="R3355" s="638"/>
      <c r="S3355" s="638"/>
      <c r="T3355" s="638"/>
      <c r="U3355" s="638"/>
      <c r="V3355" s="638"/>
      <c r="W3355" s="638"/>
      <c r="X3355" s="638"/>
      <c r="Y3355" s="638"/>
    </row>
    <row r="3356" spans="17:25">
      <c r="Q3356" s="638"/>
      <c r="R3356" s="638"/>
      <c r="S3356" s="638"/>
      <c r="T3356" s="638"/>
      <c r="U3356" s="638"/>
      <c r="V3356" s="638"/>
      <c r="W3356" s="638"/>
      <c r="X3356" s="638"/>
      <c r="Y3356" s="638"/>
    </row>
    <row r="3357" spans="17:25">
      <c r="Q3357" s="638"/>
      <c r="R3357" s="638"/>
      <c r="S3357" s="638"/>
      <c r="T3357" s="638"/>
      <c r="U3357" s="638"/>
      <c r="V3357" s="638"/>
      <c r="W3357" s="638"/>
      <c r="X3357" s="638"/>
      <c r="Y3357" s="638"/>
    </row>
    <row r="3358" spans="17:25">
      <c r="Q3358" s="638"/>
      <c r="R3358" s="638"/>
      <c r="S3358" s="638"/>
      <c r="T3358" s="638"/>
      <c r="U3358" s="638"/>
      <c r="V3358" s="638"/>
      <c r="W3358" s="638"/>
      <c r="X3358" s="638"/>
      <c r="Y3358" s="638"/>
    </row>
    <row r="3359" spans="17:25">
      <c r="Q3359" s="638"/>
      <c r="R3359" s="638"/>
      <c r="S3359" s="638"/>
      <c r="T3359" s="638"/>
      <c r="U3359" s="638"/>
      <c r="V3359" s="638"/>
      <c r="W3359" s="638"/>
      <c r="X3359" s="638"/>
      <c r="Y3359" s="638"/>
    </row>
    <row r="3360" spans="17:25">
      <c r="Q3360" s="638"/>
      <c r="R3360" s="638"/>
      <c r="S3360" s="638"/>
      <c r="T3360" s="638"/>
      <c r="U3360" s="638"/>
      <c r="V3360" s="638"/>
      <c r="W3360" s="638"/>
      <c r="X3360" s="638"/>
      <c r="Y3360" s="638"/>
    </row>
    <row r="3361" spans="17:25">
      <c r="Q3361" s="638"/>
      <c r="R3361" s="638"/>
      <c r="S3361" s="638"/>
      <c r="T3361" s="638"/>
      <c r="U3361" s="638"/>
      <c r="V3361" s="638"/>
      <c r="W3361" s="638"/>
      <c r="X3361" s="638"/>
      <c r="Y3361" s="638"/>
    </row>
    <row r="3362" spans="17:25">
      <c r="Q3362" s="638"/>
      <c r="R3362" s="638"/>
      <c r="S3362" s="638"/>
      <c r="T3362" s="638"/>
      <c r="U3362" s="638"/>
      <c r="V3362" s="638"/>
      <c r="W3362" s="638"/>
      <c r="X3362" s="638"/>
      <c r="Y3362" s="638"/>
    </row>
    <row r="3363" spans="17:25">
      <c r="Q3363" s="638"/>
      <c r="R3363" s="638"/>
      <c r="S3363" s="638"/>
      <c r="T3363" s="638"/>
      <c r="U3363" s="638"/>
      <c r="V3363" s="638"/>
      <c r="W3363" s="638"/>
      <c r="X3363" s="638"/>
      <c r="Y3363" s="638"/>
    </row>
    <row r="3364" spans="17:25">
      <c r="Q3364" s="638"/>
      <c r="R3364" s="638"/>
      <c r="S3364" s="638"/>
      <c r="T3364" s="638"/>
      <c r="U3364" s="638"/>
      <c r="V3364" s="638"/>
      <c r="W3364" s="638"/>
      <c r="X3364" s="638"/>
      <c r="Y3364" s="638"/>
    </row>
    <row r="3365" spans="17:25">
      <c r="Q3365" s="638"/>
      <c r="R3365" s="638"/>
      <c r="S3365" s="638"/>
      <c r="T3365" s="638"/>
      <c r="U3365" s="638"/>
      <c r="V3365" s="638"/>
      <c r="W3365" s="638"/>
      <c r="X3365" s="638"/>
      <c r="Y3365" s="638"/>
    </row>
    <row r="3366" spans="17:25">
      <c r="Q3366" s="638"/>
      <c r="R3366" s="638"/>
      <c r="S3366" s="638"/>
      <c r="T3366" s="638"/>
      <c r="U3366" s="638"/>
      <c r="V3366" s="638"/>
      <c r="W3366" s="638"/>
      <c r="X3366" s="638"/>
      <c r="Y3366" s="638"/>
    </row>
    <row r="3367" spans="17:25">
      <c r="Q3367" s="638"/>
      <c r="R3367" s="638"/>
      <c r="S3367" s="638"/>
      <c r="T3367" s="638"/>
      <c r="U3367" s="638"/>
      <c r="V3367" s="638"/>
      <c r="W3367" s="638"/>
      <c r="X3367" s="638"/>
      <c r="Y3367" s="638"/>
    </row>
    <row r="3368" spans="17:25">
      <c r="Q3368" s="638"/>
      <c r="R3368" s="638"/>
      <c r="S3368" s="638"/>
      <c r="T3368" s="638"/>
      <c r="U3368" s="638"/>
      <c r="V3368" s="638"/>
      <c r="W3368" s="638"/>
      <c r="X3368" s="638"/>
      <c r="Y3368" s="638"/>
    </row>
    <row r="3369" spans="17:25">
      <c r="Q3369" s="638"/>
      <c r="R3369" s="638"/>
      <c r="S3369" s="638"/>
      <c r="T3369" s="638"/>
      <c r="U3369" s="638"/>
      <c r="V3369" s="638"/>
      <c r="W3369" s="638"/>
      <c r="X3369" s="638"/>
      <c r="Y3369" s="638"/>
    </row>
    <row r="3370" spans="17:25">
      <c r="Q3370" s="638"/>
      <c r="R3370" s="638"/>
      <c r="S3370" s="638"/>
      <c r="T3370" s="638"/>
      <c r="U3370" s="638"/>
      <c r="V3370" s="638"/>
      <c r="W3370" s="638"/>
      <c r="X3370" s="638"/>
      <c r="Y3370" s="638"/>
    </row>
    <row r="3371" spans="17:25">
      <c r="Q3371" s="638"/>
      <c r="R3371" s="638"/>
      <c r="S3371" s="638"/>
      <c r="T3371" s="638"/>
      <c r="U3371" s="638"/>
      <c r="V3371" s="638"/>
      <c r="W3371" s="638"/>
      <c r="X3371" s="638"/>
      <c r="Y3371" s="638"/>
    </row>
    <row r="3372" spans="17:25">
      <c r="Q3372" s="638"/>
      <c r="R3372" s="638"/>
      <c r="S3372" s="638"/>
      <c r="T3372" s="638"/>
      <c r="U3372" s="638"/>
      <c r="V3372" s="638"/>
      <c r="W3372" s="638"/>
      <c r="X3372" s="638"/>
      <c r="Y3372" s="638"/>
    </row>
    <row r="3373" spans="17:25">
      <c r="Q3373" s="638"/>
      <c r="R3373" s="638"/>
      <c r="S3373" s="638"/>
      <c r="T3373" s="638"/>
      <c r="U3373" s="638"/>
      <c r="V3373" s="638"/>
      <c r="W3373" s="638"/>
      <c r="X3373" s="638"/>
      <c r="Y3373" s="638"/>
    </row>
    <row r="3374" spans="17:25">
      <c r="Q3374" s="638"/>
      <c r="R3374" s="638"/>
      <c r="S3374" s="638"/>
      <c r="T3374" s="638"/>
      <c r="U3374" s="638"/>
      <c r="V3374" s="638"/>
      <c r="W3374" s="638"/>
      <c r="X3374" s="638"/>
      <c r="Y3374" s="638"/>
    </row>
    <row r="3375" spans="17:25">
      <c r="Q3375" s="638"/>
      <c r="R3375" s="638"/>
      <c r="S3375" s="638"/>
      <c r="T3375" s="638"/>
      <c r="U3375" s="638"/>
      <c r="V3375" s="638"/>
      <c r="W3375" s="638"/>
      <c r="X3375" s="638"/>
      <c r="Y3375" s="638"/>
    </row>
    <row r="3376" spans="17:25">
      <c r="Q3376" s="638"/>
      <c r="R3376" s="638"/>
      <c r="S3376" s="638"/>
      <c r="T3376" s="638"/>
      <c r="U3376" s="638"/>
      <c r="V3376" s="638"/>
      <c r="W3376" s="638"/>
      <c r="X3376" s="638"/>
      <c r="Y3376" s="638"/>
    </row>
    <row r="3377" spans="17:25">
      <c r="Q3377" s="638"/>
      <c r="R3377" s="638"/>
      <c r="S3377" s="638"/>
      <c r="T3377" s="638"/>
      <c r="U3377" s="638"/>
      <c r="V3377" s="638"/>
      <c r="W3377" s="638"/>
      <c r="X3377" s="638"/>
      <c r="Y3377" s="638"/>
    </row>
    <row r="3378" spans="17:25">
      <c r="Q3378" s="638"/>
      <c r="R3378" s="638"/>
      <c r="S3378" s="638"/>
      <c r="T3378" s="638"/>
      <c r="U3378" s="638"/>
      <c r="V3378" s="638"/>
      <c r="W3378" s="638"/>
      <c r="X3378" s="638"/>
      <c r="Y3378" s="638"/>
    </row>
    <row r="3379" spans="17:25">
      <c r="Q3379" s="638"/>
      <c r="R3379" s="638"/>
      <c r="S3379" s="638"/>
      <c r="T3379" s="638"/>
      <c r="U3379" s="638"/>
      <c r="V3379" s="638"/>
      <c r="W3379" s="638"/>
      <c r="X3379" s="638"/>
      <c r="Y3379" s="638"/>
    </row>
    <row r="3380" spans="17:25">
      <c r="Q3380" s="638"/>
      <c r="R3380" s="638"/>
      <c r="S3380" s="638"/>
      <c r="T3380" s="638"/>
      <c r="U3380" s="638"/>
      <c r="V3380" s="638"/>
      <c r="W3380" s="638"/>
      <c r="X3380" s="638"/>
      <c r="Y3380" s="638"/>
    </row>
    <row r="3381" spans="17:25">
      <c r="Q3381" s="638"/>
      <c r="R3381" s="638"/>
      <c r="S3381" s="638"/>
      <c r="T3381" s="638"/>
      <c r="U3381" s="638"/>
      <c r="V3381" s="638"/>
      <c r="W3381" s="638"/>
      <c r="X3381" s="638"/>
      <c r="Y3381" s="638"/>
    </row>
    <row r="3382" spans="17:25">
      <c r="Q3382" s="638"/>
      <c r="R3382" s="638"/>
      <c r="S3382" s="638"/>
      <c r="T3382" s="638"/>
      <c r="U3382" s="638"/>
      <c r="V3382" s="638"/>
      <c r="W3382" s="638"/>
      <c r="X3382" s="638"/>
      <c r="Y3382" s="638"/>
    </row>
    <row r="3383" spans="17:25">
      <c r="Q3383" s="638"/>
      <c r="R3383" s="638"/>
      <c r="S3383" s="638"/>
      <c r="T3383" s="638"/>
      <c r="U3383" s="638"/>
      <c r="V3383" s="638"/>
      <c r="W3383" s="638"/>
      <c r="X3383" s="638"/>
      <c r="Y3383" s="638"/>
    </row>
    <row r="3384" spans="17:25">
      <c r="Q3384" s="638"/>
      <c r="R3384" s="638"/>
      <c r="S3384" s="638"/>
      <c r="T3384" s="638"/>
      <c r="U3384" s="638"/>
      <c r="V3384" s="638"/>
      <c r="W3384" s="638"/>
      <c r="X3384" s="638"/>
      <c r="Y3384" s="638"/>
    </row>
    <row r="3385" spans="17:25">
      <c r="Q3385" s="638"/>
      <c r="R3385" s="638"/>
      <c r="S3385" s="638"/>
      <c r="T3385" s="638"/>
      <c r="U3385" s="638"/>
      <c r="V3385" s="638"/>
      <c r="W3385" s="638"/>
      <c r="X3385" s="638"/>
      <c r="Y3385" s="638"/>
    </row>
    <row r="3386" spans="17:25">
      <c r="Q3386" s="638"/>
      <c r="R3386" s="638"/>
      <c r="S3386" s="638"/>
      <c r="T3386" s="638"/>
      <c r="U3386" s="638"/>
      <c r="V3386" s="638"/>
      <c r="W3386" s="638"/>
      <c r="X3386" s="638"/>
      <c r="Y3386" s="638"/>
    </row>
    <row r="3387" spans="17:25">
      <c r="Q3387" s="638"/>
      <c r="R3387" s="638"/>
      <c r="S3387" s="638"/>
      <c r="T3387" s="638"/>
      <c r="U3387" s="638"/>
      <c r="V3387" s="638"/>
      <c r="W3387" s="638"/>
      <c r="X3387" s="638"/>
      <c r="Y3387" s="638"/>
    </row>
    <row r="3388" spans="17:25">
      <c r="Q3388" s="638"/>
      <c r="R3388" s="638"/>
      <c r="S3388" s="638"/>
      <c r="T3388" s="638"/>
      <c r="U3388" s="638"/>
      <c r="V3388" s="638"/>
      <c r="W3388" s="638"/>
      <c r="X3388" s="638"/>
      <c r="Y3388" s="638"/>
    </row>
    <row r="3389" spans="17:25">
      <c r="Q3389" s="638"/>
      <c r="R3389" s="638"/>
      <c r="S3389" s="638"/>
      <c r="T3389" s="638"/>
      <c r="U3389" s="638"/>
      <c r="V3389" s="638"/>
      <c r="W3389" s="638"/>
      <c r="X3389" s="638"/>
      <c r="Y3389" s="638"/>
    </row>
    <row r="3390" spans="17:25">
      <c r="Q3390" s="638"/>
      <c r="R3390" s="638"/>
      <c r="S3390" s="638"/>
      <c r="T3390" s="638"/>
      <c r="U3390" s="638"/>
      <c r="V3390" s="638"/>
      <c r="W3390" s="638"/>
      <c r="X3390" s="638"/>
      <c r="Y3390" s="638"/>
    </row>
    <row r="3391" spans="17:25">
      <c r="Q3391" s="638"/>
      <c r="R3391" s="638"/>
      <c r="S3391" s="638"/>
      <c r="T3391" s="638"/>
      <c r="U3391" s="638"/>
      <c r="V3391" s="638"/>
      <c r="W3391" s="638"/>
      <c r="X3391" s="638"/>
      <c r="Y3391" s="638"/>
    </row>
    <row r="3392" spans="17:25">
      <c r="Q3392" s="638"/>
      <c r="R3392" s="638"/>
      <c r="S3392" s="638"/>
      <c r="T3392" s="638"/>
      <c r="U3392" s="638"/>
      <c r="V3392" s="638"/>
      <c r="W3392" s="638"/>
      <c r="X3392" s="638"/>
      <c r="Y3392" s="638"/>
    </row>
    <row r="3393" spans="17:25">
      <c r="Q3393" s="638"/>
      <c r="R3393" s="638"/>
      <c r="S3393" s="638"/>
      <c r="T3393" s="638"/>
      <c r="U3393" s="638"/>
      <c r="V3393" s="638"/>
      <c r="W3393" s="638"/>
      <c r="X3393" s="638"/>
      <c r="Y3393" s="638"/>
    </row>
    <row r="3394" spans="17:25">
      <c r="Q3394" s="638"/>
      <c r="R3394" s="638"/>
      <c r="S3394" s="638"/>
      <c r="T3394" s="638"/>
      <c r="U3394" s="638"/>
      <c r="V3394" s="638"/>
      <c r="W3394" s="638"/>
      <c r="X3394" s="638"/>
      <c r="Y3394" s="638"/>
    </row>
    <row r="3395" spans="17:25">
      <c r="Q3395" s="638"/>
      <c r="R3395" s="638"/>
      <c r="S3395" s="638"/>
      <c r="T3395" s="638"/>
      <c r="U3395" s="638"/>
      <c r="V3395" s="638"/>
      <c r="W3395" s="638"/>
      <c r="X3395" s="638"/>
      <c r="Y3395" s="638"/>
    </row>
    <row r="3396" spans="17:25">
      <c r="Q3396" s="638"/>
      <c r="R3396" s="638"/>
      <c r="S3396" s="638"/>
      <c r="T3396" s="638"/>
      <c r="U3396" s="638"/>
      <c r="V3396" s="638"/>
      <c r="W3396" s="638"/>
      <c r="X3396" s="638"/>
      <c r="Y3396" s="638"/>
    </row>
    <row r="3397" spans="17:25">
      <c r="Q3397" s="638"/>
      <c r="R3397" s="638"/>
      <c r="S3397" s="638"/>
      <c r="T3397" s="638"/>
      <c r="U3397" s="638"/>
      <c r="V3397" s="638"/>
      <c r="W3397" s="638"/>
      <c r="X3397" s="638"/>
      <c r="Y3397" s="638"/>
    </row>
    <row r="3398" spans="17:25">
      <c r="Q3398" s="638"/>
      <c r="R3398" s="638"/>
      <c r="S3398" s="638"/>
      <c r="T3398" s="638"/>
      <c r="U3398" s="638"/>
      <c r="V3398" s="638"/>
      <c r="W3398" s="638"/>
      <c r="X3398" s="638"/>
      <c r="Y3398" s="638"/>
    </row>
    <row r="3399" spans="17:25">
      <c r="Q3399" s="638"/>
      <c r="R3399" s="638"/>
      <c r="S3399" s="638"/>
      <c r="T3399" s="638"/>
      <c r="U3399" s="638"/>
      <c r="V3399" s="638"/>
      <c r="W3399" s="638"/>
      <c r="X3399" s="638"/>
      <c r="Y3399" s="638"/>
    </row>
    <row r="3400" spans="17:25">
      <c r="Q3400" s="638"/>
      <c r="R3400" s="638"/>
      <c r="S3400" s="638"/>
      <c r="T3400" s="638"/>
      <c r="U3400" s="638"/>
      <c r="V3400" s="638"/>
      <c r="W3400" s="638"/>
      <c r="X3400" s="638"/>
      <c r="Y3400" s="638"/>
    </row>
    <row r="3401" spans="17:25">
      <c r="Q3401" s="638"/>
      <c r="R3401" s="638"/>
      <c r="S3401" s="638"/>
      <c r="T3401" s="638"/>
      <c r="U3401" s="638"/>
      <c r="V3401" s="638"/>
      <c r="W3401" s="638"/>
      <c r="X3401" s="638"/>
      <c r="Y3401" s="638"/>
    </row>
    <row r="3402" spans="17:25">
      <c r="Q3402" s="638"/>
      <c r="R3402" s="638"/>
      <c r="S3402" s="638"/>
      <c r="T3402" s="638"/>
      <c r="U3402" s="638"/>
      <c r="V3402" s="638"/>
      <c r="W3402" s="638"/>
      <c r="X3402" s="638"/>
      <c r="Y3402" s="638"/>
    </row>
    <row r="3403" spans="17:25">
      <c r="Q3403" s="638"/>
      <c r="R3403" s="638"/>
      <c r="S3403" s="638"/>
      <c r="T3403" s="638"/>
      <c r="U3403" s="638"/>
      <c r="V3403" s="638"/>
      <c r="W3403" s="638"/>
      <c r="X3403" s="638"/>
      <c r="Y3403" s="638"/>
    </row>
    <row r="3404" spans="17:25">
      <c r="Q3404" s="638"/>
      <c r="R3404" s="638"/>
      <c r="S3404" s="638"/>
      <c r="T3404" s="638"/>
      <c r="U3404" s="638"/>
      <c r="V3404" s="638"/>
      <c r="W3404" s="638"/>
      <c r="X3404" s="638"/>
      <c r="Y3404" s="638"/>
    </row>
    <row r="3405" spans="17:25">
      <c r="Q3405" s="638"/>
      <c r="R3405" s="638"/>
      <c r="S3405" s="638"/>
      <c r="T3405" s="638"/>
      <c r="U3405" s="638"/>
      <c r="V3405" s="638"/>
      <c r="W3405" s="638"/>
      <c r="X3405" s="638"/>
      <c r="Y3405" s="638"/>
    </row>
    <row r="3406" spans="17:25">
      <c r="Q3406" s="638"/>
      <c r="R3406" s="638"/>
      <c r="S3406" s="638"/>
      <c r="T3406" s="638"/>
      <c r="U3406" s="638"/>
      <c r="V3406" s="638"/>
      <c r="W3406" s="638"/>
      <c r="X3406" s="638"/>
      <c r="Y3406" s="638"/>
    </row>
    <row r="3407" spans="17:25">
      <c r="Q3407" s="638"/>
      <c r="R3407" s="638"/>
      <c r="S3407" s="638"/>
      <c r="T3407" s="638"/>
      <c r="U3407" s="638"/>
      <c r="V3407" s="638"/>
      <c r="W3407" s="638"/>
      <c r="X3407" s="638"/>
      <c r="Y3407" s="638"/>
    </row>
    <row r="3408" spans="17:25">
      <c r="Q3408" s="638"/>
      <c r="R3408" s="638"/>
      <c r="S3408" s="638"/>
      <c r="T3408" s="638"/>
      <c r="U3408" s="638"/>
      <c r="V3408" s="638"/>
      <c r="W3408" s="638"/>
      <c r="X3408" s="638"/>
      <c r="Y3408" s="638"/>
    </row>
    <row r="3409" spans="17:25">
      <c r="Q3409" s="638"/>
      <c r="R3409" s="638"/>
      <c r="S3409" s="638"/>
      <c r="T3409" s="638"/>
      <c r="U3409" s="638"/>
      <c r="V3409" s="638"/>
      <c r="W3409" s="638"/>
      <c r="X3409" s="638"/>
      <c r="Y3409" s="638"/>
    </row>
    <row r="3410" spans="17:25">
      <c r="Q3410" s="638"/>
      <c r="R3410" s="638"/>
      <c r="S3410" s="638"/>
      <c r="T3410" s="638"/>
      <c r="U3410" s="638"/>
      <c r="V3410" s="638"/>
      <c r="W3410" s="638"/>
      <c r="X3410" s="638"/>
      <c r="Y3410" s="638"/>
    </row>
    <row r="3411" spans="17:25">
      <c r="Q3411" s="638"/>
      <c r="R3411" s="638"/>
      <c r="S3411" s="638"/>
      <c r="T3411" s="638"/>
      <c r="U3411" s="638"/>
      <c r="V3411" s="638"/>
      <c r="W3411" s="638"/>
      <c r="X3411" s="638"/>
      <c r="Y3411" s="638"/>
    </row>
    <row r="3412" spans="17:25">
      <c r="Q3412" s="638"/>
      <c r="R3412" s="638"/>
      <c r="S3412" s="638"/>
      <c r="T3412" s="638"/>
      <c r="U3412" s="638"/>
      <c r="V3412" s="638"/>
      <c r="W3412" s="638"/>
      <c r="X3412" s="638"/>
      <c r="Y3412" s="638"/>
    </row>
    <row r="3413" spans="17:25">
      <c r="Q3413" s="638"/>
      <c r="R3413" s="638"/>
      <c r="S3413" s="638"/>
      <c r="T3413" s="638"/>
      <c r="U3413" s="638"/>
      <c r="V3413" s="638"/>
      <c r="W3413" s="638"/>
      <c r="X3413" s="638"/>
      <c r="Y3413" s="638"/>
    </row>
    <row r="3414" spans="17:25">
      <c r="Q3414" s="638"/>
      <c r="R3414" s="638"/>
      <c r="S3414" s="638"/>
      <c r="T3414" s="638"/>
      <c r="U3414" s="638"/>
      <c r="V3414" s="638"/>
      <c r="W3414" s="638"/>
      <c r="X3414" s="638"/>
      <c r="Y3414" s="638"/>
    </row>
    <row r="3415" spans="17:25">
      <c r="Q3415" s="638"/>
      <c r="R3415" s="638"/>
      <c r="S3415" s="638"/>
      <c r="T3415" s="638"/>
      <c r="U3415" s="638"/>
      <c r="V3415" s="638"/>
      <c r="W3415" s="638"/>
      <c r="X3415" s="638"/>
      <c r="Y3415" s="638"/>
    </row>
    <row r="3416" spans="17:25">
      <c r="Q3416" s="638"/>
      <c r="R3416" s="638"/>
      <c r="S3416" s="638"/>
      <c r="T3416" s="638"/>
      <c r="U3416" s="638"/>
      <c r="V3416" s="638"/>
      <c r="W3416" s="638"/>
      <c r="X3416" s="638"/>
      <c r="Y3416" s="638"/>
    </row>
    <row r="3417" spans="17:25">
      <c r="Q3417" s="638"/>
      <c r="R3417" s="638"/>
      <c r="S3417" s="638"/>
      <c r="T3417" s="638"/>
      <c r="U3417" s="638"/>
      <c r="V3417" s="638"/>
      <c r="W3417" s="638"/>
      <c r="X3417" s="638"/>
      <c r="Y3417" s="638"/>
    </row>
    <row r="3418" spans="17:25">
      <c r="Q3418" s="638"/>
      <c r="R3418" s="638"/>
      <c r="S3418" s="638"/>
      <c r="T3418" s="638"/>
      <c r="U3418" s="638"/>
      <c r="V3418" s="638"/>
      <c r="W3418" s="638"/>
      <c r="X3418" s="638"/>
      <c r="Y3418" s="638"/>
    </row>
    <row r="3419" spans="17:25">
      <c r="Q3419" s="638"/>
      <c r="R3419" s="638"/>
      <c r="S3419" s="638"/>
      <c r="T3419" s="638"/>
      <c r="U3419" s="638"/>
      <c r="V3419" s="638"/>
      <c r="W3419" s="638"/>
      <c r="X3419" s="638"/>
      <c r="Y3419" s="638"/>
    </row>
    <row r="3420" spans="17:25">
      <c r="Q3420" s="638"/>
      <c r="R3420" s="638"/>
      <c r="S3420" s="638"/>
      <c r="T3420" s="638"/>
      <c r="U3420" s="638"/>
      <c r="V3420" s="638"/>
      <c r="W3420" s="638"/>
      <c r="X3420" s="638"/>
      <c r="Y3420" s="638"/>
    </row>
    <row r="3421" spans="17:25">
      <c r="Q3421" s="638"/>
      <c r="R3421" s="638"/>
      <c r="S3421" s="638"/>
      <c r="T3421" s="638"/>
      <c r="U3421" s="638"/>
      <c r="V3421" s="638"/>
      <c r="W3421" s="638"/>
      <c r="X3421" s="638"/>
      <c r="Y3421" s="638"/>
    </row>
    <row r="3422" spans="17:25">
      <c r="Q3422" s="638"/>
      <c r="R3422" s="638"/>
      <c r="S3422" s="638"/>
      <c r="T3422" s="638"/>
      <c r="U3422" s="638"/>
      <c r="V3422" s="638"/>
      <c r="W3422" s="638"/>
      <c r="X3422" s="638"/>
      <c r="Y3422" s="638"/>
    </row>
    <row r="3423" spans="17:25">
      <c r="Q3423" s="638"/>
      <c r="R3423" s="638"/>
      <c r="S3423" s="638"/>
      <c r="T3423" s="638"/>
      <c r="U3423" s="638"/>
      <c r="V3423" s="638"/>
      <c r="W3423" s="638"/>
      <c r="X3423" s="638"/>
      <c r="Y3423" s="638"/>
    </row>
    <row r="3424" spans="17:25">
      <c r="Q3424" s="638"/>
      <c r="R3424" s="638"/>
      <c r="S3424" s="638"/>
      <c r="T3424" s="638"/>
      <c r="U3424" s="638"/>
      <c r="V3424" s="638"/>
      <c r="W3424" s="638"/>
      <c r="X3424" s="638"/>
      <c r="Y3424" s="638"/>
    </row>
    <row r="3425" spans="17:25">
      <c r="Q3425" s="638"/>
      <c r="R3425" s="638"/>
      <c r="S3425" s="638"/>
      <c r="T3425" s="638"/>
      <c r="U3425" s="638"/>
      <c r="V3425" s="638"/>
      <c r="W3425" s="638"/>
      <c r="X3425" s="638"/>
      <c r="Y3425" s="638"/>
    </row>
    <row r="3426" spans="17:25">
      <c r="Q3426" s="638"/>
      <c r="R3426" s="638"/>
      <c r="S3426" s="638"/>
      <c r="T3426" s="638"/>
      <c r="U3426" s="638"/>
      <c r="V3426" s="638"/>
      <c r="W3426" s="638"/>
      <c r="X3426" s="638"/>
      <c r="Y3426" s="638"/>
    </row>
    <row r="3427" spans="17:25">
      <c r="Q3427" s="638"/>
      <c r="R3427" s="638"/>
      <c r="S3427" s="638"/>
      <c r="T3427" s="638"/>
      <c r="U3427" s="638"/>
      <c r="V3427" s="638"/>
      <c r="W3427" s="638"/>
      <c r="X3427" s="638"/>
      <c r="Y3427" s="638"/>
    </row>
    <row r="3428" spans="17:25">
      <c r="Q3428" s="638"/>
      <c r="R3428" s="638"/>
      <c r="S3428" s="638"/>
      <c r="T3428" s="638"/>
      <c r="U3428" s="638"/>
      <c r="V3428" s="638"/>
      <c r="W3428" s="638"/>
      <c r="X3428" s="638"/>
      <c r="Y3428" s="638"/>
    </row>
    <row r="3429" spans="17:25">
      <c r="Q3429" s="638"/>
      <c r="R3429" s="638"/>
      <c r="S3429" s="638"/>
      <c r="T3429" s="638"/>
      <c r="U3429" s="638"/>
      <c r="V3429" s="638"/>
      <c r="W3429" s="638"/>
      <c r="X3429" s="638"/>
      <c r="Y3429" s="638"/>
    </row>
    <row r="3430" spans="17:25">
      <c r="Q3430" s="638"/>
      <c r="R3430" s="638"/>
      <c r="S3430" s="638"/>
      <c r="T3430" s="638"/>
      <c r="U3430" s="638"/>
      <c r="V3430" s="638"/>
      <c r="W3430" s="638"/>
      <c r="X3430" s="638"/>
      <c r="Y3430" s="638"/>
    </row>
    <row r="3431" spans="17:25">
      <c r="Q3431" s="638"/>
      <c r="R3431" s="638"/>
      <c r="S3431" s="638"/>
      <c r="T3431" s="638"/>
      <c r="U3431" s="638"/>
      <c r="V3431" s="638"/>
      <c r="W3431" s="638"/>
      <c r="X3431" s="638"/>
      <c r="Y3431" s="638"/>
    </row>
    <row r="3432" spans="17:25">
      <c r="Q3432" s="638"/>
      <c r="R3432" s="638"/>
      <c r="S3432" s="638"/>
      <c r="T3432" s="638"/>
      <c r="U3432" s="638"/>
      <c r="V3432" s="638"/>
      <c r="W3432" s="638"/>
      <c r="X3432" s="638"/>
      <c r="Y3432" s="638"/>
    </row>
    <row r="3433" spans="17:25">
      <c r="Q3433" s="638"/>
      <c r="R3433" s="638"/>
      <c r="S3433" s="638"/>
      <c r="T3433" s="638"/>
      <c r="U3433" s="638"/>
      <c r="V3433" s="638"/>
      <c r="W3433" s="638"/>
      <c r="X3433" s="638"/>
      <c r="Y3433" s="638"/>
    </row>
    <row r="3434" spans="17:25">
      <c r="Q3434" s="638"/>
      <c r="R3434" s="638"/>
      <c r="S3434" s="638"/>
      <c r="T3434" s="638"/>
      <c r="U3434" s="638"/>
      <c r="V3434" s="638"/>
      <c r="W3434" s="638"/>
      <c r="X3434" s="638"/>
      <c r="Y3434" s="638"/>
    </row>
    <row r="3435" spans="17:25">
      <c r="Q3435" s="638"/>
      <c r="R3435" s="638"/>
      <c r="S3435" s="638"/>
      <c r="T3435" s="638"/>
      <c r="U3435" s="638"/>
      <c r="V3435" s="638"/>
      <c r="W3435" s="638"/>
      <c r="X3435" s="638"/>
      <c r="Y3435" s="638"/>
    </row>
    <row r="3436" spans="17:25">
      <c r="Q3436" s="638"/>
      <c r="R3436" s="638"/>
      <c r="S3436" s="638"/>
      <c r="T3436" s="638"/>
      <c r="U3436" s="638"/>
      <c r="V3436" s="638"/>
      <c r="W3436" s="638"/>
      <c r="X3436" s="638"/>
      <c r="Y3436" s="638"/>
    </row>
    <row r="3437" spans="17:25">
      <c r="Q3437" s="638"/>
      <c r="R3437" s="638"/>
      <c r="S3437" s="638"/>
      <c r="T3437" s="638"/>
      <c r="U3437" s="638"/>
      <c r="V3437" s="638"/>
      <c r="W3437" s="638"/>
      <c r="X3437" s="638"/>
      <c r="Y3437" s="638"/>
    </row>
    <row r="3438" spans="17:25">
      <c r="Q3438" s="638"/>
      <c r="R3438" s="638"/>
      <c r="S3438" s="638"/>
      <c r="T3438" s="638"/>
      <c r="U3438" s="638"/>
      <c r="V3438" s="638"/>
      <c r="W3438" s="638"/>
      <c r="X3438" s="638"/>
      <c r="Y3438" s="638"/>
    </row>
    <row r="3439" spans="17:25">
      <c r="Q3439" s="638"/>
      <c r="R3439" s="638"/>
      <c r="S3439" s="638"/>
      <c r="T3439" s="638"/>
      <c r="U3439" s="638"/>
      <c r="V3439" s="638"/>
      <c r="W3439" s="638"/>
      <c r="X3439" s="638"/>
      <c r="Y3439" s="638"/>
    </row>
    <row r="3440" spans="17:25">
      <c r="Q3440" s="638"/>
      <c r="R3440" s="638"/>
      <c r="S3440" s="638"/>
      <c r="T3440" s="638"/>
      <c r="U3440" s="638"/>
      <c r="V3440" s="638"/>
      <c r="W3440" s="638"/>
      <c r="X3440" s="638"/>
      <c r="Y3440" s="638"/>
    </row>
    <row r="3441" spans="17:25">
      <c r="Q3441" s="638"/>
      <c r="R3441" s="638"/>
      <c r="S3441" s="638"/>
      <c r="T3441" s="638"/>
      <c r="U3441" s="638"/>
      <c r="V3441" s="638"/>
      <c r="W3441" s="638"/>
      <c r="X3441" s="638"/>
      <c r="Y3441" s="638"/>
    </row>
    <row r="3442" spans="17:25">
      <c r="Q3442" s="638"/>
      <c r="R3442" s="638"/>
      <c r="S3442" s="638"/>
      <c r="T3442" s="638"/>
      <c r="U3442" s="638"/>
      <c r="V3442" s="638"/>
      <c r="W3442" s="638"/>
      <c r="X3442" s="638"/>
      <c r="Y3442" s="638"/>
    </row>
    <row r="3443" spans="17:25">
      <c r="Q3443" s="638"/>
      <c r="R3443" s="638"/>
      <c r="S3443" s="638"/>
      <c r="T3443" s="638"/>
      <c r="U3443" s="638"/>
      <c r="V3443" s="638"/>
      <c r="W3443" s="638"/>
      <c r="X3443" s="638"/>
      <c r="Y3443" s="638"/>
    </row>
    <row r="3444" spans="17:25">
      <c r="Q3444" s="638"/>
      <c r="R3444" s="638"/>
      <c r="S3444" s="638"/>
      <c r="T3444" s="638"/>
      <c r="U3444" s="638"/>
      <c r="V3444" s="638"/>
      <c r="W3444" s="638"/>
      <c r="X3444" s="638"/>
      <c r="Y3444" s="638"/>
    </row>
    <row r="3445" spans="17:25">
      <c r="Q3445" s="638"/>
      <c r="R3445" s="638"/>
      <c r="S3445" s="638"/>
      <c r="T3445" s="638"/>
      <c r="U3445" s="638"/>
      <c r="V3445" s="638"/>
      <c r="W3445" s="638"/>
      <c r="X3445" s="638"/>
      <c r="Y3445" s="638"/>
    </row>
    <row r="3446" spans="17:25">
      <c r="Q3446" s="638"/>
      <c r="R3446" s="638"/>
      <c r="S3446" s="638"/>
      <c r="T3446" s="638"/>
      <c r="U3446" s="638"/>
      <c r="V3446" s="638"/>
      <c r="W3446" s="638"/>
      <c r="X3446" s="638"/>
      <c r="Y3446" s="638"/>
    </row>
    <row r="3447" spans="17:25">
      <c r="Q3447" s="638"/>
      <c r="R3447" s="638"/>
      <c r="S3447" s="638"/>
      <c r="T3447" s="638"/>
      <c r="U3447" s="638"/>
      <c r="V3447" s="638"/>
      <c r="W3447" s="638"/>
      <c r="X3447" s="638"/>
      <c r="Y3447" s="638"/>
    </row>
    <row r="3448" spans="17:25">
      <c r="Q3448" s="638"/>
      <c r="R3448" s="638"/>
      <c r="S3448" s="638"/>
      <c r="T3448" s="638"/>
      <c r="U3448" s="638"/>
      <c r="V3448" s="638"/>
      <c r="W3448" s="638"/>
      <c r="X3448" s="638"/>
      <c r="Y3448" s="638"/>
    </row>
    <row r="3449" spans="17:25">
      <c r="Q3449" s="638"/>
      <c r="R3449" s="638"/>
      <c r="S3449" s="638"/>
      <c r="T3449" s="638"/>
      <c r="U3449" s="638"/>
      <c r="V3449" s="638"/>
      <c r="W3449" s="638"/>
      <c r="X3449" s="638"/>
      <c r="Y3449" s="638"/>
    </row>
    <row r="3450" spans="17:25">
      <c r="Q3450" s="638"/>
      <c r="R3450" s="638"/>
      <c r="S3450" s="638"/>
      <c r="T3450" s="638"/>
      <c r="U3450" s="638"/>
      <c r="V3450" s="638"/>
      <c r="W3450" s="638"/>
      <c r="X3450" s="638"/>
      <c r="Y3450" s="638"/>
    </row>
    <row r="3451" spans="17:25">
      <c r="Q3451" s="638"/>
      <c r="R3451" s="638"/>
      <c r="S3451" s="638"/>
      <c r="T3451" s="638"/>
      <c r="U3451" s="638"/>
      <c r="V3451" s="638"/>
      <c r="W3451" s="638"/>
      <c r="X3451" s="638"/>
      <c r="Y3451" s="638"/>
    </row>
    <row r="3452" spans="17:25">
      <c r="Q3452" s="638"/>
      <c r="R3452" s="638"/>
      <c r="S3452" s="638"/>
      <c r="T3452" s="638"/>
      <c r="U3452" s="638"/>
      <c r="V3452" s="638"/>
      <c r="W3452" s="638"/>
      <c r="X3452" s="638"/>
      <c r="Y3452" s="638"/>
    </row>
    <row r="3453" spans="17:25">
      <c r="Q3453" s="638"/>
      <c r="R3453" s="638"/>
      <c r="S3453" s="638"/>
      <c r="T3453" s="638"/>
      <c r="U3453" s="638"/>
      <c r="V3453" s="638"/>
      <c r="W3453" s="638"/>
      <c r="X3453" s="638"/>
      <c r="Y3453" s="638"/>
    </row>
    <row r="3454" spans="17:25">
      <c r="Q3454" s="638"/>
      <c r="R3454" s="638"/>
      <c r="S3454" s="638"/>
      <c r="T3454" s="638"/>
      <c r="U3454" s="638"/>
      <c r="V3454" s="638"/>
      <c r="W3454" s="638"/>
      <c r="X3454" s="638"/>
      <c r="Y3454" s="638"/>
    </row>
    <row r="3455" spans="17:25">
      <c r="Q3455" s="638"/>
      <c r="R3455" s="638"/>
      <c r="S3455" s="638"/>
      <c r="T3455" s="638"/>
      <c r="U3455" s="638"/>
      <c r="V3455" s="638"/>
      <c r="W3455" s="638"/>
      <c r="X3455" s="638"/>
      <c r="Y3455" s="638"/>
    </row>
    <row r="3456" spans="17:25">
      <c r="Q3456" s="638"/>
      <c r="R3456" s="638"/>
      <c r="S3456" s="638"/>
      <c r="T3456" s="638"/>
      <c r="U3456" s="638"/>
      <c r="V3456" s="638"/>
      <c r="W3456" s="638"/>
      <c r="X3456" s="638"/>
      <c r="Y3456" s="638"/>
    </row>
    <row r="3457" spans="17:25">
      <c r="Q3457" s="638"/>
      <c r="R3457" s="638"/>
      <c r="S3457" s="638"/>
      <c r="T3457" s="638"/>
      <c r="U3457" s="638"/>
      <c r="V3457" s="638"/>
      <c r="W3457" s="638"/>
      <c r="X3457" s="638"/>
      <c r="Y3457" s="638"/>
    </row>
    <row r="3458" spans="17:25">
      <c r="Q3458" s="638"/>
      <c r="R3458" s="638"/>
      <c r="S3458" s="638"/>
      <c r="T3458" s="638"/>
      <c r="U3458" s="638"/>
      <c r="V3458" s="638"/>
      <c r="W3458" s="638"/>
      <c r="X3458" s="638"/>
      <c r="Y3458" s="638"/>
    </row>
    <row r="3459" spans="17:25">
      <c r="Q3459" s="638"/>
      <c r="R3459" s="638"/>
      <c r="S3459" s="638"/>
      <c r="T3459" s="638"/>
      <c r="U3459" s="638"/>
      <c r="V3459" s="638"/>
      <c r="W3459" s="638"/>
      <c r="X3459" s="638"/>
      <c r="Y3459" s="638"/>
    </row>
    <row r="3460" spans="17:25">
      <c r="Q3460" s="638"/>
      <c r="R3460" s="638"/>
      <c r="S3460" s="638"/>
      <c r="T3460" s="638"/>
      <c r="U3460" s="638"/>
      <c r="V3460" s="638"/>
      <c r="W3460" s="638"/>
      <c r="X3460" s="638"/>
      <c r="Y3460" s="638"/>
    </row>
    <row r="3461" spans="17:25">
      <c r="Q3461" s="638"/>
      <c r="R3461" s="638"/>
      <c r="S3461" s="638"/>
      <c r="T3461" s="638"/>
      <c r="U3461" s="638"/>
      <c r="V3461" s="638"/>
      <c r="W3461" s="638"/>
      <c r="X3461" s="638"/>
      <c r="Y3461" s="638"/>
    </row>
    <row r="3462" spans="17:25">
      <c r="Q3462" s="638"/>
      <c r="R3462" s="638"/>
      <c r="S3462" s="638"/>
      <c r="T3462" s="638"/>
      <c r="U3462" s="638"/>
      <c r="V3462" s="638"/>
      <c r="W3462" s="638"/>
      <c r="X3462" s="638"/>
      <c r="Y3462" s="638"/>
    </row>
    <row r="3463" spans="17:25">
      <c r="Q3463" s="638"/>
      <c r="R3463" s="638"/>
      <c r="S3463" s="638"/>
      <c r="T3463" s="638"/>
      <c r="U3463" s="638"/>
      <c r="V3463" s="638"/>
      <c r="W3463" s="638"/>
      <c r="X3463" s="638"/>
      <c r="Y3463" s="638"/>
    </row>
    <row r="3464" spans="17:25">
      <c r="Q3464" s="638"/>
      <c r="R3464" s="638"/>
      <c r="S3464" s="638"/>
      <c r="T3464" s="638"/>
      <c r="U3464" s="638"/>
      <c r="V3464" s="638"/>
      <c r="W3464" s="638"/>
      <c r="X3464" s="638"/>
      <c r="Y3464" s="638"/>
    </row>
    <row r="3465" spans="17:25">
      <c r="Q3465" s="638"/>
      <c r="R3465" s="638"/>
      <c r="S3465" s="638"/>
      <c r="T3465" s="638"/>
      <c r="U3465" s="638"/>
      <c r="V3465" s="638"/>
      <c r="W3465" s="638"/>
      <c r="X3465" s="638"/>
      <c r="Y3465" s="638"/>
    </row>
    <row r="3466" spans="17:25">
      <c r="Q3466" s="638"/>
      <c r="R3466" s="638"/>
      <c r="S3466" s="638"/>
      <c r="T3466" s="638"/>
      <c r="U3466" s="638"/>
      <c r="V3466" s="638"/>
      <c r="W3466" s="638"/>
      <c r="X3466" s="638"/>
      <c r="Y3466" s="638"/>
    </row>
    <row r="3467" spans="17:25">
      <c r="Q3467" s="638"/>
      <c r="R3467" s="638"/>
      <c r="S3467" s="638"/>
      <c r="T3467" s="638"/>
      <c r="U3467" s="638"/>
      <c r="V3467" s="638"/>
      <c r="W3467" s="638"/>
      <c r="X3467" s="638"/>
      <c r="Y3467" s="638"/>
    </row>
    <row r="3468" spans="17:25">
      <c r="Q3468" s="638"/>
      <c r="R3468" s="638"/>
      <c r="S3468" s="638"/>
      <c r="T3468" s="638"/>
      <c r="U3468" s="638"/>
      <c r="V3468" s="638"/>
      <c r="W3468" s="638"/>
      <c r="X3468" s="638"/>
      <c r="Y3468" s="638"/>
    </row>
    <row r="3469" spans="17:25">
      <c r="Q3469" s="638"/>
      <c r="R3469" s="638"/>
      <c r="S3469" s="638"/>
      <c r="T3469" s="638"/>
      <c r="U3469" s="638"/>
      <c r="V3469" s="638"/>
      <c r="W3469" s="638"/>
      <c r="X3469" s="638"/>
      <c r="Y3469" s="638"/>
    </row>
    <row r="3470" spans="17:25">
      <c r="Q3470" s="638"/>
      <c r="R3470" s="638"/>
      <c r="S3470" s="638"/>
      <c r="T3470" s="638"/>
      <c r="U3470" s="638"/>
      <c r="V3470" s="638"/>
      <c r="W3470" s="638"/>
      <c r="X3470" s="638"/>
      <c r="Y3470" s="638"/>
    </row>
    <row r="3471" spans="17:25">
      <c r="Q3471" s="638"/>
      <c r="R3471" s="638"/>
      <c r="S3471" s="638"/>
      <c r="T3471" s="638"/>
      <c r="U3471" s="638"/>
      <c r="V3471" s="638"/>
      <c r="W3471" s="638"/>
      <c r="X3471" s="638"/>
      <c r="Y3471" s="638"/>
    </row>
    <row r="3472" spans="17:25">
      <c r="Q3472" s="638"/>
      <c r="R3472" s="638"/>
      <c r="S3472" s="638"/>
      <c r="T3472" s="638"/>
      <c r="U3472" s="638"/>
      <c r="V3472" s="638"/>
      <c r="W3472" s="638"/>
      <c r="X3472" s="638"/>
      <c r="Y3472" s="638"/>
    </row>
    <row r="3473" spans="17:25">
      <c r="Q3473" s="638"/>
      <c r="R3473" s="638"/>
      <c r="S3473" s="638"/>
      <c r="T3473" s="638"/>
      <c r="U3473" s="638"/>
      <c r="V3473" s="638"/>
      <c r="W3473" s="638"/>
      <c r="X3473" s="638"/>
      <c r="Y3473" s="638"/>
    </row>
    <row r="3474" spans="17:25">
      <c r="Q3474" s="638"/>
      <c r="R3474" s="638"/>
      <c r="S3474" s="638"/>
      <c r="T3474" s="638"/>
      <c r="U3474" s="638"/>
      <c r="V3474" s="638"/>
      <c r="W3474" s="638"/>
      <c r="X3474" s="638"/>
      <c r="Y3474" s="638"/>
    </row>
    <row r="3475" spans="17:25">
      <c r="Q3475" s="638"/>
      <c r="R3475" s="638"/>
      <c r="S3475" s="638"/>
      <c r="T3475" s="638"/>
      <c r="U3475" s="638"/>
      <c r="V3475" s="638"/>
      <c r="W3475" s="638"/>
      <c r="X3475" s="638"/>
      <c r="Y3475" s="638"/>
    </row>
    <row r="3476" spans="17:25">
      <c r="Q3476" s="638"/>
      <c r="R3476" s="638"/>
      <c r="S3476" s="638"/>
      <c r="T3476" s="638"/>
      <c r="U3476" s="638"/>
      <c r="V3476" s="638"/>
      <c r="W3476" s="638"/>
      <c r="X3476" s="638"/>
      <c r="Y3476" s="638"/>
    </row>
    <row r="3477" spans="17:25">
      <c r="Q3477" s="638"/>
      <c r="R3477" s="638"/>
      <c r="S3477" s="638"/>
      <c r="T3477" s="638"/>
      <c r="U3477" s="638"/>
      <c r="V3477" s="638"/>
      <c r="W3477" s="638"/>
      <c r="X3477" s="638"/>
      <c r="Y3477" s="638"/>
    </row>
    <row r="3478" spans="17:25">
      <c r="Q3478" s="638"/>
      <c r="R3478" s="638"/>
      <c r="S3478" s="638"/>
      <c r="T3478" s="638"/>
      <c r="U3478" s="638"/>
      <c r="V3478" s="638"/>
      <c r="W3478" s="638"/>
      <c r="X3478" s="638"/>
      <c r="Y3478" s="638"/>
    </row>
    <row r="3479" spans="17:25">
      <c r="Q3479" s="638"/>
      <c r="R3479" s="638"/>
      <c r="S3479" s="638"/>
      <c r="T3479" s="638"/>
      <c r="U3479" s="638"/>
      <c r="V3479" s="638"/>
      <c r="W3479" s="638"/>
      <c r="X3479" s="638"/>
      <c r="Y3479" s="638"/>
    </row>
    <row r="3480" spans="17:25">
      <c r="Q3480" s="638"/>
      <c r="R3480" s="638"/>
      <c r="S3480" s="638"/>
      <c r="T3480" s="638"/>
      <c r="U3480" s="638"/>
      <c r="V3480" s="638"/>
      <c r="W3480" s="638"/>
      <c r="X3480" s="638"/>
      <c r="Y3480" s="638"/>
    </row>
    <row r="3481" spans="17:25">
      <c r="Q3481" s="638"/>
      <c r="R3481" s="638"/>
      <c r="S3481" s="638"/>
      <c r="T3481" s="638"/>
      <c r="U3481" s="638"/>
      <c r="V3481" s="638"/>
      <c r="W3481" s="638"/>
      <c r="X3481" s="638"/>
      <c r="Y3481" s="638"/>
    </row>
    <row r="3482" spans="17:25">
      <c r="Q3482" s="638"/>
      <c r="R3482" s="638"/>
      <c r="S3482" s="638"/>
      <c r="T3482" s="638"/>
      <c r="U3482" s="638"/>
      <c r="V3482" s="638"/>
      <c r="W3482" s="638"/>
      <c r="X3482" s="638"/>
      <c r="Y3482" s="638"/>
    </row>
    <row r="3483" spans="17:25">
      <c r="Q3483" s="638"/>
      <c r="R3483" s="638"/>
      <c r="S3483" s="638"/>
      <c r="T3483" s="638"/>
      <c r="U3483" s="638"/>
      <c r="V3483" s="638"/>
      <c r="W3483" s="638"/>
      <c r="X3483" s="638"/>
      <c r="Y3483" s="638"/>
    </row>
    <row r="3484" spans="17:25">
      <c r="Q3484" s="638"/>
      <c r="R3484" s="638"/>
      <c r="S3484" s="638"/>
      <c r="T3484" s="638"/>
      <c r="U3484" s="638"/>
      <c r="V3484" s="638"/>
      <c r="W3484" s="638"/>
      <c r="X3484" s="638"/>
      <c r="Y3484" s="638"/>
    </row>
    <row r="3485" spans="17:25">
      <c r="Q3485" s="638"/>
      <c r="R3485" s="638"/>
      <c r="S3485" s="638"/>
      <c r="T3485" s="638"/>
      <c r="U3485" s="638"/>
      <c r="V3485" s="638"/>
      <c r="W3485" s="638"/>
      <c r="X3485" s="638"/>
      <c r="Y3485" s="638"/>
    </row>
    <row r="3486" spans="17:25">
      <c r="Q3486" s="638"/>
      <c r="R3486" s="638"/>
      <c r="S3486" s="638"/>
      <c r="T3486" s="638"/>
      <c r="U3486" s="638"/>
      <c r="V3486" s="638"/>
      <c r="W3486" s="638"/>
      <c r="X3486" s="638"/>
      <c r="Y3486" s="638"/>
    </row>
    <row r="3487" spans="17:25">
      <c r="Q3487" s="638"/>
      <c r="R3487" s="638"/>
      <c r="S3487" s="638"/>
      <c r="T3487" s="638"/>
      <c r="U3487" s="638"/>
      <c r="V3487" s="638"/>
      <c r="W3487" s="638"/>
      <c r="X3487" s="638"/>
      <c r="Y3487" s="638"/>
    </row>
    <row r="3488" spans="17:25">
      <c r="Q3488" s="638"/>
      <c r="R3488" s="638"/>
      <c r="S3488" s="638"/>
      <c r="T3488" s="638"/>
      <c r="U3488" s="638"/>
      <c r="V3488" s="638"/>
      <c r="W3488" s="638"/>
      <c r="X3488" s="638"/>
      <c r="Y3488" s="638"/>
    </row>
    <row r="3489" spans="17:25">
      <c r="Q3489" s="638"/>
      <c r="R3489" s="638"/>
      <c r="S3489" s="638"/>
      <c r="T3489" s="638"/>
      <c r="U3489" s="638"/>
      <c r="V3489" s="638"/>
      <c r="W3489" s="638"/>
      <c r="X3489" s="638"/>
      <c r="Y3489" s="638"/>
    </row>
    <row r="3490" spans="17:25">
      <c r="Q3490" s="638"/>
      <c r="R3490" s="638"/>
      <c r="S3490" s="638"/>
      <c r="T3490" s="638"/>
      <c r="U3490" s="638"/>
      <c r="V3490" s="638"/>
      <c r="W3490" s="638"/>
      <c r="X3490" s="638"/>
      <c r="Y3490" s="638"/>
    </row>
    <row r="3491" spans="17:25">
      <c r="Q3491" s="638"/>
      <c r="R3491" s="638"/>
      <c r="S3491" s="638"/>
      <c r="T3491" s="638"/>
      <c r="U3491" s="638"/>
      <c r="V3491" s="638"/>
      <c r="W3491" s="638"/>
      <c r="X3491" s="638"/>
      <c r="Y3491" s="638"/>
    </row>
    <row r="3492" spans="17:25">
      <c r="Q3492" s="638"/>
      <c r="R3492" s="638"/>
      <c r="S3492" s="638"/>
      <c r="T3492" s="638"/>
      <c r="U3492" s="638"/>
      <c r="V3492" s="638"/>
      <c r="W3492" s="638"/>
      <c r="X3492" s="638"/>
      <c r="Y3492" s="638"/>
    </row>
    <row r="3493" spans="17:25">
      <c r="Q3493" s="638"/>
      <c r="R3493" s="638"/>
      <c r="S3493" s="638"/>
      <c r="T3493" s="638"/>
      <c r="U3493" s="638"/>
      <c r="V3493" s="638"/>
      <c r="W3493" s="638"/>
      <c r="X3493" s="638"/>
      <c r="Y3493" s="638"/>
    </row>
    <row r="3494" spans="17:25">
      <c r="Q3494" s="638"/>
      <c r="R3494" s="638"/>
      <c r="S3494" s="638"/>
      <c r="T3494" s="638"/>
      <c r="U3494" s="638"/>
      <c r="V3494" s="638"/>
      <c r="W3494" s="638"/>
      <c r="X3494" s="638"/>
      <c r="Y3494" s="638"/>
    </row>
    <row r="3495" spans="17:25">
      <c r="Q3495" s="638"/>
      <c r="R3495" s="638"/>
      <c r="S3495" s="638"/>
      <c r="T3495" s="638"/>
      <c r="U3495" s="638"/>
      <c r="V3495" s="638"/>
      <c r="W3495" s="638"/>
      <c r="X3495" s="638"/>
      <c r="Y3495" s="638"/>
    </row>
    <row r="3496" spans="17:25">
      <c r="Q3496" s="638"/>
      <c r="R3496" s="638"/>
      <c r="S3496" s="638"/>
      <c r="T3496" s="638"/>
      <c r="U3496" s="638"/>
      <c r="V3496" s="638"/>
      <c r="W3496" s="638"/>
      <c r="X3496" s="638"/>
      <c r="Y3496" s="638"/>
    </row>
    <row r="3497" spans="17:25">
      <c r="Q3497" s="638"/>
      <c r="R3497" s="638"/>
      <c r="S3497" s="638"/>
      <c r="T3497" s="638"/>
      <c r="U3497" s="638"/>
      <c r="V3497" s="638"/>
      <c r="W3497" s="638"/>
      <c r="X3497" s="638"/>
      <c r="Y3497" s="638"/>
    </row>
    <row r="3498" spans="17:25">
      <c r="Q3498" s="638"/>
      <c r="R3498" s="638"/>
      <c r="S3498" s="638"/>
      <c r="T3498" s="638"/>
      <c r="U3498" s="638"/>
      <c r="V3498" s="638"/>
      <c r="W3498" s="638"/>
      <c r="X3498" s="638"/>
      <c r="Y3498" s="638"/>
    </row>
    <row r="3499" spans="17:25">
      <c r="Q3499" s="638"/>
      <c r="R3499" s="638"/>
      <c r="S3499" s="638"/>
      <c r="T3499" s="638"/>
      <c r="U3499" s="638"/>
      <c r="V3499" s="638"/>
      <c r="W3499" s="638"/>
      <c r="X3499" s="638"/>
      <c r="Y3499" s="638"/>
    </row>
    <row r="3500" spans="17:25">
      <c r="Q3500" s="638"/>
      <c r="R3500" s="638"/>
      <c r="S3500" s="638"/>
      <c r="T3500" s="638"/>
      <c r="U3500" s="638"/>
      <c r="V3500" s="638"/>
      <c r="W3500" s="638"/>
      <c r="X3500" s="638"/>
      <c r="Y3500" s="638"/>
    </row>
    <row r="3501" spans="17:25">
      <c r="Q3501" s="638"/>
      <c r="R3501" s="638"/>
      <c r="S3501" s="638"/>
      <c r="T3501" s="638"/>
      <c r="U3501" s="638"/>
      <c r="V3501" s="638"/>
      <c r="W3501" s="638"/>
      <c r="X3501" s="638"/>
      <c r="Y3501" s="638"/>
    </row>
    <row r="3502" spans="17:25">
      <c r="Q3502" s="638"/>
      <c r="R3502" s="638"/>
      <c r="S3502" s="638"/>
      <c r="T3502" s="638"/>
      <c r="U3502" s="638"/>
      <c r="V3502" s="638"/>
      <c r="W3502" s="638"/>
      <c r="X3502" s="638"/>
      <c r="Y3502" s="638"/>
    </row>
    <row r="3503" spans="17:25">
      <c r="Q3503" s="638"/>
      <c r="R3503" s="638"/>
      <c r="S3503" s="638"/>
      <c r="T3503" s="638"/>
      <c r="U3503" s="638"/>
      <c r="V3503" s="638"/>
      <c r="W3503" s="638"/>
      <c r="X3503" s="638"/>
      <c r="Y3503" s="638"/>
    </row>
    <row r="3504" spans="17:25">
      <c r="Q3504" s="638"/>
      <c r="R3504" s="638"/>
      <c r="S3504" s="638"/>
      <c r="T3504" s="638"/>
      <c r="U3504" s="638"/>
      <c r="V3504" s="638"/>
      <c r="W3504" s="638"/>
      <c r="X3504" s="638"/>
      <c r="Y3504" s="638"/>
    </row>
    <row r="3505" spans="17:25">
      <c r="Q3505" s="638"/>
      <c r="R3505" s="638"/>
      <c r="S3505" s="638"/>
      <c r="T3505" s="638"/>
      <c r="U3505" s="638"/>
      <c r="V3505" s="638"/>
      <c r="W3505" s="638"/>
      <c r="X3505" s="638"/>
      <c r="Y3505" s="638"/>
    </row>
    <row r="3506" spans="17:25">
      <c r="Q3506" s="638"/>
      <c r="R3506" s="638"/>
      <c r="S3506" s="638"/>
      <c r="T3506" s="638"/>
      <c r="U3506" s="638"/>
      <c r="V3506" s="638"/>
      <c r="W3506" s="638"/>
      <c r="X3506" s="638"/>
      <c r="Y3506" s="638"/>
    </row>
    <row r="3507" spans="17:25">
      <c r="Q3507" s="638"/>
      <c r="R3507" s="638"/>
      <c r="S3507" s="638"/>
      <c r="T3507" s="638"/>
      <c r="U3507" s="638"/>
      <c r="V3507" s="638"/>
      <c r="W3507" s="638"/>
      <c r="X3507" s="638"/>
      <c r="Y3507" s="638"/>
    </row>
    <row r="3508" spans="17:25">
      <c r="Q3508" s="638"/>
      <c r="R3508" s="638"/>
      <c r="S3508" s="638"/>
      <c r="T3508" s="638"/>
      <c r="U3508" s="638"/>
      <c r="V3508" s="638"/>
      <c r="W3508" s="638"/>
      <c r="X3508" s="638"/>
      <c r="Y3508" s="638"/>
    </row>
    <row r="3509" spans="17:25">
      <c r="Q3509" s="638"/>
      <c r="R3509" s="638"/>
      <c r="S3509" s="638"/>
      <c r="T3509" s="638"/>
      <c r="U3509" s="638"/>
      <c r="V3509" s="638"/>
      <c r="W3509" s="638"/>
      <c r="X3509" s="638"/>
      <c r="Y3509" s="638"/>
    </row>
    <row r="3510" spans="17:25">
      <c r="Q3510" s="638"/>
      <c r="R3510" s="638"/>
      <c r="S3510" s="638"/>
      <c r="T3510" s="638"/>
      <c r="U3510" s="638"/>
      <c r="V3510" s="638"/>
      <c r="W3510" s="638"/>
      <c r="X3510" s="638"/>
      <c r="Y3510" s="638"/>
    </row>
    <row r="3511" spans="17:25">
      <c r="Q3511" s="638"/>
      <c r="R3511" s="638"/>
      <c r="S3511" s="638"/>
      <c r="T3511" s="638"/>
      <c r="U3511" s="638"/>
      <c r="V3511" s="638"/>
      <c r="W3511" s="638"/>
      <c r="X3511" s="638"/>
      <c r="Y3511" s="638"/>
    </row>
    <row r="3512" spans="17:25">
      <c r="Q3512" s="638"/>
      <c r="R3512" s="638"/>
      <c r="S3512" s="638"/>
      <c r="T3512" s="638"/>
      <c r="U3512" s="638"/>
      <c r="V3512" s="638"/>
      <c r="W3512" s="638"/>
      <c r="X3512" s="638"/>
      <c r="Y3512" s="638"/>
    </row>
    <row r="3513" spans="17:25">
      <c r="Q3513" s="638"/>
      <c r="R3513" s="638"/>
      <c r="S3513" s="638"/>
      <c r="T3513" s="638"/>
      <c r="U3513" s="638"/>
      <c r="V3513" s="638"/>
      <c r="W3513" s="638"/>
      <c r="X3513" s="638"/>
      <c r="Y3513" s="638"/>
    </row>
    <row r="3514" spans="17:25">
      <c r="Q3514" s="638"/>
      <c r="R3514" s="638"/>
      <c r="S3514" s="638"/>
      <c r="T3514" s="638"/>
      <c r="U3514" s="638"/>
      <c r="V3514" s="638"/>
      <c r="W3514" s="638"/>
      <c r="X3514" s="638"/>
      <c r="Y3514" s="638"/>
    </row>
    <row r="3515" spans="17:25">
      <c r="Q3515" s="638"/>
      <c r="R3515" s="638"/>
      <c r="S3515" s="638"/>
      <c r="T3515" s="638"/>
      <c r="U3515" s="638"/>
      <c r="V3515" s="638"/>
      <c r="W3515" s="638"/>
      <c r="X3515" s="638"/>
      <c r="Y3515" s="638"/>
    </row>
    <row r="3516" spans="17:25">
      <c r="Q3516" s="638"/>
      <c r="R3516" s="638"/>
      <c r="S3516" s="638"/>
      <c r="T3516" s="638"/>
      <c r="U3516" s="638"/>
      <c r="V3516" s="638"/>
      <c r="W3516" s="638"/>
      <c r="X3516" s="638"/>
      <c r="Y3516" s="638"/>
    </row>
    <row r="3517" spans="17:25">
      <c r="Q3517" s="638"/>
      <c r="R3517" s="638"/>
      <c r="S3517" s="638"/>
      <c r="T3517" s="638"/>
      <c r="U3517" s="638"/>
      <c r="V3517" s="638"/>
      <c r="W3517" s="638"/>
      <c r="X3517" s="638"/>
      <c r="Y3517" s="638"/>
    </row>
    <row r="3518" spans="17:25">
      <c r="Q3518" s="638"/>
      <c r="R3518" s="638"/>
      <c r="S3518" s="638"/>
      <c r="T3518" s="638"/>
      <c r="U3518" s="638"/>
      <c r="V3518" s="638"/>
      <c r="W3518" s="638"/>
      <c r="X3518" s="638"/>
      <c r="Y3518" s="638"/>
    </row>
    <row r="3519" spans="17:25">
      <c r="Q3519" s="638"/>
      <c r="R3519" s="638"/>
      <c r="S3519" s="638"/>
      <c r="T3519" s="638"/>
      <c r="U3519" s="638"/>
      <c r="V3519" s="638"/>
      <c r="W3519" s="638"/>
      <c r="X3519" s="638"/>
      <c r="Y3519" s="638"/>
    </row>
    <row r="3520" spans="17:25">
      <c r="Q3520" s="638"/>
      <c r="R3520" s="638"/>
      <c r="S3520" s="638"/>
      <c r="T3520" s="638"/>
      <c r="U3520" s="638"/>
      <c r="V3520" s="638"/>
      <c r="W3520" s="638"/>
      <c r="X3520" s="638"/>
      <c r="Y3520" s="638"/>
    </row>
    <row r="3521" spans="17:25">
      <c r="Q3521" s="638"/>
      <c r="R3521" s="638"/>
      <c r="S3521" s="638"/>
      <c r="T3521" s="638"/>
      <c r="U3521" s="638"/>
      <c r="V3521" s="638"/>
      <c r="W3521" s="638"/>
      <c r="X3521" s="638"/>
      <c r="Y3521" s="638"/>
    </row>
    <row r="3522" spans="17:25">
      <c r="Q3522" s="638"/>
      <c r="R3522" s="638"/>
      <c r="S3522" s="638"/>
      <c r="T3522" s="638"/>
      <c r="U3522" s="638"/>
      <c r="V3522" s="638"/>
      <c r="W3522" s="638"/>
      <c r="X3522" s="638"/>
      <c r="Y3522" s="638"/>
    </row>
    <row r="3523" spans="17:25">
      <c r="Q3523" s="638"/>
      <c r="R3523" s="638"/>
      <c r="S3523" s="638"/>
      <c r="T3523" s="638"/>
      <c r="U3523" s="638"/>
      <c r="V3523" s="638"/>
      <c r="W3523" s="638"/>
      <c r="X3523" s="638"/>
      <c r="Y3523" s="638"/>
    </row>
    <row r="3524" spans="17:25">
      <c r="Q3524" s="638"/>
      <c r="R3524" s="638"/>
      <c r="S3524" s="638"/>
      <c r="T3524" s="638"/>
      <c r="U3524" s="638"/>
      <c r="V3524" s="638"/>
      <c r="W3524" s="638"/>
      <c r="X3524" s="638"/>
      <c r="Y3524" s="638"/>
    </row>
    <row r="3525" spans="17:25">
      <c r="Q3525" s="638"/>
      <c r="R3525" s="638"/>
      <c r="S3525" s="638"/>
      <c r="T3525" s="638"/>
      <c r="U3525" s="638"/>
      <c r="V3525" s="638"/>
      <c r="W3525" s="638"/>
      <c r="X3525" s="638"/>
      <c r="Y3525" s="638"/>
    </row>
    <row r="3526" spans="17:25">
      <c r="Q3526" s="638"/>
      <c r="R3526" s="638"/>
      <c r="S3526" s="638"/>
      <c r="T3526" s="638"/>
      <c r="U3526" s="638"/>
      <c r="V3526" s="638"/>
      <c r="W3526" s="638"/>
      <c r="X3526" s="638"/>
      <c r="Y3526" s="638"/>
    </row>
    <row r="3527" spans="17:25">
      <c r="Q3527" s="638"/>
      <c r="R3527" s="638"/>
      <c r="S3527" s="638"/>
      <c r="T3527" s="638"/>
      <c r="U3527" s="638"/>
      <c r="V3527" s="638"/>
      <c r="W3527" s="638"/>
      <c r="X3527" s="638"/>
      <c r="Y3527" s="638"/>
    </row>
    <row r="3528" spans="17:25">
      <c r="Q3528" s="638"/>
      <c r="R3528" s="638"/>
      <c r="S3528" s="638"/>
      <c r="T3528" s="638"/>
      <c r="U3528" s="638"/>
      <c r="V3528" s="638"/>
      <c r="W3528" s="638"/>
      <c r="X3528" s="638"/>
      <c r="Y3528" s="638"/>
    </row>
    <row r="3529" spans="17:25">
      <c r="Q3529" s="638"/>
      <c r="R3529" s="638"/>
      <c r="S3529" s="638"/>
      <c r="T3529" s="638"/>
      <c r="U3529" s="638"/>
      <c r="V3529" s="638"/>
      <c r="W3529" s="638"/>
      <c r="X3529" s="638"/>
      <c r="Y3529" s="638"/>
    </row>
    <row r="3530" spans="17:25">
      <c r="Q3530" s="638"/>
      <c r="R3530" s="638"/>
      <c r="S3530" s="638"/>
      <c r="T3530" s="638"/>
      <c r="U3530" s="638"/>
      <c r="V3530" s="638"/>
      <c r="W3530" s="638"/>
      <c r="X3530" s="638"/>
      <c r="Y3530" s="638"/>
    </row>
    <row r="3531" spans="17:25">
      <c r="Q3531" s="638"/>
      <c r="R3531" s="638"/>
      <c r="S3531" s="638"/>
      <c r="T3531" s="638"/>
      <c r="U3531" s="638"/>
      <c r="V3531" s="638"/>
      <c r="W3531" s="638"/>
      <c r="X3531" s="638"/>
      <c r="Y3531" s="638"/>
    </row>
    <row r="3532" spans="17:25">
      <c r="Q3532" s="638"/>
      <c r="R3532" s="638"/>
      <c r="S3532" s="638"/>
      <c r="T3532" s="638"/>
      <c r="U3532" s="638"/>
      <c r="V3532" s="638"/>
      <c r="W3532" s="638"/>
      <c r="X3532" s="638"/>
      <c r="Y3532" s="638"/>
    </row>
    <row r="3533" spans="17:25">
      <c r="Q3533" s="638"/>
      <c r="R3533" s="638"/>
      <c r="S3533" s="638"/>
      <c r="T3533" s="638"/>
      <c r="U3533" s="638"/>
      <c r="V3533" s="638"/>
      <c r="W3533" s="638"/>
      <c r="X3533" s="638"/>
      <c r="Y3533" s="638"/>
    </row>
    <row r="3534" spans="17:25">
      <c r="Q3534" s="638"/>
      <c r="R3534" s="638"/>
      <c r="S3534" s="638"/>
      <c r="T3534" s="638"/>
      <c r="U3534" s="638"/>
      <c r="V3534" s="638"/>
      <c r="W3534" s="638"/>
      <c r="X3534" s="638"/>
      <c r="Y3534" s="638"/>
    </row>
    <row r="3535" spans="17:25">
      <c r="Q3535" s="638"/>
      <c r="R3535" s="638"/>
      <c r="S3535" s="638"/>
      <c r="T3535" s="638"/>
      <c r="U3535" s="638"/>
      <c r="V3535" s="638"/>
      <c r="W3535" s="638"/>
      <c r="X3535" s="638"/>
      <c r="Y3535" s="638"/>
    </row>
    <row r="3536" spans="17:25">
      <c r="Q3536" s="638"/>
      <c r="R3536" s="638"/>
      <c r="S3536" s="638"/>
      <c r="T3536" s="638"/>
      <c r="U3536" s="638"/>
      <c r="V3536" s="638"/>
      <c r="W3536" s="638"/>
      <c r="X3536" s="638"/>
      <c r="Y3536" s="638"/>
    </row>
    <row r="3537" spans="17:25">
      <c r="Q3537" s="638"/>
      <c r="R3537" s="638"/>
      <c r="S3537" s="638"/>
      <c r="T3537" s="638"/>
      <c r="U3537" s="638"/>
      <c r="V3537" s="638"/>
      <c r="W3537" s="638"/>
      <c r="X3537" s="638"/>
      <c r="Y3537" s="638"/>
    </row>
    <row r="3538" spans="17:25">
      <c r="Q3538" s="638"/>
      <c r="R3538" s="638"/>
      <c r="S3538" s="638"/>
      <c r="T3538" s="638"/>
      <c r="U3538" s="638"/>
      <c r="V3538" s="638"/>
      <c r="W3538" s="638"/>
      <c r="X3538" s="638"/>
      <c r="Y3538" s="638"/>
    </row>
    <row r="3539" spans="17:25">
      <c r="Q3539" s="638"/>
      <c r="R3539" s="638"/>
      <c r="S3539" s="638"/>
      <c r="T3539" s="638"/>
      <c r="U3539" s="638"/>
      <c r="V3539" s="638"/>
      <c r="W3539" s="638"/>
      <c r="X3539" s="638"/>
      <c r="Y3539" s="638"/>
    </row>
    <row r="3540" spans="17:25">
      <c r="Q3540" s="638"/>
      <c r="R3540" s="638"/>
      <c r="S3540" s="638"/>
      <c r="T3540" s="638"/>
      <c r="U3540" s="638"/>
      <c r="V3540" s="638"/>
      <c r="W3540" s="638"/>
      <c r="X3540" s="638"/>
      <c r="Y3540" s="638"/>
    </row>
    <row r="3541" spans="17:25">
      <c r="Q3541" s="638"/>
      <c r="R3541" s="638"/>
      <c r="S3541" s="638"/>
      <c r="T3541" s="638"/>
      <c r="U3541" s="638"/>
      <c r="V3541" s="638"/>
      <c r="W3541" s="638"/>
      <c r="X3541" s="638"/>
      <c r="Y3541" s="638"/>
    </row>
    <row r="3542" spans="17:25">
      <c r="Q3542" s="638"/>
      <c r="R3542" s="638"/>
      <c r="S3542" s="638"/>
      <c r="T3542" s="638"/>
      <c r="U3542" s="638"/>
      <c r="V3542" s="638"/>
      <c r="W3542" s="638"/>
      <c r="X3542" s="638"/>
      <c r="Y3542" s="638"/>
    </row>
    <row r="3543" spans="17:25">
      <c r="Q3543" s="638"/>
      <c r="R3543" s="638"/>
      <c r="S3543" s="638"/>
      <c r="T3543" s="638"/>
      <c r="U3543" s="638"/>
      <c r="V3543" s="638"/>
      <c r="W3543" s="638"/>
      <c r="X3543" s="638"/>
      <c r="Y3543" s="638"/>
    </row>
    <row r="3544" spans="17:25">
      <c r="Q3544" s="638"/>
      <c r="R3544" s="638"/>
      <c r="S3544" s="638"/>
      <c r="T3544" s="638"/>
      <c r="U3544" s="638"/>
      <c r="V3544" s="638"/>
      <c r="W3544" s="638"/>
      <c r="X3544" s="638"/>
      <c r="Y3544" s="638"/>
    </row>
    <row r="3545" spans="17:25">
      <c r="Q3545" s="638"/>
      <c r="R3545" s="638"/>
      <c r="S3545" s="638"/>
      <c r="T3545" s="638"/>
      <c r="U3545" s="638"/>
      <c r="V3545" s="638"/>
      <c r="W3545" s="638"/>
      <c r="X3545" s="638"/>
      <c r="Y3545" s="638"/>
    </row>
    <row r="3546" spans="17:25">
      <c r="Q3546" s="638"/>
      <c r="R3546" s="638"/>
      <c r="S3546" s="638"/>
      <c r="T3546" s="638"/>
      <c r="U3546" s="638"/>
      <c r="V3546" s="638"/>
      <c r="W3546" s="638"/>
      <c r="X3546" s="638"/>
      <c r="Y3546" s="638"/>
    </row>
    <row r="3547" spans="17:25">
      <c r="Q3547" s="638"/>
      <c r="R3547" s="638"/>
      <c r="S3547" s="638"/>
      <c r="T3547" s="638"/>
      <c r="U3547" s="638"/>
      <c r="V3547" s="638"/>
      <c r="W3547" s="638"/>
      <c r="X3547" s="638"/>
      <c r="Y3547" s="638"/>
    </row>
    <row r="3548" spans="17:25">
      <c r="Q3548" s="638"/>
      <c r="R3548" s="638"/>
      <c r="S3548" s="638"/>
      <c r="T3548" s="638"/>
      <c r="U3548" s="638"/>
      <c r="V3548" s="638"/>
      <c r="W3548" s="638"/>
      <c r="X3548" s="638"/>
      <c r="Y3548" s="638"/>
    </row>
    <row r="3549" spans="17:25">
      <c r="Q3549" s="638"/>
      <c r="R3549" s="638"/>
      <c r="S3549" s="638"/>
      <c r="T3549" s="638"/>
      <c r="U3549" s="638"/>
      <c r="V3549" s="638"/>
      <c r="W3549" s="638"/>
      <c r="X3549" s="638"/>
      <c r="Y3549" s="638"/>
    </row>
    <row r="3550" spans="17:25">
      <c r="Q3550" s="638"/>
      <c r="R3550" s="638"/>
      <c r="S3550" s="638"/>
      <c r="T3550" s="638"/>
      <c r="U3550" s="638"/>
      <c r="V3550" s="638"/>
      <c r="W3550" s="638"/>
      <c r="X3550" s="638"/>
      <c r="Y3550" s="638"/>
    </row>
    <row r="3551" spans="17:25">
      <c r="Q3551" s="638"/>
      <c r="R3551" s="638"/>
      <c r="S3551" s="638"/>
      <c r="T3551" s="638"/>
      <c r="U3551" s="638"/>
      <c r="V3551" s="638"/>
      <c r="W3551" s="638"/>
      <c r="X3551" s="638"/>
      <c r="Y3551" s="638"/>
    </row>
    <row r="3552" spans="17:25">
      <c r="Q3552" s="638"/>
      <c r="R3552" s="638"/>
      <c r="S3552" s="638"/>
      <c r="T3552" s="638"/>
      <c r="U3552" s="638"/>
      <c r="V3552" s="638"/>
      <c r="W3552" s="638"/>
      <c r="X3552" s="638"/>
      <c r="Y3552" s="638"/>
    </row>
    <row r="3553" spans="17:25">
      <c r="Q3553" s="638"/>
      <c r="R3553" s="638"/>
      <c r="S3553" s="638"/>
      <c r="T3553" s="638"/>
      <c r="U3553" s="638"/>
      <c r="V3553" s="638"/>
      <c r="W3553" s="638"/>
      <c r="X3553" s="638"/>
      <c r="Y3553" s="638"/>
    </row>
    <row r="3554" spans="17:25">
      <c r="Q3554" s="638"/>
      <c r="R3554" s="638"/>
      <c r="S3554" s="638"/>
      <c r="T3554" s="638"/>
      <c r="U3554" s="638"/>
      <c r="V3554" s="638"/>
      <c r="W3554" s="638"/>
      <c r="X3554" s="638"/>
      <c r="Y3554" s="638"/>
    </row>
    <row r="3555" spans="17:25">
      <c r="Q3555" s="638"/>
      <c r="R3555" s="638"/>
      <c r="S3555" s="638"/>
      <c r="T3555" s="638"/>
      <c r="U3555" s="638"/>
      <c r="V3555" s="638"/>
      <c r="W3555" s="638"/>
      <c r="X3555" s="638"/>
      <c r="Y3555" s="638"/>
    </row>
    <row r="3556" spans="17:25">
      <c r="Q3556" s="638"/>
      <c r="R3556" s="638"/>
      <c r="S3556" s="638"/>
      <c r="T3556" s="638"/>
      <c r="U3556" s="638"/>
      <c r="V3556" s="638"/>
      <c r="W3556" s="638"/>
      <c r="X3556" s="638"/>
      <c r="Y3556" s="638"/>
    </row>
    <row r="3557" spans="17:25">
      <c r="Q3557" s="638"/>
      <c r="R3557" s="638"/>
      <c r="S3557" s="638"/>
      <c r="T3557" s="638"/>
      <c r="U3557" s="638"/>
      <c r="V3557" s="638"/>
      <c r="W3557" s="638"/>
      <c r="X3557" s="638"/>
      <c r="Y3557" s="638"/>
    </row>
    <row r="3558" spans="17:25">
      <c r="Q3558" s="638"/>
      <c r="R3558" s="638"/>
      <c r="S3558" s="638"/>
      <c r="T3558" s="638"/>
      <c r="U3558" s="638"/>
      <c r="V3558" s="638"/>
      <c r="W3558" s="638"/>
      <c r="X3558" s="638"/>
      <c r="Y3558" s="638"/>
    </row>
    <row r="3559" spans="17:25">
      <c r="Q3559" s="638"/>
      <c r="R3559" s="638"/>
      <c r="S3559" s="638"/>
      <c r="T3559" s="638"/>
      <c r="U3559" s="638"/>
      <c r="V3559" s="638"/>
      <c r="W3559" s="638"/>
      <c r="X3559" s="638"/>
      <c r="Y3559" s="638"/>
    </row>
    <row r="3560" spans="17:25">
      <c r="Q3560" s="638"/>
      <c r="R3560" s="638"/>
      <c r="S3560" s="638"/>
      <c r="T3560" s="638"/>
      <c r="U3560" s="638"/>
      <c r="V3560" s="638"/>
      <c r="W3560" s="638"/>
      <c r="X3560" s="638"/>
      <c r="Y3560" s="638"/>
    </row>
    <row r="3561" spans="17:25">
      <c r="Q3561" s="638"/>
      <c r="R3561" s="638"/>
      <c r="S3561" s="638"/>
      <c r="T3561" s="638"/>
      <c r="U3561" s="638"/>
      <c r="V3561" s="638"/>
      <c r="W3561" s="638"/>
      <c r="X3561" s="638"/>
      <c r="Y3561" s="638"/>
    </row>
    <row r="3562" spans="17:25">
      <c r="Q3562" s="638"/>
      <c r="R3562" s="638"/>
      <c r="S3562" s="638"/>
      <c r="T3562" s="638"/>
      <c r="U3562" s="638"/>
      <c r="V3562" s="638"/>
      <c r="W3562" s="638"/>
      <c r="X3562" s="638"/>
      <c r="Y3562" s="638"/>
    </row>
    <row r="3563" spans="17:25">
      <c r="Q3563" s="638"/>
      <c r="R3563" s="638"/>
      <c r="S3563" s="638"/>
      <c r="T3563" s="638"/>
      <c r="U3563" s="638"/>
      <c r="V3563" s="638"/>
      <c r="W3563" s="638"/>
      <c r="X3563" s="638"/>
      <c r="Y3563" s="638"/>
    </row>
    <row r="3564" spans="17:25">
      <c r="Q3564" s="638"/>
      <c r="R3564" s="638"/>
      <c r="S3564" s="638"/>
      <c r="T3564" s="638"/>
      <c r="U3564" s="638"/>
      <c r="V3564" s="638"/>
      <c r="W3564" s="638"/>
      <c r="X3564" s="638"/>
      <c r="Y3564" s="638"/>
    </row>
    <row r="3565" spans="17:25">
      <c r="Q3565" s="638"/>
      <c r="R3565" s="638"/>
      <c r="S3565" s="638"/>
      <c r="T3565" s="638"/>
      <c r="U3565" s="638"/>
      <c r="V3565" s="638"/>
      <c r="W3565" s="638"/>
      <c r="X3565" s="638"/>
      <c r="Y3565" s="638"/>
    </row>
    <row r="3566" spans="17:25">
      <c r="Q3566" s="638"/>
      <c r="R3566" s="638"/>
      <c r="S3566" s="638"/>
      <c r="T3566" s="638"/>
      <c r="U3566" s="638"/>
      <c r="V3566" s="638"/>
      <c r="W3566" s="638"/>
      <c r="X3566" s="638"/>
      <c r="Y3566" s="638"/>
    </row>
    <row r="3567" spans="17:25">
      <c r="Q3567" s="638"/>
      <c r="R3567" s="638"/>
      <c r="S3567" s="638"/>
      <c r="T3567" s="638"/>
      <c r="U3567" s="638"/>
      <c r="V3567" s="638"/>
      <c r="W3567" s="638"/>
      <c r="X3567" s="638"/>
      <c r="Y3567" s="638"/>
    </row>
    <row r="3568" spans="17:25">
      <c r="Q3568" s="638"/>
      <c r="R3568" s="638"/>
      <c r="S3568" s="638"/>
      <c r="T3568" s="638"/>
      <c r="U3568" s="638"/>
      <c r="V3568" s="638"/>
      <c r="W3568" s="638"/>
      <c r="X3568" s="638"/>
      <c r="Y3568" s="638"/>
    </row>
    <row r="3569" spans="17:25">
      <c r="Q3569" s="638"/>
      <c r="R3569" s="638"/>
      <c r="S3569" s="638"/>
      <c r="T3569" s="638"/>
      <c r="U3569" s="638"/>
      <c r="V3569" s="638"/>
      <c r="W3569" s="638"/>
      <c r="X3569" s="638"/>
      <c r="Y3569" s="638"/>
    </row>
    <row r="3570" spans="17:25">
      <c r="Q3570" s="638"/>
      <c r="R3570" s="638"/>
      <c r="S3570" s="638"/>
      <c r="T3570" s="638"/>
      <c r="U3570" s="638"/>
      <c r="V3570" s="638"/>
      <c r="W3570" s="638"/>
      <c r="X3570" s="638"/>
      <c r="Y3570" s="638"/>
    </row>
    <row r="3571" spans="17:25">
      <c r="Q3571" s="638"/>
      <c r="R3571" s="638"/>
      <c r="S3571" s="638"/>
      <c r="T3571" s="638"/>
      <c r="U3571" s="638"/>
      <c r="V3571" s="638"/>
      <c r="W3571" s="638"/>
      <c r="X3571" s="638"/>
      <c r="Y3571" s="638"/>
    </row>
    <row r="3572" spans="17:25">
      <c r="Q3572" s="638"/>
      <c r="R3572" s="638"/>
      <c r="S3572" s="638"/>
      <c r="T3572" s="638"/>
      <c r="U3572" s="638"/>
      <c r="V3572" s="638"/>
      <c r="W3572" s="638"/>
      <c r="X3572" s="638"/>
      <c r="Y3572" s="638"/>
    </row>
    <row r="3573" spans="17:25">
      <c r="Q3573" s="638"/>
      <c r="R3573" s="638"/>
      <c r="S3573" s="638"/>
      <c r="T3573" s="638"/>
      <c r="U3573" s="638"/>
      <c r="V3573" s="638"/>
      <c r="W3573" s="638"/>
      <c r="X3573" s="638"/>
      <c r="Y3573" s="638"/>
    </row>
    <row r="3574" spans="17:25">
      <c r="Q3574" s="638"/>
      <c r="R3574" s="638"/>
      <c r="S3574" s="638"/>
      <c r="T3574" s="638"/>
      <c r="U3574" s="638"/>
      <c r="V3574" s="638"/>
      <c r="W3574" s="638"/>
      <c r="X3574" s="638"/>
      <c r="Y3574" s="638"/>
    </row>
    <row r="3575" spans="17:25">
      <c r="Q3575" s="638"/>
      <c r="R3575" s="638"/>
      <c r="S3575" s="638"/>
      <c r="T3575" s="638"/>
      <c r="U3575" s="638"/>
      <c r="V3575" s="638"/>
      <c r="W3575" s="638"/>
      <c r="X3575" s="638"/>
      <c r="Y3575" s="638"/>
    </row>
    <row r="3576" spans="17:25">
      <c r="Q3576" s="638"/>
      <c r="R3576" s="638"/>
      <c r="S3576" s="638"/>
      <c r="T3576" s="638"/>
      <c r="U3576" s="638"/>
      <c r="V3576" s="638"/>
      <c r="W3576" s="638"/>
      <c r="X3576" s="638"/>
      <c r="Y3576" s="638"/>
    </row>
    <row r="3577" spans="17:25">
      <c r="Q3577" s="638"/>
      <c r="R3577" s="638"/>
      <c r="S3577" s="638"/>
      <c r="T3577" s="638"/>
      <c r="U3577" s="638"/>
      <c r="V3577" s="638"/>
      <c r="W3577" s="638"/>
      <c r="X3577" s="638"/>
      <c r="Y3577" s="638"/>
    </row>
    <row r="3578" spans="17:25">
      <c r="Q3578" s="638"/>
      <c r="R3578" s="638"/>
      <c r="S3578" s="638"/>
      <c r="T3578" s="638"/>
      <c r="U3578" s="638"/>
      <c r="V3578" s="638"/>
      <c r="W3578" s="638"/>
      <c r="X3578" s="638"/>
      <c r="Y3578" s="638"/>
    </row>
    <row r="3579" spans="17:25">
      <c r="Q3579" s="638"/>
      <c r="R3579" s="638"/>
      <c r="S3579" s="638"/>
      <c r="T3579" s="638"/>
      <c r="U3579" s="638"/>
      <c r="V3579" s="638"/>
      <c r="W3579" s="638"/>
      <c r="X3579" s="638"/>
      <c r="Y3579" s="638"/>
    </row>
    <row r="3580" spans="17:25">
      <c r="Q3580" s="638"/>
      <c r="R3580" s="638"/>
      <c r="S3580" s="638"/>
      <c r="T3580" s="638"/>
      <c r="U3580" s="638"/>
      <c r="V3580" s="638"/>
      <c r="W3580" s="638"/>
      <c r="X3580" s="638"/>
      <c r="Y3580" s="638"/>
    </row>
    <row r="3581" spans="17:25">
      <c r="Q3581" s="638"/>
      <c r="R3581" s="638"/>
      <c r="S3581" s="638"/>
      <c r="T3581" s="638"/>
      <c r="U3581" s="638"/>
      <c r="V3581" s="638"/>
      <c r="W3581" s="638"/>
      <c r="X3581" s="638"/>
      <c r="Y3581" s="638"/>
    </row>
    <row r="3582" spans="17:25">
      <c r="Q3582" s="638"/>
      <c r="R3582" s="638"/>
      <c r="S3582" s="638"/>
      <c r="T3582" s="638"/>
      <c r="U3582" s="638"/>
      <c r="V3582" s="638"/>
      <c r="W3582" s="638"/>
      <c r="X3582" s="638"/>
      <c r="Y3582" s="638"/>
    </row>
    <row r="3583" spans="17:25">
      <c r="Q3583" s="638"/>
      <c r="R3583" s="638"/>
      <c r="S3583" s="638"/>
      <c r="T3583" s="638"/>
      <c r="U3583" s="638"/>
      <c r="V3583" s="638"/>
      <c r="W3583" s="638"/>
      <c r="X3583" s="638"/>
      <c r="Y3583" s="638"/>
    </row>
    <row r="3584" spans="17:25">
      <c r="Q3584" s="638"/>
      <c r="R3584" s="638"/>
      <c r="S3584" s="638"/>
      <c r="T3584" s="638"/>
      <c r="U3584" s="638"/>
      <c r="V3584" s="638"/>
      <c r="W3584" s="638"/>
      <c r="X3584" s="638"/>
      <c r="Y3584" s="638"/>
    </row>
    <row r="3585" spans="17:25">
      <c r="Q3585" s="638"/>
      <c r="R3585" s="638"/>
      <c r="S3585" s="638"/>
      <c r="T3585" s="638"/>
      <c r="U3585" s="638"/>
      <c r="V3585" s="638"/>
      <c r="W3585" s="638"/>
      <c r="X3585" s="638"/>
      <c r="Y3585" s="638"/>
    </row>
    <row r="3586" spans="17:25">
      <c r="Q3586" s="638"/>
      <c r="R3586" s="638"/>
      <c r="S3586" s="638"/>
      <c r="T3586" s="638"/>
      <c r="U3586" s="638"/>
      <c r="V3586" s="638"/>
      <c r="W3586" s="638"/>
      <c r="X3586" s="638"/>
      <c r="Y3586" s="638"/>
    </row>
    <row r="3587" spans="17:25">
      <c r="Q3587" s="638"/>
      <c r="R3587" s="638"/>
      <c r="S3587" s="638"/>
      <c r="T3587" s="638"/>
      <c r="U3587" s="638"/>
      <c r="V3587" s="638"/>
      <c r="W3587" s="638"/>
      <c r="X3587" s="638"/>
      <c r="Y3587" s="638"/>
    </row>
    <row r="3588" spans="17:25">
      <c r="Q3588" s="638"/>
      <c r="R3588" s="638"/>
      <c r="S3588" s="638"/>
      <c r="T3588" s="638"/>
      <c r="U3588" s="638"/>
      <c r="V3588" s="638"/>
      <c r="W3588" s="638"/>
      <c r="X3588" s="638"/>
      <c r="Y3588" s="638"/>
    </row>
    <row r="3589" spans="17:25">
      <c r="Q3589" s="638"/>
      <c r="R3589" s="638"/>
      <c r="S3589" s="638"/>
      <c r="T3589" s="638"/>
      <c r="U3589" s="638"/>
      <c r="V3589" s="638"/>
      <c r="W3589" s="638"/>
      <c r="X3589" s="638"/>
      <c r="Y3589" s="638"/>
    </row>
    <row r="3590" spans="17:25">
      <c r="Q3590" s="638"/>
      <c r="R3590" s="638"/>
      <c r="S3590" s="638"/>
      <c r="T3590" s="638"/>
      <c r="U3590" s="638"/>
      <c r="V3590" s="638"/>
      <c r="W3590" s="638"/>
      <c r="X3590" s="638"/>
      <c r="Y3590" s="638"/>
    </row>
    <row r="3591" spans="17:25">
      <c r="Q3591" s="638"/>
      <c r="R3591" s="638"/>
      <c r="S3591" s="638"/>
      <c r="T3591" s="638"/>
      <c r="U3591" s="638"/>
      <c r="V3591" s="638"/>
      <c r="W3591" s="638"/>
      <c r="X3591" s="638"/>
      <c r="Y3591" s="638"/>
    </row>
    <row r="3592" spans="17:25">
      <c r="Q3592" s="638"/>
      <c r="R3592" s="638"/>
      <c r="S3592" s="638"/>
      <c r="T3592" s="638"/>
      <c r="U3592" s="638"/>
      <c r="V3592" s="638"/>
      <c r="W3592" s="638"/>
      <c r="X3592" s="638"/>
      <c r="Y3592" s="638"/>
    </row>
    <row r="3593" spans="17:25">
      <c r="Q3593" s="638"/>
      <c r="R3593" s="638"/>
      <c r="S3593" s="638"/>
      <c r="T3593" s="638"/>
      <c r="U3593" s="638"/>
      <c r="V3593" s="638"/>
      <c r="W3593" s="638"/>
      <c r="X3593" s="638"/>
      <c r="Y3593" s="638"/>
    </row>
    <row r="3594" spans="17:25">
      <c r="Q3594" s="638"/>
      <c r="R3594" s="638"/>
      <c r="S3594" s="638"/>
      <c r="T3594" s="638"/>
      <c r="U3594" s="638"/>
      <c r="V3594" s="638"/>
      <c r="W3594" s="638"/>
      <c r="X3594" s="638"/>
      <c r="Y3594" s="638"/>
    </row>
    <row r="3595" spans="17:25">
      <c r="Q3595" s="638"/>
      <c r="R3595" s="638"/>
      <c r="S3595" s="638"/>
      <c r="T3595" s="638"/>
      <c r="U3595" s="638"/>
      <c r="V3595" s="638"/>
      <c r="W3595" s="638"/>
      <c r="X3595" s="638"/>
      <c r="Y3595" s="638"/>
    </row>
    <row r="3596" spans="17:25">
      <c r="Q3596" s="638"/>
      <c r="R3596" s="638"/>
      <c r="S3596" s="638"/>
      <c r="T3596" s="638"/>
      <c r="U3596" s="638"/>
      <c r="V3596" s="638"/>
      <c r="W3596" s="638"/>
      <c r="X3596" s="638"/>
      <c r="Y3596" s="638"/>
    </row>
    <row r="3597" spans="17:25">
      <c r="Q3597" s="638"/>
      <c r="R3597" s="638"/>
      <c r="S3597" s="638"/>
      <c r="T3597" s="638"/>
      <c r="U3597" s="638"/>
      <c r="V3597" s="638"/>
      <c r="W3597" s="638"/>
      <c r="X3597" s="638"/>
      <c r="Y3597" s="638"/>
    </row>
    <row r="3598" spans="17:25">
      <c r="Q3598" s="638"/>
      <c r="R3598" s="638"/>
      <c r="S3598" s="638"/>
      <c r="T3598" s="638"/>
      <c r="U3598" s="638"/>
      <c r="V3598" s="638"/>
      <c r="W3598" s="638"/>
      <c r="X3598" s="638"/>
      <c r="Y3598" s="638"/>
    </row>
    <row r="3599" spans="17:25">
      <c r="Q3599" s="638"/>
      <c r="R3599" s="638"/>
      <c r="S3599" s="638"/>
      <c r="T3599" s="638"/>
      <c r="U3599" s="638"/>
      <c r="V3599" s="638"/>
      <c r="W3599" s="638"/>
      <c r="X3599" s="638"/>
      <c r="Y3599" s="638"/>
    </row>
    <row r="3600" spans="17:25">
      <c r="Q3600" s="638"/>
      <c r="R3600" s="638"/>
      <c r="S3600" s="638"/>
      <c r="T3600" s="638"/>
      <c r="U3600" s="638"/>
      <c r="V3600" s="638"/>
      <c r="W3600" s="638"/>
      <c r="X3600" s="638"/>
      <c r="Y3600" s="638"/>
    </row>
    <row r="3601" spans="17:25">
      <c r="Q3601" s="638"/>
      <c r="R3601" s="638"/>
      <c r="S3601" s="638"/>
      <c r="T3601" s="638"/>
      <c r="U3601" s="638"/>
      <c r="V3601" s="638"/>
      <c r="W3601" s="638"/>
      <c r="X3601" s="638"/>
      <c r="Y3601" s="638"/>
    </row>
    <row r="3602" spans="17:25">
      <c r="Q3602" s="638"/>
      <c r="R3602" s="638"/>
      <c r="S3602" s="638"/>
      <c r="T3602" s="638"/>
      <c r="U3602" s="638"/>
      <c r="V3602" s="638"/>
      <c r="W3602" s="638"/>
      <c r="X3602" s="638"/>
      <c r="Y3602" s="638"/>
    </row>
    <row r="3603" spans="17:25">
      <c r="Q3603" s="638"/>
      <c r="R3603" s="638"/>
      <c r="S3603" s="638"/>
      <c r="T3603" s="638"/>
      <c r="U3603" s="638"/>
      <c r="V3603" s="638"/>
      <c r="W3603" s="638"/>
      <c r="X3603" s="638"/>
      <c r="Y3603" s="638"/>
    </row>
    <row r="3604" spans="17:25">
      <c r="Q3604" s="638"/>
      <c r="R3604" s="638"/>
      <c r="S3604" s="638"/>
      <c r="T3604" s="638"/>
      <c r="U3604" s="638"/>
      <c r="V3604" s="638"/>
      <c r="W3604" s="638"/>
      <c r="X3604" s="638"/>
      <c r="Y3604" s="638"/>
    </row>
    <row r="3605" spans="17:25">
      <c r="Q3605" s="638"/>
      <c r="R3605" s="638"/>
      <c r="S3605" s="638"/>
      <c r="T3605" s="638"/>
      <c r="U3605" s="638"/>
      <c r="V3605" s="638"/>
      <c r="W3605" s="638"/>
      <c r="X3605" s="638"/>
      <c r="Y3605" s="638"/>
    </row>
    <row r="3606" spans="17:25">
      <c r="Q3606" s="638"/>
      <c r="R3606" s="638"/>
      <c r="S3606" s="638"/>
      <c r="T3606" s="638"/>
      <c r="U3606" s="638"/>
      <c r="V3606" s="638"/>
      <c r="W3606" s="638"/>
      <c r="X3606" s="638"/>
      <c r="Y3606" s="638"/>
    </row>
    <row r="3607" spans="17:25">
      <c r="Q3607" s="638"/>
      <c r="R3607" s="638"/>
      <c r="S3607" s="638"/>
      <c r="T3607" s="638"/>
      <c r="U3607" s="638"/>
      <c r="V3607" s="638"/>
      <c r="W3607" s="638"/>
      <c r="X3607" s="638"/>
      <c r="Y3607" s="638"/>
    </row>
    <row r="3608" spans="17:25">
      <c r="Q3608" s="638"/>
      <c r="R3608" s="638"/>
      <c r="S3608" s="638"/>
      <c r="T3608" s="638"/>
      <c r="U3608" s="638"/>
      <c r="V3608" s="638"/>
      <c r="W3608" s="638"/>
      <c r="X3608" s="638"/>
      <c r="Y3608" s="638"/>
    </row>
    <row r="3609" spans="17:25">
      <c r="Q3609" s="638"/>
      <c r="R3609" s="638"/>
      <c r="S3609" s="638"/>
      <c r="T3609" s="638"/>
      <c r="U3609" s="638"/>
      <c r="V3609" s="638"/>
      <c r="W3609" s="638"/>
      <c r="X3609" s="638"/>
      <c r="Y3609" s="638"/>
    </row>
    <row r="3610" spans="17:25">
      <c r="Q3610" s="638"/>
      <c r="R3610" s="638"/>
      <c r="S3610" s="638"/>
      <c r="T3610" s="638"/>
      <c r="U3610" s="638"/>
      <c r="V3610" s="638"/>
      <c r="W3610" s="638"/>
      <c r="X3610" s="638"/>
      <c r="Y3610" s="638"/>
    </row>
    <row r="3611" spans="17:25">
      <c r="Q3611" s="638"/>
      <c r="R3611" s="638"/>
      <c r="S3611" s="638"/>
      <c r="T3611" s="638"/>
      <c r="U3611" s="638"/>
      <c r="V3611" s="638"/>
      <c r="W3611" s="638"/>
      <c r="X3611" s="638"/>
      <c r="Y3611" s="638"/>
    </row>
    <row r="3612" spans="17:25">
      <c r="Q3612" s="638"/>
      <c r="R3612" s="638"/>
      <c r="S3612" s="638"/>
      <c r="T3612" s="638"/>
      <c r="U3612" s="638"/>
      <c r="V3612" s="638"/>
      <c r="W3612" s="638"/>
      <c r="X3612" s="638"/>
      <c r="Y3612" s="638"/>
    </row>
    <row r="3613" spans="17:25">
      <c r="Q3613" s="638"/>
      <c r="R3613" s="638"/>
      <c r="S3613" s="638"/>
      <c r="T3613" s="638"/>
      <c r="U3613" s="638"/>
      <c r="V3613" s="638"/>
      <c r="W3613" s="638"/>
      <c r="X3613" s="638"/>
      <c r="Y3613" s="638"/>
    </row>
    <row r="3614" spans="17:25">
      <c r="Q3614" s="638"/>
      <c r="R3614" s="638"/>
      <c r="S3614" s="638"/>
      <c r="T3614" s="638"/>
      <c r="U3614" s="638"/>
      <c r="V3614" s="638"/>
      <c r="W3614" s="638"/>
      <c r="X3614" s="638"/>
      <c r="Y3614" s="638"/>
    </row>
    <row r="3615" spans="17:25">
      <c r="Q3615" s="638"/>
      <c r="R3615" s="638"/>
      <c r="S3615" s="638"/>
      <c r="T3615" s="638"/>
      <c r="U3615" s="638"/>
      <c r="V3615" s="638"/>
      <c r="W3615" s="638"/>
      <c r="X3615" s="638"/>
      <c r="Y3615" s="638"/>
    </row>
    <row r="3616" spans="17:25">
      <c r="Q3616" s="638"/>
      <c r="R3616" s="638"/>
      <c r="S3616" s="638"/>
      <c r="T3616" s="638"/>
      <c r="U3616" s="638"/>
      <c r="V3616" s="638"/>
      <c r="W3616" s="638"/>
      <c r="X3616" s="638"/>
      <c r="Y3616" s="638"/>
    </row>
    <row r="3617" spans="17:25">
      <c r="Q3617" s="638"/>
      <c r="R3617" s="638"/>
      <c r="S3617" s="638"/>
      <c r="T3617" s="638"/>
      <c r="U3617" s="638"/>
      <c r="V3617" s="638"/>
      <c r="W3617" s="638"/>
      <c r="X3617" s="638"/>
      <c r="Y3617" s="638"/>
    </row>
    <row r="3618" spans="17:25">
      <c r="Q3618" s="638"/>
      <c r="R3618" s="638"/>
      <c r="S3618" s="638"/>
      <c r="T3618" s="638"/>
      <c r="U3618" s="638"/>
      <c r="V3618" s="638"/>
      <c r="W3618" s="638"/>
      <c r="X3618" s="638"/>
      <c r="Y3618" s="638"/>
    </row>
    <row r="3619" spans="17:25">
      <c r="Q3619" s="638"/>
      <c r="R3619" s="638"/>
      <c r="S3619" s="638"/>
      <c r="T3619" s="638"/>
      <c r="U3619" s="638"/>
      <c r="V3619" s="638"/>
      <c r="W3619" s="638"/>
      <c r="X3619" s="638"/>
      <c r="Y3619" s="638"/>
    </row>
    <row r="3620" spans="17:25">
      <c r="Q3620" s="638"/>
      <c r="R3620" s="638"/>
      <c r="S3620" s="638"/>
      <c r="T3620" s="638"/>
      <c r="U3620" s="638"/>
      <c r="V3620" s="638"/>
      <c r="W3620" s="638"/>
      <c r="X3620" s="638"/>
      <c r="Y3620" s="638"/>
    </row>
    <row r="3621" spans="17:25">
      <c r="Q3621" s="638"/>
      <c r="R3621" s="638"/>
      <c r="S3621" s="638"/>
      <c r="T3621" s="638"/>
      <c r="U3621" s="638"/>
      <c r="V3621" s="638"/>
      <c r="W3621" s="638"/>
      <c r="X3621" s="638"/>
      <c r="Y3621" s="638"/>
    </row>
    <row r="3622" spans="17:25">
      <c r="Q3622" s="638"/>
      <c r="R3622" s="638"/>
      <c r="S3622" s="638"/>
      <c r="T3622" s="638"/>
      <c r="U3622" s="638"/>
      <c r="V3622" s="638"/>
      <c r="W3622" s="638"/>
      <c r="X3622" s="638"/>
      <c r="Y3622" s="638"/>
    </row>
    <row r="3623" spans="17:25">
      <c r="Q3623" s="638"/>
      <c r="R3623" s="638"/>
      <c r="S3623" s="638"/>
      <c r="T3623" s="638"/>
      <c r="U3623" s="638"/>
      <c r="V3623" s="638"/>
      <c r="W3623" s="638"/>
      <c r="X3623" s="638"/>
      <c r="Y3623" s="638"/>
    </row>
    <row r="3624" spans="17:25">
      <c r="Q3624" s="638"/>
      <c r="R3624" s="638"/>
      <c r="S3624" s="638"/>
      <c r="T3624" s="638"/>
      <c r="U3624" s="638"/>
      <c r="V3624" s="638"/>
      <c r="W3624" s="638"/>
      <c r="X3624" s="638"/>
      <c r="Y3624" s="638"/>
    </row>
    <row r="3625" spans="17:25">
      <c r="Q3625" s="638"/>
      <c r="R3625" s="638"/>
      <c r="S3625" s="638"/>
      <c r="T3625" s="638"/>
      <c r="U3625" s="638"/>
      <c r="V3625" s="638"/>
      <c r="W3625" s="638"/>
      <c r="X3625" s="638"/>
      <c r="Y3625" s="638"/>
    </row>
    <row r="3626" spans="17:25">
      <c r="Q3626" s="638"/>
      <c r="R3626" s="638"/>
      <c r="S3626" s="638"/>
      <c r="T3626" s="638"/>
      <c r="U3626" s="638"/>
      <c r="V3626" s="638"/>
      <c r="W3626" s="638"/>
      <c r="X3626" s="638"/>
      <c r="Y3626" s="638"/>
    </row>
    <row r="3627" spans="17:25">
      <c r="Q3627" s="638"/>
      <c r="R3627" s="638"/>
      <c r="S3627" s="638"/>
      <c r="T3627" s="638"/>
      <c r="U3627" s="638"/>
      <c r="V3627" s="638"/>
      <c r="W3627" s="638"/>
      <c r="X3627" s="638"/>
      <c r="Y3627" s="638"/>
    </row>
    <row r="3628" spans="17:25">
      <c r="Q3628" s="638"/>
      <c r="R3628" s="638"/>
      <c r="S3628" s="638"/>
      <c r="T3628" s="638"/>
      <c r="U3628" s="638"/>
      <c r="V3628" s="638"/>
      <c r="W3628" s="638"/>
      <c r="X3628" s="638"/>
      <c r="Y3628" s="638"/>
    </row>
    <row r="3629" spans="17:25">
      <c r="Q3629" s="638"/>
      <c r="R3629" s="638"/>
      <c r="S3629" s="638"/>
      <c r="T3629" s="638"/>
      <c r="U3629" s="638"/>
      <c r="V3629" s="638"/>
      <c r="W3629" s="638"/>
      <c r="X3629" s="638"/>
      <c r="Y3629" s="638"/>
    </row>
    <row r="3630" spans="17:25">
      <c r="Q3630" s="638"/>
      <c r="R3630" s="638"/>
      <c r="S3630" s="638"/>
      <c r="T3630" s="638"/>
      <c r="U3630" s="638"/>
      <c r="V3630" s="638"/>
      <c r="W3630" s="638"/>
      <c r="X3630" s="638"/>
      <c r="Y3630" s="638"/>
    </row>
    <row r="3631" spans="17:25">
      <c r="Q3631" s="638"/>
      <c r="R3631" s="638"/>
      <c r="S3631" s="638"/>
      <c r="T3631" s="638"/>
      <c r="U3631" s="638"/>
      <c r="V3631" s="638"/>
      <c r="W3631" s="638"/>
      <c r="X3631" s="638"/>
      <c r="Y3631" s="638"/>
    </row>
    <row r="3632" spans="17:25">
      <c r="Q3632" s="638"/>
      <c r="R3632" s="638"/>
      <c r="S3632" s="638"/>
      <c r="T3632" s="638"/>
      <c r="U3632" s="638"/>
      <c r="V3632" s="638"/>
      <c r="W3632" s="638"/>
      <c r="X3632" s="638"/>
      <c r="Y3632" s="638"/>
    </row>
    <row r="3633" spans="17:25">
      <c r="Q3633" s="638"/>
      <c r="R3633" s="638"/>
      <c r="S3633" s="638"/>
      <c r="T3633" s="638"/>
      <c r="U3633" s="638"/>
      <c r="V3633" s="638"/>
      <c r="W3633" s="638"/>
      <c r="X3633" s="638"/>
      <c r="Y3633" s="638"/>
    </row>
    <row r="3634" spans="17:25">
      <c r="Q3634" s="638"/>
      <c r="R3634" s="638"/>
      <c r="S3634" s="638"/>
      <c r="T3634" s="638"/>
      <c r="U3634" s="638"/>
      <c r="V3634" s="638"/>
      <c r="W3634" s="638"/>
      <c r="X3634" s="638"/>
      <c r="Y3634" s="638"/>
    </row>
    <row r="3635" spans="17:25">
      <c r="Q3635" s="638"/>
      <c r="R3635" s="638"/>
      <c r="S3635" s="638"/>
      <c r="T3635" s="638"/>
      <c r="U3635" s="638"/>
      <c r="V3635" s="638"/>
      <c r="W3635" s="638"/>
      <c r="X3635" s="638"/>
      <c r="Y3635" s="638"/>
    </row>
    <row r="3636" spans="17:25">
      <c r="Q3636" s="638"/>
      <c r="R3636" s="638"/>
      <c r="S3636" s="638"/>
      <c r="T3636" s="638"/>
      <c r="U3636" s="638"/>
      <c r="V3636" s="638"/>
      <c r="W3636" s="638"/>
      <c r="X3636" s="638"/>
      <c r="Y3636" s="638"/>
    </row>
    <row r="3637" spans="17:25">
      <c r="Q3637" s="638"/>
      <c r="R3637" s="638"/>
      <c r="S3637" s="638"/>
      <c r="T3637" s="638"/>
      <c r="U3637" s="638"/>
      <c r="V3637" s="638"/>
      <c r="W3637" s="638"/>
      <c r="X3637" s="638"/>
      <c r="Y3637" s="638"/>
    </row>
    <row r="3638" spans="17:25">
      <c r="Q3638" s="638"/>
      <c r="R3638" s="638"/>
      <c r="S3638" s="638"/>
      <c r="T3638" s="638"/>
      <c r="U3638" s="638"/>
      <c r="V3638" s="638"/>
      <c r="W3638" s="638"/>
      <c r="X3638" s="638"/>
      <c r="Y3638" s="638"/>
    </row>
    <row r="3639" spans="17:25">
      <c r="Q3639" s="638"/>
      <c r="R3639" s="638"/>
      <c r="S3639" s="638"/>
      <c r="T3639" s="638"/>
      <c r="U3639" s="638"/>
      <c r="V3639" s="638"/>
      <c r="W3639" s="638"/>
      <c r="X3639" s="638"/>
      <c r="Y3639" s="638"/>
    </row>
    <row r="3640" spans="17:25">
      <c r="Q3640" s="638"/>
      <c r="R3640" s="638"/>
      <c r="S3640" s="638"/>
      <c r="T3640" s="638"/>
      <c r="U3640" s="638"/>
      <c r="V3640" s="638"/>
      <c r="W3640" s="638"/>
      <c r="X3640" s="638"/>
      <c r="Y3640" s="638"/>
    </row>
    <row r="3641" spans="17:25">
      <c r="Q3641" s="638"/>
      <c r="R3641" s="638"/>
      <c r="S3641" s="638"/>
      <c r="T3641" s="638"/>
      <c r="U3641" s="638"/>
      <c r="V3641" s="638"/>
      <c r="W3641" s="638"/>
      <c r="X3641" s="638"/>
      <c r="Y3641" s="638"/>
    </row>
    <row r="3642" spans="17:25">
      <c r="Q3642" s="638"/>
      <c r="R3642" s="638"/>
      <c r="S3642" s="638"/>
      <c r="T3642" s="638"/>
      <c r="U3642" s="638"/>
      <c r="V3642" s="638"/>
      <c r="W3642" s="638"/>
      <c r="X3642" s="638"/>
      <c r="Y3642" s="638"/>
    </row>
    <row r="3643" spans="17:25">
      <c r="Q3643" s="638"/>
      <c r="R3643" s="638"/>
      <c r="S3643" s="638"/>
      <c r="T3643" s="638"/>
      <c r="U3643" s="638"/>
      <c r="V3643" s="638"/>
      <c r="W3643" s="638"/>
      <c r="X3643" s="638"/>
      <c r="Y3643" s="638"/>
    </row>
    <row r="3644" spans="17:25">
      <c r="Q3644" s="638"/>
      <c r="R3644" s="638"/>
      <c r="S3644" s="638"/>
      <c r="T3644" s="638"/>
      <c r="U3644" s="638"/>
      <c r="V3644" s="638"/>
      <c r="W3644" s="638"/>
      <c r="X3644" s="638"/>
      <c r="Y3644" s="638"/>
    </row>
    <row r="3645" spans="17:25">
      <c r="Q3645" s="638"/>
      <c r="R3645" s="638"/>
      <c r="S3645" s="638"/>
      <c r="T3645" s="638"/>
      <c r="U3645" s="638"/>
      <c r="V3645" s="638"/>
      <c r="W3645" s="638"/>
      <c r="X3645" s="638"/>
      <c r="Y3645" s="638"/>
    </row>
    <row r="3646" spans="17:25">
      <c r="Q3646" s="638"/>
      <c r="R3646" s="638"/>
      <c r="S3646" s="638"/>
      <c r="T3646" s="638"/>
      <c r="U3646" s="638"/>
      <c r="V3646" s="638"/>
      <c r="W3646" s="638"/>
      <c r="X3646" s="638"/>
      <c r="Y3646" s="638"/>
    </row>
    <row r="3647" spans="17:25">
      <c r="Q3647" s="638"/>
      <c r="R3647" s="638"/>
      <c r="S3647" s="638"/>
      <c r="T3647" s="638"/>
      <c r="U3647" s="638"/>
      <c r="V3647" s="638"/>
      <c r="W3647" s="638"/>
      <c r="X3647" s="638"/>
      <c r="Y3647" s="638"/>
    </row>
    <row r="3648" spans="17:25">
      <c r="Q3648" s="638"/>
      <c r="R3648" s="638"/>
      <c r="S3648" s="638"/>
      <c r="T3648" s="638"/>
      <c r="U3648" s="638"/>
      <c r="V3648" s="638"/>
      <c r="W3648" s="638"/>
      <c r="X3648" s="638"/>
      <c r="Y3648" s="638"/>
    </row>
    <row r="3649" spans="17:25">
      <c r="Q3649" s="638"/>
      <c r="R3649" s="638"/>
      <c r="S3649" s="638"/>
      <c r="T3649" s="638"/>
      <c r="U3649" s="638"/>
      <c r="V3649" s="638"/>
      <c r="W3649" s="638"/>
      <c r="X3649" s="638"/>
      <c r="Y3649" s="638"/>
    </row>
    <row r="3650" spans="17:25">
      <c r="Q3650" s="638"/>
      <c r="R3650" s="638"/>
      <c r="S3650" s="638"/>
      <c r="T3650" s="638"/>
      <c r="U3650" s="638"/>
      <c r="V3650" s="638"/>
      <c r="W3650" s="638"/>
      <c r="X3650" s="638"/>
      <c r="Y3650" s="638"/>
    </row>
    <row r="3651" spans="17:25">
      <c r="Q3651" s="638"/>
      <c r="R3651" s="638"/>
      <c r="S3651" s="638"/>
      <c r="T3651" s="638"/>
      <c r="U3651" s="638"/>
      <c r="V3651" s="638"/>
      <c r="W3651" s="638"/>
      <c r="X3651" s="638"/>
      <c r="Y3651" s="638"/>
    </row>
    <row r="3652" spans="17:25">
      <c r="Q3652" s="638"/>
      <c r="R3652" s="638"/>
      <c r="S3652" s="638"/>
      <c r="T3652" s="638"/>
      <c r="U3652" s="638"/>
      <c r="V3652" s="638"/>
      <c r="W3652" s="638"/>
      <c r="X3652" s="638"/>
      <c r="Y3652" s="638"/>
    </row>
    <row r="3653" spans="17:25">
      <c r="Q3653" s="638"/>
      <c r="R3653" s="638"/>
      <c r="S3653" s="638"/>
      <c r="T3653" s="638"/>
      <c r="U3653" s="638"/>
      <c r="V3653" s="638"/>
      <c r="W3653" s="638"/>
      <c r="X3653" s="638"/>
      <c r="Y3653" s="638"/>
    </row>
    <row r="3654" spans="17:25">
      <c r="Q3654" s="638"/>
      <c r="R3654" s="638"/>
      <c r="S3654" s="638"/>
      <c r="T3654" s="638"/>
      <c r="U3654" s="638"/>
      <c r="V3654" s="638"/>
      <c r="W3654" s="638"/>
      <c r="X3654" s="638"/>
      <c r="Y3654" s="638"/>
    </row>
    <row r="3655" spans="17:25">
      <c r="Q3655" s="638"/>
      <c r="R3655" s="638"/>
      <c r="S3655" s="638"/>
      <c r="T3655" s="638"/>
      <c r="U3655" s="638"/>
      <c r="V3655" s="638"/>
      <c r="W3655" s="638"/>
      <c r="X3655" s="638"/>
      <c r="Y3655" s="638"/>
    </row>
    <row r="3656" spans="17:25">
      <c r="Q3656" s="638"/>
      <c r="R3656" s="638"/>
      <c r="S3656" s="638"/>
      <c r="T3656" s="638"/>
      <c r="U3656" s="638"/>
      <c r="V3656" s="638"/>
      <c r="W3656" s="638"/>
      <c r="X3656" s="638"/>
      <c r="Y3656" s="638"/>
    </row>
    <row r="3657" spans="17:25">
      <c r="Q3657" s="638"/>
      <c r="R3657" s="638"/>
      <c r="S3657" s="638"/>
      <c r="T3657" s="638"/>
      <c r="U3657" s="638"/>
      <c r="V3657" s="638"/>
      <c r="W3657" s="638"/>
      <c r="X3657" s="638"/>
      <c r="Y3657" s="638"/>
    </row>
    <row r="3658" spans="17:25">
      <c r="Q3658" s="638"/>
      <c r="R3658" s="638"/>
      <c r="S3658" s="638"/>
      <c r="T3658" s="638"/>
      <c r="U3658" s="638"/>
      <c r="V3658" s="638"/>
      <c r="W3658" s="638"/>
      <c r="X3658" s="638"/>
      <c r="Y3658" s="638"/>
    </row>
    <row r="3659" spans="17:25">
      <c r="Q3659" s="638"/>
      <c r="R3659" s="638"/>
      <c r="S3659" s="638"/>
      <c r="T3659" s="638"/>
      <c r="U3659" s="638"/>
      <c r="V3659" s="638"/>
      <c r="W3659" s="638"/>
      <c r="X3659" s="638"/>
      <c r="Y3659" s="638"/>
    </row>
    <row r="3660" spans="17:25">
      <c r="Q3660" s="638"/>
      <c r="R3660" s="638"/>
      <c r="S3660" s="638"/>
      <c r="T3660" s="638"/>
      <c r="U3660" s="638"/>
      <c r="V3660" s="638"/>
      <c r="W3660" s="638"/>
      <c r="X3660" s="638"/>
      <c r="Y3660" s="638"/>
    </row>
    <row r="3661" spans="17:25">
      <c r="Q3661" s="638"/>
      <c r="R3661" s="638"/>
      <c r="S3661" s="638"/>
      <c r="T3661" s="638"/>
      <c r="U3661" s="638"/>
      <c r="V3661" s="638"/>
      <c r="W3661" s="638"/>
      <c r="X3661" s="638"/>
      <c r="Y3661" s="638"/>
    </row>
    <row r="3662" spans="17:25">
      <c r="Q3662" s="638"/>
      <c r="R3662" s="638"/>
      <c r="S3662" s="638"/>
      <c r="T3662" s="638"/>
      <c r="U3662" s="638"/>
      <c r="V3662" s="638"/>
      <c r="W3662" s="638"/>
      <c r="X3662" s="638"/>
      <c r="Y3662" s="638"/>
    </row>
    <row r="3663" spans="17:25">
      <c r="Q3663" s="638"/>
      <c r="R3663" s="638"/>
      <c r="S3663" s="638"/>
      <c r="T3663" s="638"/>
      <c r="U3663" s="638"/>
      <c r="V3663" s="638"/>
      <c r="W3663" s="638"/>
      <c r="X3663" s="638"/>
      <c r="Y3663" s="638"/>
    </row>
    <row r="3664" spans="17:25">
      <c r="Q3664" s="638"/>
      <c r="R3664" s="638"/>
      <c r="S3664" s="638"/>
      <c r="T3664" s="638"/>
      <c r="U3664" s="638"/>
      <c r="V3664" s="638"/>
      <c r="W3664" s="638"/>
      <c r="X3664" s="638"/>
      <c r="Y3664" s="638"/>
    </row>
    <row r="3665" spans="17:25">
      <c r="Q3665" s="638"/>
      <c r="R3665" s="638"/>
      <c r="S3665" s="638"/>
      <c r="T3665" s="638"/>
      <c r="U3665" s="638"/>
      <c r="V3665" s="638"/>
      <c r="W3665" s="638"/>
      <c r="X3665" s="638"/>
      <c r="Y3665" s="638"/>
    </row>
    <row r="3666" spans="17:25">
      <c r="Q3666" s="638"/>
      <c r="R3666" s="638"/>
      <c r="S3666" s="638"/>
      <c r="T3666" s="638"/>
      <c r="U3666" s="638"/>
      <c r="V3666" s="638"/>
      <c r="W3666" s="638"/>
      <c r="X3666" s="638"/>
      <c r="Y3666" s="638"/>
    </row>
    <row r="3667" spans="17:25">
      <c r="Q3667" s="638"/>
      <c r="R3667" s="638"/>
      <c r="S3667" s="638"/>
      <c r="T3667" s="638"/>
      <c r="U3667" s="638"/>
      <c r="V3667" s="638"/>
      <c r="W3667" s="638"/>
      <c r="X3667" s="638"/>
      <c r="Y3667" s="638"/>
    </row>
    <row r="3668" spans="17:25">
      <c r="Q3668" s="638"/>
      <c r="R3668" s="638"/>
      <c r="S3668" s="638"/>
      <c r="T3668" s="638"/>
      <c r="U3668" s="638"/>
      <c r="V3668" s="638"/>
      <c r="W3668" s="638"/>
      <c r="X3668" s="638"/>
      <c r="Y3668" s="638"/>
    </row>
    <row r="3669" spans="17:25">
      <c r="Q3669" s="638"/>
      <c r="R3669" s="638"/>
      <c r="S3669" s="638"/>
      <c r="T3669" s="638"/>
      <c r="U3669" s="638"/>
      <c r="V3669" s="638"/>
      <c r="W3669" s="638"/>
      <c r="X3669" s="638"/>
      <c r="Y3669" s="638"/>
    </row>
    <row r="3670" spans="17:25">
      <c r="Q3670" s="638"/>
      <c r="R3670" s="638"/>
      <c r="S3670" s="638"/>
      <c r="T3670" s="638"/>
      <c r="U3670" s="638"/>
      <c r="V3670" s="638"/>
      <c r="W3670" s="638"/>
      <c r="X3670" s="638"/>
      <c r="Y3670" s="638"/>
    </row>
    <row r="3671" spans="17:25">
      <c r="Q3671" s="638"/>
      <c r="R3671" s="638"/>
      <c r="S3671" s="638"/>
      <c r="T3671" s="638"/>
      <c r="U3671" s="638"/>
      <c r="V3671" s="638"/>
      <c r="W3671" s="638"/>
      <c r="X3671" s="638"/>
      <c r="Y3671" s="638"/>
    </row>
    <row r="3672" spans="17:25">
      <c r="Q3672" s="638"/>
      <c r="R3672" s="638"/>
      <c r="S3672" s="638"/>
      <c r="T3672" s="638"/>
      <c r="U3672" s="638"/>
      <c r="V3672" s="638"/>
      <c r="W3672" s="638"/>
      <c r="X3672" s="638"/>
      <c r="Y3672" s="638"/>
    </row>
    <row r="3673" spans="17:25">
      <c r="Q3673" s="638"/>
      <c r="R3673" s="638"/>
      <c r="S3673" s="638"/>
      <c r="T3673" s="638"/>
      <c r="U3673" s="638"/>
      <c r="V3673" s="638"/>
      <c r="W3673" s="638"/>
      <c r="X3673" s="638"/>
      <c r="Y3673" s="638"/>
    </row>
    <row r="3674" spans="17:25">
      <c r="Q3674" s="638"/>
      <c r="R3674" s="638"/>
      <c r="S3674" s="638"/>
      <c r="T3674" s="638"/>
      <c r="U3674" s="638"/>
      <c r="V3674" s="638"/>
      <c r="W3674" s="638"/>
      <c r="X3674" s="638"/>
      <c r="Y3674" s="638"/>
    </row>
    <row r="3675" spans="17:25">
      <c r="Q3675" s="638"/>
      <c r="R3675" s="638"/>
      <c r="S3675" s="638"/>
      <c r="T3675" s="638"/>
      <c r="U3675" s="638"/>
      <c r="V3675" s="638"/>
      <c r="W3675" s="638"/>
      <c r="X3675" s="638"/>
      <c r="Y3675" s="638"/>
    </row>
    <row r="3676" spans="17:25">
      <c r="Q3676" s="638"/>
      <c r="R3676" s="638"/>
      <c r="S3676" s="638"/>
      <c r="T3676" s="638"/>
      <c r="U3676" s="638"/>
      <c r="V3676" s="638"/>
      <c r="W3676" s="638"/>
      <c r="X3676" s="638"/>
      <c r="Y3676" s="638"/>
    </row>
    <row r="3677" spans="17:25">
      <c r="Q3677" s="638"/>
      <c r="R3677" s="638"/>
      <c r="S3677" s="638"/>
      <c r="T3677" s="638"/>
      <c r="U3677" s="638"/>
      <c r="V3677" s="638"/>
      <c r="W3677" s="638"/>
      <c r="X3677" s="638"/>
      <c r="Y3677" s="638"/>
    </row>
    <row r="3678" spans="17:25">
      <c r="Q3678" s="638"/>
      <c r="R3678" s="638"/>
      <c r="S3678" s="638"/>
      <c r="T3678" s="638"/>
      <c r="U3678" s="638"/>
      <c r="V3678" s="638"/>
      <c r="W3678" s="638"/>
      <c r="X3678" s="638"/>
      <c r="Y3678" s="638"/>
    </row>
    <row r="3679" spans="17:25">
      <c r="Q3679" s="638"/>
      <c r="R3679" s="638"/>
      <c r="S3679" s="638"/>
      <c r="T3679" s="638"/>
      <c r="U3679" s="638"/>
      <c r="V3679" s="638"/>
      <c r="W3679" s="638"/>
      <c r="X3679" s="638"/>
      <c r="Y3679" s="638"/>
    </row>
    <row r="3680" spans="17:25">
      <c r="Q3680" s="638"/>
      <c r="R3680" s="638"/>
      <c r="S3680" s="638"/>
      <c r="T3680" s="638"/>
      <c r="U3680" s="638"/>
      <c r="V3680" s="638"/>
      <c r="W3680" s="638"/>
      <c r="X3680" s="638"/>
      <c r="Y3680" s="638"/>
    </row>
    <row r="3681" spans="17:25">
      <c r="Q3681" s="638"/>
      <c r="R3681" s="638"/>
      <c r="S3681" s="638"/>
      <c r="T3681" s="638"/>
      <c r="U3681" s="638"/>
      <c r="V3681" s="638"/>
      <c r="W3681" s="638"/>
      <c r="X3681" s="638"/>
      <c r="Y3681" s="638"/>
    </row>
    <row r="3682" spans="17:25">
      <c r="Q3682" s="638"/>
      <c r="R3682" s="638"/>
      <c r="S3682" s="638"/>
      <c r="T3682" s="638"/>
      <c r="U3682" s="638"/>
      <c r="V3682" s="638"/>
      <c r="W3682" s="638"/>
      <c r="X3682" s="638"/>
      <c r="Y3682" s="638"/>
    </row>
    <row r="3683" spans="17:25">
      <c r="Q3683" s="638"/>
      <c r="R3683" s="638"/>
      <c r="S3683" s="638"/>
      <c r="T3683" s="638"/>
      <c r="U3683" s="638"/>
      <c r="V3683" s="638"/>
      <c r="W3683" s="638"/>
      <c r="X3683" s="638"/>
      <c r="Y3683" s="638"/>
    </row>
    <row r="3684" spans="17:25">
      <c r="Q3684" s="638"/>
      <c r="R3684" s="638"/>
      <c r="S3684" s="638"/>
      <c r="T3684" s="638"/>
      <c r="U3684" s="638"/>
      <c r="V3684" s="638"/>
      <c r="W3684" s="638"/>
      <c r="X3684" s="638"/>
      <c r="Y3684" s="638"/>
    </row>
    <row r="3685" spans="17:25">
      <c r="Q3685" s="638"/>
      <c r="R3685" s="638"/>
      <c r="S3685" s="638"/>
      <c r="T3685" s="638"/>
      <c r="U3685" s="638"/>
      <c r="V3685" s="638"/>
      <c r="W3685" s="638"/>
      <c r="X3685" s="638"/>
      <c r="Y3685" s="638"/>
    </row>
    <row r="3686" spans="17:25">
      <c r="Q3686" s="638"/>
      <c r="R3686" s="638"/>
      <c r="S3686" s="638"/>
      <c r="T3686" s="638"/>
      <c r="U3686" s="638"/>
      <c r="V3686" s="638"/>
      <c r="W3686" s="638"/>
      <c r="X3686" s="638"/>
      <c r="Y3686" s="638"/>
    </row>
    <row r="3687" spans="17:25">
      <c r="Q3687" s="638"/>
      <c r="R3687" s="638"/>
      <c r="S3687" s="638"/>
      <c r="T3687" s="638"/>
      <c r="U3687" s="638"/>
      <c r="V3687" s="638"/>
      <c r="W3687" s="638"/>
      <c r="X3687" s="638"/>
      <c r="Y3687" s="638"/>
    </row>
    <row r="3688" spans="17:25">
      <c r="Q3688" s="638"/>
      <c r="R3688" s="638"/>
      <c r="S3688" s="638"/>
      <c r="T3688" s="638"/>
      <c r="U3688" s="638"/>
      <c r="V3688" s="638"/>
      <c r="W3688" s="638"/>
      <c r="X3688" s="638"/>
      <c r="Y3688" s="638"/>
    </row>
    <row r="3689" spans="17:25">
      <c r="Q3689" s="638"/>
      <c r="R3689" s="638"/>
      <c r="S3689" s="638"/>
      <c r="T3689" s="638"/>
      <c r="U3689" s="638"/>
      <c r="V3689" s="638"/>
      <c r="W3689" s="638"/>
      <c r="X3689" s="638"/>
      <c r="Y3689" s="638"/>
    </row>
    <row r="3690" spans="17:25">
      <c r="Q3690" s="638"/>
      <c r="R3690" s="638"/>
      <c r="S3690" s="638"/>
      <c r="T3690" s="638"/>
      <c r="U3690" s="638"/>
      <c r="V3690" s="638"/>
      <c r="W3690" s="638"/>
      <c r="X3690" s="638"/>
      <c r="Y3690" s="638"/>
    </row>
    <row r="3691" spans="17:25">
      <c r="Q3691" s="638"/>
      <c r="R3691" s="638"/>
      <c r="S3691" s="638"/>
      <c r="T3691" s="638"/>
      <c r="U3691" s="638"/>
      <c r="V3691" s="638"/>
      <c r="W3691" s="638"/>
      <c r="X3691" s="638"/>
      <c r="Y3691" s="638"/>
    </row>
    <row r="3692" spans="17:25">
      <c r="Q3692" s="638"/>
      <c r="R3692" s="638"/>
      <c r="S3692" s="638"/>
      <c r="T3692" s="638"/>
      <c r="U3692" s="638"/>
      <c r="V3692" s="638"/>
      <c r="W3692" s="638"/>
      <c r="X3692" s="638"/>
      <c r="Y3692" s="638"/>
    </row>
    <row r="3693" spans="17:25">
      <c r="Q3693" s="638"/>
      <c r="R3693" s="638"/>
      <c r="S3693" s="638"/>
      <c r="T3693" s="638"/>
      <c r="U3693" s="638"/>
      <c r="V3693" s="638"/>
      <c r="W3693" s="638"/>
      <c r="X3693" s="638"/>
      <c r="Y3693" s="638"/>
    </row>
    <row r="3694" spans="17:25">
      <c r="Q3694" s="638"/>
      <c r="R3694" s="638"/>
      <c r="S3694" s="638"/>
      <c r="T3694" s="638"/>
      <c r="U3694" s="638"/>
      <c r="V3694" s="638"/>
      <c r="W3694" s="638"/>
      <c r="X3694" s="638"/>
      <c r="Y3694" s="638"/>
    </row>
    <row r="3695" spans="17:25">
      <c r="Q3695" s="638"/>
      <c r="R3695" s="638"/>
      <c r="S3695" s="638"/>
      <c r="T3695" s="638"/>
      <c r="U3695" s="638"/>
      <c r="V3695" s="638"/>
      <c r="W3695" s="638"/>
      <c r="X3695" s="638"/>
      <c r="Y3695" s="638"/>
    </row>
    <row r="3696" spans="17:25">
      <c r="Q3696" s="638"/>
      <c r="R3696" s="638"/>
      <c r="S3696" s="638"/>
      <c r="T3696" s="638"/>
      <c r="U3696" s="638"/>
      <c r="V3696" s="638"/>
      <c r="W3696" s="638"/>
      <c r="X3696" s="638"/>
      <c r="Y3696" s="638"/>
    </row>
    <row r="3697" spans="17:25">
      <c r="Q3697" s="638"/>
      <c r="R3697" s="638"/>
      <c r="S3697" s="638"/>
      <c r="T3697" s="638"/>
      <c r="U3697" s="638"/>
      <c r="V3697" s="638"/>
      <c r="W3697" s="638"/>
      <c r="X3697" s="638"/>
      <c r="Y3697" s="638"/>
    </row>
    <row r="3698" spans="17:25">
      <c r="Q3698" s="638"/>
      <c r="R3698" s="638"/>
      <c r="S3698" s="638"/>
      <c r="T3698" s="638"/>
      <c r="U3698" s="638"/>
      <c r="V3698" s="638"/>
      <c r="W3698" s="638"/>
      <c r="X3698" s="638"/>
      <c r="Y3698" s="638"/>
    </row>
    <row r="3699" spans="17:25">
      <c r="Q3699" s="638"/>
      <c r="R3699" s="638"/>
      <c r="S3699" s="638"/>
      <c r="T3699" s="638"/>
      <c r="U3699" s="638"/>
      <c r="V3699" s="638"/>
      <c r="W3699" s="638"/>
      <c r="X3699" s="638"/>
      <c r="Y3699" s="638"/>
    </row>
    <row r="3700" spans="17:25">
      <c r="Q3700" s="638"/>
      <c r="R3700" s="638"/>
      <c r="S3700" s="638"/>
      <c r="T3700" s="638"/>
      <c r="U3700" s="638"/>
      <c r="V3700" s="638"/>
      <c r="W3700" s="638"/>
      <c r="X3700" s="638"/>
      <c r="Y3700" s="638"/>
    </row>
    <row r="3701" spans="17:25">
      <c r="Q3701" s="638"/>
      <c r="R3701" s="638"/>
      <c r="S3701" s="638"/>
      <c r="T3701" s="638"/>
      <c r="U3701" s="638"/>
      <c r="V3701" s="638"/>
      <c r="W3701" s="638"/>
      <c r="X3701" s="638"/>
      <c r="Y3701" s="638"/>
    </row>
    <row r="3702" spans="17:25">
      <c r="Q3702" s="638"/>
      <c r="R3702" s="638"/>
      <c r="S3702" s="638"/>
      <c r="T3702" s="638"/>
      <c r="U3702" s="638"/>
      <c r="V3702" s="638"/>
      <c r="W3702" s="638"/>
      <c r="X3702" s="638"/>
      <c r="Y3702" s="638"/>
    </row>
    <row r="3703" spans="17:25">
      <c r="Q3703" s="638"/>
      <c r="R3703" s="638"/>
      <c r="S3703" s="638"/>
      <c r="T3703" s="638"/>
      <c r="U3703" s="638"/>
      <c r="V3703" s="638"/>
      <c r="W3703" s="638"/>
      <c r="X3703" s="638"/>
      <c r="Y3703" s="638"/>
    </row>
    <row r="3704" spans="17:25">
      <c r="Q3704" s="638"/>
      <c r="R3704" s="638"/>
      <c r="S3704" s="638"/>
      <c r="T3704" s="638"/>
      <c r="U3704" s="638"/>
      <c r="V3704" s="638"/>
      <c r="W3704" s="638"/>
      <c r="X3704" s="638"/>
      <c r="Y3704" s="638"/>
    </row>
    <row r="3705" spans="17:25">
      <c r="Q3705" s="638"/>
      <c r="R3705" s="638"/>
      <c r="S3705" s="638"/>
      <c r="T3705" s="638"/>
      <c r="U3705" s="638"/>
      <c r="V3705" s="638"/>
      <c r="W3705" s="638"/>
      <c r="X3705" s="638"/>
      <c r="Y3705" s="638"/>
    </row>
    <row r="3706" spans="17:25">
      <c r="Q3706" s="638"/>
      <c r="R3706" s="638"/>
      <c r="S3706" s="638"/>
      <c r="T3706" s="638"/>
      <c r="U3706" s="638"/>
      <c r="V3706" s="638"/>
      <c r="W3706" s="638"/>
      <c r="X3706" s="638"/>
      <c r="Y3706" s="638"/>
    </row>
    <row r="3707" spans="17:25">
      <c r="Q3707" s="638"/>
      <c r="R3707" s="638"/>
      <c r="S3707" s="638"/>
      <c r="T3707" s="638"/>
      <c r="U3707" s="638"/>
      <c r="V3707" s="638"/>
      <c r="W3707" s="638"/>
      <c r="X3707" s="638"/>
      <c r="Y3707" s="638"/>
    </row>
    <row r="3708" spans="17:25">
      <c r="Q3708" s="638"/>
      <c r="R3708" s="638"/>
      <c r="S3708" s="638"/>
      <c r="T3708" s="638"/>
      <c r="U3708" s="638"/>
      <c r="V3708" s="638"/>
      <c r="W3708" s="638"/>
      <c r="X3708" s="638"/>
      <c r="Y3708" s="638"/>
    </row>
    <row r="3709" spans="17:25">
      <c r="Q3709" s="638"/>
      <c r="R3709" s="638"/>
      <c r="S3709" s="638"/>
      <c r="T3709" s="638"/>
      <c r="U3709" s="638"/>
      <c r="V3709" s="638"/>
      <c r="W3709" s="638"/>
      <c r="X3709" s="638"/>
      <c r="Y3709" s="638"/>
    </row>
    <row r="3710" spans="17:25">
      <c r="Q3710" s="638"/>
      <c r="R3710" s="638"/>
      <c r="S3710" s="638"/>
      <c r="T3710" s="638"/>
      <c r="U3710" s="638"/>
      <c r="V3710" s="638"/>
      <c r="W3710" s="638"/>
      <c r="X3710" s="638"/>
      <c r="Y3710" s="638"/>
    </row>
    <row r="3711" spans="17:25">
      <c r="Q3711" s="638"/>
      <c r="R3711" s="638"/>
      <c r="S3711" s="638"/>
      <c r="T3711" s="638"/>
      <c r="U3711" s="638"/>
      <c r="V3711" s="638"/>
      <c r="W3711" s="638"/>
      <c r="X3711" s="638"/>
      <c r="Y3711" s="638"/>
    </row>
    <row r="3712" spans="17:25">
      <c r="Q3712" s="638"/>
      <c r="R3712" s="638"/>
      <c r="S3712" s="638"/>
      <c r="T3712" s="638"/>
      <c r="U3712" s="638"/>
      <c r="V3712" s="638"/>
      <c r="W3712" s="638"/>
      <c r="X3712" s="638"/>
      <c r="Y3712" s="638"/>
    </row>
    <row r="3713" spans="17:25">
      <c r="Q3713" s="638"/>
      <c r="R3713" s="638"/>
      <c r="S3713" s="638"/>
      <c r="T3713" s="638"/>
      <c r="U3713" s="638"/>
      <c r="V3713" s="638"/>
      <c r="W3713" s="638"/>
      <c r="X3713" s="638"/>
      <c r="Y3713" s="638"/>
    </row>
    <row r="3714" spans="17:25">
      <c r="Q3714" s="638"/>
      <c r="R3714" s="638"/>
      <c r="S3714" s="638"/>
      <c r="T3714" s="638"/>
      <c r="U3714" s="638"/>
      <c r="V3714" s="638"/>
      <c r="W3714" s="638"/>
      <c r="X3714" s="638"/>
      <c r="Y3714" s="638"/>
    </row>
    <row r="3715" spans="17:25">
      <c r="Q3715" s="638"/>
      <c r="R3715" s="638"/>
      <c r="S3715" s="638"/>
      <c r="T3715" s="638"/>
      <c r="U3715" s="638"/>
      <c r="V3715" s="638"/>
      <c r="W3715" s="638"/>
      <c r="X3715" s="638"/>
      <c r="Y3715" s="638"/>
    </row>
    <row r="3716" spans="17:25">
      <c r="Q3716" s="638"/>
      <c r="R3716" s="638"/>
      <c r="S3716" s="638"/>
      <c r="T3716" s="638"/>
      <c r="U3716" s="638"/>
      <c r="V3716" s="638"/>
      <c r="W3716" s="638"/>
      <c r="X3716" s="638"/>
      <c r="Y3716" s="638"/>
    </row>
    <row r="3717" spans="17:25">
      <c r="Q3717" s="638"/>
      <c r="R3717" s="638"/>
      <c r="S3717" s="638"/>
      <c r="T3717" s="638"/>
      <c r="U3717" s="638"/>
      <c r="V3717" s="638"/>
      <c r="W3717" s="638"/>
      <c r="X3717" s="638"/>
      <c r="Y3717" s="638"/>
    </row>
    <row r="3718" spans="17:25">
      <c r="Q3718" s="638"/>
      <c r="R3718" s="638"/>
      <c r="S3718" s="638"/>
      <c r="T3718" s="638"/>
      <c r="U3718" s="638"/>
      <c r="V3718" s="638"/>
      <c r="W3718" s="638"/>
      <c r="X3718" s="638"/>
      <c r="Y3718" s="638"/>
    </row>
    <row r="3719" spans="17:25">
      <c r="Q3719" s="638"/>
      <c r="R3719" s="638"/>
      <c r="S3719" s="638"/>
      <c r="T3719" s="638"/>
      <c r="U3719" s="638"/>
      <c r="V3719" s="638"/>
      <c r="W3719" s="638"/>
      <c r="X3719" s="638"/>
      <c r="Y3719" s="638"/>
    </row>
    <row r="3720" spans="17:25">
      <c r="Q3720" s="638"/>
      <c r="R3720" s="638"/>
      <c r="S3720" s="638"/>
      <c r="T3720" s="638"/>
      <c r="U3720" s="638"/>
      <c r="V3720" s="638"/>
      <c r="W3720" s="638"/>
      <c r="X3720" s="638"/>
      <c r="Y3720" s="638"/>
    </row>
    <row r="3721" spans="17:25">
      <c r="Q3721" s="638"/>
      <c r="R3721" s="638"/>
      <c r="S3721" s="638"/>
      <c r="T3721" s="638"/>
      <c r="U3721" s="638"/>
      <c r="V3721" s="638"/>
      <c r="W3721" s="638"/>
      <c r="X3721" s="638"/>
      <c r="Y3721" s="638"/>
    </row>
    <row r="3722" spans="17:25">
      <c r="Q3722" s="638"/>
      <c r="R3722" s="638"/>
      <c r="S3722" s="638"/>
      <c r="T3722" s="638"/>
      <c r="U3722" s="638"/>
      <c r="V3722" s="638"/>
      <c r="W3722" s="638"/>
      <c r="X3722" s="638"/>
      <c r="Y3722" s="638"/>
    </row>
    <row r="3723" spans="17:25">
      <c r="Q3723" s="638"/>
      <c r="R3723" s="638"/>
      <c r="S3723" s="638"/>
      <c r="T3723" s="638"/>
      <c r="U3723" s="638"/>
      <c r="V3723" s="638"/>
      <c r="W3723" s="638"/>
      <c r="X3723" s="638"/>
      <c r="Y3723" s="638"/>
    </row>
    <row r="3724" spans="17:25">
      <c r="Q3724" s="638"/>
      <c r="R3724" s="638"/>
      <c r="S3724" s="638"/>
      <c r="T3724" s="638"/>
      <c r="U3724" s="638"/>
      <c r="V3724" s="638"/>
      <c r="W3724" s="638"/>
      <c r="X3724" s="638"/>
      <c r="Y3724" s="638"/>
    </row>
    <row r="3725" spans="17:25">
      <c r="Q3725" s="638"/>
      <c r="R3725" s="638"/>
      <c r="S3725" s="638"/>
      <c r="T3725" s="638"/>
      <c r="U3725" s="638"/>
      <c r="V3725" s="638"/>
      <c r="W3725" s="638"/>
      <c r="X3725" s="638"/>
      <c r="Y3725" s="638"/>
    </row>
    <row r="3726" spans="17:25">
      <c r="Q3726" s="638"/>
      <c r="R3726" s="638"/>
      <c r="S3726" s="638"/>
      <c r="T3726" s="638"/>
      <c r="U3726" s="638"/>
      <c r="V3726" s="638"/>
      <c r="W3726" s="638"/>
      <c r="X3726" s="638"/>
      <c r="Y3726" s="638"/>
    </row>
    <row r="3727" spans="17:25">
      <c r="Q3727" s="638"/>
      <c r="R3727" s="638"/>
      <c r="S3727" s="638"/>
      <c r="T3727" s="638"/>
      <c r="U3727" s="638"/>
      <c r="V3727" s="638"/>
      <c r="W3727" s="638"/>
      <c r="X3727" s="638"/>
      <c r="Y3727" s="638"/>
    </row>
    <row r="3728" spans="17:25">
      <c r="Q3728" s="638"/>
      <c r="R3728" s="638"/>
      <c r="S3728" s="638"/>
      <c r="T3728" s="638"/>
      <c r="U3728" s="638"/>
      <c r="V3728" s="638"/>
      <c r="W3728" s="638"/>
      <c r="X3728" s="638"/>
      <c r="Y3728" s="638"/>
    </row>
    <row r="3729" spans="17:25">
      <c r="Q3729" s="638"/>
      <c r="R3729" s="638"/>
      <c r="S3729" s="638"/>
      <c r="T3729" s="638"/>
      <c r="U3729" s="638"/>
      <c r="V3729" s="638"/>
      <c r="W3729" s="638"/>
      <c r="X3729" s="638"/>
      <c r="Y3729" s="638"/>
    </row>
    <row r="3730" spans="17:25">
      <c r="Q3730" s="638"/>
      <c r="R3730" s="638"/>
      <c r="S3730" s="638"/>
      <c r="T3730" s="638"/>
      <c r="U3730" s="638"/>
      <c r="V3730" s="638"/>
      <c r="W3730" s="638"/>
      <c r="X3730" s="638"/>
      <c r="Y3730" s="638"/>
    </row>
    <row r="3731" spans="17:25">
      <c r="Q3731" s="638"/>
      <c r="R3731" s="638"/>
      <c r="S3731" s="638"/>
      <c r="T3731" s="638"/>
      <c r="U3731" s="638"/>
      <c r="V3731" s="638"/>
      <c r="W3731" s="638"/>
      <c r="X3731" s="638"/>
      <c r="Y3731" s="638"/>
    </row>
    <row r="3732" spans="17:25">
      <c r="Q3732" s="638"/>
      <c r="R3732" s="638"/>
      <c r="S3732" s="638"/>
      <c r="T3732" s="638"/>
      <c r="U3732" s="638"/>
      <c r="V3732" s="638"/>
      <c r="W3732" s="638"/>
      <c r="X3732" s="638"/>
      <c r="Y3732" s="638"/>
    </row>
    <row r="3733" spans="17:25">
      <c r="Q3733" s="638"/>
      <c r="R3733" s="638"/>
      <c r="S3733" s="638"/>
      <c r="T3733" s="638"/>
      <c r="U3733" s="638"/>
      <c r="V3733" s="638"/>
      <c r="W3733" s="638"/>
      <c r="X3733" s="638"/>
      <c r="Y3733" s="638"/>
    </row>
    <row r="3734" spans="17:25">
      <c r="Q3734" s="638"/>
      <c r="R3734" s="638"/>
      <c r="S3734" s="638"/>
      <c r="T3734" s="638"/>
      <c r="U3734" s="638"/>
      <c r="V3734" s="638"/>
      <c r="W3734" s="638"/>
      <c r="X3734" s="638"/>
      <c r="Y3734" s="638"/>
    </row>
    <row r="3735" spans="17:25">
      <c r="Q3735" s="638"/>
      <c r="R3735" s="638"/>
      <c r="S3735" s="638"/>
      <c r="T3735" s="638"/>
      <c r="U3735" s="638"/>
      <c r="V3735" s="638"/>
      <c r="W3735" s="638"/>
      <c r="X3735" s="638"/>
      <c r="Y3735" s="638"/>
    </row>
    <row r="3736" spans="17:25">
      <c r="Q3736" s="638"/>
      <c r="R3736" s="638"/>
      <c r="S3736" s="638"/>
      <c r="T3736" s="638"/>
      <c r="U3736" s="638"/>
      <c r="V3736" s="638"/>
      <c r="W3736" s="638"/>
      <c r="X3736" s="638"/>
      <c r="Y3736" s="638"/>
    </row>
    <row r="3737" spans="17:25">
      <c r="Q3737" s="638"/>
      <c r="R3737" s="638"/>
      <c r="S3737" s="638"/>
      <c r="T3737" s="638"/>
      <c r="U3737" s="638"/>
      <c r="V3737" s="638"/>
      <c r="W3737" s="638"/>
      <c r="X3737" s="638"/>
      <c r="Y3737" s="638"/>
    </row>
    <row r="3738" spans="17:25">
      <c r="Q3738" s="638"/>
      <c r="R3738" s="638"/>
      <c r="S3738" s="638"/>
      <c r="T3738" s="638"/>
      <c r="U3738" s="638"/>
      <c r="V3738" s="638"/>
      <c r="W3738" s="638"/>
      <c r="X3738" s="638"/>
      <c r="Y3738" s="638"/>
    </row>
    <row r="3739" spans="17:25">
      <c r="Q3739" s="638"/>
      <c r="R3739" s="638"/>
      <c r="S3739" s="638"/>
      <c r="T3739" s="638"/>
      <c r="U3739" s="638"/>
      <c r="V3739" s="638"/>
      <c r="W3739" s="638"/>
      <c r="X3739" s="638"/>
      <c r="Y3739" s="638"/>
    </row>
    <row r="3740" spans="17:25">
      <c r="Q3740" s="638"/>
      <c r="R3740" s="638"/>
      <c r="S3740" s="638"/>
      <c r="T3740" s="638"/>
      <c r="U3740" s="638"/>
      <c r="V3740" s="638"/>
      <c r="W3740" s="638"/>
      <c r="X3740" s="638"/>
      <c r="Y3740" s="638"/>
    </row>
    <row r="3741" spans="17:25">
      <c r="Q3741" s="638"/>
      <c r="R3741" s="638"/>
      <c r="S3741" s="638"/>
      <c r="T3741" s="638"/>
      <c r="U3741" s="638"/>
      <c r="V3741" s="638"/>
      <c r="W3741" s="638"/>
      <c r="X3741" s="638"/>
      <c r="Y3741" s="638"/>
    </row>
    <row r="3742" spans="17:25">
      <c r="Q3742" s="638"/>
      <c r="R3742" s="638"/>
      <c r="S3742" s="638"/>
      <c r="T3742" s="638"/>
      <c r="U3742" s="638"/>
      <c r="V3742" s="638"/>
      <c r="W3742" s="638"/>
      <c r="X3742" s="638"/>
      <c r="Y3742" s="638"/>
    </row>
    <row r="3743" spans="17:25">
      <c r="Q3743" s="638"/>
      <c r="R3743" s="638"/>
      <c r="S3743" s="638"/>
      <c r="T3743" s="638"/>
      <c r="U3743" s="638"/>
      <c r="V3743" s="638"/>
      <c r="W3743" s="638"/>
      <c r="X3743" s="638"/>
      <c r="Y3743" s="638"/>
    </row>
    <row r="3744" spans="17:25">
      <c r="Q3744" s="638"/>
      <c r="R3744" s="638"/>
      <c r="S3744" s="638"/>
      <c r="T3744" s="638"/>
      <c r="U3744" s="638"/>
      <c r="V3744" s="638"/>
      <c r="W3744" s="638"/>
      <c r="X3744" s="638"/>
      <c r="Y3744" s="638"/>
    </row>
    <row r="3745" spans="17:25">
      <c r="Q3745" s="638"/>
      <c r="R3745" s="638"/>
      <c r="S3745" s="638"/>
      <c r="T3745" s="638"/>
      <c r="U3745" s="638"/>
      <c r="V3745" s="638"/>
      <c r="W3745" s="638"/>
      <c r="X3745" s="638"/>
      <c r="Y3745" s="638"/>
    </row>
    <row r="3746" spans="17:25">
      <c r="Q3746" s="638"/>
      <c r="R3746" s="638"/>
      <c r="S3746" s="638"/>
      <c r="T3746" s="638"/>
      <c r="U3746" s="638"/>
      <c r="V3746" s="638"/>
      <c r="W3746" s="638"/>
      <c r="X3746" s="638"/>
      <c r="Y3746" s="638"/>
    </row>
    <row r="3747" spans="17:25">
      <c r="Q3747" s="638"/>
      <c r="R3747" s="638"/>
      <c r="S3747" s="638"/>
      <c r="T3747" s="638"/>
      <c r="U3747" s="638"/>
      <c r="V3747" s="638"/>
      <c r="W3747" s="638"/>
      <c r="X3747" s="638"/>
      <c r="Y3747" s="638"/>
    </row>
    <row r="3748" spans="17:25">
      <c r="Q3748" s="638"/>
      <c r="R3748" s="638"/>
      <c r="S3748" s="638"/>
      <c r="T3748" s="638"/>
      <c r="U3748" s="638"/>
      <c r="V3748" s="638"/>
      <c r="W3748" s="638"/>
      <c r="X3748" s="638"/>
      <c r="Y3748" s="638"/>
    </row>
    <row r="3749" spans="17:25">
      <c r="Q3749" s="638"/>
      <c r="R3749" s="638"/>
      <c r="S3749" s="638"/>
      <c r="T3749" s="638"/>
      <c r="U3749" s="638"/>
      <c r="V3749" s="638"/>
      <c r="W3749" s="638"/>
      <c r="X3749" s="638"/>
      <c r="Y3749" s="638"/>
    </row>
    <row r="3750" spans="17:25">
      <c r="Q3750" s="638"/>
      <c r="R3750" s="638"/>
      <c r="S3750" s="638"/>
      <c r="T3750" s="638"/>
      <c r="U3750" s="638"/>
      <c r="V3750" s="638"/>
      <c r="W3750" s="638"/>
      <c r="X3750" s="638"/>
      <c r="Y3750" s="638"/>
    </row>
    <row r="3751" spans="17:25">
      <c r="Q3751" s="638"/>
      <c r="R3751" s="638"/>
      <c r="S3751" s="638"/>
      <c r="T3751" s="638"/>
      <c r="U3751" s="638"/>
      <c r="V3751" s="638"/>
      <c r="W3751" s="638"/>
      <c r="X3751" s="638"/>
      <c r="Y3751" s="638"/>
    </row>
    <row r="3752" spans="17:25">
      <c r="Q3752" s="638"/>
      <c r="R3752" s="638"/>
      <c r="S3752" s="638"/>
      <c r="T3752" s="638"/>
      <c r="U3752" s="638"/>
      <c r="V3752" s="638"/>
      <c r="W3752" s="638"/>
      <c r="X3752" s="638"/>
      <c r="Y3752" s="638"/>
    </row>
    <row r="3753" spans="17:25">
      <c r="Q3753" s="638"/>
      <c r="R3753" s="638"/>
      <c r="S3753" s="638"/>
      <c r="T3753" s="638"/>
      <c r="U3753" s="638"/>
      <c r="V3753" s="638"/>
      <c r="W3753" s="638"/>
      <c r="X3753" s="638"/>
      <c r="Y3753" s="638"/>
    </row>
    <row r="3754" spans="17:25">
      <c r="Q3754" s="638"/>
      <c r="R3754" s="638"/>
      <c r="S3754" s="638"/>
      <c r="T3754" s="638"/>
      <c r="U3754" s="638"/>
      <c r="V3754" s="638"/>
      <c r="W3754" s="638"/>
      <c r="X3754" s="638"/>
      <c r="Y3754" s="638"/>
    </row>
    <row r="3755" spans="17:25">
      <c r="Q3755" s="638"/>
      <c r="R3755" s="638"/>
      <c r="S3755" s="638"/>
      <c r="T3755" s="638"/>
      <c r="U3755" s="638"/>
      <c r="V3755" s="638"/>
      <c r="W3755" s="638"/>
      <c r="X3755" s="638"/>
      <c r="Y3755" s="638"/>
    </row>
    <row r="3756" spans="17:25">
      <c r="Q3756" s="638"/>
      <c r="R3756" s="638"/>
      <c r="S3756" s="638"/>
      <c r="T3756" s="638"/>
      <c r="U3756" s="638"/>
      <c r="V3756" s="638"/>
      <c r="W3756" s="638"/>
      <c r="X3756" s="638"/>
      <c r="Y3756" s="638"/>
    </row>
    <row r="3757" spans="17:25">
      <c r="Q3757" s="638"/>
      <c r="R3757" s="638"/>
      <c r="S3757" s="638"/>
      <c r="T3757" s="638"/>
      <c r="U3757" s="638"/>
      <c r="V3757" s="638"/>
      <c r="W3757" s="638"/>
      <c r="X3757" s="638"/>
      <c r="Y3757" s="638"/>
    </row>
    <row r="3758" spans="17:25">
      <c r="Q3758" s="638"/>
      <c r="R3758" s="638"/>
      <c r="S3758" s="638"/>
      <c r="T3758" s="638"/>
      <c r="U3758" s="638"/>
      <c r="V3758" s="638"/>
      <c r="W3758" s="638"/>
      <c r="X3758" s="638"/>
      <c r="Y3758" s="638"/>
    </row>
    <row r="3759" spans="17:25">
      <c r="Q3759" s="638"/>
      <c r="R3759" s="638"/>
      <c r="S3759" s="638"/>
      <c r="T3759" s="638"/>
      <c r="U3759" s="638"/>
      <c r="V3759" s="638"/>
      <c r="W3759" s="638"/>
      <c r="X3759" s="638"/>
      <c r="Y3759" s="638"/>
    </row>
    <row r="3760" spans="17:25">
      <c r="Q3760" s="638"/>
      <c r="R3760" s="638"/>
      <c r="S3760" s="638"/>
      <c r="T3760" s="638"/>
      <c r="U3760" s="638"/>
      <c r="V3760" s="638"/>
      <c r="W3760" s="638"/>
      <c r="X3760" s="638"/>
      <c r="Y3760" s="638"/>
    </row>
    <row r="3761" spans="17:25">
      <c r="Q3761" s="638"/>
      <c r="R3761" s="638"/>
      <c r="S3761" s="638"/>
      <c r="T3761" s="638"/>
      <c r="U3761" s="638"/>
      <c r="V3761" s="638"/>
      <c r="W3761" s="638"/>
      <c r="X3761" s="638"/>
      <c r="Y3761" s="638"/>
    </row>
    <row r="3762" spans="17:25">
      <c r="Q3762" s="638"/>
      <c r="R3762" s="638"/>
      <c r="S3762" s="638"/>
      <c r="T3762" s="638"/>
      <c r="U3762" s="638"/>
      <c r="V3762" s="638"/>
      <c r="W3762" s="638"/>
      <c r="X3762" s="638"/>
      <c r="Y3762" s="638"/>
    </row>
    <row r="3763" spans="17:25">
      <c r="Q3763" s="638"/>
      <c r="R3763" s="638"/>
      <c r="S3763" s="638"/>
      <c r="T3763" s="638"/>
      <c r="U3763" s="638"/>
      <c r="V3763" s="638"/>
      <c r="W3763" s="638"/>
      <c r="X3763" s="638"/>
      <c r="Y3763" s="638"/>
    </row>
    <row r="3764" spans="17:25">
      <c r="Q3764" s="638"/>
      <c r="R3764" s="638"/>
      <c r="S3764" s="638"/>
      <c r="T3764" s="638"/>
      <c r="U3764" s="638"/>
      <c r="V3764" s="638"/>
      <c r="W3764" s="638"/>
      <c r="X3764" s="638"/>
      <c r="Y3764" s="638"/>
    </row>
    <row r="3765" spans="17:25">
      <c r="Q3765" s="638"/>
      <c r="R3765" s="638"/>
      <c r="S3765" s="638"/>
      <c r="T3765" s="638"/>
      <c r="U3765" s="638"/>
      <c r="V3765" s="638"/>
      <c r="W3765" s="638"/>
      <c r="X3765" s="638"/>
      <c r="Y3765" s="638"/>
    </row>
    <row r="3766" spans="17:25">
      <c r="Q3766" s="638"/>
      <c r="R3766" s="638"/>
      <c r="S3766" s="638"/>
      <c r="T3766" s="638"/>
      <c r="U3766" s="638"/>
      <c r="V3766" s="638"/>
      <c r="W3766" s="638"/>
      <c r="X3766" s="638"/>
      <c r="Y3766" s="638"/>
    </row>
    <row r="3767" spans="17:25">
      <c r="Q3767" s="638"/>
      <c r="R3767" s="638"/>
      <c r="S3767" s="638"/>
      <c r="T3767" s="638"/>
      <c r="U3767" s="638"/>
      <c r="V3767" s="638"/>
      <c r="W3767" s="638"/>
      <c r="X3767" s="638"/>
      <c r="Y3767" s="638"/>
    </row>
    <row r="3768" spans="17:25">
      <c r="Q3768" s="638"/>
      <c r="R3768" s="638"/>
      <c r="S3768" s="638"/>
      <c r="T3768" s="638"/>
      <c r="U3768" s="638"/>
      <c r="V3768" s="638"/>
      <c r="W3768" s="638"/>
      <c r="X3768" s="638"/>
      <c r="Y3768" s="638"/>
    </row>
    <row r="3769" spans="17:25">
      <c r="Q3769" s="638"/>
      <c r="R3769" s="638"/>
      <c r="S3769" s="638"/>
      <c r="T3769" s="638"/>
      <c r="U3769" s="638"/>
      <c r="V3769" s="638"/>
      <c r="W3769" s="638"/>
      <c r="X3769" s="638"/>
      <c r="Y3769" s="638"/>
    </row>
    <row r="3770" spans="17:25">
      <c r="Q3770" s="638"/>
      <c r="R3770" s="638"/>
      <c r="S3770" s="638"/>
      <c r="T3770" s="638"/>
      <c r="U3770" s="638"/>
      <c r="V3770" s="638"/>
      <c r="W3770" s="638"/>
      <c r="X3770" s="638"/>
      <c r="Y3770" s="638"/>
    </row>
    <row r="3771" spans="17:25">
      <c r="Q3771" s="638"/>
      <c r="R3771" s="638"/>
      <c r="S3771" s="638"/>
      <c r="T3771" s="638"/>
      <c r="U3771" s="638"/>
      <c r="V3771" s="638"/>
      <c r="W3771" s="638"/>
      <c r="X3771" s="638"/>
      <c r="Y3771" s="638"/>
    </row>
    <row r="3772" spans="17:25">
      <c r="Q3772" s="638"/>
      <c r="R3772" s="638"/>
      <c r="S3772" s="638"/>
      <c r="T3772" s="638"/>
      <c r="U3772" s="638"/>
      <c r="V3772" s="638"/>
      <c r="W3772" s="638"/>
      <c r="X3772" s="638"/>
      <c r="Y3772" s="638"/>
    </row>
    <row r="3773" spans="17:25">
      <c r="Q3773" s="638"/>
      <c r="R3773" s="638"/>
      <c r="S3773" s="638"/>
      <c r="T3773" s="638"/>
      <c r="U3773" s="638"/>
      <c r="V3773" s="638"/>
      <c r="W3773" s="638"/>
      <c r="X3773" s="638"/>
      <c r="Y3773" s="638"/>
    </row>
    <row r="3774" spans="17:25">
      <c r="Q3774" s="638"/>
      <c r="R3774" s="638"/>
      <c r="S3774" s="638"/>
      <c r="T3774" s="638"/>
      <c r="U3774" s="638"/>
      <c r="V3774" s="638"/>
      <c r="W3774" s="638"/>
      <c r="X3774" s="638"/>
      <c r="Y3774" s="638"/>
    </row>
    <row r="3775" spans="17:25">
      <c r="Q3775" s="638"/>
      <c r="R3775" s="638"/>
      <c r="S3775" s="638"/>
      <c r="T3775" s="638"/>
      <c r="U3775" s="638"/>
      <c r="V3775" s="638"/>
      <c r="W3775" s="638"/>
      <c r="X3775" s="638"/>
      <c r="Y3775" s="638"/>
    </row>
    <row r="3776" spans="17:25">
      <c r="Q3776" s="638"/>
      <c r="R3776" s="638"/>
      <c r="S3776" s="638"/>
      <c r="T3776" s="638"/>
      <c r="U3776" s="638"/>
      <c r="V3776" s="638"/>
      <c r="W3776" s="638"/>
      <c r="X3776" s="638"/>
      <c r="Y3776" s="638"/>
    </row>
    <row r="3777" spans="17:25">
      <c r="Q3777" s="638"/>
      <c r="R3777" s="638"/>
      <c r="S3777" s="638"/>
      <c r="T3777" s="638"/>
      <c r="U3777" s="638"/>
      <c r="V3777" s="638"/>
      <c r="W3777" s="638"/>
      <c r="X3777" s="638"/>
      <c r="Y3777" s="638"/>
    </row>
    <row r="3778" spans="17:25">
      <c r="Q3778" s="638"/>
      <c r="R3778" s="638"/>
      <c r="S3778" s="638"/>
      <c r="T3778" s="638"/>
      <c r="U3778" s="638"/>
      <c r="V3778" s="638"/>
      <c r="W3778" s="638"/>
      <c r="X3778" s="638"/>
      <c r="Y3778" s="638"/>
    </row>
    <row r="3779" spans="17:25">
      <c r="Q3779" s="638"/>
      <c r="R3779" s="638"/>
      <c r="S3779" s="638"/>
      <c r="T3779" s="638"/>
      <c r="U3779" s="638"/>
      <c r="V3779" s="638"/>
      <c r="W3779" s="638"/>
      <c r="X3779" s="638"/>
      <c r="Y3779" s="638"/>
    </row>
    <row r="3780" spans="17:25">
      <c r="Q3780" s="638"/>
      <c r="R3780" s="638"/>
      <c r="S3780" s="638"/>
      <c r="T3780" s="638"/>
      <c r="U3780" s="638"/>
      <c r="V3780" s="638"/>
      <c r="W3780" s="638"/>
      <c r="X3780" s="638"/>
      <c r="Y3780" s="638"/>
    </row>
    <row r="3781" spans="17:25">
      <c r="Q3781" s="638"/>
      <c r="R3781" s="638"/>
      <c r="S3781" s="638"/>
      <c r="T3781" s="638"/>
      <c r="U3781" s="638"/>
      <c r="V3781" s="638"/>
      <c r="W3781" s="638"/>
      <c r="X3781" s="638"/>
      <c r="Y3781" s="638"/>
    </row>
    <row r="3782" spans="17:25">
      <c r="Q3782" s="638"/>
      <c r="R3782" s="638"/>
      <c r="S3782" s="638"/>
      <c r="T3782" s="638"/>
      <c r="U3782" s="638"/>
      <c r="V3782" s="638"/>
      <c r="W3782" s="638"/>
      <c r="X3782" s="638"/>
      <c r="Y3782" s="638"/>
    </row>
    <row r="3783" spans="17:25">
      <c r="Q3783" s="638"/>
      <c r="R3783" s="638"/>
      <c r="S3783" s="638"/>
      <c r="T3783" s="638"/>
      <c r="U3783" s="638"/>
      <c r="V3783" s="638"/>
      <c r="W3783" s="638"/>
      <c r="X3783" s="638"/>
      <c r="Y3783" s="638"/>
    </row>
    <row r="3784" spans="17:25">
      <c r="Q3784" s="638"/>
      <c r="R3784" s="638"/>
      <c r="S3784" s="638"/>
      <c r="T3784" s="638"/>
      <c r="U3784" s="638"/>
      <c r="V3784" s="638"/>
      <c r="W3784" s="638"/>
      <c r="X3784" s="638"/>
      <c r="Y3784" s="638"/>
    </row>
    <row r="3785" spans="17:25">
      <c r="Q3785" s="638"/>
      <c r="R3785" s="638"/>
      <c r="S3785" s="638"/>
      <c r="T3785" s="638"/>
      <c r="U3785" s="638"/>
      <c r="V3785" s="638"/>
      <c r="W3785" s="638"/>
      <c r="X3785" s="638"/>
      <c r="Y3785" s="638"/>
    </row>
    <row r="3786" spans="17:25">
      <c r="Q3786" s="638"/>
      <c r="R3786" s="638"/>
      <c r="S3786" s="638"/>
      <c r="T3786" s="638"/>
      <c r="U3786" s="638"/>
      <c r="V3786" s="638"/>
      <c r="W3786" s="638"/>
      <c r="X3786" s="638"/>
      <c r="Y3786" s="638"/>
    </row>
    <row r="3787" spans="17:25">
      <c r="Q3787" s="638"/>
      <c r="R3787" s="638"/>
      <c r="S3787" s="638"/>
      <c r="T3787" s="638"/>
      <c r="U3787" s="638"/>
      <c r="V3787" s="638"/>
      <c r="W3787" s="638"/>
      <c r="X3787" s="638"/>
      <c r="Y3787" s="638"/>
    </row>
    <row r="3788" spans="17:25">
      <c r="Q3788" s="638"/>
      <c r="R3788" s="638"/>
      <c r="S3788" s="638"/>
      <c r="T3788" s="638"/>
      <c r="U3788" s="638"/>
      <c r="V3788" s="638"/>
      <c r="W3788" s="638"/>
      <c r="X3788" s="638"/>
      <c r="Y3788" s="638"/>
    </row>
    <row r="3789" spans="17:25">
      <c r="Q3789" s="638"/>
      <c r="R3789" s="638"/>
      <c r="S3789" s="638"/>
      <c r="T3789" s="638"/>
      <c r="U3789" s="638"/>
      <c r="V3789" s="638"/>
      <c r="W3789" s="638"/>
      <c r="X3789" s="638"/>
      <c r="Y3789" s="638"/>
    </row>
    <row r="3790" spans="17:25">
      <c r="Q3790" s="638"/>
      <c r="R3790" s="638"/>
      <c r="S3790" s="638"/>
      <c r="T3790" s="638"/>
      <c r="U3790" s="638"/>
      <c r="V3790" s="638"/>
      <c r="W3790" s="638"/>
      <c r="X3790" s="638"/>
      <c r="Y3790" s="638"/>
    </row>
    <row r="3791" spans="17:25">
      <c r="Q3791" s="638"/>
      <c r="R3791" s="638"/>
      <c r="S3791" s="638"/>
      <c r="T3791" s="638"/>
      <c r="U3791" s="638"/>
      <c r="V3791" s="638"/>
      <c r="W3791" s="638"/>
      <c r="X3791" s="638"/>
      <c r="Y3791" s="638"/>
    </row>
    <row r="3792" spans="17:25">
      <c r="Q3792" s="638"/>
      <c r="R3792" s="638"/>
      <c r="S3792" s="638"/>
      <c r="T3792" s="638"/>
      <c r="U3792" s="638"/>
      <c r="V3792" s="638"/>
      <c r="W3792" s="638"/>
      <c r="X3792" s="638"/>
      <c r="Y3792" s="638"/>
    </row>
    <row r="3793" spans="17:25">
      <c r="Q3793" s="638"/>
      <c r="R3793" s="638"/>
      <c r="S3793" s="638"/>
      <c r="T3793" s="638"/>
      <c r="U3793" s="638"/>
      <c r="V3793" s="638"/>
      <c r="W3793" s="638"/>
      <c r="X3793" s="638"/>
      <c r="Y3793" s="638"/>
    </row>
    <row r="3794" spans="17:25">
      <c r="Q3794" s="638"/>
      <c r="R3794" s="638"/>
      <c r="S3794" s="638"/>
      <c r="T3794" s="638"/>
      <c r="U3794" s="638"/>
      <c r="V3794" s="638"/>
      <c r="W3794" s="638"/>
      <c r="X3794" s="638"/>
      <c r="Y3794" s="638"/>
    </row>
    <row r="3795" spans="17:25">
      <c r="Q3795" s="638"/>
      <c r="R3795" s="638"/>
      <c r="S3795" s="638"/>
      <c r="T3795" s="638"/>
      <c r="U3795" s="638"/>
      <c r="V3795" s="638"/>
      <c r="W3795" s="638"/>
      <c r="X3795" s="638"/>
      <c r="Y3795" s="638"/>
    </row>
    <row r="3796" spans="17:25">
      <c r="Q3796" s="638"/>
      <c r="R3796" s="638"/>
      <c r="S3796" s="638"/>
      <c r="T3796" s="638"/>
      <c r="U3796" s="638"/>
      <c r="V3796" s="638"/>
      <c r="W3796" s="638"/>
      <c r="X3796" s="638"/>
      <c r="Y3796" s="638"/>
    </row>
    <row r="3797" spans="17:25">
      <c r="Q3797" s="638"/>
      <c r="R3797" s="638"/>
      <c r="S3797" s="638"/>
      <c r="T3797" s="638"/>
      <c r="U3797" s="638"/>
      <c r="V3797" s="638"/>
      <c r="W3797" s="638"/>
      <c r="X3797" s="638"/>
      <c r="Y3797" s="638"/>
    </row>
    <row r="3798" spans="17:25">
      <c r="Q3798" s="638"/>
      <c r="R3798" s="638"/>
      <c r="S3798" s="638"/>
      <c r="T3798" s="638"/>
      <c r="U3798" s="638"/>
      <c r="V3798" s="638"/>
      <c r="W3798" s="638"/>
      <c r="X3798" s="638"/>
      <c r="Y3798" s="638"/>
    </row>
    <row r="3799" spans="17:25">
      <c r="Q3799" s="638"/>
      <c r="R3799" s="638"/>
      <c r="S3799" s="638"/>
      <c r="T3799" s="638"/>
      <c r="U3799" s="638"/>
      <c r="V3799" s="638"/>
      <c r="W3799" s="638"/>
      <c r="X3799" s="638"/>
      <c r="Y3799" s="638"/>
    </row>
    <row r="3800" spans="17:25">
      <c r="Q3800" s="638"/>
      <c r="R3800" s="638"/>
      <c r="S3800" s="638"/>
      <c r="T3800" s="638"/>
      <c r="U3800" s="638"/>
      <c r="V3800" s="638"/>
      <c r="W3800" s="638"/>
      <c r="X3800" s="638"/>
      <c r="Y3800" s="638"/>
    </row>
    <row r="3801" spans="17:25">
      <c r="Q3801" s="638"/>
      <c r="R3801" s="638"/>
      <c r="S3801" s="638"/>
      <c r="T3801" s="638"/>
      <c r="U3801" s="638"/>
      <c r="V3801" s="638"/>
      <c r="W3801" s="638"/>
      <c r="X3801" s="638"/>
      <c r="Y3801" s="638"/>
    </row>
    <row r="3802" spans="17:25">
      <c r="Q3802" s="638"/>
      <c r="R3802" s="638"/>
      <c r="S3802" s="638"/>
      <c r="T3802" s="638"/>
      <c r="U3802" s="638"/>
      <c r="V3802" s="638"/>
      <c r="W3802" s="638"/>
      <c r="X3802" s="638"/>
      <c r="Y3802" s="638"/>
    </row>
    <row r="3803" spans="17:25">
      <c r="Q3803" s="638"/>
      <c r="R3803" s="638"/>
      <c r="S3803" s="638"/>
      <c r="T3803" s="638"/>
      <c r="U3803" s="638"/>
      <c r="V3803" s="638"/>
      <c r="W3803" s="638"/>
      <c r="X3803" s="638"/>
      <c r="Y3803" s="638"/>
    </row>
    <row r="3804" spans="17:25">
      <c r="Q3804" s="638"/>
      <c r="R3804" s="638"/>
      <c r="S3804" s="638"/>
      <c r="T3804" s="638"/>
      <c r="U3804" s="638"/>
      <c r="V3804" s="638"/>
      <c r="W3804" s="638"/>
      <c r="X3804" s="638"/>
      <c r="Y3804" s="638"/>
    </row>
    <row r="3805" spans="17:25">
      <c r="Q3805" s="638"/>
      <c r="R3805" s="638"/>
      <c r="S3805" s="638"/>
      <c r="T3805" s="638"/>
      <c r="U3805" s="638"/>
      <c r="V3805" s="638"/>
      <c r="W3805" s="638"/>
      <c r="X3805" s="638"/>
      <c r="Y3805" s="638"/>
    </row>
    <row r="3806" spans="17:25">
      <c r="Q3806" s="638"/>
      <c r="R3806" s="638"/>
      <c r="S3806" s="638"/>
      <c r="T3806" s="638"/>
      <c r="U3806" s="638"/>
      <c r="V3806" s="638"/>
      <c r="W3806" s="638"/>
      <c r="X3806" s="638"/>
      <c r="Y3806" s="638"/>
    </row>
    <row r="3807" spans="17:25">
      <c r="Q3807" s="638"/>
      <c r="R3807" s="638"/>
      <c r="S3807" s="638"/>
      <c r="T3807" s="638"/>
      <c r="U3807" s="638"/>
      <c r="V3807" s="638"/>
      <c r="W3807" s="638"/>
      <c r="X3807" s="638"/>
      <c r="Y3807" s="638"/>
    </row>
    <row r="3808" spans="17:25">
      <c r="Q3808" s="638"/>
      <c r="R3808" s="638"/>
      <c r="S3808" s="638"/>
      <c r="T3808" s="638"/>
      <c r="U3808" s="638"/>
      <c r="V3808" s="638"/>
      <c r="W3808" s="638"/>
      <c r="X3808" s="638"/>
      <c r="Y3808" s="638"/>
    </row>
    <row r="3809" spans="17:25">
      <c r="Q3809" s="638"/>
      <c r="R3809" s="638"/>
      <c r="S3809" s="638"/>
      <c r="T3809" s="638"/>
      <c r="U3809" s="638"/>
      <c r="V3809" s="638"/>
      <c r="W3809" s="638"/>
      <c r="X3809" s="638"/>
      <c r="Y3809" s="638"/>
    </row>
    <row r="3810" spans="17:25">
      <c r="Q3810" s="638"/>
      <c r="R3810" s="638"/>
      <c r="S3810" s="638"/>
      <c r="T3810" s="638"/>
      <c r="U3810" s="638"/>
      <c r="V3810" s="638"/>
      <c r="W3810" s="638"/>
      <c r="X3810" s="638"/>
      <c r="Y3810" s="638"/>
    </row>
    <row r="3811" spans="17:25">
      <c r="Q3811" s="638"/>
      <c r="R3811" s="638"/>
      <c r="S3811" s="638"/>
      <c r="T3811" s="638"/>
      <c r="U3811" s="638"/>
      <c r="V3811" s="638"/>
      <c r="W3811" s="638"/>
      <c r="X3811" s="638"/>
      <c r="Y3811" s="638"/>
    </row>
    <row r="3812" spans="17:25">
      <c r="Q3812" s="638"/>
      <c r="R3812" s="638"/>
      <c r="S3812" s="638"/>
      <c r="T3812" s="638"/>
      <c r="U3812" s="638"/>
      <c r="V3812" s="638"/>
      <c r="W3812" s="638"/>
      <c r="X3812" s="638"/>
      <c r="Y3812" s="638"/>
    </row>
    <row r="3813" spans="17:25">
      <c r="Q3813" s="638"/>
      <c r="R3813" s="638"/>
      <c r="S3813" s="638"/>
      <c r="T3813" s="638"/>
      <c r="U3813" s="638"/>
      <c r="V3813" s="638"/>
      <c r="W3813" s="638"/>
      <c r="X3813" s="638"/>
      <c r="Y3813" s="638"/>
    </row>
    <row r="3814" spans="17:25">
      <c r="Q3814" s="638"/>
      <c r="R3814" s="638"/>
      <c r="S3814" s="638"/>
      <c r="T3814" s="638"/>
      <c r="U3814" s="638"/>
      <c r="V3814" s="638"/>
      <c r="W3814" s="638"/>
      <c r="X3814" s="638"/>
      <c r="Y3814" s="638"/>
    </row>
    <row r="3815" spans="17:25">
      <c r="Q3815" s="638"/>
      <c r="R3815" s="638"/>
      <c r="S3815" s="638"/>
      <c r="T3815" s="638"/>
      <c r="U3815" s="638"/>
      <c r="V3815" s="638"/>
      <c r="W3815" s="638"/>
      <c r="X3815" s="638"/>
      <c r="Y3815" s="638"/>
    </row>
    <row r="3816" spans="17:25">
      <c r="Q3816" s="638"/>
      <c r="R3816" s="638"/>
      <c r="S3816" s="638"/>
      <c r="T3816" s="638"/>
      <c r="U3816" s="638"/>
      <c r="V3816" s="638"/>
      <c r="W3816" s="638"/>
      <c r="X3816" s="638"/>
      <c r="Y3816" s="638"/>
    </row>
    <row r="3817" spans="17:25">
      <c r="Q3817" s="638"/>
      <c r="R3817" s="638"/>
      <c r="S3817" s="638"/>
      <c r="T3817" s="638"/>
      <c r="U3817" s="638"/>
      <c r="V3817" s="638"/>
      <c r="W3817" s="638"/>
      <c r="X3817" s="638"/>
      <c r="Y3817" s="638"/>
    </row>
    <row r="3818" spans="17:25">
      <c r="Q3818" s="638"/>
      <c r="R3818" s="638"/>
      <c r="S3818" s="638"/>
      <c r="T3818" s="638"/>
      <c r="U3818" s="638"/>
      <c r="V3818" s="638"/>
      <c r="W3818" s="638"/>
      <c r="X3818" s="638"/>
      <c r="Y3818" s="638"/>
    </row>
    <row r="3819" spans="17:25">
      <c r="Q3819" s="638"/>
      <c r="R3819" s="638"/>
      <c r="S3819" s="638"/>
      <c r="T3819" s="638"/>
      <c r="U3819" s="638"/>
      <c r="V3819" s="638"/>
      <c r="W3819" s="638"/>
      <c r="X3819" s="638"/>
      <c r="Y3819" s="638"/>
    </row>
    <row r="3820" spans="17:25">
      <c r="Q3820" s="638"/>
      <c r="R3820" s="638"/>
      <c r="S3820" s="638"/>
      <c r="T3820" s="638"/>
      <c r="U3820" s="638"/>
      <c r="V3820" s="638"/>
      <c r="W3820" s="638"/>
      <c r="X3820" s="638"/>
      <c r="Y3820" s="638"/>
    </row>
    <row r="3821" spans="17:25">
      <c r="Q3821" s="638"/>
      <c r="R3821" s="638"/>
      <c r="S3821" s="638"/>
      <c r="T3821" s="638"/>
      <c r="U3821" s="638"/>
      <c r="V3821" s="638"/>
      <c r="W3821" s="638"/>
      <c r="X3821" s="638"/>
      <c r="Y3821" s="638"/>
    </row>
    <row r="3822" spans="17:25">
      <c r="Q3822" s="638"/>
      <c r="R3822" s="638"/>
      <c r="S3822" s="638"/>
      <c r="T3822" s="638"/>
      <c r="U3822" s="638"/>
      <c r="V3822" s="638"/>
      <c r="W3822" s="638"/>
      <c r="X3822" s="638"/>
      <c r="Y3822" s="638"/>
    </row>
    <row r="3823" spans="17:25">
      <c r="Q3823" s="638"/>
      <c r="R3823" s="638"/>
      <c r="S3823" s="638"/>
      <c r="T3823" s="638"/>
      <c r="U3823" s="638"/>
      <c r="V3823" s="638"/>
      <c r="W3823" s="638"/>
      <c r="X3823" s="638"/>
      <c r="Y3823" s="638"/>
    </row>
    <row r="3824" spans="17:25">
      <c r="Q3824" s="638"/>
      <c r="R3824" s="638"/>
      <c r="S3824" s="638"/>
      <c r="T3824" s="638"/>
      <c r="U3824" s="638"/>
      <c r="V3824" s="638"/>
      <c r="W3824" s="638"/>
      <c r="X3824" s="638"/>
      <c r="Y3824" s="638"/>
    </row>
    <row r="3825" spans="17:25">
      <c r="Q3825" s="638"/>
      <c r="R3825" s="638"/>
      <c r="S3825" s="638"/>
      <c r="T3825" s="638"/>
      <c r="U3825" s="638"/>
      <c r="V3825" s="638"/>
      <c r="W3825" s="638"/>
      <c r="X3825" s="638"/>
      <c r="Y3825" s="638"/>
    </row>
    <row r="3826" spans="17:25">
      <c r="Q3826" s="638"/>
      <c r="R3826" s="638"/>
      <c r="S3826" s="638"/>
      <c r="T3826" s="638"/>
      <c r="U3826" s="638"/>
      <c r="V3826" s="638"/>
      <c r="W3826" s="638"/>
      <c r="X3826" s="638"/>
      <c r="Y3826" s="638"/>
    </row>
    <row r="3827" spans="17:25">
      <c r="Q3827" s="638"/>
      <c r="R3827" s="638"/>
      <c r="S3827" s="638"/>
      <c r="T3827" s="638"/>
      <c r="U3827" s="638"/>
      <c r="V3827" s="638"/>
      <c r="W3827" s="638"/>
      <c r="X3827" s="638"/>
      <c r="Y3827" s="638"/>
    </row>
    <row r="3828" spans="17:25">
      <c r="Q3828" s="638"/>
      <c r="R3828" s="638"/>
      <c r="S3828" s="638"/>
      <c r="T3828" s="638"/>
      <c r="U3828" s="638"/>
      <c r="V3828" s="638"/>
      <c r="W3828" s="638"/>
      <c r="X3828" s="638"/>
      <c r="Y3828" s="638"/>
    </row>
    <row r="3829" spans="17:25">
      <c r="Q3829" s="638"/>
      <c r="R3829" s="638"/>
      <c r="S3829" s="638"/>
      <c r="T3829" s="638"/>
      <c r="U3829" s="638"/>
      <c r="V3829" s="638"/>
      <c r="W3829" s="638"/>
      <c r="X3829" s="638"/>
      <c r="Y3829" s="638"/>
    </row>
    <row r="3830" spans="17:25">
      <c r="Q3830" s="638"/>
      <c r="R3830" s="638"/>
      <c r="S3830" s="638"/>
      <c r="T3830" s="638"/>
      <c r="U3830" s="638"/>
      <c r="V3830" s="638"/>
      <c r="W3830" s="638"/>
      <c r="X3830" s="638"/>
      <c r="Y3830" s="638"/>
    </row>
    <row r="3831" spans="17:25">
      <c r="Q3831" s="638"/>
      <c r="R3831" s="638"/>
      <c r="S3831" s="638"/>
      <c r="T3831" s="638"/>
      <c r="U3831" s="638"/>
      <c r="V3831" s="638"/>
      <c r="W3831" s="638"/>
      <c r="X3831" s="638"/>
      <c r="Y3831" s="638"/>
    </row>
    <row r="3832" spans="17:25">
      <c r="Q3832" s="638"/>
      <c r="R3832" s="638"/>
      <c r="S3832" s="638"/>
      <c r="T3832" s="638"/>
      <c r="U3832" s="638"/>
      <c r="V3832" s="638"/>
      <c r="W3832" s="638"/>
      <c r="X3832" s="638"/>
      <c r="Y3832" s="638"/>
    </row>
    <row r="3833" spans="17:25">
      <c r="Q3833" s="638"/>
      <c r="R3833" s="638"/>
      <c r="S3833" s="638"/>
      <c r="T3833" s="638"/>
      <c r="U3833" s="638"/>
      <c r="V3833" s="638"/>
      <c r="W3833" s="638"/>
      <c r="X3833" s="638"/>
      <c r="Y3833" s="638"/>
    </row>
    <row r="3834" spans="17:25">
      <c r="Q3834" s="638"/>
      <c r="R3834" s="638"/>
      <c r="S3834" s="638"/>
      <c r="T3834" s="638"/>
      <c r="U3834" s="638"/>
      <c r="V3834" s="638"/>
      <c r="W3834" s="638"/>
      <c r="X3834" s="638"/>
      <c r="Y3834" s="638"/>
    </row>
    <row r="3835" spans="17:25">
      <c r="Q3835" s="638"/>
      <c r="R3835" s="638"/>
      <c r="S3835" s="638"/>
      <c r="T3835" s="638"/>
      <c r="U3835" s="638"/>
      <c r="V3835" s="638"/>
      <c r="W3835" s="638"/>
      <c r="X3835" s="638"/>
      <c r="Y3835" s="638"/>
    </row>
    <row r="3836" spans="17:25">
      <c r="Q3836" s="638"/>
      <c r="R3836" s="638"/>
      <c r="S3836" s="638"/>
      <c r="T3836" s="638"/>
      <c r="U3836" s="638"/>
      <c r="V3836" s="638"/>
      <c r="W3836" s="638"/>
      <c r="X3836" s="638"/>
      <c r="Y3836" s="638"/>
    </row>
    <row r="3837" spans="17:25">
      <c r="Q3837" s="638"/>
      <c r="R3837" s="638"/>
      <c r="S3837" s="638"/>
      <c r="T3837" s="638"/>
      <c r="U3837" s="638"/>
      <c r="V3837" s="638"/>
      <c r="W3837" s="638"/>
      <c r="X3837" s="638"/>
      <c r="Y3837" s="638"/>
    </row>
    <row r="3838" spans="17:25">
      <c r="Q3838" s="638"/>
      <c r="R3838" s="638"/>
      <c r="S3838" s="638"/>
      <c r="T3838" s="638"/>
      <c r="U3838" s="638"/>
      <c r="V3838" s="638"/>
      <c r="W3838" s="638"/>
      <c r="X3838" s="638"/>
      <c r="Y3838" s="638"/>
    </row>
    <row r="3839" spans="17:25">
      <c r="Q3839" s="638"/>
      <c r="R3839" s="638"/>
      <c r="S3839" s="638"/>
      <c r="T3839" s="638"/>
      <c r="U3839" s="638"/>
      <c r="V3839" s="638"/>
      <c r="W3839" s="638"/>
      <c r="X3839" s="638"/>
      <c r="Y3839" s="638"/>
    </row>
    <row r="3840" spans="17:25">
      <c r="Q3840" s="638"/>
      <c r="R3840" s="638"/>
      <c r="S3840" s="638"/>
      <c r="T3840" s="638"/>
      <c r="U3840" s="638"/>
      <c r="V3840" s="638"/>
      <c r="W3840" s="638"/>
      <c r="X3840" s="638"/>
      <c r="Y3840" s="638"/>
    </row>
    <row r="3841" spans="17:25">
      <c r="Q3841" s="638"/>
      <c r="R3841" s="638"/>
      <c r="S3841" s="638"/>
      <c r="T3841" s="638"/>
      <c r="U3841" s="638"/>
      <c r="V3841" s="638"/>
      <c r="W3841" s="638"/>
      <c r="X3841" s="638"/>
      <c r="Y3841" s="638"/>
    </row>
    <row r="3842" spans="17:25">
      <c r="Q3842" s="638"/>
      <c r="R3842" s="638"/>
      <c r="S3842" s="638"/>
      <c r="T3842" s="638"/>
      <c r="U3842" s="638"/>
      <c r="V3842" s="638"/>
      <c r="W3842" s="638"/>
      <c r="X3842" s="638"/>
      <c r="Y3842" s="638"/>
    </row>
    <row r="3843" spans="17:25">
      <c r="Q3843" s="638"/>
      <c r="R3843" s="638"/>
      <c r="S3843" s="638"/>
      <c r="T3843" s="638"/>
      <c r="U3843" s="638"/>
      <c r="V3843" s="638"/>
      <c r="W3843" s="638"/>
      <c r="X3843" s="638"/>
      <c r="Y3843" s="638"/>
    </row>
    <row r="3844" spans="17:25">
      <c r="Q3844" s="638"/>
      <c r="R3844" s="638"/>
      <c r="S3844" s="638"/>
      <c r="T3844" s="638"/>
      <c r="U3844" s="638"/>
      <c r="V3844" s="638"/>
      <c r="W3844" s="638"/>
      <c r="X3844" s="638"/>
      <c r="Y3844" s="638"/>
    </row>
    <row r="3845" spans="17:25">
      <c r="Q3845" s="638"/>
      <c r="R3845" s="638"/>
      <c r="S3845" s="638"/>
      <c r="T3845" s="638"/>
      <c r="U3845" s="638"/>
      <c r="V3845" s="638"/>
      <c r="W3845" s="638"/>
      <c r="X3845" s="638"/>
      <c r="Y3845" s="638"/>
    </row>
    <row r="3846" spans="17:25">
      <c r="Q3846" s="638"/>
      <c r="R3846" s="638"/>
      <c r="S3846" s="638"/>
      <c r="T3846" s="638"/>
      <c r="U3846" s="638"/>
      <c r="V3846" s="638"/>
      <c r="W3846" s="638"/>
      <c r="X3846" s="638"/>
      <c r="Y3846" s="638"/>
    </row>
    <row r="3847" spans="17:25">
      <c r="Q3847" s="638"/>
      <c r="R3847" s="638"/>
      <c r="S3847" s="638"/>
      <c r="T3847" s="638"/>
      <c r="U3847" s="638"/>
      <c r="V3847" s="638"/>
      <c r="W3847" s="638"/>
      <c r="X3847" s="638"/>
      <c r="Y3847" s="638"/>
    </row>
    <row r="3848" spans="17:25">
      <c r="Q3848" s="638"/>
      <c r="R3848" s="638"/>
      <c r="S3848" s="638"/>
      <c r="T3848" s="638"/>
      <c r="U3848" s="638"/>
      <c r="V3848" s="638"/>
      <c r="W3848" s="638"/>
      <c r="X3848" s="638"/>
      <c r="Y3848" s="638"/>
    </row>
    <row r="3849" spans="17:25">
      <c r="Q3849" s="638"/>
      <c r="R3849" s="638"/>
      <c r="S3849" s="638"/>
      <c r="T3849" s="638"/>
      <c r="U3849" s="638"/>
      <c r="V3849" s="638"/>
      <c r="W3849" s="638"/>
      <c r="X3849" s="638"/>
      <c r="Y3849" s="638"/>
    </row>
    <row r="3850" spans="17:25">
      <c r="Q3850" s="638"/>
      <c r="R3850" s="638"/>
      <c r="S3850" s="638"/>
      <c r="T3850" s="638"/>
      <c r="U3850" s="638"/>
      <c r="V3850" s="638"/>
      <c r="W3850" s="638"/>
      <c r="X3850" s="638"/>
      <c r="Y3850" s="638"/>
    </row>
    <row r="3851" spans="17:25">
      <c r="Q3851" s="638"/>
      <c r="R3851" s="638"/>
      <c r="S3851" s="638"/>
      <c r="T3851" s="638"/>
      <c r="U3851" s="638"/>
      <c r="V3851" s="638"/>
      <c r="W3851" s="638"/>
      <c r="X3851" s="638"/>
      <c r="Y3851" s="638"/>
    </row>
    <row r="3852" spans="17:25">
      <c r="Q3852" s="638"/>
      <c r="R3852" s="638"/>
      <c r="S3852" s="638"/>
      <c r="T3852" s="638"/>
      <c r="U3852" s="638"/>
      <c r="V3852" s="638"/>
      <c r="W3852" s="638"/>
      <c r="X3852" s="638"/>
      <c r="Y3852" s="638"/>
    </row>
    <row r="3853" spans="17:25">
      <c r="Q3853" s="638"/>
      <c r="R3853" s="638"/>
      <c r="S3853" s="638"/>
      <c r="T3853" s="638"/>
      <c r="U3853" s="638"/>
      <c r="V3853" s="638"/>
      <c r="W3853" s="638"/>
      <c r="X3853" s="638"/>
      <c r="Y3853" s="638"/>
    </row>
    <row r="3854" spans="17:25">
      <c r="Q3854" s="638"/>
      <c r="R3854" s="638"/>
      <c r="S3854" s="638"/>
      <c r="T3854" s="638"/>
      <c r="U3854" s="638"/>
      <c r="V3854" s="638"/>
      <c r="W3854" s="638"/>
      <c r="X3854" s="638"/>
      <c r="Y3854" s="638"/>
    </row>
    <row r="3855" spans="17:25">
      <c r="Q3855" s="638"/>
      <c r="R3855" s="638"/>
      <c r="S3855" s="638"/>
      <c r="T3855" s="638"/>
      <c r="U3855" s="638"/>
      <c r="V3855" s="638"/>
      <c r="W3855" s="638"/>
      <c r="X3855" s="638"/>
      <c r="Y3855" s="638"/>
    </row>
    <row r="3856" spans="17:25">
      <c r="Q3856" s="638"/>
      <c r="R3856" s="638"/>
      <c r="S3856" s="638"/>
      <c r="T3856" s="638"/>
      <c r="U3856" s="638"/>
      <c r="V3856" s="638"/>
      <c r="W3856" s="638"/>
      <c r="X3856" s="638"/>
      <c r="Y3856" s="638"/>
    </row>
    <row r="3857" spans="17:25">
      <c r="Q3857" s="638"/>
      <c r="R3857" s="638"/>
      <c r="S3857" s="638"/>
      <c r="T3857" s="638"/>
      <c r="U3857" s="638"/>
      <c r="V3857" s="638"/>
      <c r="W3857" s="638"/>
      <c r="X3857" s="638"/>
      <c r="Y3857" s="638"/>
    </row>
    <row r="3858" spans="17:25">
      <c r="Q3858" s="638"/>
      <c r="R3858" s="638"/>
      <c r="S3858" s="638"/>
      <c r="T3858" s="638"/>
      <c r="U3858" s="638"/>
      <c r="V3858" s="638"/>
      <c r="W3858" s="638"/>
      <c r="X3858" s="638"/>
      <c r="Y3858" s="638"/>
    </row>
    <row r="3859" spans="17:25">
      <c r="Q3859" s="638"/>
      <c r="R3859" s="638"/>
      <c r="S3859" s="638"/>
      <c r="T3859" s="638"/>
      <c r="U3859" s="638"/>
      <c r="V3859" s="638"/>
      <c r="W3859" s="638"/>
      <c r="X3859" s="638"/>
      <c r="Y3859" s="638"/>
    </row>
    <row r="3860" spans="17:25">
      <c r="Q3860" s="638"/>
      <c r="R3860" s="638"/>
      <c r="S3860" s="638"/>
      <c r="T3860" s="638"/>
      <c r="U3860" s="638"/>
      <c r="V3860" s="638"/>
      <c r="W3860" s="638"/>
      <c r="X3860" s="638"/>
      <c r="Y3860" s="638"/>
    </row>
    <row r="3861" spans="17:25">
      <c r="Q3861" s="638"/>
      <c r="R3861" s="638"/>
      <c r="S3861" s="638"/>
      <c r="T3861" s="638"/>
      <c r="U3861" s="638"/>
      <c r="V3861" s="638"/>
      <c r="W3861" s="638"/>
      <c r="X3861" s="638"/>
      <c r="Y3861" s="638"/>
    </row>
    <row r="3862" spans="17:25">
      <c r="Q3862" s="638"/>
      <c r="R3862" s="638"/>
      <c r="S3862" s="638"/>
      <c r="T3862" s="638"/>
      <c r="U3862" s="638"/>
      <c r="V3862" s="638"/>
      <c r="W3862" s="638"/>
      <c r="X3862" s="638"/>
      <c r="Y3862" s="638"/>
    </row>
    <row r="3863" spans="17:25">
      <c r="Q3863" s="638"/>
      <c r="R3863" s="638"/>
      <c r="S3863" s="638"/>
      <c r="T3863" s="638"/>
      <c r="U3863" s="638"/>
      <c r="V3863" s="638"/>
      <c r="W3863" s="638"/>
      <c r="X3863" s="638"/>
      <c r="Y3863" s="638"/>
    </row>
    <row r="3864" spans="17:25">
      <c r="Q3864" s="638"/>
      <c r="R3864" s="638"/>
      <c r="S3864" s="638"/>
      <c r="T3864" s="638"/>
      <c r="U3864" s="638"/>
      <c r="V3864" s="638"/>
      <c r="W3864" s="638"/>
      <c r="X3864" s="638"/>
      <c r="Y3864" s="638"/>
    </row>
    <row r="3865" spans="17:25">
      <c r="Q3865" s="638"/>
      <c r="R3865" s="638"/>
      <c r="S3865" s="638"/>
      <c r="T3865" s="638"/>
      <c r="U3865" s="638"/>
      <c r="V3865" s="638"/>
      <c r="W3865" s="638"/>
      <c r="X3865" s="638"/>
      <c r="Y3865" s="638"/>
    </row>
    <row r="3866" spans="17:25">
      <c r="Q3866" s="638"/>
      <c r="R3866" s="638"/>
      <c r="S3866" s="638"/>
      <c r="T3866" s="638"/>
      <c r="U3866" s="638"/>
      <c r="V3866" s="638"/>
      <c r="W3866" s="638"/>
      <c r="X3866" s="638"/>
      <c r="Y3866" s="638"/>
    </row>
    <row r="3867" spans="17:25">
      <c r="Q3867" s="638"/>
      <c r="R3867" s="638"/>
      <c r="S3867" s="638"/>
      <c r="T3867" s="638"/>
      <c r="U3867" s="638"/>
      <c r="V3867" s="638"/>
      <c r="W3867" s="638"/>
      <c r="X3867" s="638"/>
      <c r="Y3867" s="638"/>
    </row>
    <row r="3868" spans="17:25">
      <c r="Q3868" s="638"/>
      <c r="R3868" s="638"/>
      <c r="S3868" s="638"/>
      <c r="T3868" s="638"/>
      <c r="U3868" s="638"/>
      <c r="V3868" s="638"/>
      <c r="W3868" s="638"/>
      <c r="X3868" s="638"/>
      <c r="Y3868" s="638"/>
    </row>
    <row r="3869" spans="17:25">
      <c r="Q3869" s="638"/>
      <c r="R3869" s="638"/>
      <c r="S3869" s="638"/>
      <c r="T3869" s="638"/>
      <c r="U3869" s="638"/>
      <c r="V3869" s="638"/>
      <c r="W3869" s="638"/>
      <c r="X3869" s="638"/>
      <c r="Y3869" s="638"/>
    </row>
    <row r="3870" spans="17:25">
      <c r="Q3870" s="638"/>
      <c r="R3870" s="638"/>
      <c r="S3870" s="638"/>
      <c r="T3870" s="638"/>
      <c r="U3870" s="638"/>
      <c r="V3870" s="638"/>
      <c r="W3870" s="638"/>
      <c r="X3870" s="638"/>
      <c r="Y3870" s="638"/>
    </row>
    <row r="3871" spans="17:25">
      <c r="Q3871" s="638"/>
      <c r="R3871" s="638"/>
      <c r="S3871" s="638"/>
      <c r="T3871" s="638"/>
      <c r="U3871" s="638"/>
      <c r="V3871" s="638"/>
      <c r="W3871" s="638"/>
      <c r="X3871" s="638"/>
      <c r="Y3871" s="638"/>
    </row>
    <row r="3872" spans="17:25">
      <c r="Q3872" s="638"/>
      <c r="R3872" s="638"/>
      <c r="S3872" s="638"/>
      <c r="T3872" s="638"/>
      <c r="U3872" s="638"/>
      <c r="V3872" s="638"/>
      <c r="W3872" s="638"/>
      <c r="X3872" s="638"/>
      <c r="Y3872" s="638"/>
    </row>
    <row r="3873" spans="17:25">
      <c r="Q3873" s="638"/>
      <c r="R3873" s="638"/>
      <c r="S3873" s="638"/>
      <c r="T3873" s="638"/>
      <c r="U3873" s="638"/>
      <c r="V3873" s="638"/>
      <c r="W3873" s="638"/>
      <c r="X3873" s="638"/>
      <c r="Y3873" s="638"/>
    </row>
    <row r="3874" spans="17:25">
      <c r="Q3874" s="638"/>
      <c r="R3874" s="638"/>
      <c r="S3874" s="638"/>
      <c r="T3874" s="638"/>
      <c r="U3874" s="638"/>
      <c r="V3874" s="638"/>
      <c r="W3874" s="638"/>
      <c r="X3874" s="638"/>
      <c r="Y3874" s="638"/>
    </row>
    <row r="3875" spans="17:25">
      <c r="Q3875" s="638"/>
      <c r="R3875" s="638"/>
      <c r="S3875" s="638"/>
      <c r="T3875" s="638"/>
      <c r="U3875" s="638"/>
      <c r="V3875" s="638"/>
      <c r="W3875" s="638"/>
      <c r="X3875" s="638"/>
      <c r="Y3875" s="638"/>
    </row>
    <row r="3876" spans="17:25">
      <c r="Q3876" s="638"/>
      <c r="R3876" s="638"/>
      <c r="S3876" s="638"/>
      <c r="T3876" s="638"/>
      <c r="U3876" s="638"/>
      <c r="V3876" s="638"/>
      <c r="W3876" s="638"/>
      <c r="X3876" s="638"/>
      <c r="Y3876" s="638"/>
    </row>
    <row r="3877" spans="17:25">
      <c r="Q3877" s="638"/>
      <c r="R3877" s="638"/>
      <c r="S3877" s="638"/>
      <c r="T3877" s="638"/>
      <c r="U3877" s="638"/>
      <c r="V3877" s="638"/>
      <c r="W3877" s="638"/>
      <c r="X3877" s="638"/>
      <c r="Y3877" s="638"/>
    </row>
    <row r="3878" spans="17:25">
      <c r="Q3878" s="638"/>
      <c r="R3878" s="638"/>
      <c r="S3878" s="638"/>
      <c r="T3878" s="638"/>
      <c r="U3878" s="638"/>
      <c r="V3878" s="638"/>
      <c r="W3878" s="638"/>
      <c r="X3878" s="638"/>
      <c r="Y3878" s="638"/>
    </row>
    <row r="3879" spans="17:25">
      <c r="Q3879" s="638"/>
      <c r="R3879" s="638"/>
      <c r="S3879" s="638"/>
      <c r="T3879" s="638"/>
      <c r="U3879" s="638"/>
      <c r="V3879" s="638"/>
      <c r="W3879" s="638"/>
      <c r="X3879" s="638"/>
      <c r="Y3879" s="638"/>
    </row>
    <row r="3880" spans="17:25">
      <c r="Q3880" s="638"/>
      <c r="R3880" s="638"/>
      <c r="S3880" s="638"/>
      <c r="T3880" s="638"/>
      <c r="U3880" s="638"/>
      <c r="V3880" s="638"/>
      <c r="W3880" s="638"/>
      <c r="X3880" s="638"/>
      <c r="Y3880" s="638"/>
    </row>
    <row r="3881" spans="17:25">
      <c r="Q3881" s="638"/>
      <c r="R3881" s="638"/>
      <c r="S3881" s="638"/>
      <c r="T3881" s="638"/>
      <c r="U3881" s="638"/>
      <c r="V3881" s="638"/>
      <c r="W3881" s="638"/>
      <c r="X3881" s="638"/>
      <c r="Y3881" s="638"/>
    </row>
    <row r="3882" spans="17:25">
      <c r="Q3882" s="638"/>
      <c r="R3882" s="638"/>
      <c r="S3882" s="638"/>
      <c r="T3882" s="638"/>
      <c r="U3882" s="638"/>
      <c r="V3882" s="638"/>
      <c r="W3882" s="638"/>
      <c r="X3882" s="638"/>
      <c r="Y3882" s="638"/>
    </row>
    <row r="3883" spans="17:25">
      <c r="Q3883" s="638"/>
      <c r="R3883" s="638"/>
      <c r="S3883" s="638"/>
      <c r="T3883" s="638"/>
      <c r="U3883" s="638"/>
      <c r="V3883" s="638"/>
      <c r="W3883" s="638"/>
      <c r="X3883" s="638"/>
      <c r="Y3883" s="638"/>
    </row>
    <row r="3884" spans="17:25">
      <c r="Q3884" s="638"/>
      <c r="R3884" s="638"/>
      <c r="S3884" s="638"/>
      <c r="T3884" s="638"/>
      <c r="U3884" s="638"/>
      <c r="V3884" s="638"/>
      <c r="W3884" s="638"/>
      <c r="X3884" s="638"/>
      <c r="Y3884" s="638"/>
    </row>
    <row r="3885" spans="17:25">
      <c r="Q3885" s="638"/>
      <c r="R3885" s="638"/>
      <c r="S3885" s="638"/>
      <c r="T3885" s="638"/>
      <c r="U3885" s="638"/>
      <c r="V3885" s="638"/>
      <c r="W3885" s="638"/>
      <c r="X3885" s="638"/>
      <c r="Y3885" s="638"/>
    </row>
    <row r="3886" spans="17:25">
      <c r="Q3886" s="638"/>
      <c r="R3886" s="638"/>
      <c r="S3886" s="638"/>
      <c r="T3886" s="638"/>
      <c r="U3886" s="638"/>
      <c r="V3886" s="638"/>
      <c r="W3886" s="638"/>
      <c r="X3886" s="638"/>
      <c r="Y3886" s="638"/>
    </row>
    <row r="3887" spans="17:25">
      <c r="Q3887" s="638"/>
      <c r="R3887" s="638"/>
      <c r="S3887" s="638"/>
      <c r="T3887" s="638"/>
      <c r="U3887" s="638"/>
      <c r="V3887" s="638"/>
      <c r="W3887" s="638"/>
      <c r="X3887" s="638"/>
      <c r="Y3887" s="638"/>
    </row>
    <row r="3888" spans="17:25">
      <c r="Q3888" s="638"/>
      <c r="R3888" s="638"/>
      <c r="S3888" s="638"/>
      <c r="T3888" s="638"/>
      <c r="U3888" s="638"/>
      <c r="V3888" s="638"/>
      <c r="W3888" s="638"/>
      <c r="X3888" s="638"/>
      <c r="Y3888" s="638"/>
    </row>
    <row r="3889" spans="17:25">
      <c r="Q3889" s="638"/>
      <c r="R3889" s="638"/>
      <c r="S3889" s="638"/>
      <c r="T3889" s="638"/>
      <c r="U3889" s="638"/>
      <c r="V3889" s="638"/>
      <c r="W3889" s="638"/>
      <c r="X3889" s="638"/>
      <c r="Y3889" s="638"/>
    </row>
    <row r="3890" spans="17:25">
      <c r="Q3890" s="638"/>
      <c r="R3890" s="638"/>
      <c r="S3890" s="638"/>
      <c r="T3890" s="638"/>
      <c r="U3890" s="638"/>
      <c r="V3890" s="638"/>
      <c r="W3890" s="638"/>
      <c r="X3890" s="638"/>
      <c r="Y3890" s="638"/>
    </row>
    <row r="3891" spans="17:25">
      <c r="Q3891" s="638"/>
      <c r="R3891" s="638"/>
      <c r="S3891" s="638"/>
      <c r="T3891" s="638"/>
      <c r="U3891" s="638"/>
      <c r="V3891" s="638"/>
      <c r="W3891" s="638"/>
      <c r="X3891" s="638"/>
      <c r="Y3891" s="638"/>
    </row>
    <row r="3892" spans="17:25">
      <c r="Q3892" s="638"/>
      <c r="R3892" s="638"/>
      <c r="S3892" s="638"/>
      <c r="T3892" s="638"/>
      <c r="U3892" s="638"/>
      <c r="V3892" s="638"/>
      <c r="W3892" s="638"/>
      <c r="X3892" s="638"/>
      <c r="Y3892" s="638"/>
    </row>
    <row r="3893" spans="17:25">
      <c r="Q3893" s="638"/>
      <c r="R3893" s="638"/>
      <c r="S3893" s="638"/>
      <c r="T3893" s="638"/>
      <c r="U3893" s="638"/>
      <c r="V3893" s="638"/>
      <c r="W3893" s="638"/>
      <c r="X3893" s="638"/>
      <c r="Y3893" s="638"/>
    </row>
    <row r="3894" spans="17:25">
      <c r="Q3894" s="638"/>
      <c r="R3894" s="638"/>
      <c r="S3894" s="638"/>
      <c r="T3894" s="638"/>
      <c r="U3894" s="638"/>
      <c r="V3894" s="638"/>
      <c r="W3894" s="638"/>
      <c r="X3894" s="638"/>
      <c r="Y3894" s="638"/>
    </row>
    <row r="3895" spans="17:25">
      <c r="Q3895" s="638"/>
      <c r="R3895" s="638"/>
      <c r="S3895" s="638"/>
      <c r="T3895" s="638"/>
      <c r="U3895" s="638"/>
      <c r="V3895" s="638"/>
      <c r="W3895" s="638"/>
      <c r="X3895" s="638"/>
      <c r="Y3895" s="638"/>
    </row>
    <row r="3896" spans="17:25">
      <c r="Q3896" s="638"/>
      <c r="R3896" s="638"/>
      <c r="S3896" s="638"/>
      <c r="T3896" s="638"/>
      <c r="U3896" s="638"/>
      <c r="V3896" s="638"/>
      <c r="W3896" s="638"/>
      <c r="X3896" s="638"/>
      <c r="Y3896" s="638"/>
    </row>
    <row r="3897" spans="17:25">
      <c r="Q3897" s="638"/>
      <c r="R3897" s="638"/>
      <c r="S3897" s="638"/>
      <c r="T3897" s="638"/>
      <c r="U3897" s="638"/>
      <c r="V3897" s="638"/>
      <c r="W3897" s="638"/>
      <c r="X3897" s="638"/>
      <c r="Y3897" s="638"/>
    </row>
    <row r="3898" spans="17:25">
      <c r="Q3898" s="638"/>
      <c r="R3898" s="638"/>
      <c r="S3898" s="638"/>
      <c r="T3898" s="638"/>
      <c r="U3898" s="638"/>
      <c r="V3898" s="638"/>
      <c r="W3898" s="638"/>
      <c r="X3898" s="638"/>
      <c r="Y3898" s="638"/>
    </row>
    <row r="3899" spans="17:25">
      <c r="Q3899" s="638"/>
      <c r="R3899" s="638"/>
      <c r="S3899" s="638"/>
      <c r="T3899" s="638"/>
      <c r="U3899" s="638"/>
      <c r="V3899" s="638"/>
      <c r="W3899" s="638"/>
      <c r="X3899" s="638"/>
      <c r="Y3899" s="638"/>
    </row>
    <row r="3900" spans="17:25">
      <c r="Q3900" s="638"/>
      <c r="R3900" s="638"/>
      <c r="S3900" s="638"/>
      <c r="T3900" s="638"/>
      <c r="U3900" s="638"/>
      <c r="V3900" s="638"/>
      <c r="W3900" s="638"/>
      <c r="X3900" s="638"/>
      <c r="Y3900" s="638"/>
    </row>
    <row r="3901" spans="17:25">
      <c r="Q3901" s="638"/>
      <c r="R3901" s="638"/>
      <c r="S3901" s="638"/>
      <c r="T3901" s="638"/>
      <c r="U3901" s="638"/>
      <c r="V3901" s="638"/>
      <c r="W3901" s="638"/>
      <c r="X3901" s="638"/>
      <c r="Y3901" s="638"/>
    </row>
    <row r="3902" spans="17:25">
      <c r="Q3902" s="638"/>
      <c r="R3902" s="638"/>
      <c r="S3902" s="638"/>
      <c r="T3902" s="638"/>
      <c r="U3902" s="638"/>
      <c r="V3902" s="638"/>
      <c r="W3902" s="638"/>
      <c r="X3902" s="638"/>
      <c r="Y3902" s="638"/>
    </row>
    <row r="3903" spans="17:25">
      <c r="Q3903" s="638"/>
      <c r="R3903" s="638"/>
      <c r="S3903" s="638"/>
      <c r="T3903" s="638"/>
      <c r="U3903" s="638"/>
      <c r="V3903" s="638"/>
      <c r="W3903" s="638"/>
      <c r="X3903" s="638"/>
      <c r="Y3903" s="638"/>
    </row>
    <row r="3904" spans="17:25">
      <c r="Q3904" s="638"/>
      <c r="R3904" s="638"/>
      <c r="S3904" s="638"/>
      <c r="T3904" s="638"/>
      <c r="U3904" s="638"/>
      <c r="V3904" s="638"/>
      <c r="W3904" s="638"/>
      <c r="X3904" s="638"/>
      <c r="Y3904" s="638"/>
    </row>
    <row r="3905" spans="17:25">
      <c r="Q3905" s="638"/>
      <c r="R3905" s="638"/>
      <c r="S3905" s="638"/>
      <c r="T3905" s="638"/>
      <c r="U3905" s="638"/>
      <c r="V3905" s="638"/>
      <c r="W3905" s="638"/>
      <c r="X3905" s="638"/>
      <c r="Y3905" s="638"/>
    </row>
    <row r="3906" spans="17:25">
      <c r="Q3906" s="638"/>
      <c r="R3906" s="638"/>
      <c r="S3906" s="638"/>
      <c r="T3906" s="638"/>
      <c r="U3906" s="638"/>
      <c r="V3906" s="638"/>
      <c r="W3906" s="638"/>
      <c r="X3906" s="638"/>
      <c r="Y3906" s="638"/>
    </row>
    <row r="3907" spans="17:25">
      <c r="Q3907" s="638"/>
      <c r="R3907" s="638"/>
      <c r="S3907" s="638"/>
      <c r="T3907" s="638"/>
      <c r="U3907" s="638"/>
      <c r="V3907" s="638"/>
      <c r="W3907" s="638"/>
      <c r="X3907" s="638"/>
      <c r="Y3907" s="638"/>
    </row>
    <row r="3908" spans="17:25">
      <c r="Q3908" s="638"/>
      <c r="R3908" s="638"/>
      <c r="S3908" s="638"/>
      <c r="T3908" s="638"/>
      <c r="U3908" s="638"/>
      <c r="V3908" s="638"/>
      <c r="W3908" s="638"/>
      <c r="X3908" s="638"/>
      <c r="Y3908" s="638"/>
    </row>
    <row r="3909" spans="17:25">
      <c r="Q3909" s="638"/>
      <c r="R3909" s="638"/>
      <c r="S3909" s="638"/>
      <c r="T3909" s="638"/>
      <c r="U3909" s="638"/>
      <c r="V3909" s="638"/>
      <c r="W3909" s="638"/>
      <c r="X3909" s="638"/>
      <c r="Y3909" s="638"/>
    </row>
    <row r="3910" spans="17:25">
      <c r="Q3910" s="638"/>
      <c r="R3910" s="638"/>
      <c r="S3910" s="638"/>
      <c r="T3910" s="638"/>
      <c r="U3910" s="638"/>
      <c r="V3910" s="638"/>
      <c r="W3910" s="638"/>
      <c r="X3910" s="638"/>
      <c r="Y3910" s="638"/>
    </row>
    <row r="3911" spans="17:25">
      <c r="Q3911" s="638"/>
      <c r="R3911" s="638"/>
      <c r="S3911" s="638"/>
      <c r="T3911" s="638"/>
      <c r="U3911" s="638"/>
      <c r="V3911" s="638"/>
      <c r="W3911" s="638"/>
      <c r="X3911" s="638"/>
      <c r="Y3911" s="638"/>
    </row>
    <row r="3912" spans="17:25">
      <c r="Q3912" s="638"/>
      <c r="R3912" s="638"/>
      <c r="S3912" s="638"/>
      <c r="T3912" s="638"/>
      <c r="U3912" s="638"/>
      <c r="V3912" s="638"/>
      <c r="W3912" s="638"/>
      <c r="X3912" s="638"/>
      <c r="Y3912" s="638"/>
    </row>
    <row r="3913" spans="17:25">
      <c r="Q3913" s="638"/>
      <c r="R3913" s="638"/>
      <c r="S3913" s="638"/>
      <c r="T3913" s="638"/>
      <c r="U3913" s="638"/>
      <c r="V3913" s="638"/>
      <c r="W3913" s="638"/>
      <c r="X3913" s="638"/>
      <c r="Y3913" s="638"/>
    </row>
    <row r="3914" spans="17:25">
      <c r="Q3914" s="638"/>
      <c r="R3914" s="638"/>
      <c r="S3914" s="638"/>
      <c r="T3914" s="638"/>
      <c r="U3914" s="638"/>
      <c r="V3914" s="638"/>
      <c r="W3914" s="638"/>
      <c r="X3914" s="638"/>
      <c r="Y3914" s="638"/>
    </row>
    <row r="3915" spans="17:25">
      <c r="Q3915" s="638"/>
      <c r="R3915" s="638"/>
      <c r="S3915" s="638"/>
      <c r="T3915" s="638"/>
      <c r="U3915" s="638"/>
      <c r="V3915" s="638"/>
      <c r="W3915" s="638"/>
      <c r="X3915" s="638"/>
      <c r="Y3915" s="638"/>
    </row>
    <row r="3916" spans="17:25">
      <c r="Q3916" s="638"/>
      <c r="R3916" s="638"/>
      <c r="S3916" s="638"/>
      <c r="T3916" s="638"/>
      <c r="U3916" s="638"/>
      <c r="V3916" s="638"/>
      <c r="W3916" s="638"/>
      <c r="X3916" s="638"/>
      <c r="Y3916" s="638"/>
    </row>
    <row r="3917" spans="17:25">
      <c r="Q3917" s="638"/>
      <c r="R3917" s="638"/>
      <c r="S3917" s="638"/>
      <c r="T3917" s="638"/>
      <c r="U3917" s="638"/>
      <c r="V3917" s="638"/>
      <c r="W3917" s="638"/>
      <c r="X3917" s="638"/>
      <c r="Y3917" s="638"/>
    </row>
    <row r="3918" spans="17:25">
      <c r="Q3918" s="638"/>
      <c r="R3918" s="638"/>
      <c r="S3918" s="638"/>
      <c r="T3918" s="638"/>
      <c r="U3918" s="638"/>
      <c r="V3918" s="638"/>
      <c r="W3918" s="638"/>
      <c r="X3918" s="638"/>
      <c r="Y3918" s="638"/>
    </row>
    <row r="3919" spans="17:25">
      <c r="Q3919" s="638"/>
      <c r="R3919" s="638"/>
      <c r="S3919" s="638"/>
      <c r="T3919" s="638"/>
      <c r="U3919" s="638"/>
      <c r="V3919" s="638"/>
      <c r="W3919" s="638"/>
      <c r="X3919" s="638"/>
      <c r="Y3919" s="638"/>
    </row>
    <row r="3920" spans="17:25">
      <c r="Q3920" s="638"/>
      <c r="R3920" s="638"/>
      <c r="S3920" s="638"/>
      <c r="T3920" s="638"/>
      <c r="U3920" s="638"/>
      <c r="V3920" s="638"/>
      <c r="W3920" s="638"/>
      <c r="X3920" s="638"/>
      <c r="Y3920" s="638"/>
    </row>
    <row r="3921" spans="17:25">
      <c r="Q3921" s="638"/>
      <c r="R3921" s="638"/>
      <c r="S3921" s="638"/>
      <c r="T3921" s="638"/>
      <c r="U3921" s="638"/>
      <c r="V3921" s="638"/>
      <c r="W3921" s="638"/>
      <c r="X3921" s="638"/>
      <c r="Y3921" s="638"/>
    </row>
    <row r="3922" spans="17:25">
      <c r="Q3922" s="638"/>
      <c r="R3922" s="638"/>
      <c r="S3922" s="638"/>
      <c r="T3922" s="638"/>
      <c r="U3922" s="638"/>
      <c r="V3922" s="638"/>
      <c r="W3922" s="638"/>
      <c r="X3922" s="638"/>
      <c r="Y3922" s="638"/>
    </row>
    <row r="3923" spans="17:25">
      <c r="Q3923" s="638"/>
      <c r="R3923" s="638"/>
      <c r="S3923" s="638"/>
      <c r="T3923" s="638"/>
      <c r="U3923" s="638"/>
      <c r="V3923" s="638"/>
      <c r="W3923" s="638"/>
      <c r="X3923" s="638"/>
      <c r="Y3923" s="638"/>
    </row>
    <row r="3924" spans="17:25">
      <c r="Q3924" s="638"/>
      <c r="R3924" s="638"/>
      <c r="S3924" s="638"/>
      <c r="T3924" s="638"/>
      <c r="U3924" s="638"/>
      <c r="V3924" s="638"/>
      <c r="W3924" s="638"/>
      <c r="X3924" s="638"/>
      <c r="Y3924" s="638"/>
    </row>
    <row r="3925" spans="17:25">
      <c r="Q3925" s="638"/>
      <c r="R3925" s="638"/>
      <c r="S3925" s="638"/>
      <c r="T3925" s="638"/>
      <c r="U3925" s="638"/>
      <c r="V3925" s="638"/>
      <c r="W3925" s="638"/>
      <c r="X3925" s="638"/>
      <c r="Y3925" s="638"/>
    </row>
    <row r="3926" spans="17:25">
      <c r="Q3926" s="638"/>
      <c r="R3926" s="638"/>
      <c r="S3926" s="638"/>
      <c r="T3926" s="638"/>
      <c r="U3926" s="638"/>
      <c r="V3926" s="638"/>
      <c r="W3926" s="638"/>
      <c r="X3926" s="638"/>
      <c r="Y3926" s="638"/>
    </row>
    <row r="3927" spans="17:25">
      <c r="Q3927" s="638"/>
      <c r="R3927" s="638"/>
      <c r="S3927" s="638"/>
      <c r="T3927" s="638"/>
      <c r="U3927" s="638"/>
      <c r="V3927" s="638"/>
      <c r="W3927" s="638"/>
      <c r="X3927" s="638"/>
      <c r="Y3927" s="638"/>
    </row>
    <row r="3928" spans="17:25">
      <c r="Q3928" s="638"/>
      <c r="R3928" s="638"/>
      <c r="S3928" s="638"/>
      <c r="T3928" s="638"/>
      <c r="U3928" s="638"/>
      <c r="V3928" s="638"/>
      <c r="W3928" s="638"/>
      <c r="X3928" s="638"/>
      <c r="Y3928" s="638"/>
    </row>
    <row r="3929" spans="17:25">
      <c r="Q3929" s="638"/>
      <c r="R3929" s="638"/>
      <c r="S3929" s="638"/>
      <c r="T3929" s="638"/>
      <c r="U3929" s="638"/>
      <c r="V3929" s="638"/>
      <c r="W3929" s="638"/>
      <c r="X3929" s="638"/>
      <c r="Y3929" s="638"/>
    </row>
    <row r="3930" spans="17:25">
      <c r="Q3930" s="638"/>
      <c r="R3930" s="638"/>
      <c r="S3930" s="638"/>
      <c r="T3930" s="638"/>
      <c r="U3930" s="638"/>
      <c r="V3930" s="638"/>
      <c r="W3930" s="638"/>
      <c r="X3930" s="638"/>
      <c r="Y3930" s="638"/>
    </row>
    <row r="3931" spans="17:25">
      <c r="Q3931" s="638"/>
      <c r="R3931" s="638"/>
      <c r="S3931" s="638"/>
      <c r="T3931" s="638"/>
      <c r="U3931" s="638"/>
      <c r="V3931" s="638"/>
      <c r="W3931" s="638"/>
      <c r="X3931" s="638"/>
      <c r="Y3931" s="638"/>
    </row>
    <row r="3932" spans="17:25">
      <c r="Q3932" s="638"/>
      <c r="R3932" s="638"/>
      <c r="S3932" s="638"/>
      <c r="T3932" s="638"/>
      <c r="U3932" s="638"/>
      <c r="V3932" s="638"/>
      <c r="W3932" s="638"/>
      <c r="X3932" s="638"/>
      <c r="Y3932" s="638"/>
    </row>
    <row r="3933" spans="17:25">
      <c r="Q3933" s="638"/>
      <c r="R3933" s="638"/>
      <c r="S3933" s="638"/>
      <c r="T3933" s="638"/>
      <c r="U3933" s="638"/>
      <c r="V3933" s="638"/>
      <c r="W3933" s="638"/>
      <c r="X3933" s="638"/>
      <c r="Y3933" s="638"/>
    </row>
    <row r="3934" spans="17:25">
      <c r="Q3934" s="638"/>
      <c r="R3934" s="638"/>
      <c r="S3934" s="638"/>
      <c r="T3934" s="638"/>
      <c r="U3934" s="638"/>
      <c r="V3934" s="638"/>
      <c r="W3934" s="638"/>
      <c r="X3934" s="638"/>
      <c r="Y3934" s="638"/>
    </row>
    <row r="3935" spans="17:25">
      <c r="Q3935" s="638"/>
      <c r="R3935" s="638"/>
      <c r="S3935" s="638"/>
      <c r="T3935" s="638"/>
      <c r="U3935" s="638"/>
      <c r="V3935" s="638"/>
      <c r="W3935" s="638"/>
      <c r="X3935" s="638"/>
      <c r="Y3935" s="638"/>
    </row>
    <row r="3936" spans="17:25">
      <c r="Q3936" s="638"/>
      <c r="R3936" s="638"/>
      <c r="S3936" s="638"/>
      <c r="T3936" s="638"/>
      <c r="U3936" s="638"/>
      <c r="V3936" s="638"/>
      <c r="W3936" s="638"/>
      <c r="X3936" s="638"/>
      <c r="Y3936" s="638"/>
    </row>
    <row r="3937" spans="17:25">
      <c r="Q3937" s="638"/>
      <c r="R3937" s="638"/>
      <c r="S3937" s="638"/>
      <c r="T3937" s="638"/>
      <c r="U3937" s="638"/>
      <c r="V3937" s="638"/>
      <c r="W3937" s="638"/>
      <c r="X3937" s="638"/>
      <c r="Y3937" s="638"/>
    </row>
    <row r="3938" spans="17:25">
      <c r="Q3938" s="638"/>
      <c r="R3938" s="638"/>
      <c r="S3938" s="638"/>
      <c r="T3938" s="638"/>
      <c r="U3938" s="638"/>
      <c r="V3938" s="638"/>
      <c r="W3938" s="638"/>
      <c r="X3938" s="638"/>
      <c r="Y3938" s="638"/>
    </row>
    <row r="3939" spans="17:25">
      <c r="Q3939" s="638"/>
      <c r="R3939" s="638"/>
      <c r="S3939" s="638"/>
      <c r="T3939" s="638"/>
      <c r="U3939" s="638"/>
      <c r="V3939" s="638"/>
      <c r="W3939" s="638"/>
      <c r="X3939" s="638"/>
      <c r="Y3939" s="638"/>
    </row>
    <row r="3940" spans="17:25">
      <c r="Q3940" s="638"/>
      <c r="R3940" s="638"/>
      <c r="S3940" s="638"/>
      <c r="T3940" s="638"/>
      <c r="U3940" s="638"/>
      <c r="V3940" s="638"/>
      <c r="W3940" s="638"/>
      <c r="X3940" s="638"/>
      <c r="Y3940" s="638"/>
    </row>
    <row r="3941" spans="17:25">
      <c r="Q3941" s="638"/>
      <c r="R3941" s="638"/>
      <c r="S3941" s="638"/>
      <c r="T3941" s="638"/>
      <c r="U3941" s="638"/>
      <c r="V3941" s="638"/>
      <c r="W3941" s="638"/>
      <c r="X3941" s="638"/>
      <c r="Y3941" s="638"/>
    </row>
    <row r="3942" spans="17:25">
      <c r="Q3942" s="638"/>
      <c r="R3942" s="638"/>
      <c r="S3942" s="638"/>
      <c r="T3942" s="638"/>
      <c r="U3942" s="638"/>
      <c r="V3942" s="638"/>
      <c r="W3942" s="638"/>
      <c r="X3942" s="638"/>
      <c r="Y3942" s="638"/>
    </row>
    <row r="3943" spans="17:25">
      <c r="Q3943" s="638"/>
      <c r="R3943" s="638"/>
      <c r="S3943" s="638"/>
      <c r="T3943" s="638"/>
      <c r="U3943" s="638"/>
      <c r="V3943" s="638"/>
      <c r="W3943" s="638"/>
      <c r="X3943" s="638"/>
      <c r="Y3943" s="638"/>
    </row>
    <row r="3944" spans="17:25">
      <c r="Q3944" s="638"/>
      <c r="R3944" s="638"/>
      <c r="S3944" s="638"/>
      <c r="T3944" s="638"/>
      <c r="U3944" s="638"/>
      <c r="V3944" s="638"/>
      <c r="W3944" s="638"/>
      <c r="X3944" s="638"/>
      <c r="Y3944" s="638"/>
    </row>
    <row r="3945" spans="17:25">
      <c r="Q3945" s="638"/>
      <c r="R3945" s="638"/>
      <c r="S3945" s="638"/>
      <c r="T3945" s="638"/>
      <c r="U3945" s="638"/>
      <c r="V3945" s="638"/>
      <c r="W3945" s="638"/>
      <c r="X3945" s="638"/>
      <c r="Y3945" s="638"/>
    </row>
    <row r="3946" spans="17:25">
      <c r="Q3946" s="638"/>
      <c r="R3946" s="638"/>
      <c r="S3946" s="638"/>
      <c r="T3946" s="638"/>
      <c r="U3946" s="638"/>
      <c r="V3946" s="638"/>
      <c r="W3946" s="638"/>
      <c r="X3946" s="638"/>
      <c r="Y3946" s="638"/>
    </row>
    <row r="3947" spans="17:25">
      <c r="Q3947" s="638"/>
      <c r="R3947" s="638"/>
      <c r="S3947" s="638"/>
      <c r="T3947" s="638"/>
      <c r="U3947" s="638"/>
      <c r="V3947" s="638"/>
      <c r="W3947" s="638"/>
      <c r="X3947" s="638"/>
      <c r="Y3947" s="638"/>
    </row>
    <row r="3948" spans="17:25">
      <c r="Q3948" s="638"/>
      <c r="R3948" s="638"/>
      <c r="S3948" s="638"/>
      <c r="T3948" s="638"/>
      <c r="U3948" s="638"/>
      <c r="V3948" s="638"/>
      <c r="W3948" s="638"/>
      <c r="X3948" s="638"/>
      <c r="Y3948" s="638"/>
    </row>
    <row r="3949" spans="17:25">
      <c r="Q3949" s="638"/>
      <c r="R3949" s="638"/>
      <c r="S3949" s="638"/>
      <c r="T3949" s="638"/>
      <c r="U3949" s="638"/>
      <c r="V3949" s="638"/>
      <c r="W3949" s="638"/>
      <c r="X3949" s="638"/>
      <c r="Y3949" s="638"/>
    </row>
    <row r="3950" spans="17:25">
      <c r="Q3950" s="638"/>
      <c r="R3950" s="638"/>
      <c r="S3950" s="638"/>
      <c r="T3950" s="638"/>
      <c r="U3950" s="638"/>
      <c r="V3950" s="638"/>
      <c r="W3950" s="638"/>
      <c r="X3950" s="638"/>
      <c r="Y3950" s="638"/>
    </row>
    <row r="3951" spans="17:25">
      <c r="Q3951" s="638"/>
      <c r="R3951" s="638"/>
      <c r="S3951" s="638"/>
      <c r="T3951" s="638"/>
      <c r="U3951" s="638"/>
      <c r="V3951" s="638"/>
      <c r="W3951" s="638"/>
      <c r="X3951" s="638"/>
      <c r="Y3951" s="638"/>
    </row>
    <row r="3952" spans="17:25">
      <c r="Q3952" s="638"/>
      <c r="R3952" s="638"/>
      <c r="S3952" s="638"/>
      <c r="T3952" s="638"/>
      <c r="U3952" s="638"/>
      <c r="V3952" s="638"/>
      <c r="W3952" s="638"/>
      <c r="X3952" s="638"/>
      <c r="Y3952" s="638"/>
    </row>
    <row r="3953" spans="17:25">
      <c r="Q3953" s="638"/>
      <c r="R3953" s="638"/>
      <c r="S3953" s="638"/>
      <c r="T3953" s="638"/>
      <c r="U3953" s="638"/>
      <c r="V3953" s="638"/>
      <c r="W3953" s="638"/>
      <c r="X3953" s="638"/>
      <c r="Y3953" s="638"/>
    </row>
    <row r="3954" spans="17:25">
      <c r="Q3954" s="638"/>
      <c r="R3954" s="638"/>
      <c r="S3954" s="638"/>
      <c r="T3954" s="638"/>
      <c r="U3954" s="638"/>
      <c r="V3954" s="638"/>
      <c r="W3954" s="638"/>
      <c r="X3954" s="638"/>
      <c r="Y3954" s="638"/>
    </row>
    <row r="3955" spans="17:25">
      <c r="Q3955" s="638"/>
      <c r="R3955" s="638"/>
      <c r="S3955" s="638"/>
      <c r="T3955" s="638"/>
      <c r="U3955" s="638"/>
      <c r="V3955" s="638"/>
      <c r="W3955" s="638"/>
      <c r="X3955" s="638"/>
      <c r="Y3955" s="638"/>
    </row>
    <row r="3956" spans="17:25">
      <c r="Q3956" s="638"/>
      <c r="R3956" s="638"/>
      <c r="S3956" s="638"/>
      <c r="T3956" s="638"/>
      <c r="U3956" s="638"/>
      <c r="V3956" s="638"/>
      <c r="W3956" s="638"/>
      <c r="X3956" s="638"/>
      <c r="Y3956" s="638"/>
    </row>
    <row r="3957" spans="17:25">
      <c r="Q3957" s="638"/>
      <c r="R3957" s="638"/>
      <c r="S3957" s="638"/>
      <c r="T3957" s="638"/>
      <c r="U3957" s="638"/>
      <c r="V3957" s="638"/>
      <c r="W3957" s="638"/>
      <c r="X3957" s="638"/>
      <c r="Y3957" s="638"/>
    </row>
    <row r="3958" spans="17:25">
      <c r="Q3958" s="638"/>
      <c r="R3958" s="638"/>
      <c r="S3958" s="638"/>
      <c r="T3958" s="638"/>
      <c r="U3958" s="638"/>
      <c r="V3958" s="638"/>
      <c r="W3958" s="638"/>
      <c r="X3958" s="638"/>
      <c r="Y3958" s="638"/>
    </row>
    <row r="3959" spans="17:25">
      <c r="Q3959" s="638"/>
      <c r="R3959" s="638"/>
      <c r="S3959" s="638"/>
      <c r="T3959" s="638"/>
      <c r="U3959" s="638"/>
      <c r="V3959" s="638"/>
      <c r="W3959" s="638"/>
      <c r="X3959" s="638"/>
      <c r="Y3959" s="638"/>
    </row>
    <row r="3960" spans="17:25">
      <c r="Q3960" s="638"/>
      <c r="R3960" s="638"/>
      <c r="S3960" s="638"/>
      <c r="T3960" s="638"/>
      <c r="U3960" s="638"/>
      <c r="V3960" s="638"/>
      <c r="W3960" s="638"/>
      <c r="X3960" s="638"/>
      <c r="Y3960" s="638"/>
    </row>
    <row r="3961" spans="17:25">
      <c r="Q3961" s="638"/>
      <c r="R3961" s="638"/>
      <c r="S3961" s="638"/>
      <c r="T3961" s="638"/>
      <c r="U3961" s="638"/>
      <c r="V3961" s="638"/>
      <c r="W3961" s="638"/>
      <c r="X3961" s="638"/>
      <c r="Y3961" s="638"/>
    </row>
    <row r="3962" spans="17:25">
      <c r="Q3962" s="638"/>
      <c r="R3962" s="638"/>
      <c r="S3962" s="638"/>
      <c r="T3962" s="638"/>
      <c r="U3962" s="638"/>
      <c r="V3962" s="638"/>
      <c r="W3962" s="638"/>
      <c r="X3962" s="638"/>
      <c r="Y3962" s="638"/>
    </row>
    <row r="3963" spans="17:25">
      <c r="Q3963" s="638"/>
      <c r="R3963" s="638"/>
      <c r="S3963" s="638"/>
      <c r="T3963" s="638"/>
      <c r="U3963" s="638"/>
      <c r="V3963" s="638"/>
      <c r="W3963" s="638"/>
      <c r="X3963" s="638"/>
      <c r="Y3963" s="638"/>
    </row>
    <row r="3964" spans="17:25">
      <c r="Q3964" s="638"/>
      <c r="R3964" s="638"/>
      <c r="S3964" s="638"/>
      <c r="T3964" s="638"/>
      <c r="U3964" s="638"/>
      <c r="V3964" s="638"/>
      <c r="W3964" s="638"/>
      <c r="X3964" s="638"/>
      <c r="Y3964" s="638"/>
    </row>
    <row r="3965" spans="17:25">
      <c r="Q3965" s="638"/>
      <c r="R3965" s="638"/>
      <c r="S3965" s="638"/>
      <c r="T3965" s="638"/>
      <c r="U3965" s="638"/>
      <c r="V3965" s="638"/>
      <c r="W3965" s="638"/>
      <c r="X3965" s="638"/>
      <c r="Y3965" s="638"/>
    </row>
    <row r="3966" spans="17:25">
      <c r="Q3966" s="638"/>
      <c r="R3966" s="638"/>
      <c r="S3966" s="638"/>
      <c r="T3966" s="638"/>
      <c r="U3966" s="638"/>
      <c r="V3966" s="638"/>
      <c r="W3966" s="638"/>
      <c r="X3966" s="638"/>
      <c r="Y3966" s="638"/>
    </row>
    <row r="3967" spans="17:25">
      <c r="Q3967" s="638"/>
      <c r="R3967" s="638"/>
      <c r="S3967" s="638"/>
      <c r="T3967" s="638"/>
      <c r="U3967" s="638"/>
      <c r="V3967" s="638"/>
      <c r="W3967" s="638"/>
      <c r="X3967" s="638"/>
      <c r="Y3967" s="638"/>
    </row>
    <row r="3968" spans="17:25">
      <c r="Q3968" s="638"/>
      <c r="R3968" s="638"/>
      <c r="S3968" s="638"/>
      <c r="T3968" s="638"/>
      <c r="U3968" s="638"/>
      <c r="V3968" s="638"/>
      <c r="W3968" s="638"/>
      <c r="X3968" s="638"/>
      <c r="Y3968" s="638"/>
    </row>
    <row r="3969" spans="17:25">
      <c r="Q3969" s="638"/>
      <c r="R3969" s="638"/>
      <c r="S3969" s="638"/>
      <c r="T3969" s="638"/>
      <c r="U3969" s="638"/>
      <c r="V3969" s="638"/>
      <c r="W3969" s="638"/>
      <c r="X3969" s="638"/>
      <c r="Y3969" s="638"/>
    </row>
    <row r="3970" spans="17:25">
      <c r="Q3970" s="638"/>
      <c r="R3970" s="638"/>
      <c r="S3970" s="638"/>
      <c r="T3970" s="638"/>
      <c r="U3970" s="638"/>
      <c r="V3970" s="638"/>
      <c r="W3970" s="638"/>
      <c r="X3970" s="638"/>
      <c r="Y3970" s="638"/>
    </row>
    <row r="3971" spans="17:25">
      <c r="Q3971" s="638"/>
      <c r="R3971" s="638"/>
      <c r="S3971" s="638"/>
      <c r="T3971" s="638"/>
      <c r="U3971" s="638"/>
      <c r="V3971" s="638"/>
      <c r="W3971" s="638"/>
      <c r="X3971" s="638"/>
      <c r="Y3971" s="638"/>
    </row>
    <row r="3972" spans="17:25">
      <c r="Q3972" s="638"/>
      <c r="R3972" s="638"/>
      <c r="S3972" s="638"/>
      <c r="T3972" s="638"/>
      <c r="U3972" s="638"/>
      <c r="V3972" s="638"/>
      <c r="W3972" s="638"/>
      <c r="X3972" s="638"/>
      <c r="Y3972" s="638"/>
    </row>
    <row r="3973" spans="17:25">
      <c r="Q3973" s="638"/>
      <c r="R3973" s="638"/>
      <c r="S3973" s="638"/>
      <c r="T3973" s="638"/>
      <c r="U3973" s="638"/>
      <c r="V3973" s="638"/>
      <c r="W3973" s="638"/>
      <c r="X3973" s="638"/>
      <c r="Y3973" s="638"/>
    </row>
    <row r="3974" spans="17:25">
      <c r="Q3974" s="638"/>
      <c r="R3974" s="638"/>
      <c r="S3974" s="638"/>
      <c r="T3974" s="638"/>
      <c r="U3974" s="638"/>
      <c r="V3974" s="638"/>
      <c r="W3974" s="638"/>
      <c r="X3974" s="638"/>
      <c r="Y3974" s="638"/>
    </row>
    <row r="3975" spans="17:25">
      <c r="Q3975" s="638"/>
      <c r="R3975" s="638"/>
      <c r="S3975" s="638"/>
      <c r="T3975" s="638"/>
      <c r="U3975" s="638"/>
      <c r="V3975" s="638"/>
      <c r="W3975" s="638"/>
      <c r="X3975" s="638"/>
      <c r="Y3975" s="638"/>
    </row>
    <row r="3976" spans="17:25">
      <c r="Q3976" s="638"/>
      <c r="R3976" s="638"/>
      <c r="S3976" s="638"/>
      <c r="T3976" s="638"/>
      <c r="U3976" s="638"/>
      <c r="V3976" s="638"/>
      <c r="W3976" s="638"/>
      <c r="X3976" s="638"/>
      <c r="Y3976" s="638"/>
    </row>
    <row r="3977" spans="17:25">
      <c r="Q3977" s="638"/>
      <c r="R3977" s="638"/>
      <c r="S3977" s="638"/>
      <c r="T3977" s="638"/>
      <c r="U3977" s="638"/>
      <c r="V3977" s="638"/>
      <c r="W3977" s="638"/>
      <c r="X3977" s="638"/>
      <c r="Y3977" s="638"/>
    </row>
    <row r="3978" spans="17:25">
      <c r="Q3978" s="638"/>
      <c r="R3978" s="638"/>
      <c r="S3978" s="638"/>
      <c r="T3978" s="638"/>
      <c r="U3978" s="638"/>
      <c r="V3978" s="638"/>
      <c r="W3978" s="638"/>
      <c r="X3978" s="638"/>
      <c r="Y3978" s="638"/>
    </row>
    <row r="3979" spans="17:25">
      <c r="Q3979" s="638"/>
      <c r="R3979" s="638"/>
      <c r="S3979" s="638"/>
      <c r="T3979" s="638"/>
      <c r="U3979" s="638"/>
      <c r="V3979" s="638"/>
      <c r="W3979" s="638"/>
      <c r="X3979" s="638"/>
      <c r="Y3979" s="638"/>
    </row>
    <row r="3980" spans="17:25">
      <c r="Q3980" s="638"/>
      <c r="R3980" s="638"/>
      <c r="S3980" s="638"/>
      <c r="T3980" s="638"/>
      <c r="U3980" s="638"/>
      <c r="V3980" s="638"/>
      <c r="W3980" s="638"/>
      <c r="X3980" s="638"/>
      <c r="Y3980" s="638"/>
    </row>
    <row r="3981" spans="17:25">
      <c r="Q3981" s="638"/>
      <c r="R3981" s="638"/>
      <c r="S3981" s="638"/>
      <c r="T3981" s="638"/>
      <c r="U3981" s="638"/>
      <c r="V3981" s="638"/>
      <c r="W3981" s="638"/>
      <c r="X3981" s="638"/>
      <c r="Y3981" s="638"/>
    </row>
    <row r="3982" spans="17:25">
      <c r="Q3982" s="638"/>
      <c r="R3982" s="638"/>
      <c r="S3982" s="638"/>
      <c r="T3982" s="638"/>
      <c r="U3982" s="638"/>
      <c r="V3982" s="638"/>
      <c r="W3982" s="638"/>
      <c r="X3982" s="638"/>
      <c r="Y3982" s="638"/>
    </row>
    <row r="3983" spans="17:25">
      <c r="Q3983" s="638"/>
      <c r="R3983" s="638"/>
      <c r="S3983" s="638"/>
      <c r="T3983" s="638"/>
      <c r="U3983" s="638"/>
      <c r="V3983" s="638"/>
      <c r="W3983" s="638"/>
      <c r="X3983" s="638"/>
      <c r="Y3983" s="638"/>
    </row>
    <row r="3984" spans="17:25">
      <c r="Q3984" s="638"/>
      <c r="R3984" s="638"/>
      <c r="S3984" s="638"/>
      <c r="T3984" s="638"/>
      <c r="U3984" s="638"/>
      <c r="V3984" s="638"/>
      <c r="W3984" s="638"/>
      <c r="X3984" s="638"/>
      <c r="Y3984" s="638"/>
    </row>
    <row r="3985" spans="17:25">
      <c r="Q3985" s="638"/>
      <c r="R3985" s="638"/>
      <c r="S3985" s="638"/>
      <c r="T3985" s="638"/>
      <c r="U3985" s="638"/>
      <c r="V3985" s="638"/>
      <c r="W3985" s="638"/>
      <c r="X3985" s="638"/>
      <c r="Y3985" s="638"/>
    </row>
    <row r="3986" spans="17:25">
      <c r="Q3986" s="638"/>
      <c r="R3986" s="638"/>
      <c r="S3986" s="638"/>
      <c r="T3986" s="638"/>
      <c r="U3986" s="638"/>
      <c r="V3986" s="638"/>
      <c r="W3986" s="638"/>
      <c r="X3986" s="638"/>
      <c r="Y3986" s="638"/>
    </row>
    <row r="3987" spans="17:25">
      <c r="Q3987" s="638"/>
      <c r="R3987" s="638"/>
      <c r="S3987" s="638"/>
      <c r="T3987" s="638"/>
      <c r="U3987" s="638"/>
      <c r="V3987" s="638"/>
      <c r="W3987" s="638"/>
      <c r="X3987" s="638"/>
      <c r="Y3987" s="638"/>
    </row>
    <row r="3988" spans="17:25">
      <c r="Q3988" s="638"/>
      <c r="R3988" s="638"/>
      <c r="S3988" s="638"/>
      <c r="T3988" s="638"/>
      <c r="U3988" s="638"/>
      <c r="V3988" s="638"/>
      <c r="W3988" s="638"/>
      <c r="X3988" s="638"/>
      <c r="Y3988" s="638"/>
    </row>
    <row r="3989" spans="17:25">
      <c r="Q3989" s="638"/>
      <c r="R3989" s="638"/>
      <c r="S3989" s="638"/>
      <c r="T3989" s="638"/>
      <c r="U3989" s="638"/>
      <c r="V3989" s="638"/>
      <c r="W3989" s="638"/>
      <c r="X3989" s="638"/>
      <c r="Y3989" s="638"/>
    </row>
    <row r="3990" spans="17:25">
      <c r="Q3990" s="638"/>
      <c r="R3990" s="638"/>
      <c r="S3990" s="638"/>
      <c r="T3990" s="638"/>
      <c r="U3990" s="638"/>
      <c r="V3990" s="638"/>
      <c r="W3990" s="638"/>
      <c r="X3990" s="638"/>
      <c r="Y3990" s="638"/>
    </row>
    <row r="3991" spans="17:25">
      <c r="Q3991" s="638"/>
      <c r="R3991" s="638"/>
      <c r="S3991" s="638"/>
      <c r="T3991" s="638"/>
      <c r="U3991" s="638"/>
      <c r="V3991" s="638"/>
      <c r="W3991" s="638"/>
      <c r="X3991" s="638"/>
      <c r="Y3991" s="638"/>
    </row>
    <row r="3992" spans="17:25">
      <c r="Q3992" s="638"/>
      <c r="R3992" s="638"/>
      <c r="S3992" s="638"/>
      <c r="T3992" s="638"/>
      <c r="U3992" s="638"/>
      <c r="V3992" s="638"/>
      <c r="W3992" s="638"/>
      <c r="X3992" s="638"/>
      <c r="Y3992" s="638"/>
    </row>
    <row r="3993" spans="17:25">
      <c r="Q3993" s="638"/>
      <c r="R3993" s="638"/>
      <c r="S3993" s="638"/>
      <c r="T3993" s="638"/>
      <c r="U3993" s="638"/>
      <c r="V3993" s="638"/>
      <c r="W3993" s="638"/>
      <c r="X3993" s="638"/>
      <c r="Y3993" s="638"/>
    </row>
    <row r="3994" spans="17:25">
      <c r="Q3994" s="638"/>
      <c r="R3994" s="638"/>
      <c r="S3994" s="638"/>
      <c r="T3994" s="638"/>
      <c r="U3994" s="638"/>
      <c r="V3994" s="638"/>
      <c r="W3994" s="638"/>
      <c r="X3994" s="638"/>
      <c r="Y3994" s="638"/>
    </row>
    <row r="3995" spans="17:25">
      <c r="Q3995" s="638"/>
      <c r="R3995" s="638"/>
      <c r="S3995" s="638"/>
      <c r="T3995" s="638"/>
      <c r="U3995" s="638"/>
      <c r="V3995" s="638"/>
      <c r="W3995" s="638"/>
      <c r="X3995" s="638"/>
      <c r="Y3995" s="638"/>
    </row>
    <row r="3996" spans="17:25">
      <c r="Q3996" s="638"/>
      <c r="R3996" s="638"/>
      <c r="S3996" s="638"/>
      <c r="T3996" s="638"/>
      <c r="U3996" s="638"/>
      <c r="V3996" s="638"/>
      <c r="W3996" s="638"/>
      <c r="X3996" s="638"/>
      <c r="Y3996" s="638"/>
    </row>
    <row r="3997" spans="17:25">
      <c r="Q3997" s="638"/>
      <c r="R3997" s="638"/>
      <c r="S3997" s="638"/>
      <c r="T3997" s="638"/>
      <c r="U3997" s="638"/>
      <c r="V3997" s="638"/>
      <c r="W3997" s="638"/>
      <c r="X3997" s="638"/>
      <c r="Y3997" s="638"/>
    </row>
    <row r="3998" spans="17:25">
      <c r="Q3998" s="638"/>
      <c r="R3998" s="638"/>
      <c r="S3998" s="638"/>
      <c r="T3998" s="638"/>
      <c r="U3998" s="638"/>
      <c r="V3998" s="638"/>
      <c r="W3998" s="638"/>
      <c r="X3998" s="638"/>
      <c r="Y3998" s="638"/>
    </row>
    <row r="3999" spans="17:25">
      <c r="Q3999" s="638"/>
      <c r="R3999" s="638"/>
      <c r="S3999" s="638"/>
      <c r="T3999" s="638"/>
      <c r="U3999" s="638"/>
      <c r="V3999" s="638"/>
      <c r="W3999" s="638"/>
      <c r="X3999" s="638"/>
      <c r="Y3999" s="638"/>
    </row>
    <row r="4000" spans="17:25">
      <c r="Q4000" s="638"/>
      <c r="R4000" s="638"/>
      <c r="S4000" s="638"/>
      <c r="T4000" s="638"/>
      <c r="U4000" s="638"/>
      <c r="V4000" s="638"/>
      <c r="W4000" s="638"/>
      <c r="X4000" s="638"/>
      <c r="Y4000" s="638"/>
    </row>
    <row r="4001" spans="17:25">
      <c r="Q4001" s="638"/>
      <c r="R4001" s="638"/>
      <c r="S4001" s="638"/>
      <c r="T4001" s="638"/>
      <c r="U4001" s="638"/>
      <c r="V4001" s="638"/>
      <c r="W4001" s="638"/>
      <c r="X4001" s="638"/>
      <c r="Y4001" s="638"/>
    </row>
    <row r="4002" spans="17:25">
      <c r="Q4002" s="638"/>
      <c r="R4002" s="638"/>
      <c r="S4002" s="638"/>
      <c r="T4002" s="638"/>
      <c r="U4002" s="638"/>
      <c r="V4002" s="638"/>
      <c r="W4002" s="638"/>
      <c r="X4002" s="638"/>
      <c r="Y4002" s="638"/>
    </row>
    <row r="4003" spans="17:25">
      <c r="Q4003" s="638"/>
      <c r="R4003" s="638"/>
      <c r="S4003" s="638"/>
      <c r="T4003" s="638"/>
      <c r="U4003" s="638"/>
      <c r="V4003" s="638"/>
      <c r="W4003" s="638"/>
      <c r="X4003" s="638"/>
      <c r="Y4003" s="638"/>
    </row>
    <row r="4004" spans="17:25">
      <c r="Q4004" s="638"/>
      <c r="R4004" s="638"/>
      <c r="S4004" s="638"/>
      <c r="T4004" s="638"/>
      <c r="U4004" s="638"/>
      <c r="V4004" s="638"/>
      <c r="W4004" s="638"/>
      <c r="X4004" s="638"/>
      <c r="Y4004" s="638"/>
    </row>
    <row r="4005" spans="17:25">
      <c r="Q4005" s="638"/>
      <c r="R4005" s="638"/>
      <c r="S4005" s="638"/>
      <c r="T4005" s="638"/>
      <c r="U4005" s="638"/>
      <c r="V4005" s="638"/>
      <c r="W4005" s="638"/>
      <c r="X4005" s="638"/>
      <c r="Y4005" s="638"/>
    </row>
    <row r="4006" spans="17:25">
      <c r="Q4006" s="638"/>
      <c r="R4006" s="638"/>
      <c r="S4006" s="638"/>
      <c r="T4006" s="638"/>
      <c r="U4006" s="638"/>
      <c r="V4006" s="638"/>
      <c r="W4006" s="638"/>
      <c r="X4006" s="638"/>
      <c r="Y4006" s="638"/>
    </row>
    <row r="4007" spans="17:25">
      <c r="Q4007" s="638"/>
      <c r="R4007" s="638"/>
      <c r="S4007" s="638"/>
      <c r="T4007" s="638"/>
      <c r="U4007" s="638"/>
      <c r="V4007" s="638"/>
      <c r="W4007" s="638"/>
      <c r="X4007" s="638"/>
      <c r="Y4007" s="638"/>
    </row>
    <row r="4008" spans="17:25">
      <c r="Q4008" s="638"/>
      <c r="R4008" s="638"/>
      <c r="S4008" s="638"/>
      <c r="T4008" s="638"/>
      <c r="U4008" s="638"/>
      <c r="V4008" s="638"/>
      <c r="W4008" s="638"/>
      <c r="X4008" s="638"/>
      <c r="Y4008" s="638"/>
    </row>
    <row r="4009" spans="17:25">
      <c r="Q4009" s="638"/>
      <c r="R4009" s="638"/>
      <c r="S4009" s="638"/>
      <c r="T4009" s="638"/>
      <c r="U4009" s="638"/>
      <c r="V4009" s="638"/>
      <c r="W4009" s="638"/>
      <c r="X4009" s="638"/>
      <c r="Y4009" s="638"/>
    </row>
    <row r="4010" spans="17:25">
      <c r="Q4010" s="638"/>
      <c r="R4010" s="638"/>
      <c r="S4010" s="638"/>
      <c r="T4010" s="638"/>
      <c r="U4010" s="638"/>
      <c r="V4010" s="638"/>
      <c r="W4010" s="638"/>
      <c r="X4010" s="638"/>
      <c r="Y4010" s="638"/>
    </row>
    <row r="4011" spans="17:25">
      <c r="Q4011" s="638"/>
      <c r="R4011" s="638"/>
      <c r="S4011" s="638"/>
      <c r="T4011" s="638"/>
      <c r="U4011" s="638"/>
      <c r="V4011" s="638"/>
      <c r="W4011" s="638"/>
      <c r="X4011" s="638"/>
      <c r="Y4011" s="638"/>
    </row>
    <row r="4012" spans="17:25">
      <c r="Q4012" s="638"/>
      <c r="R4012" s="638"/>
      <c r="S4012" s="638"/>
      <c r="T4012" s="638"/>
      <c r="U4012" s="638"/>
      <c r="V4012" s="638"/>
      <c r="W4012" s="638"/>
      <c r="X4012" s="638"/>
      <c r="Y4012" s="638"/>
    </row>
    <row r="4013" spans="17:25">
      <c r="Q4013" s="638"/>
      <c r="R4013" s="638"/>
      <c r="S4013" s="638"/>
      <c r="T4013" s="638"/>
      <c r="U4013" s="638"/>
      <c r="V4013" s="638"/>
      <c r="W4013" s="638"/>
      <c r="X4013" s="638"/>
      <c r="Y4013" s="638"/>
    </row>
    <row r="4014" spans="17:25">
      <c r="Q4014" s="638"/>
      <c r="R4014" s="638"/>
      <c r="S4014" s="638"/>
      <c r="T4014" s="638"/>
      <c r="U4014" s="638"/>
      <c r="V4014" s="638"/>
      <c r="W4014" s="638"/>
      <c r="X4014" s="638"/>
      <c r="Y4014" s="638"/>
    </row>
    <row r="4015" spans="17:25">
      <c r="Q4015" s="638"/>
      <c r="R4015" s="638"/>
      <c r="S4015" s="638"/>
      <c r="T4015" s="638"/>
      <c r="U4015" s="638"/>
      <c r="V4015" s="638"/>
      <c r="W4015" s="638"/>
      <c r="X4015" s="638"/>
      <c r="Y4015" s="638"/>
    </row>
    <row r="4016" spans="17:25">
      <c r="Q4016" s="638"/>
      <c r="R4016" s="638"/>
      <c r="S4016" s="638"/>
      <c r="T4016" s="638"/>
      <c r="U4016" s="638"/>
      <c r="V4016" s="638"/>
      <c r="W4016" s="638"/>
      <c r="X4016" s="638"/>
      <c r="Y4016" s="638"/>
    </row>
    <row r="4017" spans="17:25">
      <c r="Q4017" s="638"/>
      <c r="R4017" s="638"/>
      <c r="S4017" s="638"/>
      <c r="T4017" s="638"/>
      <c r="U4017" s="638"/>
      <c r="V4017" s="638"/>
      <c r="W4017" s="638"/>
      <c r="X4017" s="638"/>
      <c r="Y4017" s="638"/>
    </row>
    <row r="4018" spans="17:25">
      <c r="Q4018" s="638"/>
      <c r="R4018" s="638"/>
      <c r="S4018" s="638"/>
      <c r="T4018" s="638"/>
      <c r="U4018" s="638"/>
      <c r="V4018" s="638"/>
      <c r="W4018" s="638"/>
      <c r="X4018" s="638"/>
      <c r="Y4018" s="638"/>
    </row>
    <row r="4019" spans="17:25">
      <c r="Q4019" s="638"/>
      <c r="R4019" s="638"/>
      <c r="S4019" s="638"/>
      <c r="T4019" s="638"/>
      <c r="U4019" s="638"/>
      <c r="V4019" s="638"/>
      <c r="W4019" s="638"/>
      <c r="X4019" s="638"/>
      <c r="Y4019" s="638"/>
    </row>
    <row r="4020" spans="17:25">
      <c r="Q4020" s="638"/>
      <c r="R4020" s="638"/>
      <c r="S4020" s="638"/>
      <c r="T4020" s="638"/>
      <c r="U4020" s="638"/>
      <c r="V4020" s="638"/>
      <c r="W4020" s="638"/>
      <c r="X4020" s="638"/>
      <c r="Y4020" s="638"/>
    </row>
    <row r="4021" spans="17:25">
      <c r="Q4021" s="638"/>
      <c r="R4021" s="638"/>
      <c r="S4021" s="638"/>
      <c r="T4021" s="638"/>
      <c r="U4021" s="638"/>
      <c r="V4021" s="638"/>
      <c r="W4021" s="638"/>
      <c r="X4021" s="638"/>
      <c r="Y4021" s="638"/>
    </row>
    <row r="4022" spans="17:25">
      <c r="Q4022" s="638"/>
      <c r="R4022" s="638"/>
      <c r="S4022" s="638"/>
      <c r="T4022" s="638"/>
      <c r="U4022" s="638"/>
      <c r="V4022" s="638"/>
      <c r="W4022" s="638"/>
      <c r="X4022" s="638"/>
      <c r="Y4022" s="638"/>
    </row>
    <row r="4023" spans="17:25">
      <c r="Q4023" s="638"/>
      <c r="R4023" s="638"/>
      <c r="S4023" s="638"/>
      <c r="T4023" s="638"/>
      <c r="U4023" s="638"/>
      <c r="V4023" s="638"/>
      <c r="W4023" s="638"/>
      <c r="X4023" s="638"/>
      <c r="Y4023" s="638"/>
    </row>
    <row r="4024" spans="17:25">
      <c r="Q4024" s="638"/>
      <c r="R4024" s="638"/>
      <c r="S4024" s="638"/>
      <c r="T4024" s="638"/>
      <c r="U4024" s="638"/>
      <c r="V4024" s="638"/>
      <c r="W4024" s="638"/>
      <c r="X4024" s="638"/>
      <c r="Y4024" s="638"/>
    </row>
    <row r="4025" spans="17:25">
      <c r="Q4025" s="638"/>
      <c r="R4025" s="638"/>
      <c r="S4025" s="638"/>
      <c r="T4025" s="638"/>
      <c r="U4025" s="638"/>
      <c r="V4025" s="638"/>
      <c r="W4025" s="638"/>
      <c r="X4025" s="638"/>
      <c r="Y4025" s="638"/>
    </row>
    <row r="4026" spans="17:25">
      <c r="Q4026" s="638"/>
      <c r="R4026" s="638"/>
      <c r="S4026" s="638"/>
      <c r="T4026" s="638"/>
      <c r="U4026" s="638"/>
      <c r="V4026" s="638"/>
      <c r="W4026" s="638"/>
      <c r="X4026" s="638"/>
      <c r="Y4026" s="638"/>
    </row>
    <row r="4027" spans="17:25">
      <c r="Q4027" s="638"/>
      <c r="R4027" s="638"/>
      <c r="S4027" s="638"/>
      <c r="T4027" s="638"/>
      <c r="U4027" s="638"/>
      <c r="V4027" s="638"/>
      <c r="W4027" s="638"/>
      <c r="X4027" s="638"/>
      <c r="Y4027" s="638"/>
    </row>
    <row r="4028" spans="17:25">
      <c r="Q4028" s="638"/>
      <c r="R4028" s="638"/>
      <c r="S4028" s="638"/>
      <c r="T4028" s="638"/>
      <c r="U4028" s="638"/>
      <c r="V4028" s="638"/>
      <c r="W4028" s="638"/>
      <c r="X4028" s="638"/>
      <c r="Y4028" s="638"/>
    </row>
    <row r="4029" spans="17:25">
      <c r="Q4029" s="638"/>
      <c r="R4029" s="638"/>
      <c r="S4029" s="638"/>
      <c r="T4029" s="638"/>
      <c r="U4029" s="638"/>
      <c r="V4029" s="638"/>
      <c r="W4029" s="638"/>
      <c r="X4029" s="638"/>
      <c r="Y4029" s="638"/>
    </row>
    <row r="4030" spans="17:25">
      <c r="Q4030" s="638"/>
      <c r="R4030" s="638"/>
      <c r="S4030" s="638"/>
      <c r="T4030" s="638"/>
      <c r="U4030" s="638"/>
      <c r="V4030" s="638"/>
      <c r="W4030" s="638"/>
      <c r="X4030" s="638"/>
      <c r="Y4030" s="638"/>
    </row>
    <row r="4031" spans="17:25">
      <c r="Q4031" s="638"/>
      <c r="R4031" s="638"/>
      <c r="S4031" s="638"/>
      <c r="T4031" s="638"/>
      <c r="U4031" s="638"/>
      <c r="V4031" s="638"/>
      <c r="W4031" s="638"/>
      <c r="X4031" s="638"/>
      <c r="Y4031" s="638"/>
    </row>
    <row r="4032" spans="17:25">
      <c r="Q4032" s="638"/>
      <c r="R4032" s="638"/>
      <c r="S4032" s="638"/>
      <c r="T4032" s="638"/>
      <c r="U4032" s="638"/>
      <c r="V4032" s="638"/>
      <c r="W4032" s="638"/>
      <c r="X4032" s="638"/>
      <c r="Y4032" s="638"/>
    </row>
    <row r="4033" spans="17:25">
      <c r="Q4033" s="638"/>
      <c r="R4033" s="638"/>
      <c r="S4033" s="638"/>
      <c r="T4033" s="638"/>
      <c r="U4033" s="638"/>
      <c r="V4033" s="638"/>
      <c r="W4033" s="638"/>
      <c r="X4033" s="638"/>
      <c r="Y4033" s="638"/>
    </row>
    <row r="4034" spans="17:25">
      <c r="Q4034" s="638"/>
      <c r="R4034" s="638"/>
      <c r="S4034" s="638"/>
      <c r="T4034" s="638"/>
      <c r="U4034" s="638"/>
      <c r="V4034" s="638"/>
      <c r="W4034" s="638"/>
      <c r="X4034" s="638"/>
      <c r="Y4034" s="638"/>
    </row>
    <row r="4035" spans="17:25">
      <c r="Q4035" s="638"/>
      <c r="R4035" s="638"/>
      <c r="S4035" s="638"/>
      <c r="T4035" s="638"/>
      <c r="U4035" s="638"/>
      <c r="V4035" s="638"/>
      <c r="W4035" s="638"/>
      <c r="X4035" s="638"/>
      <c r="Y4035" s="638"/>
    </row>
    <row r="4036" spans="17:25">
      <c r="Q4036" s="638"/>
      <c r="R4036" s="638"/>
      <c r="S4036" s="638"/>
      <c r="T4036" s="638"/>
      <c r="U4036" s="638"/>
      <c r="V4036" s="638"/>
      <c r="W4036" s="638"/>
      <c r="X4036" s="638"/>
      <c r="Y4036" s="638"/>
    </row>
    <row r="4037" spans="17:25">
      <c r="Q4037" s="638"/>
      <c r="R4037" s="638"/>
      <c r="S4037" s="638"/>
      <c r="T4037" s="638"/>
      <c r="U4037" s="638"/>
      <c r="V4037" s="638"/>
      <c r="W4037" s="638"/>
      <c r="X4037" s="638"/>
      <c r="Y4037" s="638"/>
    </row>
    <row r="4038" spans="17:25">
      <c r="Q4038" s="638"/>
      <c r="R4038" s="638"/>
      <c r="S4038" s="638"/>
      <c r="T4038" s="638"/>
      <c r="U4038" s="638"/>
      <c r="V4038" s="638"/>
      <c r="W4038" s="638"/>
      <c r="X4038" s="638"/>
      <c r="Y4038" s="638"/>
    </row>
    <row r="4039" spans="17:25">
      <c r="Q4039" s="638"/>
      <c r="R4039" s="638"/>
      <c r="S4039" s="638"/>
      <c r="T4039" s="638"/>
      <c r="U4039" s="638"/>
      <c r="V4039" s="638"/>
      <c r="W4039" s="638"/>
      <c r="X4039" s="638"/>
      <c r="Y4039" s="638"/>
    </row>
    <row r="4040" spans="17:25">
      <c r="Q4040" s="638"/>
      <c r="R4040" s="638"/>
      <c r="S4040" s="638"/>
      <c r="T4040" s="638"/>
      <c r="U4040" s="638"/>
      <c r="V4040" s="638"/>
      <c r="W4040" s="638"/>
      <c r="X4040" s="638"/>
      <c r="Y4040" s="638"/>
    </row>
    <row r="4041" spans="17:25">
      <c r="Q4041" s="638"/>
      <c r="R4041" s="638"/>
      <c r="S4041" s="638"/>
      <c r="T4041" s="638"/>
      <c r="U4041" s="638"/>
      <c r="V4041" s="638"/>
      <c r="W4041" s="638"/>
      <c r="X4041" s="638"/>
      <c r="Y4041" s="638"/>
    </row>
    <row r="4042" spans="17:25">
      <c r="Q4042" s="638"/>
      <c r="R4042" s="638"/>
      <c r="S4042" s="638"/>
      <c r="T4042" s="638"/>
      <c r="U4042" s="638"/>
      <c r="V4042" s="638"/>
      <c r="W4042" s="638"/>
      <c r="X4042" s="638"/>
      <c r="Y4042" s="638"/>
    </row>
    <row r="4043" spans="17:25">
      <c r="Q4043" s="638"/>
      <c r="R4043" s="638"/>
      <c r="S4043" s="638"/>
      <c r="T4043" s="638"/>
      <c r="U4043" s="638"/>
      <c r="V4043" s="638"/>
      <c r="W4043" s="638"/>
      <c r="X4043" s="638"/>
      <c r="Y4043" s="638"/>
    </row>
    <row r="4044" spans="17:25">
      <c r="Q4044" s="638"/>
      <c r="R4044" s="638"/>
      <c r="S4044" s="638"/>
      <c r="T4044" s="638"/>
      <c r="U4044" s="638"/>
      <c r="V4044" s="638"/>
      <c r="W4044" s="638"/>
      <c r="X4044" s="638"/>
      <c r="Y4044" s="638"/>
    </row>
    <row r="4045" spans="17:25">
      <c r="Q4045" s="638"/>
      <c r="R4045" s="638"/>
      <c r="S4045" s="638"/>
      <c r="T4045" s="638"/>
      <c r="U4045" s="638"/>
      <c r="V4045" s="638"/>
      <c r="W4045" s="638"/>
      <c r="X4045" s="638"/>
      <c r="Y4045" s="638"/>
    </row>
    <row r="4046" spans="17:25">
      <c r="Q4046" s="638"/>
      <c r="R4046" s="638"/>
      <c r="S4046" s="638"/>
      <c r="T4046" s="638"/>
      <c r="U4046" s="638"/>
      <c r="V4046" s="638"/>
      <c r="W4046" s="638"/>
      <c r="X4046" s="638"/>
      <c r="Y4046" s="638"/>
    </row>
    <row r="4047" spans="17:25">
      <c r="Q4047" s="638"/>
      <c r="R4047" s="638"/>
      <c r="S4047" s="638"/>
      <c r="T4047" s="638"/>
      <c r="U4047" s="638"/>
      <c r="V4047" s="638"/>
      <c r="W4047" s="638"/>
      <c r="X4047" s="638"/>
      <c r="Y4047" s="638"/>
    </row>
    <row r="4048" spans="17:25">
      <c r="Q4048" s="638"/>
      <c r="R4048" s="638"/>
      <c r="S4048" s="638"/>
      <c r="T4048" s="638"/>
      <c r="U4048" s="638"/>
      <c r="V4048" s="638"/>
      <c r="W4048" s="638"/>
      <c r="X4048" s="638"/>
      <c r="Y4048" s="638"/>
    </row>
    <row r="4049" spans="17:25">
      <c r="Q4049" s="638"/>
      <c r="R4049" s="638"/>
      <c r="S4049" s="638"/>
      <c r="T4049" s="638"/>
      <c r="U4049" s="638"/>
      <c r="V4049" s="638"/>
      <c r="W4049" s="638"/>
      <c r="X4049" s="638"/>
      <c r="Y4049" s="638"/>
    </row>
    <row r="4050" spans="17:25">
      <c r="Q4050" s="638"/>
      <c r="R4050" s="638"/>
      <c r="S4050" s="638"/>
      <c r="T4050" s="638"/>
      <c r="U4050" s="638"/>
      <c r="V4050" s="638"/>
      <c r="W4050" s="638"/>
      <c r="X4050" s="638"/>
      <c r="Y4050" s="638"/>
    </row>
    <row r="4051" spans="17:25">
      <c r="Q4051" s="638"/>
      <c r="R4051" s="638"/>
      <c r="S4051" s="638"/>
      <c r="T4051" s="638"/>
      <c r="U4051" s="638"/>
      <c r="V4051" s="638"/>
      <c r="W4051" s="638"/>
      <c r="X4051" s="638"/>
      <c r="Y4051" s="638"/>
    </row>
    <row r="4052" spans="17:25">
      <c r="Q4052" s="638"/>
      <c r="R4052" s="638"/>
      <c r="S4052" s="638"/>
      <c r="T4052" s="638"/>
      <c r="U4052" s="638"/>
      <c r="V4052" s="638"/>
      <c r="W4052" s="638"/>
      <c r="X4052" s="638"/>
      <c r="Y4052" s="638"/>
    </row>
    <row r="4053" spans="17:25">
      <c r="Q4053" s="638"/>
      <c r="R4053" s="638"/>
      <c r="S4053" s="638"/>
      <c r="T4053" s="638"/>
      <c r="U4053" s="638"/>
      <c r="V4053" s="638"/>
      <c r="W4053" s="638"/>
      <c r="X4053" s="638"/>
      <c r="Y4053" s="638"/>
    </row>
    <row r="4054" spans="17:25">
      <c r="Q4054" s="638"/>
      <c r="R4054" s="638"/>
      <c r="S4054" s="638"/>
      <c r="T4054" s="638"/>
      <c r="U4054" s="638"/>
      <c r="V4054" s="638"/>
      <c r="W4054" s="638"/>
      <c r="X4054" s="638"/>
      <c r="Y4054" s="638"/>
    </row>
    <row r="4055" spans="17:25">
      <c r="Q4055" s="638"/>
      <c r="R4055" s="638"/>
      <c r="S4055" s="638"/>
      <c r="T4055" s="638"/>
      <c r="U4055" s="638"/>
      <c r="V4055" s="638"/>
      <c r="W4055" s="638"/>
      <c r="X4055" s="638"/>
      <c r="Y4055" s="638"/>
    </row>
    <row r="4056" spans="17:25">
      <c r="Q4056" s="638"/>
      <c r="R4056" s="638"/>
      <c r="S4056" s="638"/>
      <c r="T4056" s="638"/>
      <c r="U4056" s="638"/>
      <c r="V4056" s="638"/>
      <c r="W4056" s="638"/>
      <c r="X4056" s="638"/>
      <c r="Y4056" s="638"/>
    </row>
    <row r="4057" spans="17:25">
      <c r="Q4057" s="638"/>
      <c r="R4057" s="638"/>
      <c r="S4057" s="638"/>
      <c r="T4057" s="638"/>
      <c r="U4057" s="638"/>
      <c r="V4057" s="638"/>
      <c r="W4057" s="638"/>
      <c r="X4057" s="638"/>
      <c r="Y4057" s="638"/>
    </row>
    <row r="4058" spans="17:25">
      <c r="Q4058" s="638"/>
      <c r="R4058" s="638"/>
      <c r="S4058" s="638"/>
      <c r="T4058" s="638"/>
      <c r="U4058" s="638"/>
      <c r="V4058" s="638"/>
      <c r="W4058" s="638"/>
      <c r="X4058" s="638"/>
      <c r="Y4058" s="638"/>
    </row>
    <row r="4059" spans="17:25">
      <c r="Q4059" s="638"/>
      <c r="R4059" s="638"/>
      <c r="S4059" s="638"/>
      <c r="T4059" s="638"/>
      <c r="U4059" s="638"/>
      <c r="V4059" s="638"/>
      <c r="W4059" s="638"/>
      <c r="X4059" s="638"/>
      <c r="Y4059" s="638"/>
    </row>
    <row r="4060" spans="17:25">
      <c r="Q4060" s="638"/>
      <c r="R4060" s="638"/>
      <c r="S4060" s="638"/>
      <c r="T4060" s="638"/>
      <c r="U4060" s="638"/>
      <c r="V4060" s="638"/>
      <c r="W4060" s="638"/>
      <c r="X4060" s="638"/>
      <c r="Y4060" s="638"/>
    </row>
    <row r="4061" spans="17:25">
      <c r="Q4061" s="638"/>
      <c r="R4061" s="638"/>
      <c r="S4061" s="638"/>
      <c r="T4061" s="638"/>
      <c r="U4061" s="638"/>
      <c r="V4061" s="638"/>
      <c r="W4061" s="638"/>
      <c r="X4061" s="638"/>
      <c r="Y4061" s="638"/>
    </row>
    <row r="4062" spans="17:25">
      <c r="Q4062" s="638"/>
      <c r="R4062" s="638"/>
      <c r="S4062" s="638"/>
      <c r="T4062" s="638"/>
      <c r="U4062" s="638"/>
      <c r="V4062" s="638"/>
      <c r="W4062" s="638"/>
      <c r="X4062" s="638"/>
      <c r="Y4062" s="638"/>
    </row>
    <row r="4063" spans="17:25">
      <c r="Q4063" s="638"/>
      <c r="R4063" s="638"/>
      <c r="S4063" s="638"/>
      <c r="T4063" s="638"/>
      <c r="U4063" s="638"/>
      <c r="V4063" s="638"/>
      <c r="W4063" s="638"/>
      <c r="X4063" s="638"/>
      <c r="Y4063" s="638"/>
    </row>
    <row r="4064" spans="17:25">
      <c r="Q4064" s="638"/>
      <c r="R4064" s="638"/>
      <c r="S4064" s="638"/>
      <c r="T4064" s="638"/>
      <c r="U4064" s="638"/>
      <c r="V4064" s="638"/>
      <c r="W4064" s="638"/>
      <c r="X4064" s="638"/>
      <c r="Y4064" s="638"/>
    </row>
    <row r="4065" spans="17:25">
      <c r="Q4065" s="638"/>
      <c r="R4065" s="638"/>
      <c r="S4065" s="638"/>
      <c r="T4065" s="638"/>
      <c r="U4065" s="638"/>
      <c r="V4065" s="638"/>
      <c r="W4065" s="638"/>
      <c r="X4065" s="638"/>
      <c r="Y4065" s="638"/>
    </row>
    <row r="4066" spans="17:25">
      <c r="Q4066" s="638"/>
      <c r="R4066" s="638"/>
      <c r="S4066" s="638"/>
      <c r="T4066" s="638"/>
      <c r="U4066" s="638"/>
      <c r="V4066" s="638"/>
      <c r="W4066" s="638"/>
      <c r="X4066" s="638"/>
      <c r="Y4066" s="638"/>
    </row>
    <row r="4067" spans="17:25">
      <c r="Q4067" s="638"/>
      <c r="R4067" s="638"/>
      <c r="S4067" s="638"/>
      <c r="T4067" s="638"/>
      <c r="U4067" s="638"/>
      <c r="V4067" s="638"/>
      <c r="W4067" s="638"/>
      <c r="X4067" s="638"/>
      <c r="Y4067" s="638"/>
    </row>
    <row r="4068" spans="17:25">
      <c r="Q4068" s="638"/>
      <c r="R4068" s="638"/>
      <c r="S4068" s="638"/>
      <c r="T4068" s="638"/>
      <c r="U4068" s="638"/>
      <c r="V4068" s="638"/>
      <c r="W4068" s="638"/>
      <c r="X4068" s="638"/>
      <c r="Y4068" s="638"/>
    </row>
    <row r="4069" spans="17:25">
      <c r="Q4069" s="638"/>
      <c r="R4069" s="638"/>
      <c r="S4069" s="638"/>
      <c r="T4069" s="638"/>
      <c r="U4069" s="638"/>
      <c r="V4069" s="638"/>
      <c r="W4069" s="638"/>
      <c r="X4069" s="638"/>
      <c r="Y4069" s="638"/>
    </row>
    <row r="4070" spans="17:25">
      <c r="Q4070" s="638"/>
      <c r="R4070" s="638"/>
      <c r="S4070" s="638"/>
      <c r="T4070" s="638"/>
      <c r="U4070" s="638"/>
      <c r="V4070" s="638"/>
      <c r="W4070" s="638"/>
      <c r="X4070" s="638"/>
      <c r="Y4070" s="638"/>
    </row>
    <row r="4071" spans="17:25">
      <c r="Q4071" s="638"/>
      <c r="R4071" s="638"/>
      <c r="S4071" s="638"/>
      <c r="T4071" s="638"/>
      <c r="U4071" s="638"/>
      <c r="V4071" s="638"/>
      <c r="W4071" s="638"/>
      <c r="X4071" s="638"/>
      <c r="Y4071" s="638"/>
    </row>
    <row r="4072" spans="17:25">
      <c r="Q4072" s="638"/>
      <c r="R4072" s="638"/>
      <c r="S4072" s="638"/>
      <c r="T4072" s="638"/>
      <c r="U4072" s="638"/>
      <c r="V4072" s="638"/>
      <c r="W4072" s="638"/>
      <c r="X4072" s="638"/>
      <c r="Y4072" s="638"/>
    </row>
    <row r="4073" spans="17:25">
      <c r="Q4073" s="638"/>
      <c r="R4073" s="638"/>
      <c r="S4073" s="638"/>
      <c r="T4073" s="638"/>
      <c r="U4073" s="638"/>
      <c r="V4073" s="638"/>
      <c r="W4073" s="638"/>
      <c r="X4073" s="638"/>
      <c r="Y4073" s="638"/>
    </row>
    <row r="4074" spans="17:25">
      <c r="Q4074" s="638"/>
      <c r="R4074" s="638"/>
      <c r="S4074" s="638"/>
      <c r="T4074" s="638"/>
      <c r="U4074" s="638"/>
      <c r="V4074" s="638"/>
      <c r="W4074" s="638"/>
      <c r="X4074" s="638"/>
      <c r="Y4074" s="638"/>
    </row>
    <row r="4075" spans="17:25">
      <c r="Q4075" s="638"/>
      <c r="R4075" s="638"/>
      <c r="S4075" s="638"/>
      <c r="T4075" s="638"/>
      <c r="U4075" s="638"/>
      <c r="V4075" s="638"/>
      <c r="W4075" s="638"/>
      <c r="X4075" s="638"/>
      <c r="Y4075" s="638"/>
    </row>
    <row r="4076" spans="17:25">
      <c r="Q4076" s="638"/>
      <c r="R4076" s="638"/>
      <c r="S4076" s="638"/>
      <c r="T4076" s="638"/>
      <c r="U4076" s="638"/>
      <c r="V4076" s="638"/>
      <c r="W4076" s="638"/>
      <c r="X4076" s="638"/>
      <c r="Y4076" s="638"/>
    </row>
    <row r="4077" spans="17:25">
      <c r="Q4077" s="638"/>
      <c r="R4077" s="638"/>
      <c r="S4077" s="638"/>
      <c r="T4077" s="638"/>
      <c r="U4077" s="638"/>
      <c r="V4077" s="638"/>
      <c r="W4077" s="638"/>
      <c r="X4077" s="638"/>
      <c r="Y4077" s="638"/>
    </row>
    <row r="4078" spans="17:25">
      <c r="Q4078" s="638"/>
      <c r="R4078" s="638"/>
      <c r="S4078" s="638"/>
      <c r="T4078" s="638"/>
      <c r="U4078" s="638"/>
      <c r="V4078" s="638"/>
      <c r="W4078" s="638"/>
      <c r="X4078" s="638"/>
      <c r="Y4078" s="638"/>
    </row>
    <row r="4079" spans="17:25">
      <c r="Q4079" s="638"/>
      <c r="R4079" s="638"/>
      <c r="S4079" s="638"/>
      <c r="T4079" s="638"/>
      <c r="U4079" s="638"/>
      <c r="V4079" s="638"/>
      <c r="W4079" s="638"/>
      <c r="X4079" s="638"/>
      <c r="Y4079" s="638"/>
    </row>
    <row r="4080" spans="17:25">
      <c r="Q4080" s="638"/>
      <c r="R4080" s="638"/>
      <c r="S4080" s="638"/>
      <c r="T4080" s="638"/>
      <c r="U4080" s="638"/>
      <c r="V4080" s="638"/>
      <c r="W4080" s="638"/>
      <c r="X4080" s="638"/>
      <c r="Y4080" s="638"/>
    </row>
    <row r="4081" spans="17:25">
      <c r="Q4081" s="638"/>
      <c r="R4081" s="638"/>
      <c r="S4081" s="638"/>
      <c r="T4081" s="638"/>
      <c r="U4081" s="638"/>
      <c r="V4081" s="638"/>
      <c r="W4081" s="638"/>
      <c r="X4081" s="638"/>
      <c r="Y4081" s="638"/>
    </row>
    <row r="4082" spans="17:25">
      <c r="Q4082" s="638"/>
      <c r="R4082" s="638"/>
      <c r="S4082" s="638"/>
      <c r="T4082" s="638"/>
      <c r="U4082" s="638"/>
      <c r="V4082" s="638"/>
      <c r="W4082" s="638"/>
      <c r="X4082" s="638"/>
      <c r="Y4082" s="638"/>
    </row>
    <row r="4083" spans="17:25">
      <c r="Q4083" s="638"/>
      <c r="R4083" s="638"/>
      <c r="S4083" s="638"/>
      <c r="T4083" s="638"/>
      <c r="U4083" s="638"/>
      <c r="V4083" s="638"/>
      <c r="W4083" s="638"/>
      <c r="X4083" s="638"/>
      <c r="Y4083" s="638"/>
    </row>
    <row r="4084" spans="17:25">
      <c r="Q4084" s="638"/>
      <c r="R4084" s="638"/>
      <c r="S4084" s="638"/>
      <c r="T4084" s="638"/>
      <c r="U4084" s="638"/>
      <c r="V4084" s="638"/>
      <c r="W4084" s="638"/>
      <c r="X4084" s="638"/>
      <c r="Y4084" s="638"/>
    </row>
    <row r="4085" spans="17:25">
      <c r="Q4085" s="638"/>
      <c r="R4085" s="638"/>
      <c r="S4085" s="638"/>
      <c r="T4085" s="638"/>
      <c r="U4085" s="638"/>
      <c r="V4085" s="638"/>
      <c r="W4085" s="638"/>
      <c r="X4085" s="638"/>
      <c r="Y4085" s="638"/>
    </row>
    <row r="4086" spans="17:25">
      <c r="Q4086" s="638"/>
      <c r="R4086" s="638"/>
      <c r="S4086" s="638"/>
      <c r="T4086" s="638"/>
      <c r="U4086" s="638"/>
      <c r="V4086" s="638"/>
      <c r="W4086" s="638"/>
      <c r="X4086" s="638"/>
      <c r="Y4086" s="638"/>
    </row>
    <row r="4087" spans="17:25">
      <c r="Q4087" s="638"/>
      <c r="R4087" s="638"/>
      <c r="S4087" s="638"/>
      <c r="T4087" s="638"/>
      <c r="U4087" s="638"/>
      <c r="V4087" s="638"/>
      <c r="W4087" s="638"/>
      <c r="X4087" s="638"/>
      <c r="Y4087" s="638"/>
    </row>
    <row r="4088" spans="17:25">
      <c r="Q4088" s="638"/>
      <c r="R4088" s="638"/>
      <c r="S4088" s="638"/>
      <c r="T4088" s="638"/>
      <c r="U4088" s="638"/>
      <c r="V4088" s="638"/>
      <c r="W4088" s="638"/>
      <c r="X4088" s="638"/>
      <c r="Y4088" s="638"/>
    </row>
    <row r="4089" spans="17:25">
      <c r="Q4089" s="638"/>
      <c r="R4089" s="638"/>
      <c r="S4089" s="638"/>
      <c r="T4089" s="638"/>
      <c r="U4089" s="638"/>
      <c r="V4089" s="638"/>
      <c r="W4089" s="638"/>
      <c r="X4089" s="638"/>
      <c r="Y4089" s="638"/>
    </row>
    <row r="4090" spans="17:25">
      <c r="Q4090" s="638"/>
      <c r="R4090" s="638"/>
      <c r="S4090" s="638"/>
      <c r="T4090" s="638"/>
      <c r="U4090" s="638"/>
      <c r="V4090" s="638"/>
      <c r="W4090" s="638"/>
      <c r="X4090" s="638"/>
      <c r="Y4090" s="638"/>
    </row>
    <row r="4091" spans="17:25">
      <c r="Q4091" s="638"/>
      <c r="R4091" s="638"/>
      <c r="S4091" s="638"/>
      <c r="T4091" s="638"/>
      <c r="U4091" s="638"/>
      <c r="V4091" s="638"/>
      <c r="W4091" s="638"/>
      <c r="X4091" s="638"/>
      <c r="Y4091" s="638"/>
    </row>
    <row r="4092" spans="17:25">
      <c r="Q4092" s="638"/>
      <c r="R4092" s="638"/>
      <c r="S4092" s="638"/>
      <c r="T4092" s="638"/>
      <c r="U4092" s="638"/>
      <c r="V4092" s="638"/>
      <c r="W4092" s="638"/>
      <c r="X4092" s="638"/>
      <c r="Y4092" s="638"/>
    </row>
    <row r="4093" spans="17:25">
      <c r="Q4093" s="638"/>
      <c r="R4093" s="638"/>
      <c r="S4093" s="638"/>
      <c r="T4093" s="638"/>
      <c r="U4093" s="638"/>
      <c r="V4093" s="638"/>
      <c r="W4093" s="638"/>
      <c r="X4093" s="638"/>
      <c r="Y4093" s="638"/>
    </row>
    <row r="4094" spans="17:25">
      <c r="Q4094" s="638"/>
      <c r="R4094" s="638"/>
      <c r="S4094" s="638"/>
      <c r="T4094" s="638"/>
      <c r="U4094" s="638"/>
      <c r="V4094" s="638"/>
      <c r="W4094" s="638"/>
      <c r="X4094" s="638"/>
      <c r="Y4094" s="638"/>
    </row>
    <row r="4095" spans="17:25">
      <c r="Q4095" s="638"/>
      <c r="R4095" s="638"/>
      <c r="S4095" s="638"/>
      <c r="T4095" s="638"/>
      <c r="U4095" s="638"/>
      <c r="V4095" s="638"/>
      <c r="W4095" s="638"/>
      <c r="X4095" s="638"/>
      <c r="Y4095" s="638"/>
    </row>
    <row r="4096" spans="17:25">
      <c r="Q4096" s="638"/>
      <c r="R4096" s="638"/>
      <c r="S4096" s="638"/>
      <c r="T4096" s="638"/>
      <c r="U4096" s="638"/>
      <c r="V4096" s="638"/>
      <c r="W4096" s="638"/>
      <c r="X4096" s="638"/>
      <c r="Y4096" s="638"/>
    </row>
    <row r="4097" spans="17:25">
      <c r="Q4097" s="638"/>
      <c r="R4097" s="638"/>
      <c r="S4097" s="638"/>
      <c r="T4097" s="638"/>
      <c r="U4097" s="638"/>
      <c r="V4097" s="638"/>
      <c r="W4097" s="638"/>
      <c r="X4097" s="638"/>
      <c r="Y4097" s="638"/>
    </row>
    <row r="4098" spans="17:25">
      <c r="Q4098" s="638"/>
      <c r="R4098" s="638"/>
      <c r="S4098" s="638"/>
      <c r="T4098" s="638"/>
      <c r="U4098" s="638"/>
      <c r="V4098" s="638"/>
      <c r="W4098" s="638"/>
      <c r="X4098" s="638"/>
      <c r="Y4098" s="638"/>
    </row>
    <row r="4099" spans="17:25">
      <c r="Q4099" s="638"/>
      <c r="R4099" s="638"/>
      <c r="S4099" s="638"/>
      <c r="T4099" s="638"/>
      <c r="U4099" s="638"/>
      <c r="V4099" s="638"/>
      <c r="W4099" s="638"/>
      <c r="X4099" s="638"/>
      <c r="Y4099" s="638"/>
    </row>
    <row r="4100" spans="17:25">
      <c r="Q4100" s="638"/>
      <c r="R4100" s="638"/>
      <c r="S4100" s="638"/>
      <c r="T4100" s="638"/>
      <c r="U4100" s="638"/>
      <c r="V4100" s="638"/>
      <c r="W4100" s="638"/>
      <c r="X4100" s="638"/>
      <c r="Y4100" s="638"/>
    </row>
    <row r="4101" spans="17:25">
      <c r="Q4101" s="638"/>
      <c r="R4101" s="638"/>
      <c r="S4101" s="638"/>
      <c r="T4101" s="638"/>
      <c r="U4101" s="638"/>
      <c r="V4101" s="638"/>
      <c r="W4101" s="638"/>
      <c r="X4101" s="638"/>
      <c r="Y4101" s="638"/>
    </row>
    <row r="4102" spans="17:25">
      <c r="Q4102" s="638"/>
      <c r="R4102" s="638"/>
      <c r="S4102" s="638"/>
      <c r="T4102" s="638"/>
      <c r="U4102" s="638"/>
      <c r="V4102" s="638"/>
      <c r="W4102" s="638"/>
      <c r="X4102" s="638"/>
      <c r="Y4102" s="638"/>
    </row>
    <row r="4103" spans="17:25">
      <c r="Q4103" s="638"/>
      <c r="R4103" s="638"/>
      <c r="S4103" s="638"/>
      <c r="T4103" s="638"/>
      <c r="U4103" s="638"/>
      <c r="V4103" s="638"/>
      <c r="W4103" s="638"/>
      <c r="X4103" s="638"/>
      <c r="Y4103" s="638"/>
    </row>
    <row r="4104" spans="17:25">
      <c r="Q4104" s="638"/>
      <c r="R4104" s="638"/>
      <c r="S4104" s="638"/>
      <c r="T4104" s="638"/>
      <c r="U4104" s="638"/>
      <c r="V4104" s="638"/>
      <c r="W4104" s="638"/>
      <c r="X4104" s="638"/>
      <c r="Y4104" s="638"/>
    </row>
    <row r="4105" spans="17:25">
      <c r="Q4105" s="638"/>
      <c r="R4105" s="638"/>
      <c r="S4105" s="638"/>
      <c r="T4105" s="638"/>
      <c r="U4105" s="638"/>
      <c r="V4105" s="638"/>
      <c r="W4105" s="638"/>
      <c r="X4105" s="638"/>
      <c r="Y4105" s="638"/>
    </row>
    <row r="4106" spans="17:25">
      <c r="Q4106" s="638"/>
      <c r="R4106" s="638"/>
      <c r="S4106" s="638"/>
      <c r="T4106" s="638"/>
      <c r="U4106" s="638"/>
      <c r="V4106" s="638"/>
      <c r="W4106" s="638"/>
      <c r="X4106" s="638"/>
      <c r="Y4106" s="638"/>
    </row>
    <row r="4107" spans="17:25">
      <c r="Q4107" s="638"/>
      <c r="R4107" s="638"/>
      <c r="S4107" s="638"/>
      <c r="T4107" s="638"/>
      <c r="U4107" s="638"/>
      <c r="V4107" s="638"/>
      <c r="W4107" s="638"/>
      <c r="X4107" s="638"/>
      <c r="Y4107" s="638"/>
    </row>
    <row r="4108" spans="17:25">
      <c r="Q4108" s="638"/>
      <c r="R4108" s="638"/>
      <c r="S4108" s="638"/>
      <c r="T4108" s="638"/>
      <c r="U4108" s="638"/>
      <c r="V4108" s="638"/>
      <c r="W4108" s="638"/>
      <c r="X4108" s="638"/>
      <c r="Y4108" s="638"/>
    </row>
    <row r="4109" spans="17:25">
      <c r="Q4109" s="638"/>
      <c r="R4109" s="638"/>
      <c r="S4109" s="638"/>
      <c r="T4109" s="638"/>
      <c r="U4109" s="638"/>
      <c r="V4109" s="638"/>
      <c r="W4109" s="638"/>
      <c r="X4109" s="638"/>
      <c r="Y4109" s="638"/>
    </row>
    <row r="4110" spans="17:25">
      <c r="Q4110" s="638"/>
      <c r="R4110" s="638"/>
      <c r="S4110" s="638"/>
      <c r="T4110" s="638"/>
      <c r="U4110" s="638"/>
      <c r="V4110" s="638"/>
      <c r="W4110" s="638"/>
      <c r="X4110" s="638"/>
      <c r="Y4110" s="638"/>
    </row>
    <row r="4111" spans="17:25">
      <c r="Q4111" s="638"/>
      <c r="R4111" s="638"/>
      <c r="S4111" s="638"/>
      <c r="T4111" s="638"/>
      <c r="U4111" s="638"/>
      <c r="V4111" s="638"/>
      <c r="W4111" s="638"/>
      <c r="X4111" s="638"/>
      <c r="Y4111" s="638"/>
    </row>
    <row r="4112" spans="17:25">
      <c r="Q4112" s="638"/>
      <c r="R4112" s="638"/>
      <c r="S4112" s="638"/>
      <c r="T4112" s="638"/>
      <c r="U4112" s="638"/>
      <c r="V4112" s="638"/>
      <c r="W4112" s="638"/>
      <c r="X4112" s="638"/>
      <c r="Y4112" s="638"/>
    </row>
    <row r="4113" spans="17:25">
      <c r="Q4113" s="638"/>
      <c r="R4113" s="638"/>
      <c r="S4113" s="638"/>
      <c r="T4113" s="638"/>
      <c r="U4113" s="638"/>
      <c r="V4113" s="638"/>
      <c r="W4113" s="638"/>
      <c r="X4113" s="638"/>
      <c r="Y4113" s="638"/>
    </row>
    <row r="4114" spans="17:25">
      <c r="Q4114" s="638"/>
      <c r="R4114" s="638"/>
      <c r="S4114" s="638"/>
      <c r="T4114" s="638"/>
      <c r="U4114" s="638"/>
      <c r="V4114" s="638"/>
      <c r="W4114" s="638"/>
      <c r="X4114" s="638"/>
      <c r="Y4114" s="638"/>
    </row>
    <row r="4115" spans="17:25">
      <c r="Q4115" s="638"/>
      <c r="R4115" s="638"/>
      <c r="S4115" s="638"/>
      <c r="T4115" s="638"/>
      <c r="U4115" s="638"/>
      <c r="V4115" s="638"/>
      <c r="W4115" s="638"/>
      <c r="X4115" s="638"/>
      <c r="Y4115" s="638"/>
    </row>
    <row r="4116" spans="17:25">
      <c r="Q4116" s="638"/>
      <c r="R4116" s="638"/>
      <c r="S4116" s="638"/>
      <c r="T4116" s="638"/>
      <c r="U4116" s="638"/>
      <c r="V4116" s="638"/>
      <c r="W4116" s="638"/>
      <c r="X4116" s="638"/>
      <c r="Y4116" s="638"/>
    </row>
    <row r="4117" spans="17:25">
      <c r="Q4117" s="638"/>
      <c r="R4117" s="638"/>
      <c r="S4117" s="638"/>
      <c r="T4117" s="638"/>
      <c r="U4117" s="638"/>
      <c r="V4117" s="638"/>
      <c r="W4117" s="638"/>
      <c r="X4117" s="638"/>
      <c r="Y4117" s="638"/>
    </row>
    <row r="4118" spans="17:25">
      <c r="Q4118" s="638"/>
      <c r="R4118" s="638"/>
      <c r="S4118" s="638"/>
      <c r="T4118" s="638"/>
      <c r="U4118" s="638"/>
      <c r="V4118" s="638"/>
      <c r="W4118" s="638"/>
      <c r="X4118" s="638"/>
      <c r="Y4118" s="638"/>
    </row>
    <row r="4119" spans="17:25">
      <c r="Q4119" s="638"/>
      <c r="R4119" s="638"/>
      <c r="S4119" s="638"/>
      <c r="T4119" s="638"/>
      <c r="U4119" s="638"/>
      <c r="V4119" s="638"/>
      <c r="W4119" s="638"/>
      <c r="X4119" s="638"/>
      <c r="Y4119" s="638"/>
    </row>
    <row r="4120" spans="17:25">
      <c r="Q4120" s="638"/>
      <c r="R4120" s="638"/>
      <c r="S4120" s="638"/>
      <c r="T4120" s="638"/>
      <c r="U4120" s="638"/>
      <c r="V4120" s="638"/>
      <c r="W4120" s="638"/>
      <c r="X4120" s="638"/>
      <c r="Y4120" s="638"/>
    </row>
    <row r="4121" spans="17:25">
      <c r="Q4121" s="638"/>
      <c r="R4121" s="638"/>
      <c r="S4121" s="638"/>
      <c r="T4121" s="638"/>
      <c r="U4121" s="638"/>
      <c r="V4121" s="638"/>
      <c r="W4121" s="638"/>
      <c r="X4121" s="638"/>
      <c r="Y4121" s="638"/>
    </row>
    <row r="4122" spans="17:25">
      <c r="Q4122" s="638"/>
      <c r="R4122" s="638"/>
      <c r="S4122" s="638"/>
      <c r="T4122" s="638"/>
      <c r="U4122" s="638"/>
      <c r="V4122" s="638"/>
      <c r="W4122" s="638"/>
      <c r="X4122" s="638"/>
      <c r="Y4122" s="638"/>
    </row>
    <row r="4123" spans="17:25">
      <c r="Q4123" s="638"/>
      <c r="R4123" s="638"/>
      <c r="S4123" s="638"/>
      <c r="T4123" s="638"/>
      <c r="U4123" s="638"/>
      <c r="V4123" s="638"/>
      <c r="W4123" s="638"/>
      <c r="X4123" s="638"/>
      <c r="Y4123" s="638"/>
    </row>
    <row r="4124" spans="17:25">
      <c r="Q4124" s="638"/>
      <c r="R4124" s="638"/>
      <c r="S4124" s="638"/>
      <c r="T4124" s="638"/>
      <c r="U4124" s="638"/>
      <c r="V4124" s="638"/>
      <c r="W4124" s="638"/>
      <c r="X4124" s="638"/>
      <c r="Y4124" s="638"/>
    </row>
    <row r="4125" spans="17:25">
      <c r="Q4125" s="638"/>
      <c r="R4125" s="638"/>
      <c r="S4125" s="638"/>
      <c r="T4125" s="638"/>
      <c r="U4125" s="638"/>
      <c r="V4125" s="638"/>
      <c r="W4125" s="638"/>
      <c r="X4125" s="638"/>
      <c r="Y4125" s="638"/>
    </row>
    <row r="4126" spans="17:25">
      <c r="Q4126" s="638"/>
      <c r="R4126" s="638"/>
      <c r="S4126" s="638"/>
      <c r="T4126" s="638"/>
      <c r="U4126" s="638"/>
      <c r="V4126" s="638"/>
      <c r="W4126" s="638"/>
      <c r="X4126" s="638"/>
      <c r="Y4126" s="638"/>
    </row>
    <row r="4127" spans="17:25">
      <c r="Q4127" s="638"/>
      <c r="R4127" s="638"/>
      <c r="S4127" s="638"/>
      <c r="T4127" s="638"/>
      <c r="U4127" s="638"/>
      <c r="V4127" s="638"/>
      <c r="W4127" s="638"/>
      <c r="X4127" s="638"/>
      <c r="Y4127" s="638"/>
    </row>
    <row r="4128" spans="17:25">
      <c r="Q4128" s="638"/>
      <c r="R4128" s="638"/>
      <c r="S4128" s="638"/>
      <c r="T4128" s="638"/>
      <c r="U4128" s="638"/>
      <c r="V4128" s="638"/>
      <c r="W4128" s="638"/>
      <c r="X4128" s="638"/>
      <c r="Y4128" s="638"/>
    </row>
    <row r="4129" spans="17:25">
      <c r="Q4129" s="638"/>
      <c r="R4129" s="638"/>
      <c r="S4129" s="638"/>
      <c r="T4129" s="638"/>
      <c r="U4129" s="638"/>
      <c r="V4129" s="638"/>
      <c r="W4129" s="638"/>
      <c r="X4129" s="638"/>
      <c r="Y4129" s="638"/>
    </row>
    <row r="4130" spans="17:25">
      <c r="Q4130" s="638"/>
      <c r="R4130" s="638"/>
      <c r="S4130" s="638"/>
      <c r="T4130" s="638"/>
      <c r="U4130" s="638"/>
      <c r="V4130" s="638"/>
      <c r="W4130" s="638"/>
      <c r="X4130" s="638"/>
      <c r="Y4130" s="638"/>
    </row>
    <row r="4131" spans="17:25">
      <c r="Q4131" s="638"/>
      <c r="R4131" s="638"/>
      <c r="S4131" s="638"/>
      <c r="T4131" s="638"/>
      <c r="U4131" s="638"/>
      <c r="V4131" s="638"/>
      <c r="W4131" s="638"/>
      <c r="X4131" s="638"/>
      <c r="Y4131" s="638"/>
    </row>
    <row r="4132" spans="17:25">
      <c r="Q4132" s="638"/>
      <c r="R4132" s="638"/>
      <c r="S4132" s="638"/>
      <c r="T4132" s="638"/>
      <c r="U4132" s="638"/>
      <c r="V4132" s="638"/>
      <c r="W4132" s="638"/>
      <c r="X4132" s="638"/>
      <c r="Y4132" s="638"/>
    </row>
    <row r="4133" spans="17:25">
      <c r="Q4133" s="638"/>
      <c r="R4133" s="638"/>
      <c r="S4133" s="638"/>
      <c r="T4133" s="638"/>
      <c r="U4133" s="638"/>
      <c r="V4133" s="638"/>
      <c r="W4133" s="638"/>
      <c r="X4133" s="638"/>
      <c r="Y4133" s="638"/>
    </row>
    <row r="4134" spans="17:25">
      <c r="Q4134" s="638"/>
      <c r="R4134" s="638"/>
      <c r="S4134" s="638"/>
      <c r="T4134" s="638"/>
      <c r="U4134" s="638"/>
      <c r="V4134" s="638"/>
      <c r="W4134" s="638"/>
      <c r="X4134" s="638"/>
      <c r="Y4134" s="638"/>
    </row>
    <row r="4135" spans="17:25">
      <c r="Q4135" s="638"/>
      <c r="R4135" s="638"/>
      <c r="S4135" s="638"/>
      <c r="T4135" s="638"/>
      <c r="U4135" s="638"/>
      <c r="V4135" s="638"/>
      <c r="W4135" s="638"/>
      <c r="X4135" s="638"/>
      <c r="Y4135" s="638"/>
    </row>
    <row r="4136" spans="17:25">
      <c r="Q4136" s="638"/>
      <c r="R4136" s="638"/>
      <c r="S4136" s="638"/>
      <c r="T4136" s="638"/>
      <c r="U4136" s="638"/>
      <c r="V4136" s="638"/>
      <c r="W4136" s="638"/>
      <c r="X4136" s="638"/>
      <c r="Y4136" s="638"/>
    </row>
    <row r="4137" spans="17:25">
      <c r="Q4137" s="638"/>
      <c r="R4137" s="638"/>
      <c r="S4137" s="638"/>
      <c r="T4137" s="638"/>
      <c r="U4137" s="638"/>
      <c r="V4137" s="638"/>
      <c r="W4137" s="638"/>
      <c r="X4137" s="638"/>
      <c r="Y4137" s="638"/>
    </row>
    <row r="4138" spans="17:25">
      <c r="Q4138" s="638"/>
      <c r="R4138" s="638"/>
      <c r="S4138" s="638"/>
      <c r="T4138" s="638"/>
      <c r="U4138" s="638"/>
      <c r="V4138" s="638"/>
      <c r="W4138" s="638"/>
      <c r="X4138" s="638"/>
      <c r="Y4138" s="638"/>
    </row>
    <row r="4139" spans="17:25">
      <c r="Q4139" s="638"/>
      <c r="R4139" s="638"/>
      <c r="S4139" s="638"/>
      <c r="T4139" s="638"/>
      <c r="U4139" s="638"/>
      <c r="V4139" s="638"/>
      <c r="W4139" s="638"/>
      <c r="X4139" s="638"/>
      <c r="Y4139" s="638"/>
    </row>
    <row r="4140" spans="17:25">
      <c r="Q4140" s="638"/>
      <c r="R4140" s="638"/>
      <c r="S4140" s="638"/>
      <c r="T4140" s="638"/>
      <c r="U4140" s="638"/>
      <c r="V4140" s="638"/>
      <c r="W4140" s="638"/>
      <c r="X4140" s="638"/>
      <c r="Y4140" s="638"/>
    </row>
    <row r="4141" spans="17:25">
      <c r="Q4141" s="638"/>
      <c r="R4141" s="638"/>
      <c r="S4141" s="638"/>
      <c r="T4141" s="638"/>
      <c r="U4141" s="638"/>
      <c r="V4141" s="638"/>
      <c r="W4141" s="638"/>
      <c r="X4141" s="638"/>
      <c r="Y4141" s="638"/>
    </row>
    <row r="4142" spans="17:25">
      <c r="Q4142" s="638"/>
      <c r="R4142" s="638"/>
      <c r="S4142" s="638"/>
      <c r="T4142" s="638"/>
      <c r="U4142" s="638"/>
      <c r="V4142" s="638"/>
      <c r="W4142" s="638"/>
      <c r="X4142" s="638"/>
      <c r="Y4142" s="638"/>
    </row>
    <row r="4143" spans="17:25">
      <c r="Q4143" s="638"/>
      <c r="R4143" s="638"/>
      <c r="S4143" s="638"/>
      <c r="T4143" s="638"/>
      <c r="U4143" s="638"/>
      <c r="V4143" s="638"/>
      <c r="W4143" s="638"/>
      <c r="X4143" s="638"/>
      <c r="Y4143" s="638"/>
    </row>
    <row r="4144" spans="17:25">
      <c r="Q4144" s="638"/>
      <c r="R4144" s="638"/>
      <c r="S4144" s="638"/>
      <c r="T4144" s="638"/>
      <c r="U4144" s="638"/>
      <c r="V4144" s="638"/>
      <c r="W4144" s="638"/>
      <c r="X4144" s="638"/>
      <c r="Y4144" s="638"/>
    </row>
    <row r="4145" spans="17:25">
      <c r="Q4145" s="638"/>
      <c r="R4145" s="638"/>
      <c r="S4145" s="638"/>
      <c r="T4145" s="638"/>
      <c r="U4145" s="638"/>
      <c r="V4145" s="638"/>
      <c r="W4145" s="638"/>
      <c r="X4145" s="638"/>
      <c r="Y4145" s="638"/>
    </row>
    <row r="4146" spans="17:25">
      <c r="Q4146" s="638"/>
      <c r="R4146" s="638"/>
      <c r="S4146" s="638"/>
      <c r="T4146" s="638"/>
      <c r="U4146" s="638"/>
      <c r="V4146" s="638"/>
      <c r="W4146" s="638"/>
      <c r="X4146" s="638"/>
      <c r="Y4146" s="638"/>
    </row>
    <row r="4147" spans="17:25">
      <c r="Q4147" s="638"/>
      <c r="R4147" s="638"/>
      <c r="S4147" s="638"/>
      <c r="T4147" s="638"/>
      <c r="U4147" s="638"/>
      <c r="V4147" s="638"/>
      <c r="W4147" s="638"/>
      <c r="X4147" s="638"/>
      <c r="Y4147" s="638"/>
    </row>
    <row r="4148" spans="17:25">
      <c r="Q4148" s="638"/>
      <c r="R4148" s="638"/>
      <c r="S4148" s="638"/>
      <c r="T4148" s="638"/>
      <c r="U4148" s="638"/>
      <c r="V4148" s="638"/>
      <c r="W4148" s="638"/>
      <c r="X4148" s="638"/>
      <c r="Y4148" s="638"/>
    </row>
    <row r="4149" spans="17:25">
      <c r="Q4149" s="638"/>
      <c r="R4149" s="638"/>
      <c r="S4149" s="638"/>
      <c r="T4149" s="638"/>
      <c r="U4149" s="638"/>
      <c r="V4149" s="638"/>
      <c r="W4149" s="638"/>
      <c r="X4149" s="638"/>
      <c r="Y4149" s="638"/>
    </row>
    <row r="4150" spans="17:25">
      <c r="Q4150" s="638"/>
      <c r="R4150" s="638"/>
      <c r="S4150" s="638"/>
      <c r="T4150" s="638"/>
      <c r="U4150" s="638"/>
      <c r="V4150" s="638"/>
      <c r="W4150" s="638"/>
      <c r="X4150" s="638"/>
      <c r="Y4150" s="638"/>
    </row>
    <row r="4151" spans="17:25">
      <c r="Q4151" s="638"/>
      <c r="R4151" s="638"/>
      <c r="S4151" s="638"/>
      <c r="T4151" s="638"/>
      <c r="U4151" s="638"/>
      <c r="V4151" s="638"/>
      <c r="W4151" s="638"/>
      <c r="X4151" s="638"/>
      <c r="Y4151" s="638"/>
    </row>
    <row r="4152" spans="17:25">
      <c r="Q4152" s="638"/>
      <c r="R4152" s="638"/>
      <c r="S4152" s="638"/>
      <c r="T4152" s="638"/>
      <c r="U4152" s="638"/>
      <c r="V4152" s="638"/>
      <c r="W4152" s="638"/>
      <c r="X4152" s="638"/>
      <c r="Y4152" s="638"/>
    </row>
    <row r="4153" spans="17:25">
      <c r="Q4153" s="638"/>
      <c r="R4153" s="638"/>
      <c r="S4153" s="638"/>
      <c r="T4153" s="638"/>
      <c r="U4153" s="638"/>
      <c r="V4153" s="638"/>
      <c r="W4153" s="638"/>
      <c r="X4153" s="638"/>
      <c r="Y4153" s="638"/>
    </row>
    <row r="4154" spans="17:25">
      <c r="Q4154" s="638"/>
      <c r="R4154" s="638"/>
      <c r="S4154" s="638"/>
      <c r="T4154" s="638"/>
      <c r="U4154" s="638"/>
      <c r="V4154" s="638"/>
      <c r="W4154" s="638"/>
      <c r="X4154" s="638"/>
      <c r="Y4154" s="638"/>
    </row>
    <row r="4155" spans="17:25">
      <c r="Q4155" s="638"/>
      <c r="R4155" s="638"/>
      <c r="S4155" s="638"/>
      <c r="T4155" s="638"/>
      <c r="U4155" s="638"/>
      <c r="V4155" s="638"/>
      <c r="W4155" s="638"/>
      <c r="X4155" s="638"/>
      <c r="Y4155" s="638"/>
    </row>
    <row r="4156" spans="17:25">
      <c r="Q4156" s="638"/>
      <c r="R4156" s="638"/>
      <c r="S4156" s="638"/>
      <c r="T4156" s="638"/>
      <c r="U4156" s="638"/>
      <c r="V4156" s="638"/>
      <c r="W4156" s="638"/>
      <c r="X4156" s="638"/>
      <c r="Y4156" s="638"/>
    </row>
    <row r="4157" spans="17:25">
      <c r="Q4157" s="638"/>
      <c r="R4157" s="638"/>
      <c r="S4157" s="638"/>
      <c r="T4157" s="638"/>
      <c r="U4157" s="638"/>
      <c r="V4157" s="638"/>
      <c r="W4157" s="638"/>
      <c r="X4157" s="638"/>
      <c r="Y4157" s="638"/>
    </row>
    <row r="4158" spans="17:25">
      <c r="Q4158" s="638"/>
      <c r="R4158" s="638"/>
      <c r="S4158" s="638"/>
      <c r="T4158" s="638"/>
      <c r="U4158" s="638"/>
      <c r="V4158" s="638"/>
      <c r="W4158" s="638"/>
      <c r="X4158" s="638"/>
      <c r="Y4158" s="638"/>
    </row>
    <row r="4159" spans="17:25">
      <c r="Q4159" s="638"/>
      <c r="R4159" s="638"/>
      <c r="S4159" s="638"/>
      <c r="T4159" s="638"/>
      <c r="U4159" s="638"/>
      <c r="V4159" s="638"/>
      <c r="W4159" s="638"/>
      <c r="X4159" s="638"/>
      <c r="Y4159" s="638"/>
    </row>
    <row r="4160" spans="17:25">
      <c r="Q4160" s="638"/>
      <c r="R4160" s="638"/>
      <c r="S4160" s="638"/>
      <c r="T4160" s="638"/>
      <c r="U4160" s="638"/>
      <c r="V4160" s="638"/>
      <c r="W4160" s="638"/>
      <c r="X4160" s="638"/>
      <c r="Y4160" s="638"/>
    </row>
    <row r="4161" spans="17:25">
      <c r="Q4161" s="638"/>
      <c r="R4161" s="638"/>
      <c r="S4161" s="638"/>
      <c r="T4161" s="638"/>
      <c r="U4161" s="638"/>
      <c r="V4161" s="638"/>
      <c r="W4161" s="638"/>
      <c r="X4161" s="638"/>
      <c r="Y4161" s="638"/>
    </row>
    <row r="4162" spans="17:25">
      <c r="Q4162" s="638"/>
      <c r="R4162" s="638"/>
      <c r="S4162" s="638"/>
      <c r="T4162" s="638"/>
      <c r="U4162" s="638"/>
      <c r="V4162" s="638"/>
      <c r="W4162" s="638"/>
      <c r="X4162" s="638"/>
      <c r="Y4162" s="638"/>
    </row>
    <row r="4163" spans="17:25">
      <c r="Q4163" s="638"/>
      <c r="R4163" s="638"/>
      <c r="S4163" s="638"/>
      <c r="T4163" s="638"/>
      <c r="U4163" s="638"/>
      <c r="V4163" s="638"/>
      <c r="W4163" s="638"/>
      <c r="X4163" s="638"/>
      <c r="Y4163" s="638"/>
    </row>
    <row r="4164" spans="17:25">
      <c r="Q4164" s="638"/>
      <c r="R4164" s="638"/>
      <c r="S4164" s="638"/>
      <c r="T4164" s="638"/>
      <c r="U4164" s="638"/>
      <c r="V4164" s="638"/>
      <c r="W4164" s="638"/>
      <c r="X4164" s="638"/>
      <c r="Y4164" s="638"/>
    </row>
    <row r="4165" spans="17:25">
      <c r="Q4165" s="638"/>
      <c r="R4165" s="638"/>
      <c r="S4165" s="638"/>
      <c r="T4165" s="638"/>
      <c r="U4165" s="638"/>
      <c r="V4165" s="638"/>
      <c r="W4165" s="638"/>
      <c r="X4165" s="638"/>
      <c r="Y4165" s="638"/>
    </row>
    <row r="4166" spans="17:25">
      <c r="Q4166" s="638"/>
      <c r="R4166" s="638"/>
      <c r="S4166" s="638"/>
      <c r="T4166" s="638"/>
      <c r="U4166" s="638"/>
      <c r="V4166" s="638"/>
      <c r="W4166" s="638"/>
      <c r="X4166" s="638"/>
      <c r="Y4166" s="638"/>
    </row>
    <row r="4167" spans="17:25">
      <c r="Q4167" s="638"/>
      <c r="R4167" s="638"/>
      <c r="S4167" s="638"/>
      <c r="T4167" s="638"/>
      <c r="U4167" s="638"/>
      <c r="V4167" s="638"/>
      <c r="W4167" s="638"/>
      <c r="X4167" s="638"/>
      <c r="Y4167" s="638"/>
    </row>
    <row r="4168" spans="17:25">
      <c r="Q4168" s="638"/>
      <c r="R4168" s="638"/>
      <c r="S4168" s="638"/>
      <c r="T4168" s="638"/>
      <c r="U4168" s="638"/>
      <c r="V4168" s="638"/>
      <c r="W4168" s="638"/>
      <c r="X4168" s="638"/>
      <c r="Y4168" s="638"/>
    </row>
    <row r="4169" spans="17:25">
      <c r="Q4169" s="638"/>
      <c r="R4169" s="638"/>
      <c r="S4169" s="638"/>
      <c r="T4169" s="638"/>
      <c r="U4169" s="638"/>
      <c r="V4169" s="638"/>
      <c r="W4169" s="638"/>
      <c r="X4169" s="638"/>
      <c r="Y4169" s="638"/>
    </row>
    <row r="4170" spans="17:25">
      <c r="Q4170" s="638"/>
      <c r="R4170" s="638"/>
      <c r="S4170" s="638"/>
      <c r="T4170" s="638"/>
      <c r="U4170" s="638"/>
      <c r="V4170" s="638"/>
      <c r="W4170" s="638"/>
      <c r="X4170" s="638"/>
      <c r="Y4170" s="638"/>
    </row>
    <row r="4171" spans="17:25">
      <c r="Q4171" s="638"/>
      <c r="R4171" s="638"/>
      <c r="S4171" s="638"/>
      <c r="T4171" s="638"/>
      <c r="U4171" s="638"/>
      <c r="V4171" s="638"/>
      <c r="W4171" s="638"/>
      <c r="X4171" s="638"/>
      <c r="Y4171" s="638"/>
    </row>
    <row r="4172" spans="17:25">
      <c r="Q4172" s="638"/>
      <c r="R4172" s="638"/>
      <c r="S4172" s="638"/>
      <c r="T4172" s="638"/>
      <c r="U4172" s="638"/>
      <c r="V4172" s="638"/>
      <c r="W4172" s="638"/>
      <c r="X4172" s="638"/>
      <c r="Y4172" s="638"/>
    </row>
    <row r="4173" spans="17:25">
      <c r="Q4173" s="638"/>
      <c r="R4173" s="638"/>
      <c r="S4173" s="638"/>
      <c r="T4173" s="638"/>
      <c r="U4173" s="638"/>
      <c r="V4173" s="638"/>
      <c r="W4173" s="638"/>
      <c r="X4173" s="638"/>
      <c r="Y4173" s="638"/>
    </row>
    <row r="4174" spans="17:25">
      <c r="Q4174" s="638"/>
      <c r="R4174" s="638"/>
      <c r="S4174" s="638"/>
      <c r="T4174" s="638"/>
      <c r="U4174" s="638"/>
      <c r="V4174" s="638"/>
      <c r="W4174" s="638"/>
      <c r="X4174" s="638"/>
      <c r="Y4174" s="638"/>
    </row>
    <row r="4175" spans="17:25">
      <c r="Q4175" s="638"/>
      <c r="R4175" s="638"/>
      <c r="S4175" s="638"/>
      <c r="T4175" s="638"/>
      <c r="U4175" s="638"/>
      <c r="V4175" s="638"/>
      <c r="W4175" s="638"/>
      <c r="X4175" s="638"/>
      <c r="Y4175" s="638"/>
    </row>
    <row r="4176" spans="17:25">
      <c r="Q4176" s="638"/>
      <c r="R4176" s="638"/>
      <c r="S4176" s="638"/>
      <c r="T4176" s="638"/>
      <c r="U4176" s="638"/>
      <c r="V4176" s="638"/>
      <c r="W4176" s="638"/>
      <c r="X4176" s="638"/>
      <c r="Y4176" s="638"/>
    </row>
    <row r="4177" spans="17:25">
      <c r="Q4177" s="638"/>
      <c r="R4177" s="638"/>
      <c r="S4177" s="638"/>
      <c r="T4177" s="638"/>
      <c r="U4177" s="638"/>
      <c r="V4177" s="638"/>
      <c r="W4177" s="638"/>
      <c r="X4177" s="638"/>
      <c r="Y4177" s="638"/>
    </row>
    <row r="4178" spans="17:25">
      <c r="Q4178" s="638"/>
      <c r="R4178" s="638"/>
      <c r="S4178" s="638"/>
      <c r="T4178" s="638"/>
      <c r="U4178" s="638"/>
      <c r="V4178" s="638"/>
      <c r="W4178" s="638"/>
      <c r="X4178" s="638"/>
      <c r="Y4178" s="638"/>
    </row>
    <row r="4179" spans="17:25">
      <c r="Q4179" s="638"/>
      <c r="R4179" s="638"/>
      <c r="S4179" s="638"/>
      <c r="T4179" s="638"/>
      <c r="U4179" s="638"/>
      <c r="V4179" s="638"/>
      <c r="W4179" s="638"/>
      <c r="X4179" s="638"/>
      <c r="Y4179" s="638"/>
    </row>
    <row r="4180" spans="17:25">
      <c r="Q4180" s="638"/>
      <c r="R4180" s="638"/>
      <c r="S4180" s="638"/>
      <c r="T4180" s="638"/>
      <c r="U4180" s="638"/>
      <c r="V4180" s="638"/>
      <c r="W4180" s="638"/>
      <c r="X4180" s="638"/>
      <c r="Y4180" s="638"/>
    </row>
    <row r="4181" spans="17:25">
      <c r="Q4181" s="638"/>
      <c r="R4181" s="638"/>
      <c r="S4181" s="638"/>
      <c r="T4181" s="638"/>
      <c r="U4181" s="638"/>
      <c r="V4181" s="638"/>
      <c r="W4181" s="638"/>
      <c r="X4181" s="638"/>
      <c r="Y4181" s="638"/>
    </row>
    <row r="4182" spans="17:25">
      <c r="Q4182" s="638"/>
      <c r="R4182" s="638"/>
      <c r="S4182" s="638"/>
      <c r="T4182" s="638"/>
      <c r="U4182" s="638"/>
      <c r="V4182" s="638"/>
      <c r="W4182" s="638"/>
      <c r="X4182" s="638"/>
      <c r="Y4182" s="638"/>
    </row>
    <row r="4183" spans="17:25">
      <c r="Q4183" s="638"/>
      <c r="R4183" s="638"/>
      <c r="S4183" s="638"/>
      <c r="T4183" s="638"/>
      <c r="U4183" s="638"/>
      <c r="V4183" s="638"/>
      <c r="W4183" s="638"/>
      <c r="X4183" s="638"/>
      <c r="Y4183" s="638"/>
    </row>
    <row r="4184" spans="17:25">
      <c r="Q4184" s="638"/>
      <c r="R4184" s="638"/>
      <c r="S4184" s="638"/>
      <c r="T4184" s="638"/>
      <c r="U4184" s="638"/>
      <c r="V4184" s="638"/>
      <c r="W4184" s="638"/>
      <c r="X4184" s="638"/>
      <c r="Y4184" s="638"/>
    </row>
    <row r="4185" spans="17:25">
      <c r="Q4185" s="638"/>
      <c r="R4185" s="638"/>
      <c r="S4185" s="638"/>
      <c r="T4185" s="638"/>
      <c r="U4185" s="638"/>
      <c r="V4185" s="638"/>
      <c r="W4185" s="638"/>
      <c r="X4185" s="638"/>
      <c r="Y4185" s="638"/>
    </row>
    <row r="4186" spans="17:25">
      <c r="Q4186" s="638"/>
      <c r="R4186" s="638"/>
      <c r="S4186" s="638"/>
      <c r="T4186" s="638"/>
      <c r="U4186" s="638"/>
      <c r="V4186" s="638"/>
      <c r="W4186" s="638"/>
      <c r="X4186" s="638"/>
      <c r="Y4186" s="638"/>
    </row>
    <row r="4187" spans="17:25">
      <c r="Q4187" s="638"/>
      <c r="R4187" s="638"/>
      <c r="S4187" s="638"/>
      <c r="T4187" s="638"/>
      <c r="U4187" s="638"/>
      <c r="V4187" s="638"/>
      <c r="W4187" s="638"/>
      <c r="X4187" s="638"/>
      <c r="Y4187" s="638"/>
    </row>
    <row r="4188" spans="17:25">
      <c r="Q4188" s="638"/>
      <c r="R4188" s="638"/>
      <c r="S4188" s="638"/>
      <c r="T4188" s="638"/>
      <c r="U4188" s="638"/>
      <c r="V4188" s="638"/>
      <c r="W4188" s="638"/>
      <c r="X4188" s="638"/>
      <c r="Y4188" s="638"/>
    </row>
    <row r="4189" spans="17:25">
      <c r="Q4189" s="638"/>
      <c r="R4189" s="638"/>
      <c r="S4189" s="638"/>
      <c r="T4189" s="638"/>
      <c r="U4189" s="638"/>
      <c r="V4189" s="638"/>
      <c r="W4189" s="638"/>
      <c r="X4189" s="638"/>
      <c r="Y4189" s="638"/>
    </row>
    <row r="4190" spans="17:25">
      <c r="Q4190" s="638"/>
      <c r="R4190" s="638"/>
      <c r="S4190" s="638"/>
      <c r="T4190" s="638"/>
      <c r="U4190" s="638"/>
      <c r="V4190" s="638"/>
      <c r="W4190" s="638"/>
      <c r="X4190" s="638"/>
      <c r="Y4190" s="638"/>
    </row>
    <row r="4191" spans="17:25">
      <c r="Q4191" s="638"/>
      <c r="R4191" s="638"/>
      <c r="S4191" s="638"/>
      <c r="T4191" s="638"/>
      <c r="U4191" s="638"/>
      <c r="V4191" s="638"/>
      <c r="W4191" s="638"/>
      <c r="X4191" s="638"/>
      <c r="Y4191" s="638"/>
    </row>
    <row r="4192" spans="17:25">
      <c r="Q4192" s="638"/>
      <c r="R4192" s="638"/>
      <c r="S4192" s="638"/>
      <c r="T4192" s="638"/>
      <c r="U4192" s="638"/>
      <c r="V4192" s="638"/>
      <c r="W4192" s="638"/>
      <c r="X4192" s="638"/>
      <c r="Y4192" s="638"/>
    </row>
    <row r="4193" spans="17:25">
      <c r="Q4193" s="638"/>
      <c r="R4193" s="638"/>
      <c r="S4193" s="638"/>
      <c r="T4193" s="638"/>
      <c r="U4193" s="638"/>
      <c r="V4193" s="638"/>
      <c r="W4193" s="638"/>
      <c r="X4193" s="638"/>
      <c r="Y4193" s="638"/>
    </row>
    <row r="4194" spans="17:25">
      <c r="Q4194" s="638"/>
      <c r="R4194" s="638"/>
      <c r="S4194" s="638"/>
      <c r="T4194" s="638"/>
      <c r="U4194" s="638"/>
      <c r="V4194" s="638"/>
      <c r="W4194" s="638"/>
      <c r="X4194" s="638"/>
      <c r="Y4194" s="638"/>
    </row>
    <row r="4195" spans="17:25">
      <c r="Q4195" s="638"/>
      <c r="R4195" s="638"/>
      <c r="S4195" s="638"/>
      <c r="T4195" s="638"/>
      <c r="U4195" s="638"/>
      <c r="V4195" s="638"/>
      <c r="W4195" s="638"/>
      <c r="X4195" s="638"/>
      <c r="Y4195" s="638"/>
    </row>
    <row r="4196" spans="17:25">
      <c r="Q4196" s="638"/>
      <c r="R4196" s="638"/>
      <c r="S4196" s="638"/>
      <c r="T4196" s="638"/>
      <c r="U4196" s="638"/>
      <c r="V4196" s="638"/>
      <c r="W4196" s="638"/>
      <c r="X4196" s="638"/>
      <c r="Y4196" s="638"/>
    </row>
    <row r="4197" spans="17:25">
      <c r="Q4197" s="638"/>
      <c r="R4197" s="638"/>
      <c r="S4197" s="638"/>
      <c r="T4197" s="638"/>
      <c r="U4197" s="638"/>
      <c r="V4197" s="638"/>
      <c r="W4197" s="638"/>
      <c r="X4197" s="638"/>
      <c r="Y4197" s="638"/>
    </row>
    <row r="4198" spans="17:25">
      <c r="Q4198" s="638"/>
      <c r="R4198" s="638"/>
      <c r="S4198" s="638"/>
      <c r="T4198" s="638"/>
      <c r="U4198" s="638"/>
      <c r="V4198" s="638"/>
      <c r="W4198" s="638"/>
      <c r="X4198" s="638"/>
      <c r="Y4198" s="638"/>
    </row>
    <row r="4199" spans="17:25">
      <c r="Q4199" s="638"/>
      <c r="R4199" s="638"/>
      <c r="S4199" s="638"/>
      <c r="T4199" s="638"/>
      <c r="U4199" s="638"/>
      <c r="V4199" s="638"/>
      <c r="W4199" s="638"/>
      <c r="X4199" s="638"/>
      <c r="Y4199" s="638"/>
    </row>
    <row r="4200" spans="17:25">
      <c r="Q4200" s="638"/>
      <c r="R4200" s="638"/>
      <c r="S4200" s="638"/>
      <c r="T4200" s="638"/>
      <c r="U4200" s="638"/>
      <c r="V4200" s="638"/>
      <c r="W4200" s="638"/>
      <c r="X4200" s="638"/>
      <c r="Y4200" s="638"/>
    </row>
    <row r="4201" spans="17:25">
      <c r="Q4201" s="638"/>
      <c r="R4201" s="638"/>
      <c r="S4201" s="638"/>
      <c r="T4201" s="638"/>
      <c r="U4201" s="638"/>
      <c r="V4201" s="638"/>
      <c r="W4201" s="638"/>
      <c r="X4201" s="638"/>
      <c r="Y4201" s="638"/>
    </row>
    <row r="4202" spans="17:25">
      <c r="Q4202" s="638"/>
      <c r="R4202" s="638"/>
      <c r="S4202" s="638"/>
      <c r="T4202" s="638"/>
      <c r="U4202" s="638"/>
      <c r="V4202" s="638"/>
      <c r="W4202" s="638"/>
      <c r="X4202" s="638"/>
      <c r="Y4202" s="638"/>
    </row>
    <row r="4203" spans="17:25">
      <c r="Q4203" s="638"/>
      <c r="R4203" s="638"/>
      <c r="S4203" s="638"/>
      <c r="T4203" s="638"/>
      <c r="U4203" s="638"/>
      <c r="V4203" s="638"/>
      <c r="W4203" s="638"/>
      <c r="X4203" s="638"/>
      <c r="Y4203" s="638"/>
    </row>
    <row r="4204" spans="17:25">
      <c r="Q4204" s="638"/>
      <c r="R4204" s="638"/>
      <c r="S4204" s="638"/>
      <c r="T4204" s="638"/>
      <c r="U4204" s="638"/>
      <c r="V4204" s="638"/>
      <c r="W4204" s="638"/>
      <c r="X4204" s="638"/>
      <c r="Y4204" s="638"/>
    </row>
    <row r="4205" spans="17:25">
      <c r="Q4205" s="638"/>
      <c r="R4205" s="638"/>
      <c r="S4205" s="638"/>
      <c r="T4205" s="638"/>
      <c r="U4205" s="638"/>
      <c r="V4205" s="638"/>
      <c r="W4205" s="638"/>
      <c r="X4205" s="638"/>
      <c r="Y4205" s="638"/>
    </row>
    <row r="4206" spans="17:25">
      <c r="Q4206" s="638"/>
      <c r="R4206" s="638"/>
      <c r="S4206" s="638"/>
      <c r="T4206" s="638"/>
      <c r="U4206" s="638"/>
      <c r="V4206" s="638"/>
      <c r="W4206" s="638"/>
      <c r="X4206" s="638"/>
      <c r="Y4206" s="638"/>
    </row>
    <row r="4207" spans="17:25">
      <c r="Q4207" s="638"/>
      <c r="R4207" s="638"/>
      <c r="S4207" s="638"/>
      <c r="T4207" s="638"/>
      <c r="U4207" s="638"/>
      <c r="V4207" s="638"/>
      <c r="W4207" s="638"/>
      <c r="X4207" s="638"/>
      <c r="Y4207" s="638"/>
    </row>
    <row r="4208" spans="17:25">
      <c r="Q4208" s="638"/>
      <c r="R4208" s="638"/>
      <c r="S4208" s="638"/>
      <c r="T4208" s="638"/>
      <c r="U4208" s="638"/>
      <c r="V4208" s="638"/>
      <c r="W4208" s="638"/>
      <c r="X4208" s="638"/>
      <c r="Y4208" s="638"/>
    </row>
    <row r="4209" spans="17:25">
      <c r="Q4209" s="638"/>
      <c r="R4209" s="638"/>
      <c r="S4209" s="638"/>
      <c r="T4209" s="638"/>
      <c r="U4209" s="638"/>
      <c r="V4209" s="638"/>
      <c r="W4209" s="638"/>
      <c r="X4209" s="638"/>
      <c r="Y4209" s="638"/>
    </row>
    <row r="4210" spans="17:25">
      <c r="Q4210" s="638"/>
      <c r="R4210" s="638"/>
      <c r="S4210" s="638"/>
      <c r="T4210" s="638"/>
      <c r="U4210" s="638"/>
      <c r="V4210" s="638"/>
      <c r="W4210" s="638"/>
      <c r="X4210" s="638"/>
      <c r="Y4210" s="638"/>
    </row>
    <row r="4211" spans="17:25">
      <c r="Q4211" s="638"/>
      <c r="R4211" s="638"/>
      <c r="S4211" s="638"/>
      <c r="T4211" s="638"/>
      <c r="U4211" s="638"/>
      <c r="V4211" s="638"/>
      <c r="W4211" s="638"/>
      <c r="X4211" s="638"/>
      <c r="Y4211" s="638"/>
    </row>
    <row r="4212" spans="17:25">
      <c r="Q4212" s="638"/>
      <c r="R4212" s="638"/>
      <c r="S4212" s="638"/>
      <c r="T4212" s="638"/>
      <c r="U4212" s="638"/>
      <c r="V4212" s="638"/>
      <c r="W4212" s="638"/>
      <c r="X4212" s="638"/>
      <c r="Y4212" s="638"/>
    </row>
    <row r="4213" spans="17:25">
      <c r="Q4213" s="638"/>
      <c r="R4213" s="638"/>
      <c r="S4213" s="638"/>
      <c r="T4213" s="638"/>
      <c r="U4213" s="638"/>
      <c r="V4213" s="638"/>
      <c r="W4213" s="638"/>
      <c r="X4213" s="638"/>
      <c r="Y4213" s="638"/>
    </row>
    <row r="4214" spans="17:25">
      <c r="Q4214" s="638"/>
      <c r="R4214" s="638"/>
      <c r="S4214" s="638"/>
      <c r="T4214" s="638"/>
      <c r="U4214" s="638"/>
      <c r="V4214" s="638"/>
      <c r="W4214" s="638"/>
      <c r="X4214" s="638"/>
      <c r="Y4214" s="638"/>
    </row>
    <row r="4215" spans="17:25">
      <c r="Q4215" s="638"/>
      <c r="R4215" s="638"/>
      <c r="S4215" s="638"/>
      <c r="T4215" s="638"/>
      <c r="U4215" s="638"/>
      <c r="V4215" s="638"/>
      <c r="W4215" s="638"/>
      <c r="X4215" s="638"/>
      <c r="Y4215" s="638"/>
    </row>
    <row r="4216" spans="17:25">
      <c r="Q4216" s="638"/>
      <c r="R4216" s="638"/>
      <c r="S4216" s="638"/>
      <c r="T4216" s="638"/>
      <c r="U4216" s="638"/>
      <c r="V4216" s="638"/>
      <c r="W4216" s="638"/>
      <c r="X4216" s="638"/>
      <c r="Y4216" s="638"/>
    </row>
    <row r="4217" spans="17:25">
      <c r="Q4217" s="638"/>
      <c r="R4217" s="638"/>
      <c r="S4217" s="638"/>
      <c r="T4217" s="638"/>
      <c r="U4217" s="638"/>
      <c r="V4217" s="638"/>
      <c r="W4217" s="638"/>
      <c r="X4217" s="638"/>
      <c r="Y4217" s="638"/>
    </row>
    <row r="4218" spans="17:25">
      <c r="Q4218" s="638"/>
      <c r="R4218" s="638"/>
      <c r="S4218" s="638"/>
      <c r="T4218" s="638"/>
      <c r="U4218" s="638"/>
      <c r="V4218" s="638"/>
      <c r="W4218" s="638"/>
      <c r="X4218" s="638"/>
      <c r="Y4218" s="638"/>
    </row>
    <row r="4219" spans="17:25">
      <c r="Q4219" s="638"/>
      <c r="R4219" s="638"/>
      <c r="S4219" s="638"/>
      <c r="T4219" s="638"/>
      <c r="U4219" s="638"/>
      <c r="V4219" s="638"/>
      <c r="W4219" s="638"/>
      <c r="X4219" s="638"/>
      <c r="Y4219" s="638"/>
    </row>
    <row r="4220" spans="17:25">
      <c r="Q4220" s="638"/>
      <c r="R4220" s="638"/>
      <c r="S4220" s="638"/>
      <c r="T4220" s="638"/>
      <c r="U4220" s="638"/>
      <c r="V4220" s="638"/>
      <c r="W4220" s="638"/>
      <c r="X4220" s="638"/>
      <c r="Y4220" s="638"/>
    </row>
    <row r="4221" spans="17:25">
      <c r="Q4221" s="638"/>
      <c r="R4221" s="638"/>
      <c r="S4221" s="638"/>
      <c r="T4221" s="638"/>
      <c r="U4221" s="638"/>
      <c r="V4221" s="638"/>
      <c r="W4221" s="638"/>
      <c r="X4221" s="638"/>
      <c r="Y4221" s="638"/>
    </row>
    <row r="4222" spans="17:25">
      <c r="Q4222" s="638"/>
      <c r="R4222" s="638"/>
      <c r="S4222" s="638"/>
      <c r="T4222" s="638"/>
      <c r="U4222" s="638"/>
      <c r="V4222" s="638"/>
      <c r="W4222" s="638"/>
      <c r="X4222" s="638"/>
      <c r="Y4222" s="638"/>
    </row>
    <row r="4223" spans="17:25">
      <c r="Q4223" s="638"/>
      <c r="R4223" s="638"/>
      <c r="S4223" s="638"/>
      <c r="T4223" s="638"/>
      <c r="U4223" s="638"/>
      <c r="V4223" s="638"/>
      <c r="W4223" s="638"/>
      <c r="X4223" s="638"/>
      <c r="Y4223" s="638"/>
    </row>
    <row r="4224" spans="17:25">
      <c r="Q4224" s="638"/>
      <c r="R4224" s="638"/>
      <c r="S4224" s="638"/>
      <c r="T4224" s="638"/>
      <c r="U4224" s="638"/>
      <c r="V4224" s="638"/>
      <c r="W4224" s="638"/>
      <c r="X4224" s="638"/>
      <c r="Y4224" s="638"/>
    </row>
    <row r="4225" spans="17:25">
      <c r="Q4225" s="638"/>
      <c r="R4225" s="638"/>
      <c r="S4225" s="638"/>
      <c r="T4225" s="638"/>
      <c r="U4225" s="638"/>
      <c r="V4225" s="638"/>
      <c r="W4225" s="638"/>
      <c r="X4225" s="638"/>
      <c r="Y4225" s="638"/>
    </row>
    <row r="4226" spans="17:25">
      <c r="Q4226" s="638"/>
      <c r="R4226" s="638"/>
      <c r="S4226" s="638"/>
      <c r="T4226" s="638"/>
      <c r="U4226" s="638"/>
      <c r="V4226" s="638"/>
      <c r="W4226" s="638"/>
      <c r="X4226" s="638"/>
      <c r="Y4226" s="638"/>
    </row>
    <row r="4227" spans="17:25">
      <c r="Q4227" s="638"/>
      <c r="R4227" s="638"/>
      <c r="S4227" s="638"/>
      <c r="T4227" s="638"/>
      <c r="U4227" s="638"/>
      <c r="V4227" s="638"/>
      <c r="W4227" s="638"/>
      <c r="X4227" s="638"/>
      <c r="Y4227" s="638"/>
    </row>
    <row r="4228" spans="17:25">
      <c r="Q4228" s="638"/>
      <c r="R4228" s="638"/>
      <c r="S4228" s="638"/>
      <c r="T4228" s="638"/>
      <c r="U4228" s="638"/>
      <c r="V4228" s="638"/>
      <c r="W4228" s="638"/>
      <c r="X4228" s="638"/>
      <c r="Y4228" s="638"/>
    </row>
    <row r="4229" spans="17:25">
      <c r="Q4229" s="638"/>
      <c r="R4229" s="638"/>
      <c r="S4229" s="638"/>
      <c r="T4229" s="638"/>
      <c r="U4229" s="638"/>
      <c r="V4229" s="638"/>
      <c r="W4229" s="638"/>
      <c r="X4229" s="638"/>
      <c r="Y4229" s="638"/>
    </row>
    <row r="4230" spans="17:25">
      <c r="Q4230" s="638"/>
      <c r="R4230" s="638"/>
      <c r="S4230" s="638"/>
      <c r="T4230" s="638"/>
      <c r="U4230" s="638"/>
      <c r="V4230" s="638"/>
      <c r="W4230" s="638"/>
      <c r="X4230" s="638"/>
      <c r="Y4230" s="638"/>
    </row>
    <row r="4231" spans="17:25">
      <c r="Q4231" s="638"/>
      <c r="R4231" s="638"/>
      <c r="S4231" s="638"/>
      <c r="T4231" s="638"/>
      <c r="U4231" s="638"/>
      <c r="V4231" s="638"/>
      <c r="W4231" s="638"/>
      <c r="X4231" s="638"/>
      <c r="Y4231" s="638"/>
    </row>
    <row r="4232" spans="17:25">
      <c r="Q4232" s="638"/>
      <c r="R4232" s="638"/>
      <c r="S4232" s="638"/>
      <c r="T4232" s="638"/>
      <c r="U4232" s="638"/>
      <c r="V4232" s="638"/>
      <c r="W4232" s="638"/>
      <c r="X4232" s="638"/>
      <c r="Y4232" s="638"/>
    </row>
    <row r="4233" spans="17:25">
      <c r="Q4233" s="638"/>
      <c r="R4233" s="638"/>
      <c r="S4233" s="638"/>
      <c r="T4233" s="638"/>
      <c r="U4233" s="638"/>
      <c r="V4233" s="638"/>
      <c r="W4233" s="638"/>
      <c r="X4233" s="638"/>
      <c r="Y4233" s="638"/>
    </row>
    <row r="4234" spans="17:25">
      <c r="Q4234" s="638"/>
      <c r="R4234" s="638"/>
      <c r="S4234" s="638"/>
      <c r="T4234" s="638"/>
      <c r="U4234" s="638"/>
      <c r="V4234" s="638"/>
      <c r="W4234" s="638"/>
      <c r="X4234" s="638"/>
      <c r="Y4234" s="638"/>
    </row>
    <row r="4235" spans="17:25">
      <c r="Q4235" s="638"/>
      <c r="R4235" s="638"/>
      <c r="S4235" s="638"/>
      <c r="T4235" s="638"/>
      <c r="U4235" s="638"/>
      <c r="V4235" s="638"/>
      <c r="W4235" s="638"/>
      <c r="X4235" s="638"/>
      <c r="Y4235" s="638"/>
    </row>
    <row r="4236" spans="17:25">
      <c r="Q4236" s="638"/>
      <c r="R4236" s="638"/>
      <c r="S4236" s="638"/>
      <c r="T4236" s="638"/>
      <c r="U4236" s="638"/>
      <c r="V4236" s="638"/>
      <c r="W4236" s="638"/>
      <c r="X4236" s="638"/>
      <c r="Y4236" s="638"/>
    </row>
    <row r="4237" spans="17:25">
      <c r="Q4237" s="638"/>
      <c r="R4237" s="638"/>
      <c r="S4237" s="638"/>
      <c r="T4237" s="638"/>
      <c r="U4237" s="638"/>
      <c r="V4237" s="638"/>
      <c r="W4237" s="638"/>
      <c r="X4237" s="638"/>
      <c r="Y4237" s="638"/>
    </row>
    <row r="4238" spans="17:25">
      <c r="Q4238" s="638"/>
      <c r="R4238" s="638"/>
      <c r="S4238" s="638"/>
      <c r="T4238" s="638"/>
      <c r="U4238" s="638"/>
      <c r="V4238" s="638"/>
      <c r="W4238" s="638"/>
      <c r="X4238" s="638"/>
      <c r="Y4238" s="638"/>
    </row>
    <row r="4239" spans="17:25">
      <c r="Q4239" s="638"/>
      <c r="R4239" s="638"/>
      <c r="S4239" s="638"/>
      <c r="T4239" s="638"/>
      <c r="U4239" s="638"/>
      <c r="V4239" s="638"/>
      <c r="W4239" s="638"/>
      <c r="X4239" s="638"/>
      <c r="Y4239" s="638"/>
    </row>
    <row r="4240" spans="17:25">
      <c r="Q4240" s="638"/>
      <c r="R4240" s="638"/>
      <c r="S4240" s="638"/>
      <c r="T4240" s="638"/>
      <c r="U4240" s="638"/>
      <c r="V4240" s="638"/>
      <c r="W4240" s="638"/>
      <c r="X4240" s="638"/>
      <c r="Y4240" s="638"/>
    </row>
    <row r="4241" spans="17:25">
      <c r="Q4241" s="638"/>
      <c r="R4241" s="638"/>
      <c r="S4241" s="638"/>
      <c r="T4241" s="638"/>
      <c r="U4241" s="638"/>
      <c r="V4241" s="638"/>
      <c r="W4241" s="638"/>
      <c r="X4241" s="638"/>
      <c r="Y4241" s="638"/>
    </row>
    <row r="4242" spans="17:25">
      <c r="Q4242" s="638"/>
      <c r="R4242" s="638"/>
      <c r="S4242" s="638"/>
      <c r="T4242" s="638"/>
      <c r="U4242" s="638"/>
      <c r="V4242" s="638"/>
      <c r="W4242" s="638"/>
      <c r="X4242" s="638"/>
      <c r="Y4242" s="638"/>
    </row>
    <row r="4243" spans="17:25">
      <c r="Q4243" s="638"/>
      <c r="R4243" s="638"/>
      <c r="S4243" s="638"/>
      <c r="T4243" s="638"/>
      <c r="U4243" s="638"/>
      <c r="V4243" s="638"/>
      <c r="W4243" s="638"/>
      <c r="X4243" s="638"/>
      <c r="Y4243" s="638"/>
    </row>
    <row r="4244" spans="17:25">
      <c r="Q4244" s="638"/>
      <c r="R4244" s="638"/>
      <c r="S4244" s="638"/>
      <c r="T4244" s="638"/>
      <c r="U4244" s="638"/>
      <c r="V4244" s="638"/>
      <c r="W4244" s="638"/>
      <c r="X4244" s="638"/>
      <c r="Y4244" s="638"/>
    </row>
    <row r="4245" spans="17:25">
      <c r="Q4245" s="638"/>
      <c r="R4245" s="638"/>
      <c r="S4245" s="638"/>
      <c r="T4245" s="638"/>
      <c r="U4245" s="638"/>
      <c r="V4245" s="638"/>
      <c r="W4245" s="638"/>
      <c r="X4245" s="638"/>
      <c r="Y4245" s="638"/>
    </row>
    <row r="4246" spans="17:25">
      <c r="Q4246" s="638"/>
      <c r="R4246" s="638"/>
      <c r="S4246" s="638"/>
      <c r="T4246" s="638"/>
      <c r="U4246" s="638"/>
      <c r="V4246" s="638"/>
      <c r="W4246" s="638"/>
      <c r="X4246" s="638"/>
      <c r="Y4246" s="638"/>
    </row>
    <row r="4247" spans="17:25">
      <c r="Q4247" s="638"/>
      <c r="R4247" s="638"/>
      <c r="S4247" s="638"/>
      <c r="T4247" s="638"/>
      <c r="U4247" s="638"/>
      <c r="V4247" s="638"/>
      <c r="W4247" s="638"/>
      <c r="X4247" s="638"/>
      <c r="Y4247" s="638"/>
    </row>
    <row r="4248" spans="17:25">
      <c r="Q4248" s="638"/>
      <c r="R4248" s="638"/>
      <c r="S4248" s="638"/>
      <c r="T4248" s="638"/>
      <c r="U4248" s="638"/>
      <c r="V4248" s="638"/>
      <c r="W4248" s="638"/>
      <c r="X4248" s="638"/>
      <c r="Y4248" s="638"/>
    </row>
    <row r="4249" spans="17:25">
      <c r="Q4249" s="638"/>
      <c r="R4249" s="638"/>
      <c r="S4249" s="638"/>
      <c r="T4249" s="638"/>
      <c r="U4249" s="638"/>
      <c r="V4249" s="638"/>
      <c r="W4249" s="638"/>
      <c r="X4249" s="638"/>
      <c r="Y4249" s="638"/>
    </row>
    <row r="4250" spans="17:25">
      <c r="Q4250" s="638"/>
      <c r="R4250" s="638"/>
      <c r="S4250" s="638"/>
      <c r="T4250" s="638"/>
      <c r="U4250" s="638"/>
      <c r="V4250" s="638"/>
      <c r="W4250" s="638"/>
      <c r="X4250" s="638"/>
      <c r="Y4250" s="638"/>
    </row>
    <row r="4251" spans="17:25">
      <c r="Q4251" s="638"/>
      <c r="R4251" s="638"/>
      <c r="S4251" s="638"/>
      <c r="T4251" s="638"/>
      <c r="U4251" s="638"/>
      <c r="V4251" s="638"/>
      <c r="W4251" s="638"/>
      <c r="X4251" s="638"/>
      <c r="Y4251" s="638"/>
    </row>
    <row r="4252" spans="17:25">
      <c r="Q4252" s="638"/>
      <c r="R4252" s="638"/>
      <c r="S4252" s="638"/>
      <c r="T4252" s="638"/>
      <c r="U4252" s="638"/>
      <c r="V4252" s="638"/>
      <c r="W4252" s="638"/>
      <c r="X4252" s="638"/>
      <c r="Y4252" s="638"/>
    </row>
    <row r="4253" spans="17:25">
      <c r="Q4253" s="638"/>
      <c r="R4253" s="638"/>
      <c r="S4253" s="638"/>
      <c r="T4253" s="638"/>
      <c r="U4253" s="638"/>
      <c r="V4253" s="638"/>
      <c r="W4253" s="638"/>
      <c r="X4253" s="638"/>
      <c r="Y4253" s="638"/>
    </row>
    <row r="4254" spans="17:25">
      <c r="Q4254" s="638"/>
      <c r="R4254" s="638"/>
      <c r="S4254" s="638"/>
      <c r="T4254" s="638"/>
      <c r="U4254" s="638"/>
      <c r="V4254" s="638"/>
      <c r="W4254" s="638"/>
      <c r="X4254" s="638"/>
      <c r="Y4254" s="638"/>
    </row>
    <row r="4255" spans="17:25">
      <c r="Q4255" s="638"/>
      <c r="R4255" s="638"/>
      <c r="S4255" s="638"/>
      <c r="T4255" s="638"/>
      <c r="U4255" s="638"/>
      <c r="V4255" s="638"/>
      <c r="W4255" s="638"/>
      <c r="X4255" s="638"/>
      <c r="Y4255" s="638"/>
    </row>
    <row r="4256" spans="17:25">
      <c r="Q4256" s="638"/>
      <c r="R4256" s="638"/>
      <c r="S4256" s="638"/>
      <c r="T4256" s="638"/>
      <c r="U4256" s="638"/>
      <c r="V4256" s="638"/>
      <c r="W4256" s="638"/>
      <c r="X4256" s="638"/>
      <c r="Y4256" s="638"/>
    </row>
    <row r="4257" spans="17:25">
      <c r="Q4257" s="638"/>
      <c r="R4257" s="638"/>
      <c r="S4257" s="638"/>
      <c r="T4257" s="638"/>
      <c r="U4257" s="638"/>
      <c r="V4257" s="638"/>
      <c r="W4257" s="638"/>
      <c r="X4257" s="638"/>
      <c r="Y4257" s="638"/>
    </row>
    <row r="4258" spans="17:25">
      <c r="Q4258" s="638"/>
      <c r="R4258" s="638"/>
      <c r="S4258" s="638"/>
      <c r="T4258" s="638"/>
      <c r="U4258" s="638"/>
      <c r="V4258" s="638"/>
      <c r="W4258" s="638"/>
      <c r="X4258" s="638"/>
      <c r="Y4258" s="638"/>
    </row>
    <row r="4259" spans="17:25">
      <c r="Q4259" s="638"/>
      <c r="R4259" s="638"/>
      <c r="S4259" s="638"/>
      <c r="T4259" s="638"/>
      <c r="U4259" s="638"/>
      <c r="V4259" s="638"/>
      <c r="W4259" s="638"/>
      <c r="X4259" s="638"/>
      <c r="Y4259" s="638"/>
    </row>
    <row r="4260" spans="17:25">
      <c r="Q4260" s="638"/>
      <c r="R4260" s="638"/>
      <c r="S4260" s="638"/>
      <c r="T4260" s="638"/>
      <c r="U4260" s="638"/>
      <c r="V4260" s="638"/>
      <c r="W4260" s="638"/>
      <c r="X4260" s="638"/>
      <c r="Y4260" s="638"/>
    </row>
    <row r="4261" spans="17:25">
      <c r="Q4261" s="638"/>
      <c r="R4261" s="638"/>
      <c r="S4261" s="638"/>
      <c r="T4261" s="638"/>
      <c r="U4261" s="638"/>
      <c r="V4261" s="638"/>
      <c r="W4261" s="638"/>
      <c r="X4261" s="638"/>
      <c r="Y4261" s="638"/>
    </row>
    <row r="4262" spans="17:25">
      <c r="Q4262" s="638"/>
      <c r="R4262" s="638"/>
      <c r="S4262" s="638"/>
      <c r="T4262" s="638"/>
      <c r="U4262" s="638"/>
      <c r="V4262" s="638"/>
      <c r="W4262" s="638"/>
      <c r="X4262" s="638"/>
      <c r="Y4262" s="638"/>
    </row>
    <row r="4263" spans="17:25">
      <c r="Q4263" s="638"/>
      <c r="R4263" s="638"/>
      <c r="S4263" s="638"/>
      <c r="T4263" s="638"/>
      <c r="U4263" s="638"/>
      <c r="V4263" s="638"/>
      <c r="W4263" s="638"/>
      <c r="X4263" s="638"/>
      <c r="Y4263" s="638"/>
    </row>
    <row r="4264" spans="17:25">
      <c r="Q4264" s="638"/>
      <c r="R4264" s="638"/>
      <c r="S4264" s="638"/>
      <c r="T4264" s="638"/>
      <c r="U4264" s="638"/>
      <c r="V4264" s="638"/>
      <c r="W4264" s="638"/>
      <c r="X4264" s="638"/>
      <c r="Y4264" s="638"/>
    </row>
    <row r="4265" spans="17:25">
      <c r="Q4265" s="638"/>
      <c r="R4265" s="638"/>
      <c r="S4265" s="638"/>
      <c r="T4265" s="638"/>
      <c r="U4265" s="638"/>
      <c r="V4265" s="638"/>
      <c r="W4265" s="638"/>
      <c r="X4265" s="638"/>
      <c r="Y4265" s="638"/>
    </row>
    <row r="4266" spans="17:25">
      <c r="Q4266" s="638"/>
      <c r="R4266" s="638"/>
      <c r="S4266" s="638"/>
      <c r="T4266" s="638"/>
      <c r="U4266" s="638"/>
      <c r="V4266" s="638"/>
      <c r="W4266" s="638"/>
      <c r="X4266" s="638"/>
      <c r="Y4266" s="638"/>
    </row>
    <row r="4267" spans="17:25">
      <c r="Q4267" s="638"/>
      <c r="R4267" s="638"/>
      <c r="S4267" s="638"/>
      <c r="T4267" s="638"/>
      <c r="U4267" s="638"/>
      <c r="V4267" s="638"/>
      <c r="W4267" s="638"/>
      <c r="X4267" s="638"/>
      <c r="Y4267" s="638"/>
    </row>
    <row r="4268" spans="17:25">
      <c r="Q4268" s="638"/>
      <c r="R4268" s="638"/>
      <c r="S4268" s="638"/>
      <c r="T4268" s="638"/>
      <c r="U4268" s="638"/>
      <c r="V4268" s="638"/>
      <c r="W4268" s="638"/>
      <c r="X4268" s="638"/>
      <c r="Y4268" s="638"/>
    </row>
    <row r="4269" spans="17:25">
      <c r="Q4269" s="638"/>
      <c r="R4269" s="638"/>
      <c r="S4269" s="638"/>
      <c r="T4269" s="638"/>
      <c r="U4269" s="638"/>
      <c r="V4269" s="638"/>
      <c r="W4269" s="638"/>
      <c r="X4269" s="638"/>
      <c r="Y4269" s="638"/>
    </row>
    <row r="4270" spans="17:25">
      <c r="Q4270" s="638"/>
      <c r="R4270" s="638"/>
      <c r="S4270" s="638"/>
      <c r="T4270" s="638"/>
      <c r="U4270" s="638"/>
      <c r="V4270" s="638"/>
      <c r="W4270" s="638"/>
      <c r="X4270" s="638"/>
      <c r="Y4270" s="638"/>
    </row>
    <row r="4271" spans="17:25">
      <c r="Q4271" s="638"/>
      <c r="R4271" s="638"/>
      <c r="S4271" s="638"/>
      <c r="T4271" s="638"/>
      <c r="U4271" s="638"/>
      <c r="V4271" s="638"/>
      <c r="W4271" s="638"/>
      <c r="X4271" s="638"/>
      <c r="Y4271" s="638"/>
    </row>
    <row r="4272" spans="17:25">
      <c r="Q4272" s="638"/>
      <c r="R4272" s="638"/>
      <c r="S4272" s="638"/>
      <c r="T4272" s="638"/>
      <c r="U4272" s="638"/>
      <c r="V4272" s="638"/>
      <c r="W4272" s="638"/>
      <c r="X4272" s="638"/>
      <c r="Y4272" s="638"/>
    </row>
    <row r="4273" spans="17:25">
      <c r="Q4273" s="638"/>
      <c r="R4273" s="638"/>
      <c r="S4273" s="638"/>
      <c r="T4273" s="638"/>
      <c r="U4273" s="638"/>
      <c r="V4273" s="638"/>
      <c r="W4273" s="638"/>
      <c r="X4273" s="638"/>
      <c r="Y4273" s="638"/>
    </row>
    <row r="4274" spans="17:25">
      <c r="Q4274" s="638"/>
      <c r="R4274" s="638"/>
      <c r="S4274" s="638"/>
      <c r="T4274" s="638"/>
      <c r="U4274" s="638"/>
      <c r="V4274" s="638"/>
      <c r="W4274" s="638"/>
      <c r="X4274" s="638"/>
      <c r="Y4274" s="638"/>
    </row>
    <row r="4275" spans="17:25">
      <c r="Q4275" s="638"/>
      <c r="R4275" s="638"/>
      <c r="S4275" s="638"/>
      <c r="T4275" s="638"/>
      <c r="U4275" s="638"/>
      <c r="V4275" s="638"/>
      <c r="W4275" s="638"/>
      <c r="X4275" s="638"/>
      <c r="Y4275" s="638"/>
    </row>
    <row r="4276" spans="17:25">
      <c r="Q4276" s="638"/>
      <c r="R4276" s="638"/>
      <c r="S4276" s="638"/>
      <c r="T4276" s="638"/>
      <c r="U4276" s="638"/>
      <c r="V4276" s="638"/>
      <c r="W4276" s="638"/>
      <c r="X4276" s="638"/>
      <c r="Y4276" s="638"/>
    </row>
    <row r="4277" spans="17:25">
      <c r="Q4277" s="638"/>
      <c r="R4277" s="638"/>
      <c r="S4277" s="638"/>
      <c r="T4277" s="638"/>
      <c r="U4277" s="638"/>
      <c r="V4277" s="638"/>
      <c r="W4277" s="638"/>
      <c r="X4277" s="638"/>
      <c r="Y4277" s="638"/>
    </row>
    <row r="4278" spans="17:25">
      <c r="Q4278" s="638"/>
      <c r="R4278" s="638"/>
      <c r="S4278" s="638"/>
      <c r="T4278" s="638"/>
      <c r="U4278" s="638"/>
      <c r="V4278" s="638"/>
      <c r="W4278" s="638"/>
      <c r="X4278" s="638"/>
      <c r="Y4278" s="638"/>
    </row>
    <row r="4279" spans="17:25">
      <c r="Q4279" s="638"/>
      <c r="R4279" s="638"/>
      <c r="S4279" s="638"/>
      <c r="T4279" s="638"/>
      <c r="U4279" s="638"/>
      <c r="V4279" s="638"/>
      <c r="W4279" s="638"/>
      <c r="X4279" s="638"/>
      <c r="Y4279" s="638"/>
    </row>
    <row r="4280" spans="17:25">
      <c r="Q4280" s="638"/>
      <c r="R4280" s="638"/>
      <c r="S4280" s="638"/>
      <c r="T4280" s="638"/>
      <c r="U4280" s="638"/>
      <c r="V4280" s="638"/>
      <c r="W4280" s="638"/>
      <c r="X4280" s="638"/>
      <c r="Y4280" s="638"/>
    </row>
    <row r="4281" spans="17:25">
      <c r="Q4281" s="638"/>
      <c r="R4281" s="638"/>
      <c r="S4281" s="638"/>
      <c r="T4281" s="638"/>
      <c r="U4281" s="638"/>
      <c r="V4281" s="638"/>
      <c r="W4281" s="638"/>
      <c r="X4281" s="638"/>
      <c r="Y4281" s="638"/>
    </row>
    <row r="4282" spans="17:25">
      <c r="Q4282" s="638"/>
      <c r="R4282" s="638"/>
      <c r="S4282" s="638"/>
      <c r="T4282" s="638"/>
      <c r="U4282" s="638"/>
      <c r="V4282" s="638"/>
      <c r="W4282" s="638"/>
      <c r="X4282" s="638"/>
      <c r="Y4282" s="638"/>
    </row>
    <row r="4283" spans="17:25">
      <c r="Q4283" s="638"/>
      <c r="R4283" s="638"/>
      <c r="S4283" s="638"/>
      <c r="T4283" s="638"/>
      <c r="U4283" s="638"/>
      <c r="V4283" s="638"/>
      <c r="W4283" s="638"/>
      <c r="X4283" s="638"/>
      <c r="Y4283" s="638"/>
    </row>
    <row r="4284" spans="17:25">
      <c r="Q4284" s="638"/>
      <c r="R4284" s="638"/>
      <c r="S4284" s="638"/>
      <c r="T4284" s="638"/>
      <c r="U4284" s="638"/>
      <c r="V4284" s="638"/>
      <c r="W4284" s="638"/>
      <c r="X4284" s="638"/>
      <c r="Y4284" s="638"/>
    </row>
    <row r="4285" spans="17:25">
      <c r="Q4285" s="638"/>
      <c r="R4285" s="638"/>
      <c r="S4285" s="638"/>
      <c r="T4285" s="638"/>
      <c r="U4285" s="638"/>
      <c r="V4285" s="638"/>
      <c r="W4285" s="638"/>
      <c r="X4285" s="638"/>
      <c r="Y4285" s="638"/>
    </row>
    <row r="4286" spans="17:25">
      <c r="Q4286" s="638"/>
      <c r="R4286" s="638"/>
      <c r="S4286" s="638"/>
      <c r="T4286" s="638"/>
      <c r="U4286" s="638"/>
      <c r="V4286" s="638"/>
      <c r="W4286" s="638"/>
      <c r="X4286" s="638"/>
      <c r="Y4286" s="638"/>
    </row>
    <row r="4287" spans="17:25">
      <c r="Q4287" s="638"/>
      <c r="R4287" s="638"/>
      <c r="S4287" s="638"/>
      <c r="T4287" s="638"/>
      <c r="U4287" s="638"/>
      <c r="V4287" s="638"/>
      <c r="W4287" s="638"/>
      <c r="X4287" s="638"/>
      <c r="Y4287" s="638"/>
    </row>
    <row r="4288" spans="17:25">
      <c r="Q4288" s="638"/>
      <c r="R4288" s="638"/>
      <c r="S4288" s="638"/>
      <c r="T4288" s="638"/>
      <c r="U4288" s="638"/>
      <c r="V4288" s="638"/>
      <c r="W4288" s="638"/>
      <c r="X4288" s="638"/>
      <c r="Y4288" s="638"/>
    </row>
    <row r="4289" spans="17:25">
      <c r="Q4289" s="638"/>
      <c r="R4289" s="638"/>
      <c r="S4289" s="638"/>
      <c r="T4289" s="638"/>
      <c r="U4289" s="638"/>
      <c r="V4289" s="638"/>
      <c r="W4289" s="638"/>
      <c r="X4289" s="638"/>
      <c r="Y4289" s="638"/>
    </row>
    <row r="4290" spans="17:25">
      <c r="Q4290" s="638"/>
      <c r="R4290" s="638"/>
      <c r="S4290" s="638"/>
      <c r="T4290" s="638"/>
      <c r="U4290" s="638"/>
      <c r="V4290" s="638"/>
      <c r="W4290" s="638"/>
      <c r="X4290" s="638"/>
      <c r="Y4290" s="638"/>
    </row>
    <row r="4291" spans="17:25">
      <c r="Q4291" s="638"/>
      <c r="R4291" s="638"/>
      <c r="S4291" s="638"/>
      <c r="T4291" s="638"/>
      <c r="U4291" s="638"/>
      <c r="V4291" s="638"/>
      <c r="W4291" s="638"/>
      <c r="X4291" s="638"/>
      <c r="Y4291" s="638"/>
    </row>
    <row r="4292" spans="17:25">
      <c r="Q4292" s="638"/>
      <c r="R4292" s="638"/>
      <c r="S4292" s="638"/>
      <c r="T4292" s="638"/>
      <c r="U4292" s="638"/>
      <c r="V4292" s="638"/>
      <c r="W4292" s="638"/>
      <c r="X4292" s="638"/>
      <c r="Y4292" s="638"/>
    </row>
    <row r="4293" spans="17:25">
      <c r="Q4293" s="638"/>
      <c r="R4293" s="638"/>
      <c r="S4293" s="638"/>
      <c r="T4293" s="638"/>
      <c r="U4293" s="638"/>
      <c r="V4293" s="638"/>
      <c r="W4293" s="638"/>
      <c r="X4293" s="638"/>
      <c r="Y4293" s="638"/>
    </row>
    <row r="4294" spans="17:25">
      <c r="Q4294" s="638"/>
      <c r="R4294" s="638"/>
      <c r="S4294" s="638"/>
      <c r="T4294" s="638"/>
      <c r="U4294" s="638"/>
      <c r="V4294" s="638"/>
      <c r="W4294" s="638"/>
      <c r="X4294" s="638"/>
      <c r="Y4294" s="638"/>
    </row>
    <row r="4295" spans="17:25">
      <c r="Q4295" s="638"/>
      <c r="R4295" s="638"/>
      <c r="S4295" s="638"/>
      <c r="T4295" s="638"/>
      <c r="U4295" s="638"/>
      <c r="V4295" s="638"/>
      <c r="W4295" s="638"/>
      <c r="X4295" s="638"/>
      <c r="Y4295" s="638"/>
    </row>
    <row r="4296" spans="17:25">
      <c r="Q4296" s="638"/>
      <c r="R4296" s="638"/>
      <c r="S4296" s="638"/>
      <c r="T4296" s="638"/>
      <c r="U4296" s="638"/>
      <c r="V4296" s="638"/>
      <c r="W4296" s="638"/>
      <c r="X4296" s="638"/>
      <c r="Y4296" s="638"/>
    </row>
    <row r="4297" spans="17:25">
      <c r="Q4297" s="638"/>
      <c r="R4297" s="638"/>
      <c r="S4297" s="638"/>
      <c r="T4297" s="638"/>
      <c r="U4297" s="638"/>
      <c r="V4297" s="638"/>
      <c r="W4297" s="638"/>
      <c r="X4297" s="638"/>
      <c r="Y4297" s="638"/>
    </row>
    <row r="4298" spans="17:25">
      <c r="Q4298" s="638"/>
      <c r="R4298" s="638"/>
      <c r="S4298" s="638"/>
      <c r="T4298" s="638"/>
      <c r="U4298" s="638"/>
      <c r="V4298" s="638"/>
      <c r="W4298" s="638"/>
      <c r="X4298" s="638"/>
      <c r="Y4298" s="638"/>
    </row>
    <row r="4299" spans="17:25">
      <c r="Q4299" s="638"/>
      <c r="R4299" s="638"/>
      <c r="S4299" s="638"/>
      <c r="T4299" s="638"/>
      <c r="U4299" s="638"/>
      <c r="V4299" s="638"/>
      <c r="W4299" s="638"/>
      <c r="X4299" s="638"/>
      <c r="Y4299" s="638"/>
    </row>
    <row r="4300" spans="17:25">
      <c r="Q4300" s="638"/>
      <c r="R4300" s="638"/>
      <c r="S4300" s="638"/>
      <c r="T4300" s="638"/>
      <c r="U4300" s="638"/>
      <c r="V4300" s="638"/>
      <c r="W4300" s="638"/>
      <c r="X4300" s="638"/>
      <c r="Y4300" s="638"/>
    </row>
    <row r="4301" spans="17:25">
      <c r="Q4301" s="638"/>
      <c r="R4301" s="638"/>
      <c r="S4301" s="638"/>
      <c r="T4301" s="638"/>
      <c r="U4301" s="638"/>
      <c r="V4301" s="638"/>
      <c r="W4301" s="638"/>
      <c r="X4301" s="638"/>
      <c r="Y4301" s="638"/>
    </row>
    <row r="4302" spans="17:25">
      <c r="Q4302" s="638"/>
      <c r="R4302" s="638"/>
      <c r="S4302" s="638"/>
      <c r="T4302" s="638"/>
      <c r="U4302" s="638"/>
      <c r="V4302" s="638"/>
      <c r="W4302" s="638"/>
      <c r="X4302" s="638"/>
      <c r="Y4302" s="638"/>
    </row>
    <row r="4303" spans="17:25">
      <c r="Q4303" s="638"/>
      <c r="R4303" s="638"/>
      <c r="S4303" s="638"/>
      <c r="T4303" s="638"/>
      <c r="U4303" s="638"/>
      <c r="V4303" s="638"/>
      <c r="W4303" s="638"/>
      <c r="X4303" s="638"/>
      <c r="Y4303" s="638"/>
    </row>
    <row r="4304" spans="17:25">
      <c r="Q4304" s="638"/>
      <c r="R4304" s="638"/>
      <c r="S4304" s="638"/>
      <c r="T4304" s="638"/>
      <c r="U4304" s="638"/>
      <c r="V4304" s="638"/>
      <c r="W4304" s="638"/>
      <c r="X4304" s="638"/>
      <c r="Y4304" s="638"/>
    </row>
    <row r="4305" spans="17:25">
      <c r="Q4305" s="638"/>
      <c r="R4305" s="638"/>
      <c r="S4305" s="638"/>
      <c r="T4305" s="638"/>
      <c r="U4305" s="638"/>
      <c r="V4305" s="638"/>
      <c r="W4305" s="638"/>
      <c r="X4305" s="638"/>
      <c r="Y4305" s="638"/>
    </row>
    <row r="4306" spans="17:25">
      <c r="Q4306" s="638"/>
      <c r="R4306" s="638"/>
      <c r="S4306" s="638"/>
      <c r="T4306" s="638"/>
      <c r="U4306" s="638"/>
      <c r="V4306" s="638"/>
      <c r="W4306" s="638"/>
      <c r="X4306" s="638"/>
      <c r="Y4306" s="638"/>
    </row>
    <row r="4307" spans="17:25">
      <c r="Q4307" s="638"/>
      <c r="R4307" s="638"/>
      <c r="S4307" s="638"/>
      <c r="T4307" s="638"/>
      <c r="U4307" s="638"/>
      <c r="V4307" s="638"/>
      <c r="W4307" s="638"/>
      <c r="X4307" s="638"/>
      <c r="Y4307" s="638"/>
    </row>
    <row r="4308" spans="17:25">
      <c r="Q4308" s="638"/>
      <c r="R4308" s="638"/>
      <c r="S4308" s="638"/>
      <c r="T4308" s="638"/>
      <c r="U4308" s="638"/>
      <c r="V4308" s="638"/>
      <c r="W4308" s="638"/>
      <c r="X4308" s="638"/>
      <c r="Y4308" s="638"/>
    </row>
    <row r="4309" spans="17:25">
      <c r="Q4309" s="638"/>
      <c r="R4309" s="638"/>
      <c r="S4309" s="638"/>
      <c r="T4309" s="638"/>
      <c r="U4309" s="638"/>
      <c r="V4309" s="638"/>
      <c r="W4309" s="638"/>
      <c r="X4309" s="638"/>
      <c r="Y4309" s="638"/>
    </row>
    <row r="4310" spans="17:25">
      <c r="Q4310" s="638"/>
      <c r="R4310" s="638"/>
      <c r="S4310" s="638"/>
      <c r="T4310" s="638"/>
      <c r="U4310" s="638"/>
      <c r="V4310" s="638"/>
      <c r="W4310" s="638"/>
      <c r="X4310" s="638"/>
      <c r="Y4310" s="638"/>
    </row>
    <row r="4311" spans="17:25">
      <c r="Q4311" s="638"/>
      <c r="R4311" s="638"/>
      <c r="S4311" s="638"/>
      <c r="T4311" s="638"/>
      <c r="U4311" s="638"/>
      <c r="V4311" s="638"/>
      <c r="W4311" s="638"/>
      <c r="X4311" s="638"/>
      <c r="Y4311" s="638"/>
    </row>
    <row r="4312" spans="17:25">
      <c r="Q4312" s="638"/>
      <c r="R4312" s="638"/>
      <c r="S4312" s="638"/>
      <c r="T4312" s="638"/>
      <c r="U4312" s="638"/>
      <c r="V4312" s="638"/>
      <c r="W4312" s="638"/>
      <c r="X4312" s="638"/>
      <c r="Y4312" s="638"/>
    </row>
    <row r="4313" spans="17:25">
      <c r="Q4313" s="638"/>
      <c r="R4313" s="638"/>
      <c r="S4313" s="638"/>
      <c r="T4313" s="638"/>
      <c r="U4313" s="638"/>
      <c r="V4313" s="638"/>
      <c r="W4313" s="638"/>
      <c r="X4313" s="638"/>
      <c r="Y4313" s="638"/>
    </row>
    <row r="4314" spans="17:25">
      <c r="Q4314" s="638"/>
      <c r="R4314" s="638"/>
      <c r="S4314" s="638"/>
      <c r="T4314" s="638"/>
      <c r="U4314" s="638"/>
      <c r="V4314" s="638"/>
      <c r="W4314" s="638"/>
      <c r="X4314" s="638"/>
      <c r="Y4314" s="638"/>
    </row>
    <row r="4315" spans="17:25">
      <c r="Q4315" s="638"/>
      <c r="R4315" s="638"/>
      <c r="S4315" s="638"/>
      <c r="T4315" s="638"/>
      <c r="U4315" s="638"/>
      <c r="V4315" s="638"/>
      <c r="W4315" s="638"/>
      <c r="X4315" s="638"/>
      <c r="Y4315" s="638"/>
    </row>
    <row r="4316" spans="17:25">
      <c r="Q4316" s="638"/>
      <c r="R4316" s="638"/>
      <c r="S4316" s="638"/>
      <c r="T4316" s="638"/>
      <c r="U4316" s="638"/>
      <c r="V4316" s="638"/>
      <c r="W4316" s="638"/>
      <c r="X4316" s="638"/>
      <c r="Y4316" s="638"/>
    </row>
    <row r="4317" spans="17:25">
      <c r="Q4317" s="638"/>
      <c r="R4317" s="638"/>
      <c r="S4317" s="638"/>
      <c r="T4317" s="638"/>
      <c r="U4317" s="638"/>
      <c r="V4317" s="638"/>
      <c r="W4317" s="638"/>
      <c r="X4317" s="638"/>
      <c r="Y4317" s="638"/>
    </row>
    <row r="4318" spans="17:25">
      <c r="Q4318" s="638"/>
      <c r="R4318" s="638"/>
      <c r="S4318" s="638"/>
      <c r="T4318" s="638"/>
      <c r="U4318" s="638"/>
      <c r="V4318" s="638"/>
      <c r="W4318" s="638"/>
      <c r="X4318" s="638"/>
      <c r="Y4318" s="638"/>
    </row>
    <row r="4319" spans="17:25">
      <c r="Q4319" s="638"/>
      <c r="R4319" s="638"/>
      <c r="S4319" s="638"/>
      <c r="T4319" s="638"/>
      <c r="U4319" s="638"/>
      <c r="V4319" s="638"/>
      <c r="W4319" s="638"/>
      <c r="X4319" s="638"/>
      <c r="Y4319" s="638"/>
    </row>
    <row r="4320" spans="17:25">
      <c r="Q4320" s="638"/>
      <c r="R4320" s="638"/>
      <c r="S4320" s="638"/>
      <c r="T4320" s="638"/>
      <c r="U4320" s="638"/>
      <c r="V4320" s="638"/>
      <c r="W4320" s="638"/>
      <c r="X4320" s="638"/>
      <c r="Y4320" s="638"/>
    </row>
    <row r="4321" spans="17:25">
      <c r="Q4321" s="638"/>
      <c r="R4321" s="638"/>
      <c r="S4321" s="638"/>
      <c r="T4321" s="638"/>
      <c r="U4321" s="638"/>
      <c r="V4321" s="638"/>
      <c r="W4321" s="638"/>
      <c r="X4321" s="638"/>
      <c r="Y4321" s="638"/>
    </row>
    <row r="4322" spans="17:25">
      <c r="Q4322" s="638"/>
      <c r="R4322" s="638"/>
      <c r="S4322" s="638"/>
      <c r="T4322" s="638"/>
      <c r="U4322" s="638"/>
      <c r="V4322" s="638"/>
      <c r="W4322" s="638"/>
      <c r="X4322" s="638"/>
      <c r="Y4322" s="638"/>
    </row>
    <row r="4323" spans="17:25">
      <c r="Q4323" s="638"/>
      <c r="R4323" s="638"/>
      <c r="S4323" s="638"/>
      <c r="T4323" s="638"/>
      <c r="U4323" s="638"/>
      <c r="V4323" s="638"/>
      <c r="W4323" s="638"/>
      <c r="X4323" s="638"/>
      <c r="Y4323" s="638"/>
    </row>
    <row r="4324" spans="17:25">
      <c r="Q4324" s="638"/>
      <c r="R4324" s="638"/>
      <c r="S4324" s="638"/>
      <c r="T4324" s="638"/>
      <c r="U4324" s="638"/>
      <c r="V4324" s="638"/>
      <c r="W4324" s="638"/>
      <c r="X4324" s="638"/>
      <c r="Y4324" s="638"/>
    </row>
    <row r="4325" spans="17:25">
      <c r="Q4325" s="638"/>
      <c r="R4325" s="638"/>
      <c r="S4325" s="638"/>
      <c r="T4325" s="638"/>
      <c r="U4325" s="638"/>
      <c r="V4325" s="638"/>
      <c r="W4325" s="638"/>
      <c r="X4325" s="638"/>
      <c r="Y4325" s="638"/>
    </row>
    <row r="4326" spans="17:25">
      <c r="Q4326" s="638"/>
      <c r="R4326" s="638"/>
      <c r="S4326" s="638"/>
      <c r="T4326" s="638"/>
      <c r="U4326" s="638"/>
      <c r="V4326" s="638"/>
      <c r="W4326" s="638"/>
      <c r="X4326" s="638"/>
      <c r="Y4326" s="638"/>
    </row>
    <row r="4327" spans="17:25">
      <c r="Q4327" s="638"/>
      <c r="R4327" s="638"/>
      <c r="S4327" s="638"/>
      <c r="T4327" s="638"/>
      <c r="U4327" s="638"/>
      <c r="V4327" s="638"/>
      <c r="W4327" s="638"/>
      <c r="X4327" s="638"/>
      <c r="Y4327" s="638"/>
    </row>
    <row r="4328" spans="17:25">
      <c r="Q4328" s="638"/>
      <c r="R4328" s="638"/>
      <c r="S4328" s="638"/>
      <c r="T4328" s="638"/>
      <c r="U4328" s="638"/>
      <c r="V4328" s="638"/>
      <c r="W4328" s="638"/>
      <c r="X4328" s="638"/>
      <c r="Y4328" s="638"/>
    </row>
    <row r="4329" spans="17:25">
      <c r="Q4329" s="638"/>
      <c r="R4329" s="638"/>
      <c r="S4329" s="638"/>
      <c r="T4329" s="638"/>
      <c r="U4329" s="638"/>
      <c r="V4329" s="638"/>
      <c r="W4329" s="638"/>
      <c r="X4329" s="638"/>
      <c r="Y4329" s="638"/>
    </row>
    <row r="4330" spans="17:25">
      <c r="Q4330" s="638"/>
      <c r="R4330" s="638"/>
      <c r="S4330" s="638"/>
      <c r="T4330" s="638"/>
      <c r="U4330" s="638"/>
      <c r="V4330" s="638"/>
      <c r="W4330" s="638"/>
      <c r="X4330" s="638"/>
      <c r="Y4330" s="638"/>
    </row>
    <row r="4331" spans="17:25">
      <c r="Q4331" s="638"/>
      <c r="R4331" s="638"/>
      <c r="S4331" s="638"/>
      <c r="T4331" s="638"/>
      <c r="U4331" s="638"/>
      <c r="V4331" s="638"/>
      <c r="W4331" s="638"/>
      <c r="X4331" s="638"/>
      <c r="Y4331" s="638"/>
    </row>
    <row r="4332" spans="17:25">
      <c r="Q4332" s="638"/>
      <c r="R4332" s="638"/>
      <c r="S4332" s="638"/>
      <c r="T4332" s="638"/>
      <c r="U4332" s="638"/>
      <c r="V4332" s="638"/>
      <c r="W4332" s="638"/>
      <c r="X4332" s="638"/>
      <c r="Y4332" s="638"/>
    </row>
    <row r="4333" spans="17:25">
      <c r="Q4333" s="638"/>
      <c r="R4333" s="638"/>
      <c r="S4333" s="638"/>
      <c r="T4333" s="638"/>
      <c r="U4333" s="638"/>
      <c r="V4333" s="638"/>
      <c r="W4333" s="638"/>
      <c r="X4333" s="638"/>
      <c r="Y4333" s="638"/>
    </row>
    <row r="4334" spans="17:25">
      <c r="Q4334" s="638"/>
      <c r="R4334" s="638"/>
      <c r="S4334" s="638"/>
      <c r="T4334" s="638"/>
      <c r="U4334" s="638"/>
      <c r="V4334" s="638"/>
      <c r="W4334" s="638"/>
      <c r="X4334" s="638"/>
      <c r="Y4334" s="638"/>
    </row>
    <row r="4335" spans="17:25">
      <c r="Q4335" s="638"/>
      <c r="R4335" s="638"/>
      <c r="S4335" s="638"/>
      <c r="T4335" s="638"/>
      <c r="U4335" s="638"/>
      <c r="V4335" s="638"/>
      <c r="W4335" s="638"/>
      <c r="X4335" s="638"/>
      <c r="Y4335" s="638"/>
    </row>
    <row r="4336" spans="17:25">
      <c r="Q4336" s="638"/>
      <c r="R4336" s="638"/>
      <c r="S4336" s="638"/>
      <c r="T4336" s="638"/>
      <c r="U4336" s="638"/>
      <c r="V4336" s="638"/>
      <c r="W4336" s="638"/>
      <c r="X4336" s="638"/>
      <c r="Y4336" s="638"/>
    </row>
    <row r="4337" spans="17:25">
      <c r="Q4337" s="638"/>
      <c r="R4337" s="638"/>
      <c r="S4337" s="638"/>
      <c r="T4337" s="638"/>
      <c r="U4337" s="638"/>
      <c r="V4337" s="638"/>
      <c r="W4337" s="638"/>
      <c r="X4337" s="638"/>
      <c r="Y4337" s="638"/>
    </row>
    <row r="4338" spans="17:25">
      <c r="Q4338" s="638"/>
      <c r="R4338" s="638"/>
      <c r="S4338" s="638"/>
      <c r="T4338" s="638"/>
      <c r="U4338" s="638"/>
      <c r="V4338" s="638"/>
      <c r="W4338" s="638"/>
      <c r="X4338" s="638"/>
      <c r="Y4338" s="638"/>
    </row>
    <row r="4339" spans="17:25">
      <c r="Q4339" s="638"/>
      <c r="R4339" s="638"/>
      <c r="S4339" s="638"/>
      <c r="T4339" s="638"/>
      <c r="U4339" s="638"/>
      <c r="V4339" s="638"/>
      <c r="W4339" s="638"/>
      <c r="X4339" s="638"/>
      <c r="Y4339" s="638"/>
    </row>
    <row r="4340" spans="17:25">
      <c r="Q4340" s="638"/>
      <c r="R4340" s="638"/>
      <c r="S4340" s="638"/>
      <c r="T4340" s="638"/>
      <c r="U4340" s="638"/>
      <c r="V4340" s="638"/>
      <c r="W4340" s="638"/>
      <c r="X4340" s="638"/>
      <c r="Y4340" s="638"/>
    </row>
    <row r="4341" spans="17:25">
      <c r="Q4341" s="638"/>
      <c r="R4341" s="638"/>
      <c r="S4341" s="638"/>
      <c r="T4341" s="638"/>
      <c r="U4341" s="638"/>
      <c r="V4341" s="638"/>
      <c r="W4341" s="638"/>
      <c r="X4341" s="638"/>
      <c r="Y4341" s="638"/>
    </row>
    <row r="4342" spans="17:25">
      <c r="Q4342" s="638"/>
      <c r="R4342" s="638"/>
      <c r="S4342" s="638"/>
      <c r="T4342" s="638"/>
      <c r="U4342" s="638"/>
      <c r="V4342" s="638"/>
      <c r="W4342" s="638"/>
      <c r="X4342" s="638"/>
      <c r="Y4342" s="638"/>
    </row>
    <row r="4343" spans="17:25">
      <c r="Q4343" s="638"/>
      <c r="R4343" s="638"/>
      <c r="S4343" s="638"/>
      <c r="T4343" s="638"/>
      <c r="U4343" s="638"/>
      <c r="V4343" s="638"/>
      <c r="W4343" s="638"/>
      <c r="X4343" s="638"/>
      <c r="Y4343" s="638"/>
    </row>
    <row r="4344" spans="17:25">
      <c r="Q4344" s="638"/>
      <c r="R4344" s="638"/>
      <c r="S4344" s="638"/>
      <c r="T4344" s="638"/>
      <c r="U4344" s="638"/>
      <c r="V4344" s="638"/>
      <c r="W4344" s="638"/>
      <c r="X4344" s="638"/>
      <c r="Y4344" s="638"/>
    </row>
    <row r="4345" spans="17:25">
      <c r="Q4345" s="638"/>
      <c r="R4345" s="638"/>
      <c r="S4345" s="638"/>
      <c r="T4345" s="638"/>
      <c r="U4345" s="638"/>
      <c r="V4345" s="638"/>
      <c r="W4345" s="638"/>
      <c r="X4345" s="638"/>
      <c r="Y4345" s="638"/>
    </row>
    <row r="4346" spans="17:25">
      <c r="Q4346" s="638"/>
      <c r="R4346" s="638"/>
      <c r="S4346" s="638"/>
      <c r="T4346" s="638"/>
      <c r="U4346" s="638"/>
      <c r="V4346" s="638"/>
      <c r="W4346" s="638"/>
      <c r="X4346" s="638"/>
      <c r="Y4346" s="638"/>
    </row>
    <row r="4347" spans="17:25">
      <c r="Q4347" s="638"/>
      <c r="R4347" s="638"/>
      <c r="S4347" s="638"/>
      <c r="T4347" s="638"/>
      <c r="U4347" s="638"/>
      <c r="V4347" s="638"/>
      <c r="W4347" s="638"/>
      <c r="X4347" s="638"/>
      <c r="Y4347" s="638"/>
    </row>
    <row r="4348" spans="17:25">
      <c r="Q4348" s="638"/>
      <c r="R4348" s="638"/>
      <c r="S4348" s="638"/>
      <c r="T4348" s="638"/>
      <c r="U4348" s="638"/>
      <c r="V4348" s="638"/>
      <c r="W4348" s="638"/>
      <c r="X4348" s="638"/>
      <c r="Y4348" s="638"/>
    </row>
    <row r="4349" spans="17:25">
      <c r="Q4349" s="638"/>
      <c r="R4349" s="638"/>
      <c r="S4349" s="638"/>
      <c r="T4349" s="638"/>
      <c r="U4349" s="638"/>
      <c r="V4349" s="638"/>
      <c r="W4349" s="638"/>
      <c r="X4349" s="638"/>
      <c r="Y4349" s="638"/>
    </row>
    <row r="4350" spans="17:25">
      <c r="Q4350" s="638"/>
      <c r="R4350" s="638"/>
      <c r="S4350" s="638"/>
      <c r="T4350" s="638"/>
      <c r="U4350" s="638"/>
      <c r="V4350" s="638"/>
      <c r="W4350" s="638"/>
      <c r="X4350" s="638"/>
      <c r="Y4350" s="638"/>
    </row>
    <row r="4351" spans="17:25">
      <c r="Q4351" s="638"/>
      <c r="R4351" s="638"/>
      <c r="S4351" s="638"/>
      <c r="T4351" s="638"/>
      <c r="U4351" s="638"/>
      <c r="V4351" s="638"/>
      <c r="W4351" s="638"/>
      <c r="X4351" s="638"/>
      <c r="Y4351" s="638"/>
    </row>
    <row r="4352" spans="17:25">
      <c r="Q4352" s="638"/>
      <c r="R4352" s="638"/>
      <c r="S4352" s="638"/>
      <c r="T4352" s="638"/>
      <c r="U4352" s="638"/>
      <c r="V4352" s="638"/>
      <c r="W4352" s="638"/>
      <c r="X4352" s="638"/>
      <c r="Y4352" s="638"/>
    </row>
    <row r="4353" spans="17:25">
      <c r="Q4353" s="638"/>
      <c r="R4353" s="638"/>
      <c r="S4353" s="638"/>
      <c r="T4353" s="638"/>
      <c r="U4353" s="638"/>
      <c r="V4353" s="638"/>
      <c r="W4353" s="638"/>
      <c r="X4353" s="638"/>
      <c r="Y4353" s="638"/>
    </row>
    <row r="4354" spans="17:25">
      <c r="Q4354" s="638"/>
      <c r="R4354" s="638"/>
      <c r="S4354" s="638"/>
      <c r="T4354" s="638"/>
      <c r="U4354" s="638"/>
      <c r="V4354" s="638"/>
      <c r="W4354" s="638"/>
      <c r="X4354" s="638"/>
      <c r="Y4354" s="638"/>
    </row>
    <row r="4355" spans="17:25">
      <c r="Q4355" s="638"/>
      <c r="R4355" s="638"/>
      <c r="S4355" s="638"/>
      <c r="T4355" s="638"/>
      <c r="U4355" s="638"/>
      <c r="V4355" s="638"/>
      <c r="W4355" s="638"/>
      <c r="X4355" s="638"/>
      <c r="Y4355" s="638"/>
    </row>
    <row r="4356" spans="17:25">
      <c r="Q4356" s="638"/>
      <c r="R4356" s="638"/>
      <c r="S4356" s="638"/>
      <c r="T4356" s="638"/>
      <c r="U4356" s="638"/>
      <c r="V4356" s="638"/>
      <c r="W4356" s="638"/>
      <c r="X4356" s="638"/>
      <c r="Y4356" s="638"/>
    </row>
    <row r="4357" spans="17:25">
      <c r="Q4357" s="638"/>
      <c r="R4357" s="638"/>
      <c r="S4357" s="638"/>
      <c r="T4357" s="638"/>
      <c r="U4357" s="638"/>
      <c r="V4357" s="638"/>
      <c r="W4357" s="638"/>
      <c r="X4357" s="638"/>
      <c r="Y4357" s="638"/>
    </row>
    <row r="4358" spans="17:25">
      <c r="Q4358" s="638"/>
      <c r="R4358" s="638"/>
      <c r="S4358" s="638"/>
      <c r="T4358" s="638"/>
      <c r="U4358" s="638"/>
      <c r="V4358" s="638"/>
      <c r="W4358" s="638"/>
      <c r="X4358" s="638"/>
      <c r="Y4358" s="638"/>
    </row>
    <row r="4359" spans="17:25">
      <c r="Q4359" s="638"/>
      <c r="R4359" s="638"/>
      <c r="S4359" s="638"/>
      <c r="T4359" s="638"/>
      <c r="U4359" s="638"/>
      <c r="V4359" s="638"/>
      <c r="W4359" s="638"/>
      <c r="X4359" s="638"/>
      <c r="Y4359" s="638"/>
    </row>
    <row r="4360" spans="17:25">
      <c r="Q4360" s="638"/>
      <c r="R4360" s="638"/>
      <c r="S4360" s="638"/>
      <c r="T4360" s="638"/>
      <c r="U4360" s="638"/>
      <c r="V4360" s="638"/>
      <c r="W4360" s="638"/>
      <c r="X4360" s="638"/>
      <c r="Y4360" s="638"/>
    </row>
    <row r="4361" spans="17:25">
      <c r="Q4361" s="638"/>
      <c r="R4361" s="638"/>
      <c r="S4361" s="638"/>
      <c r="T4361" s="638"/>
      <c r="U4361" s="638"/>
      <c r="V4361" s="638"/>
      <c r="W4361" s="638"/>
      <c r="X4361" s="638"/>
      <c r="Y4361" s="638"/>
    </row>
    <row r="4362" spans="17:25">
      <c r="Q4362" s="638"/>
      <c r="R4362" s="638"/>
      <c r="S4362" s="638"/>
      <c r="T4362" s="638"/>
      <c r="U4362" s="638"/>
      <c r="V4362" s="638"/>
      <c r="W4362" s="638"/>
      <c r="X4362" s="638"/>
      <c r="Y4362" s="638"/>
    </row>
    <row r="4363" spans="17:25">
      <c r="Q4363" s="638"/>
      <c r="R4363" s="638"/>
      <c r="S4363" s="638"/>
      <c r="T4363" s="638"/>
      <c r="U4363" s="638"/>
      <c r="V4363" s="638"/>
      <c r="W4363" s="638"/>
      <c r="X4363" s="638"/>
      <c r="Y4363" s="638"/>
    </row>
    <row r="4364" spans="17:25">
      <c r="Q4364" s="638"/>
      <c r="R4364" s="638"/>
      <c r="S4364" s="638"/>
      <c r="T4364" s="638"/>
      <c r="U4364" s="638"/>
      <c r="V4364" s="638"/>
      <c r="W4364" s="638"/>
      <c r="X4364" s="638"/>
      <c r="Y4364" s="638"/>
    </row>
    <row r="4365" spans="17:25">
      <c r="Q4365" s="638"/>
      <c r="R4365" s="638"/>
      <c r="S4365" s="638"/>
      <c r="T4365" s="638"/>
      <c r="U4365" s="638"/>
      <c r="V4365" s="638"/>
      <c r="W4365" s="638"/>
      <c r="X4365" s="638"/>
      <c r="Y4365" s="638"/>
    </row>
    <row r="4366" spans="17:25">
      <c r="Q4366" s="638"/>
      <c r="R4366" s="638"/>
      <c r="S4366" s="638"/>
      <c r="T4366" s="638"/>
      <c r="U4366" s="638"/>
      <c r="V4366" s="638"/>
      <c r="W4366" s="638"/>
      <c r="X4366" s="638"/>
      <c r="Y4366" s="638"/>
    </row>
    <row r="4367" spans="17:25">
      <c r="Q4367" s="638"/>
      <c r="R4367" s="638"/>
      <c r="S4367" s="638"/>
      <c r="T4367" s="638"/>
      <c r="U4367" s="638"/>
      <c r="V4367" s="638"/>
      <c r="W4367" s="638"/>
      <c r="X4367" s="638"/>
      <c r="Y4367" s="638"/>
    </row>
    <row r="4368" spans="17:25">
      <c r="Q4368" s="638"/>
      <c r="R4368" s="638"/>
      <c r="S4368" s="638"/>
      <c r="T4368" s="638"/>
      <c r="U4368" s="638"/>
      <c r="V4368" s="638"/>
      <c r="W4368" s="638"/>
      <c r="X4368" s="638"/>
      <c r="Y4368" s="638"/>
    </row>
    <row r="4369" spans="17:25">
      <c r="Q4369" s="638"/>
      <c r="R4369" s="638"/>
      <c r="S4369" s="638"/>
      <c r="T4369" s="638"/>
      <c r="U4369" s="638"/>
      <c r="V4369" s="638"/>
      <c r="W4369" s="638"/>
      <c r="X4369" s="638"/>
      <c r="Y4369" s="638"/>
    </row>
    <row r="4370" spans="17:25">
      <c r="Q4370" s="638"/>
      <c r="R4370" s="638"/>
      <c r="S4370" s="638"/>
      <c r="T4370" s="638"/>
      <c r="U4370" s="638"/>
      <c r="V4370" s="638"/>
      <c r="W4370" s="638"/>
      <c r="X4370" s="638"/>
      <c r="Y4370" s="638"/>
    </row>
    <row r="4371" spans="17:25">
      <c r="Q4371" s="638"/>
      <c r="R4371" s="638"/>
      <c r="S4371" s="638"/>
      <c r="T4371" s="638"/>
      <c r="U4371" s="638"/>
      <c r="V4371" s="638"/>
      <c r="W4371" s="638"/>
      <c r="X4371" s="638"/>
      <c r="Y4371" s="638"/>
    </row>
    <row r="4372" spans="17:25">
      <c r="Q4372" s="638"/>
      <c r="R4372" s="638"/>
      <c r="S4372" s="638"/>
      <c r="T4372" s="638"/>
      <c r="U4372" s="638"/>
      <c r="V4372" s="638"/>
      <c r="W4372" s="638"/>
      <c r="X4372" s="638"/>
      <c r="Y4372" s="638"/>
    </row>
    <row r="4373" spans="17:25">
      <c r="Q4373" s="638"/>
      <c r="R4373" s="638"/>
      <c r="S4373" s="638"/>
      <c r="T4373" s="638"/>
      <c r="U4373" s="638"/>
      <c r="V4373" s="638"/>
      <c r="W4373" s="638"/>
      <c r="X4373" s="638"/>
      <c r="Y4373" s="638"/>
    </row>
    <row r="4374" spans="17:25">
      <c r="Q4374" s="638"/>
      <c r="R4374" s="638"/>
      <c r="S4374" s="638"/>
      <c r="T4374" s="638"/>
      <c r="U4374" s="638"/>
      <c r="V4374" s="638"/>
      <c r="W4374" s="638"/>
      <c r="X4374" s="638"/>
      <c r="Y4374" s="638"/>
    </row>
    <row r="4375" spans="17:25">
      <c r="Q4375" s="638"/>
      <c r="R4375" s="638"/>
      <c r="S4375" s="638"/>
      <c r="T4375" s="638"/>
      <c r="U4375" s="638"/>
      <c r="V4375" s="638"/>
      <c r="W4375" s="638"/>
      <c r="X4375" s="638"/>
      <c r="Y4375" s="638"/>
    </row>
    <row r="4376" spans="17:25">
      <c r="Q4376" s="638"/>
      <c r="R4376" s="638"/>
      <c r="S4376" s="638"/>
      <c r="T4376" s="638"/>
      <c r="U4376" s="638"/>
      <c r="V4376" s="638"/>
      <c r="W4376" s="638"/>
      <c r="X4376" s="638"/>
      <c r="Y4376" s="638"/>
    </row>
    <row r="4377" spans="17:25">
      <c r="Q4377" s="638"/>
      <c r="R4377" s="638"/>
      <c r="S4377" s="638"/>
      <c r="T4377" s="638"/>
      <c r="U4377" s="638"/>
      <c r="V4377" s="638"/>
      <c r="W4377" s="638"/>
      <c r="X4377" s="638"/>
      <c r="Y4377" s="638"/>
    </row>
    <row r="4378" spans="17:25">
      <c r="Q4378" s="638"/>
      <c r="R4378" s="638"/>
      <c r="S4378" s="638"/>
      <c r="T4378" s="638"/>
      <c r="U4378" s="638"/>
      <c r="V4378" s="638"/>
      <c r="W4378" s="638"/>
      <c r="X4378" s="638"/>
      <c r="Y4378" s="638"/>
    </row>
    <row r="4379" spans="17:25">
      <c r="Q4379" s="638"/>
      <c r="R4379" s="638"/>
      <c r="S4379" s="638"/>
      <c r="T4379" s="638"/>
      <c r="U4379" s="638"/>
      <c r="V4379" s="638"/>
      <c r="W4379" s="638"/>
      <c r="X4379" s="638"/>
      <c r="Y4379" s="638"/>
    </row>
    <row r="4380" spans="17:25">
      <c r="Q4380" s="638"/>
      <c r="R4380" s="638"/>
      <c r="S4380" s="638"/>
      <c r="T4380" s="638"/>
      <c r="U4380" s="638"/>
      <c r="V4380" s="638"/>
      <c r="W4380" s="638"/>
      <c r="X4380" s="638"/>
      <c r="Y4380" s="638"/>
    </row>
    <row r="4381" spans="17:25">
      <c r="Q4381" s="638"/>
      <c r="R4381" s="638"/>
      <c r="S4381" s="638"/>
      <c r="T4381" s="638"/>
      <c r="U4381" s="638"/>
      <c r="V4381" s="638"/>
      <c r="W4381" s="638"/>
      <c r="X4381" s="638"/>
      <c r="Y4381" s="638"/>
    </row>
    <row r="4382" spans="17:25">
      <c r="Q4382" s="638"/>
      <c r="R4382" s="638"/>
      <c r="S4382" s="638"/>
      <c r="T4382" s="638"/>
      <c r="U4382" s="638"/>
      <c r="V4382" s="638"/>
      <c r="W4382" s="638"/>
      <c r="X4382" s="638"/>
      <c r="Y4382" s="638"/>
    </row>
    <row r="4383" spans="17:25">
      <c r="Q4383" s="638"/>
      <c r="R4383" s="638"/>
      <c r="S4383" s="638"/>
      <c r="T4383" s="638"/>
      <c r="U4383" s="638"/>
      <c r="V4383" s="638"/>
      <c r="W4383" s="638"/>
      <c r="X4383" s="638"/>
      <c r="Y4383" s="638"/>
    </row>
    <row r="4384" spans="17:25">
      <c r="Q4384" s="638"/>
      <c r="R4384" s="638"/>
      <c r="S4384" s="638"/>
      <c r="T4384" s="638"/>
      <c r="U4384" s="638"/>
      <c r="V4384" s="638"/>
      <c r="W4384" s="638"/>
      <c r="X4384" s="638"/>
      <c r="Y4384" s="638"/>
    </row>
    <row r="4385" spans="17:25">
      <c r="Q4385" s="638"/>
      <c r="R4385" s="638"/>
      <c r="S4385" s="638"/>
      <c r="T4385" s="638"/>
      <c r="U4385" s="638"/>
      <c r="V4385" s="638"/>
      <c r="W4385" s="638"/>
      <c r="X4385" s="638"/>
      <c r="Y4385" s="638"/>
    </row>
    <row r="4386" spans="17:25">
      <c r="Q4386" s="638"/>
      <c r="R4386" s="638"/>
      <c r="S4386" s="638"/>
      <c r="T4386" s="638"/>
      <c r="U4386" s="638"/>
      <c r="V4386" s="638"/>
      <c r="W4386" s="638"/>
      <c r="X4386" s="638"/>
      <c r="Y4386" s="638"/>
    </row>
    <row r="4387" spans="17:25">
      <c r="Q4387" s="638"/>
      <c r="R4387" s="638"/>
      <c r="S4387" s="638"/>
      <c r="T4387" s="638"/>
      <c r="U4387" s="638"/>
      <c r="V4387" s="638"/>
      <c r="W4387" s="638"/>
      <c r="X4387" s="638"/>
      <c r="Y4387" s="638"/>
    </row>
    <row r="4388" spans="17:25">
      <c r="Q4388" s="638"/>
      <c r="R4388" s="638"/>
      <c r="S4388" s="638"/>
      <c r="T4388" s="638"/>
      <c r="U4388" s="638"/>
      <c r="V4388" s="638"/>
      <c r="W4388" s="638"/>
      <c r="X4388" s="638"/>
      <c r="Y4388" s="638"/>
    </row>
    <row r="4389" spans="17:25">
      <c r="Q4389" s="638"/>
      <c r="R4389" s="638"/>
      <c r="S4389" s="638"/>
      <c r="T4389" s="638"/>
      <c r="U4389" s="638"/>
      <c r="V4389" s="638"/>
      <c r="W4389" s="638"/>
      <c r="X4389" s="638"/>
      <c r="Y4389" s="638"/>
    </row>
    <row r="4390" spans="17:25">
      <c r="Q4390" s="638"/>
      <c r="R4390" s="638"/>
      <c r="S4390" s="638"/>
      <c r="T4390" s="638"/>
      <c r="U4390" s="638"/>
      <c r="V4390" s="638"/>
      <c r="W4390" s="638"/>
      <c r="X4390" s="638"/>
      <c r="Y4390" s="638"/>
    </row>
    <row r="4391" spans="17:25">
      <c r="Q4391" s="638"/>
      <c r="R4391" s="638"/>
      <c r="S4391" s="638"/>
      <c r="T4391" s="638"/>
      <c r="U4391" s="638"/>
      <c r="V4391" s="638"/>
      <c r="W4391" s="638"/>
      <c r="X4391" s="638"/>
      <c r="Y4391" s="638"/>
    </row>
    <row r="4392" spans="17:25">
      <c r="Q4392" s="638"/>
      <c r="R4392" s="638"/>
      <c r="S4392" s="638"/>
      <c r="T4392" s="638"/>
      <c r="U4392" s="638"/>
      <c r="V4392" s="638"/>
      <c r="W4392" s="638"/>
      <c r="X4392" s="638"/>
      <c r="Y4392" s="638"/>
    </row>
    <row r="4393" spans="17:25">
      <c r="Q4393" s="638"/>
      <c r="R4393" s="638"/>
      <c r="S4393" s="638"/>
      <c r="T4393" s="638"/>
      <c r="U4393" s="638"/>
      <c r="V4393" s="638"/>
      <c r="W4393" s="638"/>
      <c r="X4393" s="638"/>
      <c r="Y4393" s="638"/>
    </row>
    <row r="4394" spans="17:25">
      <c r="Q4394" s="638"/>
      <c r="R4394" s="638"/>
      <c r="S4394" s="638"/>
      <c r="T4394" s="638"/>
      <c r="U4394" s="638"/>
      <c r="V4394" s="638"/>
      <c r="W4394" s="638"/>
      <c r="X4394" s="638"/>
      <c r="Y4394" s="638"/>
    </row>
    <row r="4395" spans="17:25">
      <c r="Q4395" s="638"/>
      <c r="R4395" s="638"/>
      <c r="S4395" s="638"/>
      <c r="T4395" s="638"/>
      <c r="U4395" s="638"/>
      <c r="V4395" s="638"/>
      <c r="W4395" s="638"/>
      <c r="X4395" s="638"/>
      <c r="Y4395" s="638"/>
    </row>
    <row r="4396" spans="17:25">
      <c r="Q4396" s="638"/>
      <c r="R4396" s="638"/>
      <c r="S4396" s="638"/>
      <c r="T4396" s="638"/>
      <c r="U4396" s="638"/>
      <c r="V4396" s="638"/>
      <c r="W4396" s="638"/>
      <c r="X4396" s="638"/>
      <c r="Y4396" s="638"/>
    </row>
    <row r="4397" spans="17:25">
      <c r="Q4397" s="638"/>
      <c r="R4397" s="638"/>
      <c r="S4397" s="638"/>
      <c r="T4397" s="638"/>
      <c r="U4397" s="638"/>
      <c r="V4397" s="638"/>
      <c r="W4397" s="638"/>
      <c r="X4397" s="638"/>
      <c r="Y4397" s="638"/>
    </row>
    <row r="4398" spans="17:25">
      <c r="Q4398" s="638"/>
      <c r="R4398" s="638"/>
      <c r="S4398" s="638"/>
      <c r="T4398" s="638"/>
      <c r="U4398" s="638"/>
      <c r="V4398" s="638"/>
      <c r="W4398" s="638"/>
      <c r="X4398" s="638"/>
      <c r="Y4398" s="638"/>
    </row>
    <row r="4399" spans="17:25">
      <c r="Q4399" s="638"/>
      <c r="R4399" s="638"/>
      <c r="S4399" s="638"/>
      <c r="T4399" s="638"/>
      <c r="U4399" s="638"/>
      <c r="V4399" s="638"/>
      <c r="W4399" s="638"/>
      <c r="X4399" s="638"/>
      <c r="Y4399" s="638"/>
    </row>
    <row r="4400" spans="17:25">
      <c r="Q4400" s="638"/>
      <c r="R4400" s="638"/>
      <c r="S4400" s="638"/>
      <c r="T4400" s="638"/>
      <c r="U4400" s="638"/>
      <c r="V4400" s="638"/>
      <c r="W4400" s="638"/>
      <c r="X4400" s="638"/>
      <c r="Y4400" s="638"/>
    </row>
    <row r="4401" spans="17:25">
      <c r="Q4401" s="638"/>
      <c r="R4401" s="638"/>
      <c r="S4401" s="638"/>
      <c r="T4401" s="638"/>
      <c r="U4401" s="638"/>
      <c r="V4401" s="638"/>
      <c r="W4401" s="638"/>
      <c r="X4401" s="638"/>
      <c r="Y4401" s="638"/>
    </row>
    <row r="4402" spans="17:25">
      <c r="Q4402" s="638"/>
      <c r="R4402" s="638"/>
      <c r="S4402" s="638"/>
      <c r="T4402" s="638"/>
      <c r="U4402" s="638"/>
      <c r="V4402" s="638"/>
      <c r="W4402" s="638"/>
      <c r="X4402" s="638"/>
      <c r="Y4402" s="638"/>
    </row>
    <row r="4403" spans="17:25">
      <c r="Q4403" s="638"/>
      <c r="R4403" s="638"/>
      <c r="S4403" s="638"/>
      <c r="T4403" s="638"/>
      <c r="U4403" s="638"/>
      <c r="V4403" s="638"/>
      <c r="W4403" s="638"/>
      <c r="X4403" s="638"/>
      <c r="Y4403" s="638"/>
    </row>
    <row r="4404" spans="17:25">
      <c r="Q4404" s="638"/>
      <c r="R4404" s="638"/>
      <c r="S4404" s="638"/>
      <c r="T4404" s="638"/>
      <c r="U4404" s="638"/>
      <c r="V4404" s="638"/>
      <c r="W4404" s="638"/>
      <c r="X4404" s="638"/>
      <c r="Y4404" s="638"/>
    </row>
    <row r="4405" spans="17:25">
      <c r="Q4405" s="638"/>
      <c r="R4405" s="638"/>
      <c r="S4405" s="638"/>
      <c r="T4405" s="638"/>
      <c r="U4405" s="638"/>
      <c r="V4405" s="638"/>
      <c r="W4405" s="638"/>
      <c r="X4405" s="638"/>
      <c r="Y4405" s="638"/>
    </row>
    <row r="4406" spans="17:25">
      <c r="Q4406" s="638"/>
      <c r="R4406" s="638"/>
      <c r="S4406" s="638"/>
      <c r="T4406" s="638"/>
      <c r="U4406" s="638"/>
      <c r="V4406" s="638"/>
      <c r="W4406" s="638"/>
      <c r="X4406" s="638"/>
      <c r="Y4406" s="638"/>
    </row>
    <row r="4407" spans="17:25">
      <c r="Q4407" s="638"/>
      <c r="R4407" s="638"/>
      <c r="S4407" s="638"/>
      <c r="T4407" s="638"/>
      <c r="U4407" s="638"/>
      <c r="V4407" s="638"/>
      <c r="W4407" s="638"/>
      <c r="X4407" s="638"/>
      <c r="Y4407" s="638"/>
    </row>
    <row r="4408" spans="17:25">
      <c r="Q4408" s="638"/>
      <c r="R4408" s="638"/>
      <c r="S4408" s="638"/>
      <c r="T4408" s="638"/>
      <c r="U4408" s="638"/>
      <c r="V4408" s="638"/>
      <c r="W4408" s="638"/>
      <c r="X4408" s="638"/>
      <c r="Y4408" s="638"/>
    </row>
    <row r="4409" spans="17:25">
      <c r="Q4409" s="638"/>
      <c r="R4409" s="638"/>
      <c r="S4409" s="638"/>
      <c r="T4409" s="638"/>
      <c r="U4409" s="638"/>
      <c r="V4409" s="638"/>
      <c r="W4409" s="638"/>
      <c r="X4409" s="638"/>
      <c r="Y4409" s="638"/>
    </row>
    <row r="4410" spans="17:25">
      <c r="Q4410" s="638"/>
      <c r="R4410" s="638"/>
      <c r="S4410" s="638"/>
      <c r="T4410" s="638"/>
      <c r="U4410" s="638"/>
      <c r="V4410" s="638"/>
      <c r="W4410" s="638"/>
      <c r="X4410" s="638"/>
      <c r="Y4410" s="638"/>
    </row>
    <row r="4411" spans="17:25">
      <c r="Q4411" s="638"/>
      <c r="R4411" s="638"/>
      <c r="S4411" s="638"/>
      <c r="T4411" s="638"/>
      <c r="U4411" s="638"/>
      <c r="V4411" s="638"/>
      <c r="W4411" s="638"/>
      <c r="X4411" s="638"/>
      <c r="Y4411" s="638"/>
    </row>
    <row r="4412" spans="17:25">
      <c r="Q4412" s="638"/>
      <c r="R4412" s="638"/>
      <c r="S4412" s="638"/>
      <c r="T4412" s="638"/>
      <c r="U4412" s="638"/>
      <c r="V4412" s="638"/>
      <c r="W4412" s="638"/>
      <c r="X4412" s="638"/>
      <c r="Y4412" s="638"/>
    </row>
    <row r="4413" spans="17:25">
      <c r="Q4413" s="638"/>
      <c r="R4413" s="638"/>
      <c r="S4413" s="638"/>
      <c r="T4413" s="638"/>
      <c r="U4413" s="638"/>
      <c r="V4413" s="638"/>
      <c r="W4413" s="638"/>
      <c r="X4413" s="638"/>
      <c r="Y4413" s="638"/>
    </row>
    <row r="4414" spans="17:25">
      <c r="Q4414" s="638"/>
      <c r="R4414" s="638"/>
      <c r="S4414" s="638"/>
      <c r="T4414" s="638"/>
      <c r="U4414" s="638"/>
      <c r="V4414" s="638"/>
      <c r="W4414" s="638"/>
      <c r="X4414" s="638"/>
      <c r="Y4414" s="638"/>
    </row>
    <row r="4415" spans="17:25">
      <c r="Q4415" s="638"/>
      <c r="R4415" s="638"/>
      <c r="S4415" s="638"/>
      <c r="T4415" s="638"/>
      <c r="U4415" s="638"/>
      <c r="V4415" s="638"/>
      <c r="W4415" s="638"/>
      <c r="X4415" s="638"/>
      <c r="Y4415" s="638"/>
    </row>
    <row r="4416" spans="17:25">
      <c r="Q4416" s="638"/>
      <c r="R4416" s="638"/>
      <c r="S4416" s="638"/>
      <c r="T4416" s="638"/>
      <c r="U4416" s="638"/>
      <c r="V4416" s="638"/>
      <c r="W4416" s="638"/>
      <c r="X4416" s="638"/>
      <c r="Y4416" s="638"/>
    </row>
    <row r="4417" spans="17:25">
      <c r="Q4417" s="638"/>
      <c r="R4417" s="638"/>
      <c r="S4417" s="638"/>
      <c r="T4417" s="638"/>
      <c r="U4417" s="638"/>
      <c r="V4417" s="638"/>
      <c r="W4417" s="638"/>
      <c r="X4417" s="638"/>
      <c r="Y4417" s="638"/>
    </row>
    <row r="4418" spans="17:25">
      <c r="Q4418" s="638"/>
      <c r="R4418" s="638"/>
      <c r="S4418" s="638"/>
      <c r="T4418" s="638"/>
      <c r="U4418" s="638"/>
      <c r="V4418" s="638"/>
      <c r="W4418" s="638"/>
      <c r="X4418" s="638"/>
      <c r="Y4418" s="638"/>
    </row>
    <row r="4419" spans="17:25">
      <c r="Q4419" s="638"/>
      <c r="R4419" s="638"/>
      <c r="S4419" s="638"/>
      <c r="T4419" s="638"/>
      <c r="U4419" s="638"/>
      <c r="V4419" s="638"/>
      <c r="W4419" s="638"/>
      <c r="X4419" s="638"/>
      <c r="Y4419" s="638"/>
    </row>
    <row r="4420" spans="17:25">
      <c r="Q4420" s="638"/>
      <c r="R4420" s="638"/>
      <c r="S4420" s="638"/>
      <c r="T4420" s="638"/>
      <c r="U4420" s="638"/>
      <c r="V4420" s="638"/>
      <c r="W4420" s="638"/>
      <c r="X4420" s="638"/>
      <c r="Y4420" s="638"/>
    </row>
    <row r="4421" spans="17:25">
      <c r="Q4421" s="638"/>
      <c r="R4421" s="638"/>
      <c r="S4421" s="638"/>
      <c r="T4421" s="638"/>
      <c r="U4421" s="638"/>
      <c r="V4421" s="638"/>
      <c r="W4421" s="638"/>
      <c r="X4421" s="638"/>
      <c r="Y4421" s="638"/>
    </row>
    <row r="4422" spans="17:25">
      <c r="Q4422" s="638"/>
      <c r="R4422" s="638"/>
      <c r="S4422" s="638"/>
      <c r="T4422" s="638"/>
      <c r="U4422" s="638"/>
      <c r="V4422" s="638"/>
      <c r="W4422" s="638"/>
      <c r="X4422" s="638"/>
      <c r="Y4422" s="638"/>
    </row>
    <row r="4423" spans="17:25">
      <c r="Q4423" s="638"/>
      <c r="R4423" s="638"/>
      <c r="S4423" s="638"/>
      <c r="T4423" s="638"/>
      <c r="U4423" s="638"/>
      <c r="V4423" s="638"/>
      <c r="W4423" s="638"/>
      <c r="X4423" s="638"/>
      <c r="Y4423" s="638"/>
    </row>
    <row r="4424" spans="17:25">
      <c r="Q4424" s="638"/>
      <c r="R4424" s="638"/>
      <c r="S4424" s="638"/>
      <c r="T4424" s="638"/>
      <c r="U4424" s="638"/>
      <c r="V4424" s="638"/>
      <c r="W4424" s="638"/>
      <c r="X4424" s="638"/>
      <c r="Y4424" s="638"/>
    </row>
    <row r="4425" spans="17:25">
      <c r="Q4425" s="638"/>
      <c r="R4425" s="638"/>
      <c r="S4425" s="638"/>
      <c r="T4425" s="638"/>
      <c r="U4425" s="638"/>
      <c r="V4425" s="638"/>
      <c r="W4425" s="638"/>
      <c r="X4425" s="638"/>
      <c r="Y4425" s="638"/>
    </row>
    <row r="4426" spans="17:25">
      <c r="Q4426" s="638"/>
      <c r="R4426" s="638"/>
      <c r="S4426" s="638"/>
      <c r="T4426" s="638"/>
      <c r="U4426" s="638"/>
      <c r="V4426" s="638"/>
      <c r="W4426" s="638"/>
      <c r="X4426" s="638"/>
      <c r="Y4426" s="638"/>
    </row>
    <row r="4427" spans="17:25">
      <c r="Q4427" s="638"/>
      <c r="R4427" s="638"/>
      <c r="S4427" s="638"/>
      <c r="T4427" s="638"/>
      <c r="U4427" s="638"/>
      <c r="V4427" s="638"/>
      <c r="W4427" s="638"/>
      <c r="X4427" s="638"/>
      <c r="Y4427" s="638"/>
    </row>
    <row r="4428" spans="17:25">
      <c r="Q4428" s="638"/>
      <c r="R4428" s="638"/>
      <c r="S4428" s="638"/>
      <c r="T4428" s="638"/>
      <c r="U4428" s="638"/>
      <c r="V4428" s="638"/>
      <c r="W4428" s="638"/>
      <c r="X4428" s="638"/>
      <c r="Y4428" s="638"/>
    </row>
    <row r="4429" spans="17:25">
      <c r="Q4429" s="638"/>
      <c r="R4429" s="638"/>
      <c r="S4429" s="638"/>
      <c r="T4429" s="638"/>
      <c r="U4429" s="638"/>
      <c r="V4429" s="638"/>
      <c r="W4429" s="638"/>
      <c r="X4429" s="638"/>
      <c r="Y4429" s="638"/>
    </row>
    <row r="4430" spans="17:25">
      <c r="Q4430" s="638"/>
      <c r="R4430" s="638"/>
      <c r="S4430" s="638"/>
      <c r="T4430" s="638"/>
      <c r="U4430" s="638"/>
      <c r="V4430" s="638"/>
      <c r="W4430" s="638"/>
      <c r="X4430" s="638"/>
      <c r="Y4430" s="638"/>
    </row>
    <row r="4431" spans="17:25">
      <c r="Q4431" s="638"/>
      <c r="R4431" s="638"/>
      <c r="S4431" s="638"/>
      <c r="T4431" s="638"/>
      <c r="U4431" s="638"/>
      <c r="V4431" s="638"/>
      <c r="W4431" s="638"/>
      <c r="X4431" s="638"/>
      <c r="Y4431" s="638"/>
    </row>
    <row r="4432" spans="17:25">
      <c r="Q4432" s="638"/>
      <c r="R4432" s="638"/>
      <c r="S4432" s="638"/>
      <c r="T4432" s="638"/>
      <c r="U4432" s="638"/>
      <c r="V4432" s="638"/>
      <c r="W4432" s="638"/>
      <c r="X4432" s="638"/>
      <c r="Y4432" s="638"/>
    </row>
    <row r="4433" spans="17:25">
      <c r="Q4433" s="638"/>
      <c r="R4433" s="638"/>
      <c r="S4433" s="638"/>
      <c r="T4433" s="638"/>
      <c r="U4433" s="638"/>
      <c r="V4433" s="638"/>
      <c r="W4433" s="638"/>
      <c r="X4433" s="638"/>
      <c r="Y4433" s="638"/>
    </row>
    <row r="4434" spans="17:25">
      <c r="Q4434" s="638"/>
      <c r="R4434" s="638"/>
      <c r="S4434" s="638"/>
      <c r="T4434" s="638"/>
      <c r="U4434" s="638"/>
      <c r="V4434" s="638"/>
      <c r="W4434" s="638"/>
      <c r="X4434" s="638"/>
      <c r="Y4434" s="638"/>
    </row>
    <row r="4435" spans="17:25">
      <c r="Q4435" s="638"/>
      <c r="R4435" s="638"/>
      <c r="S4435" s="638"/>
      <c r="T4435" s="638"/>
      <c r="U4435" s="638"/>
      <c r="V4435" s="638"/>
      <c r="W4435" s="638"/>
      <c r="X4435" s="638"/>
      <c r="Y4435" s="638"/>
    </row>
    <row r="4436" spans="17:25">
      <c r="Q4436" s="638"/>
      <c r="R4436" s="638"/>
      <c r="S4436" s="638"/>
      <c r="T4436" s="638"/>
      <c r="U4436" s="638"/>
      <c r="V4436" s="638"/>
      <c r="W4436" s="638"/>
      <c r="X4436" s="638"/>
      <c r="Y4436" s="638"/>
    </row>
    <row r="4437" spans="17:25">
      <c r="Q4437" s="638"/>
      <c r="R4437" s="638"/>
      <c r="S4437" s="638"/>
      <c r="T4437" s="638"/>
      <c r="U4437" s="638"/>
      <c r="V4437" s="638"/>
      <c r="W4437" s="638"/>
      <c r="X4437" s="638"/>
      <c r="Y4437" s="638"/>
    </row>
    <row r="4438" spans="17:25">
      <c r="Q4438" s="638"/>
      <c r="R4438" s="638"/>
      <c r="S4438" s="638"/>
      <c r="T4438" s="638"/>
      <c r="U4438" s="638"/>
      <c r="V4438" s="638"/>
      <c r="W4438" s="638"/>
      <c r="X4438" s="638"/>
      <c r="Y4438" s="638"/>
    </row>
    <row r="4439" spans="17:25">
      <c r="Q4439" s="638"/>
      <c r="R4439" s="638"/>
      <c r="S4439" s="638"/>
      <c r="T4439" s="638"/>
      <c r="U4439" s="638"/>
      <c r="V4439" s="638"/>
      <c r="W4439" s="638"/>
      <c r="X4439" s="638"/>
      <c r="Y4439" s="638"/>
    </row>
    <row r="4440" spans="17:25">
      <c r="Q4440" s="638"/>
      <c r="R4440" s="638"/>
      <c r="S4440" s="638"/>
      <c r="T4440" s="638"/>
      <c r="U4440" s="638"/>
      <c r="V4440" s="638"/>
      <c r="W4440" s="638"/>
      <c r="X4440" s="638"/>
      <c r="Y4440" s="638"/>
    </row>
    <row r="4441" spans="17:25">
      <c r="Q4441" s="638"/>
      <c r="R4441" s="638"/>
      <c r="S4441" s="638"/>
      <c r="T4441" s="638"/>
      <c r="U4441" s="638"/>
      <c r="V4441" s="638"/>
      <c r="W4441" s="638"/>
      <c r="X4441" s="638"/>
      <c r="Y4441" s="638"/>
    </row>
    <row r="4442" spans="17:25">
      <c r="Q4442" s="638"/>
      <c r="R4442" s="638"/>
      <c r="S4442" s="638"/>
      <c r="T4442" s="638"/>
      <c r="U4442" s="638"/>
      <c r="V4442" s="638"/>
      <c r="W4442" s="638"/>
      <c r="X4442" s="638"/>
      <c r="Y4442" s="638"/>
    </row>
    <row r="4443" spans="17:25">
      <c r="Q4443" s="638"/>
      <c r="R4443" s="638"/>
      <c r="S4443" s="638"/>
      <c r="T4443" s="638"/>
      <c r="U4443" s="638"/>
      <c r="V4443" s="638"/>
      <c r="W4443" s="638"/>
      <c r="X4443" s="638"/>
      <c r="Y4443" s="638"/>
    </row>
    <row r="4444" spans="17:25">
      <c r="Q4444" s="638"/>
      <c r="R4444" s="638"/>
      <c r="S4444" s="638"/>
      <c r="T4444" s="638"/>
      <c r="U4444" s="638"/>
      <c r="V4444" s="638"/>
      <c r="W4444" s="638"/>
      <c r="X4444" s="638"/>
      <c r="Y4444" s="638"/>
    </row>
    <row r="4445" spans="17:25">
      <c r="Q4445" s="638"/>
      <c r="R4445" s="638"/>
      <c r="S4445" s="638"/>
      <c r="T4445" s="638"/>
      <c r="U4445" s="638"/>
      <c r="V4445" s="638"/>
      <c r="W4445" s="638"/>
      <c r="X4445" s="638"/>
      <c r="Y4445" s="638"/>
    </row>
    <row r="4446" spans="17:25">
      <c r="Q4446" s="638"/>
      <c r="R4446" s="638"/>
      <c r="S4446" s="638"/>
      <c r="T4446" s="638"/>
      <c r="U4446" s="638"/>
      <c r="V4446" s="638"/>
      <c r="W4446" s="638"/>
      <c r="X4446" s="638"/>
      <c r="Y4446" s="638"/>
    </row>
    <row r="4447" spans="17:25">
      <c r="Q4447" s="638"/>
      <c r="R4447" s="638"/>
      <c r="S4447" s="638"/>
      <c r="T4447" s="638"/>
      <c r="U4447" s="638"/>
      <c r="V4447" s="638"/>
      <c r="W4447" s="638"/>
      <c r="X4447" s="638"/>
      <c r="Y4447" s="638"/>
    </row>
    <row r="4448" spans="17:25">
      <c r="Q4448" s="638"/>
      <c r="R4448" s="638"/>
      <c r="S4448" s="638"/>
      <c r="T4448" s="638"/>
      <c r="U4448" s="638"/>
      <c r="V4448" s="638"/>
      <c r="W4448" s="638"/>
      <c r="X4448" s="638"/>
      <c r="Y4448" s="638"/>
    </row>
    <row r="4449" spans="17:25">
      <c r="Q4449" s="638"/>
      <c r="R4449" s="638"/>
      <c r="S4449" s="638"/>
      <c r="T4449" s="638"/>
      <c r="U4449" s="638"/>
      <c r="V4449" s="638"/>
      <c r="W4449" s="638"/>
      <c r="X4449" s="638"/>
      <c r="Y4449" s="638"/>
    </row>
    <row r="4450" spans="17:25">
      <c r="Q4450" s="638"/>
      <c r="R4450" s="638"/>
      <c r="S4450" s="638"/>
      <c r="T4450" s="638"/>
      <c r="U4450" s="638"/>
      <c r="V4450" s="638"/>
      <c r="W4450" s="638"/>
      <c r="X4450" s="638"/>
      <c r="Y4450" s="638"/>
    </row>
    <row r="4451" spans="17:25">
      <c r="Q4451" s="638"/>
      <c r="R4451" s="638"/>
      <c r="S4451" s="638"/>
      <c r="T4451" s="638"/>
      <c r="U4451" s="638"/>
      <c r="V4451" s="638"/>
      <c r="W4451" s="638"/>
      <c r="X4451" s="638"/>
      <c r="Y4451" s="638"/>
    </row>
    <row r="4452" spans="17:25">
      <c r="Q4452" s="638"/>
      <c r="R4452" s="638"/>
      <c r="S4452" s="638"/>
      <c r="T4452" s="638"/>
      <c r="U4452" s="638"/>
      <c r="V4452" s="638"/>
      <c r="W4452" s="638"/>
      <c r="X4452" s="638"/>
      <c r="Y4452" s="638"/>
    </row>
    <row r="4453" spans="17:25">
      <c r="Q4453" s="638"/>
      <c r="R4453" s="638"/>
      <c r="S4453" s="638"/>
      <c r="T4453" s="638"/>
      <c r="U4453" s="638"/>
      <c r="V4453" s="638"/>
      <c r="W4453" s="638"/>
      <c r="X4453" s="638"/>
      <c r="Y4453" s="638"/>
    </row>
    <row r="4454" spans="17:25">
      <c r="Q4454" s="638"/>
      <c r="R4454" s="638"/>
      <c r="S4454" s="638"/>
      <c r="T4454" s="638"/>
      <c r="U4454" s="638"/>
      <c r="V4454" s="638"/>
      <c r="W4454" s="638"/>
      <c r="X4454" s="638"/>
      <c r="Y4454" s="638"/>
    </row>
    <row r="4455" spans="17:25">
      <c r="Q4455" s="638"/>
      <c r="R4455" s="638"/>
      <c r="S4455" s="638"/>
      <c r="T4455" s="638"/>
      <c r="U4455" s="638"/>
      <c r="V4455" s="638"/>
      <c r="W4455" s="638"/>
      <c r="X4455" s="638"/>
      <c r="Y4455" s="638"/>
    </row>
    <row r="4456" spans="17:25">
      <c r="Q4456" s="638"/>
      <c r="R4456" s="638"/>
      <c r="S4456" s="638"/>
      <c r="T4456" s="638"/>
      <c r="U4456" s="638"/>
      <c r="V4456" s="638"/>
      <c r="W4456" s="638"/>
      <c r="X4456" s="638"/>
      <c r="Y4456" s="638"/>
    </row>
    <row r="4457" spans="17:25">
      <c r="Q4457" s="638"/>
      <c r="R4457" s="638"/>
      <c r="S4457" s="638"/>
      <c r="T4457" s="638"/>
      <c r="U4457" s="638"/>
      <c r="V4457" s="638"/>
      <c r="W4457" s="638"/>
      <c r="X4457" s="638"/>
      <c r="Y4457" s="638"/>
    </row>
    <row r="4458" spans="17:25">
      <c r="Q4458" s="638"/>
      <c r="R4458" s="638"/>
      <c r="S4458" s="638"/>
      <c r="T4458" s="638"/>
      <c r="U4458" s="638"/>
      <c r="V4458" s="638"/>
      <c r="W4458" s="638"/>
      <c r="X4458" s="638"/>
      <c r="Y4458" s="638"/>
    </row>
    <row r="4459" spans="17:25">
      <c r="Q4459" s="638"/>
      <c r="R4459" s="638"/>
      <c r="S4459" s="638"/>
      <c r="T4459" s="638"/>
      <c r="U4459" s="638"/>
      <c r="V4459" s="638"/>
      <c r="W4459" s="638"/>
      <c r="X4459" s="638"/>
      <c r="Y4459" s="638"/>
    </row>
    <row r="4460" spans="17:25">
      <c r="Q4460" s="638"/>
      <c r="R4460" s="638"/>
      <c r="S4460" s="638"/>
      <c r="T4460" s="638"/>
      <c r="U4460" s="638"/>
      <c r="V4460" s="638"/>
      <c r="W4460" s="638"/>
      <c r="X4460" s="638"/>
      <c r="Y4460" s="638"/>
    </row>
    <row r="4461" spans="17:25">
      <c r="Q4461" s="638"/>
      <c r="R4461" s="638"/>
      <c r="S4461" s="638"/>
      <c r="T4461" s="638"/>
      <c r="U4461" s="638"/>
      <c r="V4461" s="638"/>
      <c r="W4461" s="638"/>
      <c r="X4461" s="638"/>
      <c r="Y4461" s="638"/>
    </row>
    <row r="4462" spans="17:25">
      <c r="Q4462" s="638"/>
      <c r="R4462" s="638"/>
      <c r="S4462" s="638"/>
      <c r="T4462" s="638"/>
      <c r="U4462" s="638"/>
      <c r="V4462" s="638"/>
      <c r="W4462" s="638"/>
      <c r="X4462" s="638"/>
      <c r="Y4462" s="638"/>
    </row>
    <row r="4463" spans="17:25">
      <c r="Q4463" s="638"/>
      <c r="R4463" s="638"/>
      <c r="S4463" s="638"/>
      <c r="T4463" s="638"/>
      <c r="U4463" s="638"/>
      <c r="V4463" s="638"/>
      <c r="W4463" s="638"/>
      <c r="X4463" s="638"/>
      <c r="Y4463" s="638"/>
    </row>
    <row r="4464" spans="17:25">
      <c r="Q4464" s="638"/>
      <c r="R4464" s="638"/>
      <c r="S4464" s="638"/>
      <c r="T4464" s="638"/>
      <c r="U4464" s="638"/>
      <c r="V4464" s="638"/>
      <c r="W4464" s="638"/>
      <c r="X4464" s="638"/>
      <c r="Y4464" s="638"/>
    </row>
    <row r="4465" spans="17:25">
      <c r="Q4465" s="638"/>
      <c r="R4465" s="638"/>
      <c r="S4465" s="638"/>
      <c r="T4465" s="638"/>
      <c r="U4465" s="638"/>
      <c r="V4465" s="638"/>
      <c r="W4465" s="638"/>
      <c r="X4465" s="638"/>
      <c r="Y4465" s="638"/>
    </row>
    <row r="4466" spans="17:25">
      <c r="Q4466" s="638"/>
      <c r="R4466" s="638"/>
      <c r="S4466" s="638"/>
      <c r="T4466" s="638"/>
      <c r="U4466" s="638"/>
      <c r="V4466" s="638"/>
      <c r="W4466" s="638"/>
      <c r="X4466" s="638"/>
      <c r="Y4466" s="638"/>
    </row>
    <row r="4467" spans="17:25">
      <c r="Q4467" s="638"/>
      <c r="R4467" s="638"/>
      <c r="S4467" s="638"/>
      <c r="T4467" s="638"/>
      <c r="U4467" s="638"/>
      <c r="V4467" s="638"/>
      <c r="W4467" s="638"/>
      <c r="X4467" s="638"/>
      <c r="Y4467" s="638"/>
    </row>
    <row r="4468" spans="17:25">
      <c r="Q4468" s="638"/>
      <c r="R4468" s="638"/>
      <c r="S4468" s="638"/>
      <c r="T4468" s="638"/>
      <c r="U4468" s="638"/>
      <c r="V4468" s="638"/>
      <c r="W4468" s="638"/>
      <c r="X4468" s="638"/>
      <c r="Y4468" s="638"/>
    </row>
    <row r="4469" spans="17:25">
      <c r="Q4469" s="638"/>
      <c r="R4469" s="638"/>
      <c r="S4469" s="638"/>
      <c r="T4469" s="638"/>
      <c r="U4469" s="638"/>
      <c r="V4469" s="638"/>
      <c r="W4469" s="638"/>
      <c r="X4469" s="638"/>
      <c r="Y4469" s="638"/>
    </row>
    <row r="4470" spans="17:25">
      <c r="Q4470" s="638"/>
      <c r="R4470" s="638"/>
      <c r="S4470" s="638"/>
      <c r="T4470" s="638"/>
      <c r="U4470" s="638"/>
      <c r="V4470" s="638"/>
      <c r="W4470" s="638"/>
      <c r="X4470" s="638"/>
      <c r="Y4470" s="638"/>
    </row>
    <row r="4471" spans="17:25">
      <c r="Q4471" s="638"/>
      <c r="R4471" s="638"/>
      <c r="S4471" s="638"/>
      <c r="T4471" s="638"/>
      <c r="U4471" s="638"/>
      <c r="V4471" s="638"/>
      <c r="W4471" s="638"/>
      <c r="X4471" s="638"/>
      <c r="Y4471" s="638"/>
    </row>
    <row r="4472" spans="17:25">
      <c r="Q4472" s="638"/>
      <c r="R4472" s="638"/>
      <c r="S4472" s="638"/>
      <c r="T4472" s="638"/>
      <c r="U4472" s="638"/>
      <c r="V4472" s="638"/>
      <c r="W4472" s="638"/>
      <c r="X4472" s="638"/>
      <c r="Y4472" s="638"/>
    </row>
    <row r="4473" spans="17:25">
      <c r="Q4473" s="638"/>
      <c r="R4473" s="638"/>
      <c r="S4473" s="638"/>
      <c r="T4473" s="638"/>
      <c r="U4473" s="638"/>
      <c r="V4473" s="638"/>
      <c r="W4473" s="638"/>
      <c r="X4473" s="638"/>
      <c r="Y4473" s="638"/>
    </row>
    <row r="4474" spans="17:25">
      <c r="Q4474" s="638"/>
      <c r="R4474" s="638"/>
      <c r="S4474" s="638"/>
      <c r="T4474" s="638"/>
      <c r="U4474" s="638"/>
      <c r="V4474" s="638"/>
      <c r="W4474" s="638"/>
      <c r="X4474" s="638"/>
      <c r="Y4474" s="638"/>
    </row>
    <row r="4475" spans="17:25">
      <c r="Q4475" s="638"/>
      <c r="R4475" s="638"/>
      <c r="S4475" s="638"/>
      <c r="T4475" s="638"/>
      <c r="U4475" s="638"/>
      <c r="V4475" s="638"/>
      <c r="W4475" s="638"/>
      <c r="X4475" s="638"/>
      <c r="Y4475" s="638"/>
    </row>
    <row r="4476" spans="17:25">
      <c r="Q4476" s="638"/>
      <c r="R4476" s="638"/>
      <c r="S4476" s="638"/>
      <c r="T4476" s="638"/>
      <c r="U4476" s="638"/>
      <c r="V4476" s="638"/>
      <c r="W4476" s="638"/>
      <c r="X4476" s="638"/>
      <c r="Y4476" s="638"/>
    </row>
    <row r="4477" spans="17:25">
      <c r="Q4477" s="638"/>
      <c r="R4477" s="638"/>
      <c r="S4477" s="638"/>
      <c r="T4477" s="638"/>
      <c r="U4477" s="638"/>
      <c r="V4477" s="638"/>
      <c r="W4477" s="638"/>
      <c r="X4477" s="638"/>
      <c r="Y4477" s="638"/>
    </row>
    <row r="4478" spans="17:25">
      <c r="Q4478" s="638"/>
      <c r="R4478" s="638"/>
      <c r="S4478" s="638"/>
      <c r="T4478" s="638"/>
      <c r="U4478" s="638"/>
      <c r="V4478" s="638"/>
      <c r="W4478" s="638"/>
      <c r="X4478" s="638"/>
      <c r="Y4478" s="638"/>
    </row>
    <row r="4479" spans="17:25">
      <c r="Q4479" s="638"/>
      <c r="R4479" s="638"/>
      <c r="S4479" s="638"/>
      <c r="T4479" s="638"/>
      <c r="U4479" s="638"/>
      <c r="V4479" s="638"/>
      <c r="W4479" s="638"/>
      <c r="X4479" s="638"/>
      <c r="Y4479" s="638"/>
    </row>
    <row r="4480" spans="17:25">
      <c r="Q4480" s="638"/>
      <c r="R4480" s="638"/>
      <c r="S4480" s="638"/>
      <c r="T4480" s="638"/>
      <c r="U4480" s="638"/>
      <c r="V4480" s="638"/>
      <c r="W4480" s="638"/>
      <c r="X4480" s="638"/>
      <c r="Y4480" s="638"/>
    </row>
    <row r="4481" spans="17:25">
      <c r="Q4481" s="638"/>
      <c r="R4481" s="638"/>
      <c r="S4481" s="638"/>
      <c r="T4481" s="638"/>
      <c r="U4481" s="638"/>
      <c r="V4481" s="638"/>
      <c r="W4481" s="638"/>
      <c r="X4481" s="638"/>
      <c r="Y4481" s="638"/>
    </row>
    <row r="4482" spans="17:25">
      <c r="Q4482" s="638"/>
      <c r="R4482" s="638"/>
      <c r="S4482" s="638"/>
      <c r="T4482" s="638"/>
      <c r="U4482" s="638"/>
      <c r="V4482" s="638"/>
      <c r="W4482" s="638"/>
      <c r="X4482" s="638"/>
      <c r="Y4482" s="638"/>
    </row>
    <row r="4483" spans="17:25">
      <c r="Q4483" s="638"/>
      <c r="R4483" s="638"/>
      <c r="S4483" s="638"/>
      <c r="T4483" s="638"/>
      <c r="U4483" s="638"/>
      <c r="V4483" s="638"/>
      <c r="W4483" s="638"/>
      <c r="X4483" s="638"/>
      <c r="Y4483" s="638"/>
    </row>
    <row r="4484" spans="17:25">
      <c r="Q4484" s="638"/>
      <c r="R4484" s="638"/>
      <c r="S4484" s="638"/>
      <c r="T4484" s="638"/>
      <c r="U4484" s="638"/>
      <c r="V4484" s="638"/>
      <c r="W4484" s="638"/>
      <c r="X4484" s="638"/>
      <c r="Y4484" s="638"/>
    </row>
    <row r="4485" spans="17:25">
      <c r="Q4485" s="638"/>
      <c r="R4485" s="638"/>
      <c r="S4485" s="638"/>
      <c r="T4485" s="638"/>
      <c r="U4485" s="638"/>
      <c r="V4485" s="638"/>
      <c r="W4485" s="638"/>
      <c r="X4485" s="638"/>
      <c r="Y4485" s="638"/>
    </row>
    <row r="4486" spans="17:25">
      <c r="Q4486" s="638"/>
      <c r="R4486" s="638"/>
      <c r="S4486" s="638"/>
      <c r="T4486" s="638"/>
      <c r="U4486" s="638"/>
      <c r="V4486" s="638"/>
      <c r="W4486" s="638"/>
      <c r="X4486" s="638"/>
      <c r="Y4486" s="638"/>
    </row>
    <row r="4487" spans="17:25">
      <c r="Q4487" s="638"/>
      <c r="R4487" s="638"/>
      <c r="S4487" s="638"/>
      <c r="T4487" s="638"/>
      <c r="U4487" s="638"/>
      <c r="V4487" s="638"/>
      <c r="W4487" s="638"/>
      <c r="X4487" s="638"/>
      <c r="Y4487" s="638"/>
    </row>
    <row r="4488" spans="17:25">
      <c r="Q4488" s="638"/>
      <c r="R4488" s="638"/>
      <c r="S4488" s="638"/>
      <c r="T4488" s="638"/>
      <c r="U4488" s="638"/>
      <c r="V4488" s="638"/>
      <c r="W4488" s="638"/>
      <c r="X4488" s="638"/>
      <c r="Y4488" s="638"/>
    </row>
    <row r="4489" spans="17:25">
      <c r="Q4489" s="638"/>
      <c r="R4489" s="638"/>
      <c r="S4489" s="638"/>
      <c r="T4489" s="638"/>
      <c r="U4489" s="638"/>
      <c r="V4489" s="638"/>
      <c r="W4489" s="638"/>
      <c r="X4489" s="638"/>
      <c r="Y4489" s="638"/>
    </row>
    <row r="4490" spans="17:25">
      <c r="Q4490" s="638"/>
      <c r="R4490" s="638"/>
      <c r="S4490" s="638"/>
      <c r="T4490" s="638"/>
      <c r="U4490" s="638"/>
      <c r="V4490" s="638"/>
      <c r="W4490" s="638"/>
      <c r="X4490" s="638"/>
      <c r="Y4490" s="638"/>
    </row>
    <row r="4491" spans="17:25">
      <c r="Q4491" s="638"/>
      <c r="R4491" s="638"/>
      <c r="S4491" s="638"/>
      <c r="T4491" s="638"/>
      <c r="U4491" s="638"/>
      <c r="V4491" s="638"/>
      <c r="W4491" s="638"/>
      <c r="X4491" s="638"/>
      <c r="Y4491" s="638"/>
    </row>
    <row r="4492" spans="17:25">
      <c r="Q4492" s="638"/>
      <c r="R4492" s="638"/>
      <c r="S4492" s="638"/>
      <c r="T4492" s="638"/>
      <c r="U4492" s="638"/>
      <c r="V4492" s="638"/>
      <c r="W4492" s="638"/>
      <c r="X4492" s="638"/>
      <c r="Y4492" s="638"/>
    </row>
    <row r="4493" spans="17:25">
      <c r="Q4493" s="638"/>
      <c r="R4493" s="638"/>
      <c r="S4493" s="638"/>
      <c r="T4493" s="638"/>
      <c r="U4493" s="638"/>
      <c r="V4493" s="638"/>
      <c r="W4493" s="638"/>
      <c r="X4493" s="638"/>
      <c r="Y4493" s="638"/>
    </row>
    <row r="4494" spans="17:25">
      <c r="Q4494" s="638"/>
      <c r="R4494" s="638"/>
      <c r="S4494" s="638"/>
      <c r="T4494" s="638"/>
      <c r="U4494" s="638"/>
      <c r="V4494" s="638"/>
      <c r="W4494" s="638"/>
      <c r="X4494" s="638"/>
      <c r="Y4494" s="638"/>
    </row>
    <row r="4495" spans="17:25">
      <c r="Q4495" s="638"/>
      <c r="R4495" s="638"/>
      <c r="S4495" s="638"/>
      <c r="T4495" s="638"/>
      <c r="U4495" s="638"/>
      <c r="V4495" s="638"/>
      <c r="W4495" s="638"/>
      <c r="X4495" s="638"/>
      <c r="Y4495" s="638"/>
    </row>
    <row r="4496" spans="17:25">
      <c r="Q4496" s="638"/>
      <c r="R4496" s="638"/>
      <c r="S4496" s="638"/>
      <c r="T4496" s="638"/>
      <c r="U4496" s="638"/>
      <c r="V4496" s="638"/>
      <c r="W4496" s="638"/>
      <c r="X4496" s="638"/>
      <c r="Y4496" s="638"/>
    </row>
    <row r="4497" spans="17:25">
      <c r="Q4497" s="638"/>
      <c r="R4497" s="638"/>
      <c r="S4497" s="638"/>
      <c r="T4497" s="638"/>
      <c r="U4497" s="638"/>
      <c r="V4497" s="638"/>
      <c r="W4497" s="638"/>
      <c r="X4497" s="638"/>
      <c r="Y4497" s="638"/>
    </row>
    <row r="4498" spans="17:25">
      <c r="Q4498" s="638"/>
      <c r="R4498" s="638"/>
      <c r="S4498" s="638"/>
      <c r="T4498" s="638"/>
      <c r="U4498" s="638"/>
      <c r="V4498" s="638"/>
      <c r="W4498" s="638"/>
      <c r="X4498" s="638"/>
      <c r="Y4498" s="638"/>
    </row>
    <row r="4499" spans="17:25">
      <c r="Q4499" s="638"/>
      <c r="R4499" s="638"/>
      <c r="S4499" s="638"/>
      <c r="T4499" s="638"/>
      <c r="U4499" s="638"/>
      <c r="V4499" s="638"/>
      <c r="W4499" s="638"/>
      <c r="X4499" s="638"/>
      <c r="Y4499" s="638"/>
    </row>
    <row r="4500" spans="17:25">
      <c r="Q4500" s="638"/>
      <c r="R4500" s="638"/>
      <c r="S4500" s="638"/>
      <c r="T4500" s="638"/>
      <c r="U4500" s="638"/>
      <c r="V4500" s="638"/>
      <c r="W4500" s="638"/>
      <c r="X4500" s="638"/>
      <c r="Y4500" s="638"/>
    </row>
    <row r="4501" spans="17:25">
      <c r="Q4501" s="638"/>
      <c r="R4501" s="638"/>
      <c r="S4501" s="638"/>
      <c r="T4501" s="638"/>
      <c r="U4501" s="638"/>
      <c r="V4501" s="638"/>
      <c r="W4501" s="638"/>
      <c r="X4501" s="638"/>
      <c r="Y4501" s="638"/>
    </row>
    <row r="4502" spans="17:25">
      <c r="Q4502" s="638"/>
      <c r="R4502" s="638"/>
      <c r="S4502" s="638"/>
      <c r="T4502" s="638"/>
      <c r="U4502" s="638"/>
      <c r="V4502" s="638"/>
      <c r="W4502" s="638"/>
      <c r="X4502" s="638"/>
      <c r="Y4502" s="638"/>
    </row>
    <row r="4503" spans="17:25">
      <c r="Q4503" s="638"/>
      <c r="R4503" s="638"/>
      <c r="S4503" s="638"/>
      <c r="T4503" s="638"/>
      <c r="U4503" s="638"/>
      <c r="V4503" s="638"/>
      <c r="W4503" s="638"/>
      <c r="X4503" s="638"/>
      <c r="Y4503" s="638"/>
    </row>
    <row r="4504" spans="17:25">
      <c r="Q4504" s="638"/>
      <c r="R4504" s="638"/>
      <c r="S4504" s="638"/>
      <c r="T4504" s="638"/>
      <c r="U4504" s="638"/>
      <c r="V4504" s="638"/>
      <c r="W4504" s="638"/>
      <c r="X4504" s="638"/>
      <c r="Y4504" s="638"/>
    </row>
    <row r="4505" spans="17:25">
      <c r="Q4505" s="638"/>
      <c r="R4505" s="638"/>
      <c r="S4505" s="638"/>
      <c r="T4505" s="638"/>
      <c r="U4505" s="638"/>
      <c r="V4505" s="638"/>
      <c r="W4505" s="638"/>
      <c r="X4505" s="638"/>
      <c r="Y4505" s="638"/>
    </row>
    <row r="4506" spans="17:25">
      <c r="Q4506" s="638"/>
      <c r="R4506" s="638"/>
      <c r="S4506" s="638"/>
      <c r="T4506" s="638"/>
      <c r="U4506" s="638"/>
      <c r="V4506" s="638"/>
      <c r="W4506" s="638"/>
      <c r="X4506" s="638"/>
      <c r="Y4506" s="638"/>
    </row>
    <row r="4507" spans="17:25">
      <c r="Q4507" s="638"/>
      <c r="R4507" s="638"/>
      <c r="S4507" s="638"/>
      <c r="T4507" s="638"/>
      <c r="U4507" s="638"/>
      <c r="V4507" s="638"/>
      <c r="W4507" s="638"/>
      <c r="X4507" s="638"/>
      <c r="Y4507" s="638"/>
    </row>
    <row r="4508" spans="17:25">
      <c r="Q4508" s="638"/>
      <c r="R4508" s="638"/>
      <c r="S4508" s="638"/>
      <c r="T4508" s="638"/>
      <c r="U4508" s="638"/>
      <c r="V4508" s="638"/>
      <c r="W4508" s="638"/>
      <c r="X4508" s="638"/>
      <c r="Y4508" s="638"/>
    </row>
    <row r="4509" spans="17:25">
      <c r="Q4509" s="638"/>
      <c r="R4509" s="638"/>
      <c r="S4509" s="638"/>
      <c r="T4509" s="638"/>
      <c r="U4509" s="638"/>
      <c r="V4509" s="638"/>
      <c r="W4509" s="638"/>
      <c r="X4509" s="638"/>
      <c r="Y4509" s="638"/>
    </row>
    <row r="4510" spans="17:25">
      <c r="Q4510" s="638"/>
      <c r="R4510" s="638"/>
      <c r="S4510" s="638"/>
      <c r="T4510" s="638"/>
      <c r="U4510" s="638"/>
      <c r="V4510" s="638"/>
      <c r="W4510" s="638"/>
      <c r="X4510" s="638"/>
      <c r="Y4510" s="638"/>
    </row>
    <row r="4511" spans="17:25">
      <c r="Q4511" s="638"/>
      <c r="R4511" s="638"/>
      <c r="S4511" s="638"/>
      <c r="T4511" s="638"/>
      <c r="U4511" s="638"/>
      <c r="V4511" s="638"/>
      <c r="W4511" s="638"/>
      <c r="X4511" s="638"/>
      <c r="Y4511" s="638"/>
    </row>
    <row r="4512" spans="17:25">
      <c r="Q4512" s="638"/>
      <c r="R4512" s="638"/>
      <c r="S4512" s="638"/>
      <c r="T4512" s="638"/>
      <c r="U4512" s="638"/>
      <c r="V4512" s="638"/>
      <c r="W4512" s="638"/>
      <c r="X4512" s="638"/>
      <c r="Y4512" s="638"/>
    </row>
    <row r="4513" spans="17:25">
      <c r="Q4513" s="638"/>
      <c r="R4513" s="638"/>
      <c r="S4513" s="638"/>
      <c r="T4513" s="638"/>
      <c r="U4513" s="638"/>
      <c r="V4513" s="638"/>
      <c r="W4513" s="638"/>
      <c r="X4513" s="638"/>
      <c r="Y4513" s="638"/>
    </row>
    <row r="4514" spans="17:25">
      <c r="Q4514" s="638"/>
      <c r="R4514" s="638"/>
      <c r="S4514" s="638"/>
      <c r="T4514" s="638"/>
      <c r="U4514" s="638"/>
      <c r="V4514" s="638"/>
      <c r="W4514" s="638"/>
      <c r="X4514" s="638"/>
      <c r="Y4514" s="638"/>
    </row>
    <row r="4515" spans="17:25">
      <c r="Q4515" s="638"/>
      <c r="R4515" s="638"/>
      <c r="S4515" s="638"/>
      <c r="T4515" s="638"/>
      <c r="U4515" s="638"/>
      <c r="V4515" s="638"/>
      <c r="W4515" s="638"/>
      <c r="X4515" s="638"/>
      <c r="Y4515" s="638"/>
    </row>
    <row r="4516" spans="17:25">
      <c r="Q4516" s="638"/>
      <c r="R4516" s="638"/>
      <c r="S4516" s="638"/>
      <c r="T4516" s="638"/>
      <c r="U4516" s="638"/>
      <c r="V4516" s="638"/>
      <c r="W4516" s="638"/>
      <c r="X4516" s="638"/>
      <c r="Y4516" s="638"/>
    </row>
    <row r="4517" spans="17:25">
      <c r="Q4517" s="638"/>
      <c r="R4517" s="638"/>
      <c r="S4517" s="638"/>
      <c r="T4517" s="638"/>
      <c r="U4517" s="638"/>
      <c r="V4517" s="638"/>
      <c r="W4517" s="638"/>
      <c r="X4517" s="638"/>
      <c r="Y4517" s="638"/>
    </row>
    <row r="4518" spans="17:25">
      <c r="Q4518" s="638"/>
      <c r="R4518" s="638"/>
      <c r="S4518" s="638"/>
      <c r="T4518" s="638"/>
      <c r="U4518" s="638"/>
      <c r="V4518" s="638"/>
      <c r="W4518" s="638"/>
      <c r="X4518" s="638"/>
      <c r="Y4518" s="638"/>
    </row>
    <row r="4519" spans="17:25">
      <c r="Q4519" s="638"/>
      <c r="R4519" s="638"/>
      <c r="S4519" s="638"/>
      <c r="T4519" s="638"/>
      <c r="U4519" s="638"/>
      <c r="V4519" s="638"/>
      <c r="W4519" s="638"/>
      <c r="X4519" s="638"/>
      <c r="Y4519" s="638"/>
    </row>
    <row r="4520" spans="17:25">
      <c r="Q4520" s="638"/>
      <c r="R4520" s="638"/>
      <c r="S4520" s="638"/>
      <c r="T4520" s="638"/>
      <c r="U4520" s="638"/>
      <c r="V4520" s="638"/>
      <c r="W4520" s="638"/>
      <c r="X4520" s="638"/>
      <c r="Y4520" s="638"/>
    </row>
    <row r="4521" spans="17:25">
      <c r="Q4521" s="638"/>
      <c r="R4521" s="638"/>
      <c r="S4521" s="638"/>
      <c r="T4521" s="638"/>
      <c r="U4521" s="638"/>
      <c r="V4521" s="638"/>
      <c r="W4521" s="638"/>
      <c r="X4521" s="638"/>
      <c r="Y4521" s="638"/>
    </row>
    <row r="4522" spans="17:25">
      <c r="Q4522" s="638"/>
      <c r="R4522" s="638"/>
      <c r="S4522" s="638"/>
      <c r="T4522" s="638"/>
      <c r="U4522" s="638"/>
      <c r="V4522" s="638"/>
      <c r="W4522" s="638"/>
      <c r="X4522" s="638"/>
      <c r="Y4522" s="638"/>
    </row>
    <row r="4523" spans="17:25">
      <c r="Q4523" s="638"/>
      <c r="R4523" s="638"/>
      <c r="S4523" s="638"/>
      <c r="T4523" s="638"/>
      <c r="U4523" s="638"/>
      <c r="V4523" s="638"/>
      <c r="W4523" s="638"/>
      <c r="X4523" s="638"/>
      <c r="Y4523" s="638"/>
    </row>
    <row r="4524" spans="17:25">
      <c r="Q4524" s="638"/>
      <c r="R4524" s="638"/>
      <c r="S4524" s="638"/>
      <c r="T4524" s="638"/>
      <c r="U4524" s="638"/>
      <c r="V4524" s="638"/>
      <c r="W4524" s="638"/>
      <c r="X4524" s="638"/>
      <c r="Y4524" s="638"/>
    </row>
    <row r="4525" spans="17:25">
      <c r="Q4525" s="638"/>
      <c r="R4525" s="638"/>
      <c r="S4525" s="638"/>
      <c r="T4525" s="638"/>
      <c r="U4525" s="638"/>
      <c r="V4525" s="638"/>
      <c r="W4525" s="638"/>
      <c r="X4525" s="638"/>
      <c r="Y4525" s="638"/>
    </row>
    <row r="4526" spans="17:25">
      <c r="Q4526" s="638"/>
      <c r="R4526" s="638"/>
      <c r="S4526" s="638"/>
      <c r="T4526" s="638"/>
      <c r="U4526" s="638"/>
      <c r="V4526" s="638"/>
      <c r="W4526" s="638"/>
      <c r="X4526" s="638"/>
      <c r="Y4526" s="638"/>
    </row>
    <row r="4527" spans="17:25">
      <c r="Q4527" s="638"/>
      <c r="R4527" s="638"/>
      <c r="S4527" s="638"/>
      <c r="T4527" s="638"/>
      <c r="U4527" s="638"/>
      <c r="V4527" s="638"/>
      <c r="W4527" s="638"/>
      <c r="X4527" s="638"/>
      <c r="Y4527" s="638"/>
    </row>
    <row r="4528" spans="17:25">
      <c r="Q4528" s="638"/>
      <c r="R4528" s="638"/>
      <c r="S4528" s="638"/>
      <c r="T4528" s="638"/>
      <c r="U4528" s="638"/>
      <c r="V4528" s="638"/>
      <c r="W4528" s="638"/>
      <c r="X4528" s="638"/>
      <c r="Y4528" s="638"/>
    </row>
    <row r="4529" spans="17:25">
      <c r="Q4529" s="638"/>
      <c r="R4529" s="638"/>
      <c r="S4529" s="638"/>
      <c r="T4529" s="638"/>
      <c r="U4529" s="638"/>
      <c r="V4529" s="638"/>
      <c r="W4529" s="638"/>
      <c r="X4529" s="638"/>
      <c r="Y4529" s="638"/>
    </row>
    <row r="4530" spans="17:25">
      <c r="Q4530" s="638"/>
      <c r="R4530" s="638"/>
      <c r="S4530" s="638"/>
      <c r="T4530" s="638"/>
      <c r="U4530" s="638"/>
      <c r="V4530" s="638"/>
      <c r="W4530" s="638"/>
      <c r="X4530" s="638"/>
      <c r="Y4530" s="638"/>
    </row>
    <row r="4531" spans="17:25">
      <c r="Q4531" s="638"/>
      <c r="R4531" s="638"/>
      <c r="S4531" s="638"/>
      <c r="T4531" s="638"/>
      <c r="U4531" s="638"/>
      <c r="V4531" s="638"/>
      <c r="W4531" s="638"/>
      <c r="X4531" s="638"/>
      <c r="Y4531" s="638"/>
    </row>
    <row r="4532" spans="17:25">
      <c r="Q4532" s="638"/>
      <c r="R4532" s="638"/>
      <c r="S4532" s="638"/>
      <c r="T4532" s="638"/>
      <c r="U4532" s="638"/>
      <c r="V4532" s="638"/>
      <c r="W4532" s="638"/>
      <c r="X4532" s="638"/>
      <c r="Y4532" s="638"/>
    </row>
    <row r="4533" spans="17:25">
      <c r="Q4533" s="638"/>
      <c r="R4533" s="638"/>
      <c r="S4533" s="638"/>
      <c r="T4533" s="638"/>
      <c r="U4533" s="638"/>
      <c r="V4533" s="638"/>
      <c r="W4533" s="638"/>
      <c r="X4533" s="638"/>
      <c r="Y4533" s="638"/>
    </row>
    <row r="4534" spans="17:25">
      <c r="Q4534" s="638"/>
      <c r="R4534" s="638"/>
      <c r="S4534" s="638"/>
      <c r="T4534" s="638"/>
      <c r="U4534" s="638"/>
      <c r="V4534" s="638"/>
      <c r="W4534" s="638"/>
      <c r="X4534" s="638"/>
      <c r="Y4534" s="638"/>
    </row>
    <row r="4535" spans="17:25">
      <c r="Q4535" s="638"/>
      <c r="R4535" s="638"/>
      <c r="S4535" s="638"/>
      <c r="T4535" s="638"/>
      <c r="U4535" s="638"/>
      <c r="V4535" s="638"/>
      <c r="W4535" s="638"/>
      <c r="X4535" s="638"/>
      <c r="Y4535" s="638"/>
    </row>
    <row r="4536" spans="17:25">
      <c r="Q4536" s="638"/>
      <c r="R4536" s="638"/>
      <c r="S4536" s="638"/>
      <c r="T4536" s="638"/>
      <c r="U4536" s="638"/>
      <c r="V4536" s="638"/>
      <c r="W4536" s="638"/>
      <c r="X4536" s="638"/>
      <c r="Y4536" s="638"/>
    </row>
    <row r="4537" spans="17:25">
      <c r="Q4537" s="638"/>
      <c r="R4537" s="638"/>
      <c r="S4537" s="638"/>
      <c r="T4537" s="638"/>
      <c r="U4537" s="638"/>
      <c r="V4537" s="638"/>
      <c r="W4537" s="638"/>
      <c r="X4537" s="638"/>
      <c r="Y4537" s="638"/>
    </row>
    <row r="4538" spans="17:25">
      <c r="Q4538" s="638"/>
      <c r="R4538" s="638"/>
      <c r="S4538" s="638"/>
      <c r="T4538" s="638"/>
      <c r="U4538" s="638"/>
      <c r="V4538" s="638"/>
      <c r="W4538" s="638"/>
      <c r="X4538" s="638"/>
      <c r="Y4538" s="638"/>
    </row>
    <row r="4539" spans="17:25">
      <c r="Q4539" s="638"/>
      <c r="R4539" s="638"/>
      <c r="S4539" s="638"/>
      <c r="T4539" s="638"/>
      <c r="U4539" s="638"/>
      <c r="V4539" s="638"/>
      <c r="W4539" s="638"/>
      <c r="X4539" s="638"/>
      <c r="Y4539" s="638"/>
    </row>
    <row r="4540" spans="17:25">
      <c r="Q4540" s="638"/>
      <c r="R4540" s="638"/>
      <c r="S4540" s="638"/>
      <c r="T4540" s="638"/>
      <c r="U4540" s="638"/>
      <c r="V4540" s="638"/>
      <c r="W4540" s="638"/>
      <c r="X4540" s="638"/>
      <c r="Y4540" s="638"/>
    </row>
    <row r="4541" spans="17:25">
      <c r="Q4541" s="638"/>
      <c r="R4541" s="638"/>
      <c r="S4541" s="638"/>
      <c r="T4541" s="638"/>
      <c r="U4541" s="638"/>
      <c r="V4541" s="638"/>
      <c r="W4541" s="638"/>
      <c r="X4541" s="638"/>
      <c r="Y4541" s="638"/>
    </row>
    <row r="4542" spans="17:25">
      <c r="Q4542" s="638"/>
      <c r="R4542" s="638"/>
      <c r="S4542" s="638"/>
      <c r="T4542" s="638"/>
      <c r="U4542" s="638"/>
      <c r="V4542" s="638"/>
      <c r="W4542" s="638"/>
      <c r="X4542" s="638"/>
      <c r="Y4542" s="638"/>
    </row>
    <row r="4543" spans="17:25">
      <c r="Q4543" s="638"/>
      <c r="R4543" s="638"/>
      <c r="S4543" s="638"/>
      <c r="T4543" s="638"/>
      <c r="U4543" s="638"/>
      <c r="V4543" s="638"/>
      <c r="W4543" s="638"/>
      <c r="X4543" s="638"/>
      <c r="Y4543" s="638"/>
    </row>
    <row r="4544" spans="17:25">
      <c r="Q4544" s="638"/>
      <c r="R4544" s="638"/>
      <c r="S4544" s="638"/>
      <c r="T4544" s="638"/>
      <c r="U4544" s="638"/>
      <c r="V4544" s="638"/>
      <c r="W4544" s="638"/>
      <c r="X4544" s="638"/>
      <c r="Y4544" s="638"/>
    </row>
    <row r="4545" spans="17:25">
      <c r="Q4545" s="638"/>
      <c r="R4545" s="638"/>
      <c r="S4545" s="638"/>
      <c r="T4545" s="638"/>
      <c r="U4545" s="638"/>
      <c r="V4545" s="638"/>
      <c r="W4545" s="638"/>
      <c r="X4545" s="638"/>
      <c r="Y4545" s="638"/>
    </row>
    <row r="4546" spans="17:25">
      <c r="Q4546" s="638"/>
      <c r="R4546" s="638"/>
      <c r="S4546" s="638"/>
      <c r="T4546" s="638"/>
      <c r="U4546" s="638"/>
      <c r="V4546" s="638"/>
      <c r="W4546" s="638"/>
      <c r="X4546" s="638"/>
      <c r="Y4546" s="638"/>
    </row>
    <row r="4547" spans="17:25">
      <c r="Q4547" s="638"/>
      <c r="R4547" s="638"/>
      <c r="S4547" s="638"/>
      <c r="T4547" s="638"/>
      <c r="U4547" s="638"/>
      <c r="V4547" s="638"/>
      <c r="W4547" s="638"/>
      <c r="X4547" s="638"/>
      <c r="Y4547" s="638"/>
    </row>
    <row r="4548" spans="17:25">
      <c r="Q4548" s="638"/>
      <c r="R4548" s="638"/>
      <c r="S4548" s="638"/>
      <c r="T4548" s="638"/>
      <c r="U4548" s="638"/>
      <c r="V4548" s="638"/>
      <c r="W4548" s="638"/>
      <c r="X4548" s="638"/>
      <c r="Y4548" s="638"/>
    </row>
    <row r="4549" spans="17:25">
      <c r="Q4549" s="638"/>
      <c r="R4549" s="638"/>
      <c r="S4549" s="638"/>
      <c r="T4549" s="638"/>
      <c r="U4549" s="638"/>
      <c r="V4549" s="638"/>
      <c r="W4549" s="638"/>
      <c r="X4549" s="638"/>
      <c r="Y4549" s="638"/>
    </row>
    <row r="4550" spans="17:25">
      <c r="Q4550" s="638"/>
      <c r="R4550" s="638"/>
      <c r="S4550" s="638"/>
      <c r="T4550" s="638"/>
      <c r="U4550" s="638"/>
      <c r="V4550" s="638"/>
      <c r="W4550" s="638"/>
      <c r="X4550" s="638"/>
      <c r="Y4550" s="638"/>
    </row>
    <row r="4551" spans="17:25">
      <c r="Q4551" s="638"/>
      <c r="R4551" s="638"/>
      <c r="S4551" s="638"/>
      <c r="T4551" s="638"/>
      <c r="U4551" s="638"/>
      <c r="V4551" s="638"/>
      <c r="W4551" s="638"/>
      <c r="X4551" s="638"/>
      <c r="Y4551" s="638"/>
    </row>
    <row r="4552" spans="17:25">
      <c r="Q4552" s="638"/>
      <c r="R4552" s="638"/>
      <c r="S4552" s="638"/>
      <c r="T4552" s="638"/>
      <c r="U4552" s="638"/>
      <c r="V4552" s="638"/>
      <c r="W4552" s="638"/>
      <c r="X4552" s="638"/>
      <c r="Y4552" s="638"/>
    </row>
    <row r="4553" spans="17:25">
      <c r="Q4553" s="638"/>
      <c r="R4553" s="638"/>
      <c r="S4553" s="638"/>
      <c r="T4553" s="638"/>
      <c r="U4553" s="638"/>
      <c r="V4553" s="638"/>
      <c r="W4553" s="638"/>
      <c r="X4553" s="638"/>
      <c r="Y4553" s="638"/>
    </row>
    <row r="4554" spans="17:25">
      <c r="Q4554" s="638"/>
      <c r="R4554" s="638"/>
      <c r="S4554" s="638"/>
      <c r="T4554" s="638"/>
      <c r="U4554" s="638"/>
      <c r="V4554" s="638"/>
      <c r="W4554" s="638"/>
      <c r="X4554" s="638"/>
      <c r="Y4554" s="638"/>
    </row>
    <row r="4555" spans="17:25">
      <c r="Q4555" s="638"/>
      <c r="R4555" s="638"/>
      <c r="S4555" s="638"/>
      <c r="T4555" s="638"/>
      <c r="U4555" s="638"/>
      <c r="V4555" s="638"/>
      <c r="W4555" s="638"/>
      <c r="X4555" s="638"/>
      <c r="Y4555" s="638"/>
    </row>
    <row r="4556" spans="17:25">
      <c r="Q4556" s="638"/>
      <c r="R4556" s="638"/>
      <c r="S4556" s="638"/>
      <c r="T4556" s="638"/>
      <c r="U4556" s="638"/>
      <c r="V4556" s="638"/>
      <c r="W4556" s="638"/>
      <c r="X4556" s="638"/>
      <c r="Y4556" s="638"/>
    </row>
    <row r="4557" spans="17:25">
      <c r="Q4557" s="638"/>
      <c r="R4557" s="638"/>
      <c r="S4557" s="638"/>
      <c r="T4557" s="638"/>
      <c r="U4557" s="638"/>
      <c r="V4557" s="638"/>
      <c r="W4557" s="638"/>
      <c r="X4557" s="638"/>
      <c r="Y4557" s="638"/>
    </row>
    <row r="4558" spans="17:25">
      <c r="Q4558" s="638"/>
      <c r="R4558" s="638"/>
      <c r="S4558" s="638"/>
      <c r="T4558" s="638"/>
      <c r="U4558" s="638"/>
      <c r="V4558" s="638"/>
      <c r="W4558" s="638"/>
      <c r="X4558" s="638"/>
      <c r="Y4558" s="638"/>
    </row>
    <row r="4559" spans="17:25">
      <c r="Q4559" s="638"/>
      <c r="R4559" s="638"/>
      <c r="S4559" s="638"/>
      <c r="T4559" s="638"/>
      <c r="U4559" s="638"/>
      <c r="V4559" s="638"/>
      <c r="W4559" s="638"/>
      <c r="X4559" s="638"/>
      <c r="Y4559" s="638"/>
    </row>
    <row r="4560" spans="17:25">
      <c r="Q4560" s="638"/>
      <c r="R4560" s="638"/>
      <c r="S4560" s="638"/>
      <c r="T4560" s="638"/>
      <c r="U4560" s="638"/>
      <c r="V4560" s="638"/>
      <c r="W4560" s="638"/>
      <c r="X4560" s="638"/>
      <c r="Y4560" s="638"/>
    </row>
    <row r="4561" spans="17:25">
      <c r="Q4561" s="638"/>
      <c r="R4561" s="638"/>
      <c r="S4561" s="638"/>
      <c r="T4561" s="638"/>
      <c r="U4561" s="638"/>
      <c r="V4561" s="638"/>
      <c r="W4561" s="638"/>
      <c r="X4561" s="638"/>
      <c r="Y4561" s="638"/>
    </row>
    <row r="4562" spans="17:25">
      <c r="Q4562" s="638"/>
      <c r="R4562" s="638"/>
      <c r="S4562" s="638"/>
      <c r="T4562" s="638"/>
      <c r="U4562" s="638"/>
      <c r="V4562" s="638"/>
      <c r="W4562" s="638"/>
      <c r="X4562" s="638"/>
      <c r="Y4562" s="638"/>
    </row>
    <row r="4563" spans="17:25">
      <c r="Q4563" s="638"/>
      <c r="R4563" s="638"/>
      <c r="S4563" s="638"/>
      <c r="T4563" s="638"/>
      <c r="U4563" s="638"/>
      <c r="V4563" s="638"/>
      <c r="W4563" s="638"/>
      <c r="X4563" s="638"/>
      <c r="Y4563" s="638"/>
    </row>
    <row r="4564" spans="17:25">
      <c r="Q4564" s="638"/>
      <c r="R4564" s="638"/>
      <c r="S4564" s="638"/>
      <c r="T4564" s="638"/>
      <c r="U4564" s="638"/>
      <c r="V4564" s="638"/>
      <c r="W4564" s="638"/>
      <c r="X4564" s="638"/>
      <c r="Y4564" s="638"/>
    </row>
    <row r="4565" spans="17:25">
      <c r="Q4565" s="638"/>
      <c r="R4565" s="638"/>
      <c r="S4565" s="638"/>
      <c r="T4565" s="638"/>
      <c r="U4565" s="638"/>
      <c r="V4565" s="638"/>
      <c r="W4565" s="638"/>
      <c r="X4565" s="638"/>
      <c r="Y4565" s="638"/>
    </row>
    <row r="4566" spans="17:25">
      <c r="Q4566" s="638"/>
      <c r="R4566" s="638"/>
      <c r="S4566" s="638"/>
      <c r="T4566" s="638"/>
      <c r="U4566" s="638"/>
      <c r="V4566" s="638"/>
      <c r="W4566" s="638"/>
      <c r="X4566" s="638"/>
      <c r="Y4566" s="638"/>
    </row>
    <row r="4567" spans="17:25">
      <c r="Q4567" s="638"/>
      <c r="R4567" s="638"/>
      <c r="S4567" s="638"/>
      <c r="T4567" s="638"/>
      <c r="U4567" s="638"/>
      <c r="V4567" s="638"/>
      <c r="W4567" s="638"/>
      <c r="X4567" s="638"/>
      <c r="Y4567" s="638"/>
    </row>
    <row r="4568" spans="17:25">
      <c r="Q4568" s="638"/>
      <c r="R4568" s="638"/>
      <c r="S4568" s="638"/>
      <c r="T4568" s="638"/>
      <c r="U4568" s="638"/>
      <c r="V4568" s="638"/>
      <c r="W4568" s="638"/>
      <c r="X4568" s="638"/>
      <c r="Y4568" s="638"/>
    </row>
    <row r="4569" spans="17:25">
      <c r="Q4569" s="638"/>
      <c r="R4569" s="638"/>
      <c r="S4569" s="638"/>
      <c r="T4569" s="638"/>
      <c r="U4569" s="638"/>
      <c r="V4569" s="638"/>
      <c r="W4569" s="638"/>
      <c r="X4569" s="638"/>
      <c r="Y4569" s="638"/>
    </row>
    <row r="4570" spans="17:25">
      <c r="Q4570" s="638"/>
      <c r="R4570" s="638"/>
      <c r="S4570" s="638"/>
      <c r="T4570" s="638"/>
      <c r="U4570" s="638"/>
      <c r="V4570" s="638"/>
      <c r="W4570" s="638"/>
      <c r="X4570" s="638"/>
      <c r="Y4570" s="638"/>
    </row>
    <row r="4571" spans="17:25">
      <c r="Q4571" s="638"/>
      <c r="R4571" s="638"/>
      <c r="S4571" s="638"/>
      <c r="T4571" s="638"/>
      <c r="U4571" s="638"/>
      <c r="V4571" s="638"/>
      <c r="W4571" s="638"/>
      <c r="X4571" s="638"/>
      <c r="Y4571" s="638"/>
    </row>
    <row r="4572" spans="17:25">
      <c r="Q4572" s="638"/>
      <c r="R4572" s="638"/>
      <c r="S4572" s="638"/>
      <c r="T4572" s="638"/>
      <c r="U4572" s="638"/>
      <c r="V4572" s="638"/>
      <c r="W4572" s="638"/>
      <c r="X4572" s="638"/>
      <c r="Y4572" s="638"/>
    </row>
    <row r="4573" spans="17:25">
      <c r="Q4573" s="638"/>
      <c r="R4573" s="638"/>
      <c r="S4573" s="638"/>
      <c r="T4573" s="638"/>
      <c r="U4573" s="638"/>
      <c r="V4573" s="638"/>
      <c r="W4573" s="638"/>
      <c r="X4573" s="638"/>
      <c r="Y4573" s="638"/>
    </row>
    <row r="4574" spans="17:25">
      <c r="Q4574" s="638"/>
      <c r="R4574" s="638"/>
      <c r="S4574" s="638"/>
      <c r="T4574" s="638"/>
      <c r="U4574" s="638"/>
      <c r="V4574" s="638"/>
      <c r="W4574" s="638"/>
      <c r="X4574" s="638"/>
      <c r="Y4574" s="638"/>
    </row>
    <row r="4575" spans="17:25">
      <c r="Q4575" s="638"/>
      <c r="R4575" s="638"/>
      <c r="S4575" s="638"/>
      <c r="T4575" s="638"/>
      <c r="U4575" s="638"/>
      <c r="V4575" s="638"/>
      <c r="W4575" s="638"/>
      <c r="X4575" s="638"/>
      <c r="Y4575" s="638"/>
    </row>
    <row r="4576" spans="17:25">
      <c r="Q4576" s="638"/>
      <c r="R4576" s="638"/>
      <c r="S4576" s="638"/>
      <c r="T4576" s="638"/>
      <c r="U4576" s="638"/>
      <c r="V4576" s="638"/>
      <c r="W4576" s="638"/>
      <c r="X4576" s="638"/>
      <c r="Y4576" s="638"/>
    </row>
    <row r="4577" spans="17:25">
      <c r="Q4577" s="638"/>
      <c r="R4577" s="638"/>
      <c r="S4577" s="638"/>
      <c r="T4577" s="638"/>
      <c r="U4577" s="638"/>
      <c r="V4577" s="638"/>
      <c r="W4577" s="638"/>
      <c r="X4577" s="638"/>
      <c r="Y4577" s="638"/>
    </row>
    <row r="4578" spans="17:25">
      <c r="Q4578" s="638"/>
      <c r="R4578" s="638"/>
      <c r="S4578" s="638"/>
      <c r="T4578" s="638"/>
      <c r="U4578" s="638"/>
      <c r="V4578" s="638"/>
      <c r="W4578" s="638"/>
      <c r="X4578" s="638"/>
      <c r="Y4578" s="638"/>
    </row>
    <row r="4579" spans="17:25">
      <c r="Q4579" s="638"/>
      <c r="R4579" s="638"/>
      <c r="S4579" s="638"/>
      <c r="T4579" s="638"/>
      <c r="U4579" s="638"/>
      <c r="V4579" s="638"/>
      <c r="W4579" s="638"/>
      <c r="X4579" s="638"/>
      <c r="Y4579" s="638"/>
    </row>
    <row r="4580" spans="17:25">
      <c r="Q4580" s="638"/>
      <c r="R4580" s="638"/>
      <c r="S4580" s="638"/>
      <c r="T4580" s="638"/>
      <c r="U4580" s="638"/>
      <c r="V4580" s="638"/>
      <c r="W4580" s="638"/>
      <c r="X4580" s="638"/>
      <c r="Y4580" s="638"/>
    </row>
    <row r="4581" spans="17:25">
      <c r="Q4581" s="638"/>
      <c r="R4581" s="638"/>
      <c r="S4581" s="638"/>
      <c r="T4581" s="638"/>
      <c r="U4581" s="638"/>
      <c r="V4581" s="638"/>
      <c r="W4581" s="638"/>
      <c r="X4581" s="638"/>
      <c r="Y4581" s="638"/>
    </row>
    <row r="4582" spans="17:25">
      <c r="Q4582" s="638"/>
      <c r="R4582" s="638"/>
      <c r="S4582" s="638"/>
      <c r="T4582" s="638"/>
      <c r="U4582" s="638"/>
      <c r="V4582" s="638"/>
      <c r="W4582" s="638"/>
      <c r="X4582" s="638"/>
      <c r="Y4582" s="638"/>
    </row>
    <row r="4583" spans="17:25">
      <c r="Q4583" s="638"/>
      <c r="R4583" s="638"/>
      <c r="S4583" s="638"/>
      <c r="T4583" s="638"/>
      <c r="U4583" s="638"/>
      <c r="V4583" s="638"/>
      <c r="W4583" s="638"/>
      <c r="X4583" s="638"/>
      <c r="Y4583" s="638"/>
    </row>
    <row r="4584" spans="17:25">
      <c r="Q4584" s="638"/>
      <c r="R4584" s="638"/>
      <c r="S4584" s="638"/>
      <c r="T4584" s="638"/>
      <c r="U4584" s="638"/>
      <c r="V4584" s="638"/>
      <c r="W4584" s="638"/>
      <c r="X4584" s="638"/>
      <c r="Y4584" s="638"/>
    </row>
    <row r="4585" spans="17:25">
      <c r="Q4585" s="638"/>
      <c r="R4585" s="638"/>
      <c r="S4585" s="638"/>
      <c r="T4585" s="638"/>
      <c r="U4585" s="638"/>
      <c r="V4585" s="638"/>
      <c r="W4585" s="638"/>
      <c r="X4585" s="638"/>
      <c r="Y4585" s="638"/>
    </row>
    <row r="4586" spans="17:25">
      <c r="Q4586" s="638"/>
      <c r="R4586" s="638"/>
      <c r="S4586" s="638"/>
      <c r="T4586" s="638"/>
      <c r="U4586" s="638"/>
      <c r="V4586" s="638"/>
      <c r="W4586" s="638"/>
      <c r="X4586" s="638"/>
      <c r="Y4586" s="638"/>
    </row>
    <row r="4587" spans="17:25">
      <c r="Q4587" s="638"/>
      <c r="R4587" s="638"/>
      <c r="S4587" s="638"/>
      <c r="T4587" s="638"/>
      <c r="U4587" s="638"/>
      <c r="V4587" s="638"/>
      <c r="W4587" s="638"/>
      <c r="X4587" s="638"/>
      <c r="Y4587" s="638"/>
    </row>
    <row r="4588" spans="17:25">
      <c r="Q4588" s="638"/>
      <c r="R4588" s="638"/>
      <c r="S4588" s="638"/>
      <c r="T4588" s="638"/>
      <c r="U4588" s="638"/>
      <c r="V4588" s="638"/>
      <c r="W4588" s="638"/>
      <c r="X4588" s="638"/>
      <c r="Y4588" s="638"/>
    </row>
    <row r="4589" spans="17:25">
      <c r="Q4589" s="638"/>
      <c r="R4589" s="638"/>
      <c r="S4589" s="638"/>
      <c r="T4589" s="638"/>
      <c r="U4589" s="638"/>
      <c r="V4589" s="638"/>
      <c r="W4589" s="638"/>
      <c r="X4589" s="638"/>
      <c r="Y4589" s="638"/>
    </row>
    <row r="4590" spans="17:25">
      <c r="Q4590" s="638"/>
      <c r="R4590" s="638"/>
      <c r="S4590" s="638"/>
      <c r="T4590" s="638"/>
      <c r="U4590" s="638"/>
      <c r="V4590" s="638"/>
      <c r="W4590" s="638"/>
      <c r="X4590" s="638"/>
      <c r="Y4590" s="638"/>
    </row>
    <row r="4591" spans="17:25">
      <c r="Q4591" s="638"/>
      <c r="R4591" s="638"/>
      <c r="S4591" s="638"/>
      <c r="T4591" s="638"/>
      <c r="U4591" s="638"/>
      <c r="V4591" s="638"/>
      <c r="W4591" s="638"/>
      <c r="X4591" s="638"/>
      <c r="Y4591" s="638"/>
    </row>
    <row r="4592" spans="17:25">
      <c r="Q4592" s="638"/>
      <c r="R4592" s="638"/>
      <c r="S4592" s="638"/>
      <c r="T4592" s="638"/>
      <c r="U4592" s="638"/>
      <c r="V4592" s="638"/>
      <c r="W4592" s="638"/>
      <c r="X4592" s="638"/>
      <c r="Y4592" s="638"/>
    </row>
    <row r="4593" spans="17:25">
      <c r="Q4593" s="638"/>
      <c r="R4593" s="638"/>
      <c r="S4593" s="638"/>
      <c r="T4593" s="638"/>
      <c r="U4593" s="638"/>
      <c r="V4593" s="638"/>
      <c r="W4593" s="638"/>
      <c r="X4593" s="638"/>
      <c r="Y4593" s="638"/>
    </row>
    <row r="4594" spans="17:25">
      <c r="Q4594" s="638"/>
      <c r="R4594" s="638"/>
      <c r="S4594" s="638"/>
      <c r="T4594" s="638"/>
      <c r="U4594" s="638"/>
      <c r="V4594" s="638"/>
      <c r="W4594" s="638"/>
      <c r="X4594" s="638"/>
      <c r="Y4594" s="638"/>
    </row>
    <row r="4595" spans="17:25">
      <c r="Q4595" s="638"/>
      <c r="R4595" s="638"/>
      <c r="S4595" s="638"/>
      <c r="T4595" s="638"/>
      <c r="U4595" s="638"/>
      <c r="V4595" s="638"/>
      <c r="W4595" s="638"/>
      <c r="X4595" s="638"/>
      <c r="Y4595" s="638"/>
    </row>
    <row r="4596" spans="17:25">
      <c r="Q4596" s="638"/>
      <c r="R4596" s="638"/>
      <c r="S4596" s="638"/>
      <c r="T4596" s="638"/>
      <c r="U4596" s="638"/>
      <c r="V4596" s="638"/>
      <c r="W4596" s="638"/>
      <c r="X4596" s="638"/>
      <c r="Y4596" s="638"/>
    </row>
    <row r="4597" spans="17:25">
      <c r="Q4597" s="638"/>
      <c r="R4597" s="638"/>
      <c r="S4597" s="638"/>
      <c r="T4597" s="638"/>
      <c r="U4597" s="638"/>
      <c r="V4597" s="638"/>
      <c r="W4597" s="638"/>
      <c r="X4597" s="638"/>
      <c r="Y4597" s="638"/>
    </row>
    <row r="4598" spans="17:25">
      <c r="Q4598" s="638"/>
      <c r="R4598" s="638"/>
      <c r="S4598" s="638"/>
      <c r="T4598" s="638"/>
      <c r="U4598" s="638"/>
      <c r="V4598" s="638"/>
      <c r="W4598" s="638"/>
      <c r="X4598" s="638"/>
      <c r="Y4598" s="638"/>
    </row>
    <row r="4599" spans="17:25">
      <c r="Q4599" s="638"/>
      <c r="R4599" s="638"/>
      <c r="S4599" s="638"/>
      <c r="T4599" s="638"/>
      <c r="U4599" s="638"/>
      <c r="V4599" s="638"/>
      <c r="W4599" s="638"/>
      <c r="X4599" s="638"/>
      <c r="Y4599" s="638"/>
    </row>
    <row r="4600" spans="17:25">
      <c r="Q4600" s="638"/>
      <c r="R4600" s="638"/>
      <c r="S4600" s="638"/>
      <c r="T4600" s="638"/>
      <c r="U4600" s="638"/>
      <c r="V4600" s="638"/>
      <c r="W4600" s="638"/>
      <c r="X4600" s="638"/>
      <c r="Y4600" s="638"/>
    </row>
    <row r="4601" spans="17:25">
      <c r="Q4601" s="638"/>
      <c r="R4601" s="638"/>
      <c r="S4601" s="638"/>
      <c r="T4601" s="638"/>
      <c r="U4601" s="638"/>
      <c r="V4601" s="638"/>
      <c r="W4601" s="638"/>
      <c r="X4601" s="638"/>
      <c r="Y4601" s="638"/>
    </row>
    <row r="4602" spans="17:25">
      <c r="Q4602" s="638"/>
      <c r="R4602" s="638"/>
      <c r="S4602" s="638"/>
      <c r="T4602" s="638"/>
      <c r="U4602" s="638"/>
      <c r="V4602" s="638"/>
      <c r="W4602" s="638"/>
      <c r="X4602" s="638"/>
      <c r="Y4602" s="638"/>
    </row>
    <row r="4603" spans="17:25">
      <c r="Q4603" s="638"/>
      <c r="R4603" s="638"/>
      <c r="S4603" s="638"/>
      <c r="T4603" s="638"/>
      <c r="U4603" s="638"/>
      <c r="V4603" s="638"/>
      <c r="W4603" s="638"/>
      <c r="X4603" s="638"/>
      <c r="Y4603" s="638"/>
    </row>
    <row r="4604" spans="17:25">
      <c r="Q4604" s="638"/>
      <c r="R4604" s="638"/>
      <c r="S4604" s="638"/>
      <c r="T4604" s="638"/>
      <c r="U4604" s="638"/>
      <c r="V4604" s="638"/>
      <c r="W4604" s="638"/>
      <c r="X4604" s="638"/>
      <c r="Y4604" s="638"/>
    </row>
    <row r="4605" spans="17:25">
      <c r="Q4605" s="638"/>
      <c r="R4605" s="638"/>
      <c r="S4605" s="638"/>
      <c r="T4605" s="638"/>
      <c r="U4605" s="638"/>
      <c r="V4605" s="638"/>
      <c r="W4605" s="638"/>
      <c r="X4605" s="638"/>
      <c r="Y4605" s="638"/>
    </row>
    <row r="4606" spans="17:25">
      <c r="Q4606" s="638"/>
      <c r="R4606" s="638"/>
      <c r="S4606" s="638"/>
      <c r="T4606" s="638"/>
      <c r="U4606" s="638"/>
      <c r="V4606" s="638"/>
      <c r="W4606" s="638"/>
      <c r="X4606" s="638"/>
      <c r="Y4606" s="638"/>
    </row>
    <row r="4607" spans="17:25">
      <c r="Q4607" s="638"/>
      <c r="R4607" s="638"/>
      <c r="S4607" s="638"/>
      <c r="T4607" s="638"/>
      <c r="U4607" s="638"/>
      <c r="V4607" s="638"/>
      <c r="W4607" s="638"/>
      <c r="X4607" s="638"/>
      <c r="Y4607" s="638"/>
    </row>
    <row r="4608" spans="17:25">
      <c r="Q4608" s="638"/>
      <c r="R4608" s="638"/>
      <c r="S4608" s="638"/>
      <c r="T4608" s="638"/>
      <c r="U4608" s="638"/>
      <c r="V4608" s="638"/>
      <c r="W4608" s="638"/>
      <c r="X4608" s="638"/>
      <c r="Y4608" s="638"/>
    </row>
    <row r="4609" spans="17:25">
      <c r="Q4609" s="638"/>
      <c r="R4609" s="638"/>
      <c r="S4609" s="638"/>
      <c r="T4609" s="638"/>
      <c r="U4609" s="638"/>
      <c r="V4609" s="638"/>
      <c r="W4609" s="638"/>
      <c r="X4609" s="638"/>
      <c r="Y4609" s="638"/>
    </row>
    <row r="4610" spans="17:25">
      <c r="Q4610" s="638"/>
      <c r="R4610" s="638"/>
      <c r="S4610" s="638"/>
      <c r="T4610" s="638"/>
      <c r="U4610" s="638"/>
      <c r="V4610" s="638"/>
      <c r="W4610" s="638"/>
      <c r="X4610" s="638"/>
      <c r="Y4610" s="638"/>
    </row>
    <row r="4611" spans="17:25">
      <c r="Q4611" s="638"/>
      <c r="R4611" s="638"/>
      <c r="S4611" s="638"/>
      <c r="T4611" s="638"/>
      <c r="U4611" s="638"/>
      <c r="V4611" s="638"/>
      <c r="W4611" s="638"/>
      <c r="X4611" s="638"/>
      <c r="Y4611" s="638"/>
    </row>
    <row r="4612" spans="17:25">
      <c r="Q4612" s="638"/>
      <c r="R4612" s="638"/>
      <c r="S4612" s="638"/>
      <c r="T4612" s="638"/>
      <c r="U4612" s="638"/>
      <c r="V4612" s="638"/>
      <c r="W4612" s="638"/>
      <c r="X4612" s="638"/>
      <c r="Y4612" s="638"/>
    </row>
    <row r="4613" spans="17:25">
      <c r="Q4613" s="638"/>
      <c r="R4613" s="638"/>
      <c r="S4613" s="638"/>
      <c r="T4613" s="638"/>
      <c r="U4613" s="638"/>
      <c r="V4613" s="638"/>
      <c r="W4613" s="638"/>
      <c r="X4613" s="638"/>
      <c r="Y4613" s="638"/>
    </row>
    <row r="4614" spans="17:25">
      <c r="Q4614" s="638"/>
      <c r="R4614" s="638"/>
      <c r="S4614" s="638"/>
      <c r="T4614" s="638"/>
      <c r="U4614" s="638"/>
      <c r="V4614" s="638"/>
      <c r="W4614" s="638"/>
      <c r="X4614" s="638"/>
      <c r="Y4614" s="638"/>
    </row>
    <row r="4615" spans="17:25">
      <c r="Q4615" s="638"/>
      <c r="R4615" s="638"/>
      <c r="S4615" s="638"/>
      <c r="T4615" s="638"/>
      <c r="U4615" s="638"/>
      <c r="V4615" s="638"/>
      <c r="W4615" s="638"/>
      <c r="X4615" s="638"/>
      <c r="Y4615" s="638"/>
    </row>
    <row r="4616" spans="17:25">
      <c r="Q4616" s="638"/>
      <c r="R4616" s="638"/>
      <c r="S4616" s="638"/>
      <c r="T4616" s="638"/>
      <c r="U4616" s="638"/>
      <c r="V4616" s="638"/>
      <c r="W4616" s="638"/>
      <c r="X4616" s="638"/>
      <c r="Y4616" s="638"/>
    </row>
    <row r="4617" spans="17:25">
      <c r="Q4617" s="638"/>
      <c r="R4617" s="638"/>
      <c r="S4617" s="638"/>
      <c r="T4617" s="638"/>
      <c r="U4617" s="638"/>
      <c r="V4617" s="638"/>
      <c r="W4617" s="638"/>
      <c r="X4617" s="638"/>
      <c r="Y4617" s="638"/>
    </row>
    <row r="4618" spans="17:25">
      <c r="Q4618" s="638"/>
      <c r="R4618" s="638"/>
      <c r="S4618" s="638"/>
      <c r="T4618" s="638"/>
      <c r="U4618" s="638"/>
      <c r="V4618" s="638"/>
      <c r="W4618" s="638"/>
      <c r="X4618" s="638"/>
      <c r="Y4618" s="638"/>
    </row>
    <row r="4619" spans="17:25">
      <c r="Q4619" s="638"/>
      <c r="R4619" s="638"/>
      <c r="S4619" s="638"/>
      <c r="T4619" s="638"/>
      <c r="U4619" s="638"/>
      <c r="V4619" s="638"/>
      <c r="W4619" s="638"/>
      <c r="X4619" s="638"/>
      <c r="Y4619" s="638"/>
    </row>
    <row r="4620" spans="17:25">
      <c r="Q4620" s="638"/>
      <c r="R4620" s="638"/>
      <c r="S4620" s="638"/>
      <c r="T4620" s="638"/>
      <c r="U4620" s="638"/>
      <c r="V4620" s="638"/>
      <c r="W4620" s="638"/>
      <c r="X4620" s="638"/>
      <c r="Y4620" s="638"/>
    </row>
    <row r="4621" spans="17:25">
      <c r="Q4621" s="638"/>
      <c r="R4621" s="638"/>
      <c r="S4621" s="638"/>
      <c r="T4621" s="638"/>
      <c r="U4621" s="638"/>
      <c r="V4621" s="638"/>
      <c r="W4621" s="638"/>
      <c r="X4621" s="638"/>
      <c r="Y4621" s="638"/>
    </row>
    <row r="4622" spans="17:25">
      <c r="Q4622" s="638"/>
      <c r="R4622" s="638"/>
      <c r="S4622" s="638"/>
      <c r="T4622" s="638"/>
      <c r="U4622" s="638"/>
      <c r="V4622" s="638"/>
      <c r="W4622" s="638"/>
      <c r="X4622" s="638"/>
      <c r="Y4622" s="638"/>
    </row>
    <row r="4623" spans="17:25">
      <c r="Q4623" s="638"/>
      <c r="R4623" s="638"/>
      <c r="S4623" s="638"/>
      <c r="T4623" s="638"/>
      <c r="U4623" s="638"/>
      <c r="V4623" s="638"/>
      <c r="W4623" s="638"/>
      <c r="X4623" s="638"/>
      <c r="Y4623" s="638"/>
    </row>
    <row r="4624" spans="17:25">
      <c r="Q4624" s="638"/>
      <c r="R4624" s="638"/>
      <c r="S4624" s="638"/>
      <c r="T4624" s="638"/>
      <c r="U4624" s="638"/>
      <c r="V4624" s="638"/>
      <c r="W4624" s="638"/>
      <c r="X4624" s="638"/>
      <c r="Y4624" s="638"/>
    </row>
    <row r="4625" spans="17:25">
      <c r="Q4625" s="638"/>
      <c r="R4625" s="638"/>
      <c r="S4625" s="638"/>
      <c r="T4625" s="638"/>
      <c r="U4625" s="638"/>
      <c r="V4625" s="638"/>
      <c r="W4625" s="638"/>
      <c r="X4625" s="638"/>
      <c r="Y4625" s="638"/>
    </row>
    <row r="4626" spans="17:25">
      <c r="Q4626" s="638"/>
      <c r="R4626" s="638"/>
      <c r="S4626" s="638"/>
      <c r="T4626" s="638"/>
      <c r="U4626" s="638"/>
      <c r="V4626" s="638"/>
      <c r="W4626" s="638"/>
      <c r="X4626" s="638"/>
      <c r="Y4626" s="638"/>
    </row>
    <row r="4627" spans="17:25">
      <c r="Q4627" s="638"/>
      <c r="R4627" s="638"/>
      <c r="S4627" s="638"/>
      <c r="T4627" s="638"/>
      <c r="U4627" s="638"/>
      <c r="V4627" s="638"/>
      <c r="W4627" s="638"/>
      <c r="X4627" s="638"/>
      <c r="Y4627" s="638"/>
    </row>
    <row r="4628" spans="17:25">
      <c r="Q4628" s="638"/>
      <c r="R4628" s="638"/>
      <c r="S4628" s="638"/>
      <c r="T4628" s="638"/>
      <c r="U4628" s="638"/>
      <c r="V4628" s="638"/>
      <c r="W4628" s="638"/>
      <c r="X4628" s="638"/>
      <c r="Y4628" s="638"/>
    </row>
    <row r="4629" spans="17:25">
      <c r="Q4629" s="638"/>
      <c r="R4629" s="638"/>
      <c r="S4629" s="638"/>
      <c r="T4629" s="638"/>
      <c r="U4629" s="638"/>
      <c r="V4629" s="638"/>
      <c r="W4629" s="638"/>
      <c r="X4629" s="638"/>
      <c r="Y4629" s="638"/>
    </row>
    <row r="4630" spans="17:25">
      <c r="Q4630" s="638"/>
      <c r="R4630" s="638"/>
      <c r="S4630" s="638"/>
      <c r="T4630" s="638"/>
      <c r="U4630" s="638"/>
      <c r="V4630" s="638"/>
      <c r="W4630" s="638"/>
      <c r="X4630" s="638"/>
      <c r="Y4630" s="638"/>
    </row>
    <row r="4631" spans="17:25">
      <c r="Q4631" s="638"/>
      <c r="R4631" s="638"/>
      <c r="S4631" s="638"/>
      <c r="T4631" s="638"/>
      <c r="U4631" s="638"/>
      <c r="V4631" s="638"/>
      <c r="W4631" s="638"/>
      <c r="X4631" s="638"/>
      <c r="Y4631" s="638"/>
    </row>
    <row r="4632" spans="17:25">
      <c r="Q4632" s="638"/>
      <c r="R4632" s="638"/>
      <c r="S4632" s="638"/>
      <c r="T4632" s="638"/>
      <c r="U4632" s="638"/>
      <c r="V4632" s="638"/>
      <c r="W4632" s="638"/>
      <c r="X4632" s="638"/>
      <c r="Y4632" s="638"/>
    </row>
    <row r="4633" spans="17:25">
      <c r="Q4633" s="638"/>
      <c r="R4633" s="638"/>
      <c r="S4633" s="638"/>
      <c r="T4633" s="638"/>
      <c r="U4633" s="638"/>
      <c r="V4633" s="638"/>
      <c r="W4633" s="638"/>
      <c r="X4633" s="638"/>
      <c r="Y4633" s="638"/>
    </row>
    <row r="4634" spans="17:25">
      <c r="Q4634" s="638"/>
      <c r="R4634" s="638"/>
      <c r="S4634" s="638"/>
      <c r="T4634" s="638"/>
      <c r="U4634" s="638"/>
      <c r="V4634" s="638"/>
      <c r="W4634" s="638"/>
      <c r="X4634" s="638"/>
      <c r="Y4634" s="638"/>
    </row>
    <row r="4635" spans="17:25">
      <c r="Q4635" s="638"/>
      <c r="R4635" s="638"/>
      <c r="S4635" s="638"/>
      <c r="T4635" s="638"/>
      <c r="U4635" s="638"/>
      <c r="V4635" s="638"/>
      <c r="W4635" s="638"/>
      <c r="X4635" s="638"/>
      <c r="Y4635" s="638"/>
    </row>
    <row r="4636" spans="17:25">
      <c r="Q4636" s="638"/>
      <c r="R4636" s="638"/>
      <c r="S4636" s="638"/>
      <c r="T4636" s="638"/>
      <c r="U4636" s="638"/>
      <c r="V4636" s="638"/>
      <c r="W4636" s="638"/>
      <c r="X4636" s="638"/>
      <c r="Y4636" s="638"/>
    </row>
    <row r="4637" spans="17:25">
      <c r="Q4637" s="638"/>
      <c r="R4637" s="638"/>
      <c r="S4637" s="638"/>
      <c r="T4637" s="638"/>
      <c r="U4637" s="638"/>
      <c r="V4637" s="638"/>
      <c r="W4637" s="638"/>
      <c r="X4637" s="638"/>
      <c r="Y4637" s="638"/>
    </row>
    <row r="4638" spans="17:25">
      <c r="Q4638" s="638"/>
      <c r="R4638" s="638"/>
      <c r="S4638" s="638"/>
      <c r="T4638" s="638"/>
      <c r="U4638" s="638"/>
      <c r="V4638" s="638"/>
      <c r="W4638" s="638"/>
      <c r="X4638" s="638"/>
      <c r="Y4638" s="638"/>
    </row>
    <row r="4639" spans="17:25">
      <c r="Q4639" s="638"/>
      <c r="R4639" s="638"/>
      <c r="S4639" s="638"/>
      <c r="T4639" s="638"/>
      <c r="U4639" s="638"/>
      <c r="V4639" s="638"/>
      <c r="W4639" s="638"/>
      <c r="X4639" s="638"/>
      <c r="Y4639" s="638"/>
    </row>
    <row r="4640" spans="17:25">
      <c r="Q4640" s="638"/>
      <c r="R4640" s="638"/>
      <c r="S4640" s="638"/>
      <c r="T4640" s="638"/>
      <c r="U4640" s="638"/>
      <c r="V4640" s="638"/>
      <c r="W4640" s="638"/>
      <c r="X4640" s="638"/>
      <c r="Y4640" s="638"/>
    </row>
    <row r="4641" spans="17:25">
      <c r="Q4641" s="638"/>
      <c r="R4641" s="638"/>
      <c r="S4641" s="638"/>
      <c r="T4641" s="638"/>
      <c r="U4641" s="638"/>
      <c r="V4641" s="638"/>
      <c r="W4641" s="638"/>
      <c r="X4641" s="638"/>
      <c r="Y4641" s="638"/>
    </row>
    <row r="4642" spans="17:25">
      <c r="Q4642" s="638"/>
      <c r="R4642" s="638"/>
      <c r="S4642" s="638"/>
      <c r="T4642" s="638"/>
      <c r="U4642" s="638"/>
      <c r="V4642" s="638"/>
      <c r="W4642" s="638"/>
      <c r="X4642" s="638"/>
      <c r="Y4642" s="638"/>
    </row>
    <row r="4643" spans="17:25">
      <c r="Q4643" s="638"/>
      <c r="R4643" s="638"/>
      <c r="S4643" s="638"/>
      <c r="T4643" s="638"/>
      <c r="U4643" s="638"/>
      <c r="V4643" s="638"/>
      <c r="W4643" s="638"/>
      <c r="X4643" s="638"/>
      <c r="Y4643" s="638"/>
    </row>
    <row r="4644" spans="17:25">
      <c r="Q4644" s="638"/>
      <c r="R4644" s="638"/>
      <c r="S4644" s="638"/>
      <c r="T4644" s="638"/>
      <c r="U4644" s="638"/>
      <c r="V4644" s="638"/>
      <c r="W4644" s="638"/>
      <c r="X4644" s="638"/>
      <c r="Y4644" s="638"/>
    </row>
    <row r="4645" spans="17:25">
      <c r="Q4645" s="638"/>
      <c r="R4645" s="638"/>
      <c r="S4645" s="638"/>
      <c r="T4645" s="638"/>
      <c r="U4645" s="638"/>
      <c r="V4645" s="638"/>
      <c r="W4645" s="638"/>
      <c r="X4645" s="638"/>
      <c r="Y4645" s="638"/>
    </row>
    <row r="4646" spans="17:25">
      <c r="Q4646" s="638"/>
      <c r="R4646" s="638"/>
      <c r="S4646" s="638"/>
      <c r="T4646" s="638"/>
      <c r="U4646" s="638"/>
      <c r="V4646" s="638"/>
      <c r="W4646" s="638"/>
      <c r="X4646" s="638"/>
      <c r="Y4646" s="638"/>
    </row>
    <row r="4647" spans="17:25">
      <c r="Q4647" s="638"/>
      <c r="R4647" s="638"/>
      <c r="S4647" s="638"/>
      <c r="T4647" s="638"/>
      <c r="U4647" s="638"/>
      <c r="V4647" s="638"/>
      <c r="W4647" s="638"/>
      <c r="X4647" s="638"/>
      <c r="Y4647" s="638"/>
    </row>
    <row r="4648" spans="17:25">
      <c r="Q4648" s="638"/>
      <c r="R4648" s="638"/>
      <c r="S4648" s="638"/>
      <c r="T4648" s="638"/>
      <c r="U4648" s="638"/>
      <c r="V4648" s="638"/>
      <c r="W4648" s="638"/>
      <c r="X4648" s="638"/>
      <c r="Y4648" s="638"/>
    </row>
    <row r="4649" spans="17:25">
      <c r="Q4649" s="638"/>
      <c r="R4649" s="638"/>
      <c r="S4649" s="638"/>
      <c r="T4649" s="638"/>
      <c r="U4649" s="638"/>
      <c r="V4649" s="638"/>
      <c r="W4649" s="638"/>
      <c r="X4649" s="638"/>
      <c r="Y4649" s="638"/>
    </row>
    <row r="4650" spans="17:25">
      <c r="Q4650" s="638"/>
      <c r="R4650" s="638"/>
      <c r="S4650" s="638"/>
      <c r="T4650" s="638"/>
      <c r="U4650" s="638"/>
      <c r="V4650" s="638"/>
      <c r="W4650" s="638"/>
      <c r="X4650" s="638"/>
      <c r="Y4650" s="638"/>
    </row>
    <row r="4651" spans="17:25">
      <c r="Q4651" s="638"/>
      <c r="R4651" s="638"/>
      <c r="S4651" s="638"/>
      <c r="T4651" s="638"/>
      <c r="U4651" s="638"/>
      <c r="V4651" s="638"/>
      <c r="W4651" s="638"/>
      <c r="X4651" s="638"/>
      <c r="Y4651" s="638"/>
    </row>
    <row r="4652" spans="17:25">
      <c r="Q4652" s="638"/>
      <c r="R4652" s="638"/>
      <c r="S4652" s="638"/>
      <c r="T4652" s="638"/>
      <c r="U4652" s="638"/>
      <c r="V4652" s="638"/>
      <c r="W4652" s="638"/>
      <c r="X4652" s="638"/>
      <c r="Y4652" s="638"/>
    </row>
    <row r="4653" spans="17:25">
      <c r="Q4653" s="638"/>
      <c r="R4653" s="638"/>
      <c r="S4653" s="638"/>
      <c r="T4653" s="638"/>
      <c r="U4653" s="638"/>
      <c r="V4653" s="638"/>
      <c r="W4653" s="638"/>
      <c r="X4653" s="638"/>
      <c r="Y4653" s="638"/>
    </row>
    <row r="4654" spans="17:25">
      <c r="Q4654" s="638"/>
      <c r="R4654" s="638"/>
      <c r="S4654" s="638"/>
      <c r="T4654" s="638"/>
      <c r="U4654" s="638"/>
      <c r="V4654" s="638"/>
      <c r="W4654" s="638"/>
      <c r="X4654" s="638"/>
      <c r="Y4654" s="638"/>
    </row>
    <row r="4655" spans="17:25">
      <c r="Q4655" s="638"/>
      <c r="R4655" s="638"/>
      <c r="S4655" s="638"/>
      <c r="T4655" s="638"/>
      <c r="U4655" s="638"/>
      <c r="V4655" s="638"/>
      <c r="W4655" s="638"/>
      <c r="X4655" s="638"/>
      <c r="Y4655" s="638"/>
    </row>
    <row r="4656" spans="17:25">
      <c r="Q4656" s="638"/>
      <c r="R4656" s="638"/>
      <c r="S4656" s="638"/>
      <c r="T4656" s="638"/>
      <c r="U4656" s="638"/>
      <c r="V4656" s="638"/>
      <c r="W4656" s="638"/>
      <c r="X4656" s="638"/>
      <c r="Y4656" s="638"/>
    </row>
    <row r="4657" spans="17:25">
      <c r="Q4657" s="638"/>
      <c r="R4657" s="638"/>
      <c r="S4657" s="638"/>
      <c r="T4657" s="638"/>
      <c r="U4657" s="638"/>
      <c r="V4657" s="638"/>
      <c r="W4657" s="638"/>
      <c r="X4657" s="638"/>
      <c r="Y4657" s="638"/>
    </row>
    <row r="4658" spans="17:25">
      <c r="Q4658" s="638"/>
      <c r="R4658" s="638"/>
      <c r="S4658" s="638"/>
      <c r="T4658" s="638"/>
      <c r="U4658" s="638"/>
      <c r="V4658" s="638"/>
      <c r="W4658" s="638"/>
      <c r="X4658" s="638"/>
      <c r="Y4658" s="638"/>
    </row>
    <row r="4659" spans="17:25">
      <c r="Q4659" s="638"/>
      <c r="R4659" s="638"/>
      <c r="S4659" s="638"/>
      <c r="T4659" s="638"/>
      <c r="U4659" s="638"/>
      <c r="V4659" s="638"/>
      <c r="W4659" s="638"/>
      <c r="X4659" s="638"/>
      <c r="Y4659" s="638"/>
    </row>
    <row r="4660" spans="17:25">
      <c r="Q4660" s="638"/>
      <c r="R4660" s="638"/>
      <c r="S4660" s="638"/>
      <c r="T4660" s="638"/>
      <c r="U4660" s="638"/>
      <c r="V4660" s="638"/>
      <c r="W4660" s="638"/>
      <c r="X4660" s="638"/>
      <c r="Y4660" s="638"/>
    </row>
    <row r="4661" spans="17:25">
      <c r="Q4661" s="638"/>
      <c r="R4661" s="638"/>
      <c r="S4661" s="638"/>
      <c r="T4661" s="638"/>
      <c r="U4661" s="638"/>
      <c r="V4661" s="638"/>
      <c r="W4661" s="638"/>
      <c r="X4661" s="638"/>
      <c r="Y4661" s="638"/>
    </row>
    <row r="4662" spans="17:25">
      <c r="Q4662" s="638"/>
      <c r="R4662" s="638"/>
      <c r="S4662" s="638"/>
      <c r="T4662" s="638"/>
      <c r="U4662" s="638"/>
      <c r="V4662" s="638"/>
      <c r="W4662" s="638"/>
      <c r="X4662" s="638"/>
      <c r="Y4662" s="638"/>
    </row>
    <row r="4663" spans="17:25">
      <c r="Q4663" s="638"/>
      <c r="R4663" s="638"/>
      <c r="S4663" s="638"/>
      <c r="T4663" s="638"/>
      <c r="U4663" s="638"/>
      <c r="V4663" s="638"/>
      <c r="W4663" s="638"/>
      <c r="X4663" s="638"/>
      <c r="Y4663" s="638"/>
    </row>
    <row r="4664" spans="17:25">
      <c r="Q4664" s="638"/>
      <c r="R4664" s="638"/>
      <c r="S4664" s="638"/>
      <c r="T4664" s="638"/>
      <c r="U4664" s="638"/>
      <c r="V4664" s="638"/>
      <c r="W4664" s="638"/>
      <c r="X4664" s="638"/>
      <c r="Y4664" s="638"/>
    </row>
    <row r="4665" spans="17:25">
      <c r="Q4665" s="638"/>
      <c r="R4665" s="638"/>
      <c r="S4665" s="638"/>
      <c r="T4665" s="638"/>
      <c r="U4665" s="638"/>
      <c r="V4665" s="638"/>
      <c r="W4665" s="638"/>
      <c r="X4665" s="638"/>
      <c r="Y4665" s="638"/>
    </row>
    <row r="4666" spans="17:25">
      <c r="Q4666" s="638"/>
      <c r="R4666" s="638"/>
      <c r="S4666" s="638"/>
      <c r="T4666" s="638"/>
      <c r="U4666" s="638"/>
      <c r="V4666" s="638"/>
      <c r="W4666" s="638"/>
      <c r="X4666" s="638"/>
      <c r="Y4666" s="638"/>
    </row>
    <row r="4667" spans="17:25">
      <c r="Q4667" s="638"/>
      <c r="R4667" s="638"/>
      <c r="S4667" s="638"/>
      <c r="T4667" s="638"/>
      <c r="U4667" s="638"/>
      <c r="V4667" s="638"/>
      <c r="W4667" s="638"/>
      <c r="X4667" s="638"/>
      <c r="Y4667" s="638"/>
    </row>
    <row r="4668" spans="17:25">
      <c r="Q4668" s="638"/>
      <c r="R4668" s="638"/>
      <c r="S4668" s="638"/>
      <c r="T4668" s="638"/>
      <c r="U4668" s="638"/>
      <c r="V4668" s="638"/>
      <c r="W4668" s="638"/>
      <c r="X4668" s="638"/>
      <c r="Y4668" s="638"/>
    </row>
    <row r="4669" spans="17:25">
      <c r="Q4669" s="638"/>
      <c r="R4669" s="638"/>
      <c r="S4669" s="638"/>
      <c r="T4669" s="638"/>
      <c r="U4669" s="638"/>
      <c r="V4669" s="638"/>
      <c r="W4669" s="638"/>
      <c r="X4669" s="638"/>
      <c r="Y4669" s="638"/>
    </row>
    <row r="4670" spans="17:25">
      <c r="Q4670" s="638"/>
      <c r="R4670" s="638"/>
      <c r="S4670" s="638"/>
      <c r="T4670" s="638"/>
      <c r="U4670" s="638"/>
      <c r="V4670" s="638"/>
      <c r="W4670" s="638"/>
      <c r="X4670" s="638"/>
      <c r="Y4670" s="638"/>
    </row>
    <row r="4671" spans="17:25">
      <c r="Q4671" s="638"/>
      <c r="R4671" s="638"/>
      <c r="S4671" s="638"/>
      <c r="T4671" s="638"/>
      <c r="U4671" s="638"/>
      <c r="V4671" s="638"/>
      <c r="W4671" s="638"/>
      <c r="X4671" s="638"/>
      <c r="Y4671" s="638"/>
    </row>
    <row r="4672" spans="17:25">
      <c r="Q4672" s="638"/>
      <c r="R4672" s="638"/>
      <c r="S4672" s="638"/>
      <c r="T4672" s="638"/>
      <c r="U4672" s="638"/>
      <c r="V4672" s="638"/>
      <c r="W4672" s="638"/>
      <c r="X4672" s="638"/>
      <c r="Y4672" s="638"/>
    </row>
    <row r="4673" spans="17:25">
      <c r="Q4673" s="638"/>
      <c r="R4673" s="638"/>
      <c r="S4673" s="638"/>
      <c r="T4673" s="638"/>
      <c r="U4673" s="638"/>
      <c r="V4673" s="638"/>
      <c r="W4673" s="638"/>
      <c r="X4673" s="638"/>
      <c r="Y4673" s="638"/>
    </row>
    <row r="4674" spans="17:25">
      <c r="Q4674" s="638"/>
      <c r="R4674" s="638"/>
      <c r="S4674" s="638"/>
      <c r="T4674" s="638"/>
      <c r="U4674" s="638"/>
      <c r="V4674" s="638"/>
      <c r="W4674" s="638"/>
      <c r="X4674" s="638"/>
      <c r="Y4674" s="638"/>
    </row>
    <row r="4675" spans="17:25">
      <c r="Q4675" s="638"/>
      <c r="R4675" s="638"/>
      <c r="S4675" s="638"/>
      <c r="T4675" s="638"/>
      <c r="U4675" s="638"/>
      <c r="V4675" s="638"/>
      <c r="W4675" s="638"/>
      <c r="X4675" s="638"/>
      <c r="Y4675" s="638"/>
    </row>
    <row r="4676" spans="17:25">
      <c r="Q4676" s="638"/>
      <c r="R4676" s="638"/>
      <c r="S4676" s="638"/>
      <c r="T4676" s="638"/>
      <c r="U4676" s="638"/>
      <c r="V4676" s="638"/>
      <c r="W4676" s="638"/>
      <c r="X4676" s="638"/>
      <c r="Y4676" s="638"/>
    </row>
    <row r="4677" spans="17:25">
      <c r="Q4677" s="638"/>
      <c r="R4677" s="638"/>
      <c r="S4677" s="638"/>
      <c r="T4677" s="638"/>
      <c r="U4677" s="638"/>
      <c r="V4677" s="638"/>
      <c r="W4677" s="638"/>
      <c r="X4677" s="638"/>
      <c r="Y4677" s="638"/>
    </row>
    <row r="4678" spans="17:25">
      <c r="Q4678" s="638"/>
      <c r="R4678" s="638"/>
      <c r="S4678" s="638"/>
      <c r="T4678" s="638"/>
      <c r="U4678" s="638"/>
      <c r="V4678" s="638"/>
      <c r="W4678" s="638"/>
      <c r="X4678" s="638"/>
      <c r="Y4678" s="638"/>
    </row>
    <row r="4679" spans="17:25">
      <c r="Q4679" s="638"/>
      <c r="R4679" s="638"/>
      <c r="S4679" s="638"/>
      <c r="T4679" s="638"/>
      <c r="U4679" s="638"/>
      <c r="V4679" s="638"/>
      <c r="W4679" s="638"/>
      <c r="X4679" s="638"/>
      <c r="Y4679" s="638"/>
    </row>
    <row r="4680" spans="17:25">
      <c r="Q4680" s="638"/>
      <c r="R4680" s="638"/>
      <c r="S4680" s="638"/>
      <c r="T4680" s="638"/>
      <c r="U4680" s="638"/>
      <c r="V4680" s="638"/>
      <c r="W4680" s="638"/>
      <c r="X4680" s="638"/>
      <c r="Y4680" s="638"/>
    </row>
    <row r="4681" spans="17:25">
      <c r="Q4681" s="638"/>
      <c r="R4681" s="638"/>
      <c r="S4681" s="638"/>
      <c r="T4681" s="638"/>
      <c r="U4681" s="638"/>
      <c r="V4681" s="638"/>
      <c r="W4681" s="638"/>
      <c r="X4681" s="638"/>
      <c r="Y4681" s="638"/>
    </row>
    <row r="4682" spans="17:25">
      <c r="Q4682" s="638"/>
      <c r="R4682" s="638"/>
      <c r="S4682" s="638"/>
      <c r="T4682" s="638"/>
      <c r="U4682" s="638"/>
      <c r="V4682" s="638"/>
      <c r="W4682" s="638"/>
      <c r="X4682" s="638"/>
      <c r="Y4682" s="638"/>
    </row>
    <row r="4683" spans="17:25">
      <c r="Q4683" s="638"/>
      <c r="R4683" s="638"/>
      <c r="S4683" s="638"/>
      <c r="T4683" s="638"/>
      <c r="U4683" s="638"/>
      <c r="V4683" s="638"/>
      <c r="W4683" s="638"/>
      <c r="X4683" s="638"/>
      <c r="Y4683" s="638"/>
    </row>
    <row r="4684" spans="17:25">
      <c r="Q4684" s="638"/>
      <c r="R4684" s="638"/>
      <c r="S4684" s="638"/>
      <c r="T4684" s="638"/>
      <c r="U4684" s="638"/>
      <c r="V4684" s="638"/>
      <c r="W4684" s="638"/>
      <c r="X4684" s="638"/>
      <c r="Y4684" s="638"/>
    </row>
    <row r="4685" spans="17:25">
      <c r="Q4685" s="638"/>
      <c r="R4685" s="638"/>
      <c r="S4685" s="638"/>
      <c r="T4685" s="638"/>
      <c r="U4685" s="638"/>
      <c r="V4685" s="638"/>
      <c r="W4685" s="638"/>
      <c r="X4685" s="638"/>
      <c r="Y4685" s="638"/>
    </row>
    <row r="4686" spans="17:25">
      <c r="Q4686" s="638"/>
      <c r="R4686" s="638"/>
      <c r="S4686" s="638"/>
      <c r="T4686" s="638"/>
      <c r="U4686" s="638"/>
      <c r="V4686" s="638"/>
      <c r="W4686" s="638"/>
      <c r="X4686" s="638"/>
      <c r="Y4686" s="638"/>
    </row>
    <row r="4687" spans="17:25">
      <c r="Q4687" s="638"/>
      <c r="R4687" s="638"/>
      <c r="S4687" s="638"/>
      <c r="T4687" s="638"/>
      <c r="U4687" s="638"/>
      <c r="V4687" s="638"/>
      <c r="W4687" s="638"/>
      <c r="X4687" s="638"/>
      <c r="Y4687" s="638"/>
    </row>
    <row r="4688" spans="17:25">
      <c r="Q4688" s="638"/>
      <c r="R4688" s="638"/>
      <c r="S4688" s="638"/>
      <c r="T4688" s="638"/>
      <c r="U4688" s="638"/>
      <c r="V4688" s="638"/>
      <c r="W4688" s="638"/>
      <c r="X4688" s="638"/>
      <c r="Y4688" s="638"/>
    </row>
    <row r="4689" spans="17:25">
      <c r="Q4689" s="638"/>
      <c r="R4689" s="638"/>
      <c r="S4689" s="638"/>
      <c r="T4689" s="638"/>
      <c r="U4689" s="638"/>
      <c r="V4689" s="638"/>
      <c r="W4689" s="638"/>
      <c r="X4689" s="638"/>
      <c r="Y4689" s="638"/>
    </row>
    <row r="4690" spans="17:25">
      <c r="Q4690" s="638"/>
      <c r="R4690" s="638"/>
      <c r="S4690" s="638"/>
      <c r="T4690" s="638"/>
      <c r="U4690" s="638"/>
      <c r="V4690" s="638"/>
      <c r="W4690" s="638"/>
      <c r="X4690" s="638"/>
      <c r="Y4690" s="638"/>
    </row>
    <row r="4691" spans="17:25">
      <c r="Q4691" s="638"/>
      <c r="R4691" s="638"/>
      <c r="S4691" s="638"/>
      <c r="T4691" s="638"/>
      <c r="U4691" s="638"/>
      <c r="V4691" s="638"/>
      <c r="W4691" s="638"/>
      <c r="X4691" s="638"/>
      <c r="Y4691" s="638"/>
    </row>
    <row r="4692" spans="17:25">
      <c r="Q4692" s="638"/>
      <c r="R4692" s="638"/>
      <c r="S4692" s="638"/>
      <c r="T4692" s="638"/>
      <c r="U4692" s="638"/>
      <c r="V4692" s="638"/>
      <c r="W4692" s="638"/>
      <c r="X4692" s="638"/>
      <c r="Y4692" s="638"/>
    </row>
    <row r="4693" spans="17:25">
      <c r="Q4693" s="638"/>
      <c r="R4693" s="638"/>
      <c r="S4693" s="638"/>
      <c r="T4693" s="638"/>
      <c r="U4693" s="638"/>
      <c r="V4693" s="638"/>
      <c r="W4693" s="638"/>
      <c r="X4693" s="638"/>
      <c r="Y4693" s="638"/>
    </row>
    <row r="4694" spans="17:25">
      <c r="Q4694" s="638"/>
      <c r="R4694" s="638"/>
      <c r="S4694" s="638"/>
      <c r="T4694" s="638"/>
      <c r="U4694" s="638"/>
      <c r="V4694" s="638"/>
      <c r="W4694" s="638"/>
      <c r="X4694" s="638"/>
      <c r="Y4694" s="638"/>
    </row>
    <row r="4695" spans="17:25">
      <c r="Q4695" s="638"/>
      <c r="R4695" s="638"/>
      <c r="S4695" s="638"/>
      <c r="T4695" s="638"/>
      <c r="U4695" s="638"/>
      <c r="V4695" s="638"/>
      <c r="W4695" s="638"/>
      <c r="X4695" s="638"/>
      <c r="Y4695" s="638"/>
    </row>
    <row r="4696" spans="17:25">
      <c r="Q4696" s="638"/>
      <c r="R4696" s="638"/>
      <c r="S4696" s="638"/>
      <c r="T4696" s="638"/>
      <c r="U4696" s="638"/>
      <c r="V4696" s="638"/>
      <c r="W4696" s="638"/>
      <c r="X4696" s="638"/>
      <c r="Y4696" s="638"/>
    </row>
    <row r="4697" spans="17:25">
      <c r="Q4697" s="638"/>
      <c r="R4697" s="638"/>
      <c r="S4697" s="638"/>
      <c r="T4697" s="638"/>
      <c r="U4697" s="638"/>
      <c r="V4697" s="638"/>
      <c r="W4697" s="638"/>
      <c r="X4697" s="638"/>
      <c r="Y4697" s="638"/>
    </row>
    <row r="4698" spans="17:25">
      <c r="Q4698" s="638"/>
      <c r="R4698" s="638"/>
      <c r="S4698" s="638"/>
      <c r="T4698" s="638"/>
      <c r="U4698" s="638"/>
      <c r="V4698" s="638"/>
      <c r="W4698" s="638"/>
      <c r="X4698" s="638"/>
      <c r="Y4698" s="638"/>
    </row>
    <row r="4699" spans="17:25">
      <c r="Q4699" s="638"/>
      <c r="R4699" s="638"/>
      <c r="S4699" s="638"/>
      <c r="T4699" s="638"/>
      <c r="U4699" s="638"/>
      <c r="V4699" s="638"/>
      <c r="W4699" s="638"/>
      <c r="X4699" s="638"/>
      <c r="Y4699" s="638"/>
    </row>
    <row r="4700" spans="17:25">
      <c r="Q4700" s="638"/>
      <c r="R4700" s="638"/>
      <c r="S4700" s="638"/>
      <c r="T4700" s="638"/>
      <c r="U4700" s="638"/>
      <c r="V4700" s="638"/>
      <c r="W4700" s="638"/>
      <c r="X4700" s="638"/>
      <c r="Y4700" s="638"/>
    </row>
    <row r="4701" spans="17:25">
      <c r="Q4701" s="638"/>
      <c r="R4701" s="638"/>
      <c r="S4701" s="638"/>
      <c r="T4701" s="638"/>
      <c r="U4701" s="638"/>
      <c r="V4701" s="638"/>
      <c r="W4701" s="638"/>
      <c r="X4701" s="638"/>
      <c r="Y4701" s="638"/>
    </row>
    <row r="4702" spans="17:25">
      <c r="Q4702" s="638"/>
      <c r="R4702" s="638"/>
      <c r="S4702" s="638"/>
      <c r="T4702" s="638"/>
      <c r="U4702" s="638"/>
      <c r="V4702" s="638"/>
      <c r="W4702" s="638"/>
      <c r="X4702" s="638"/>
      <c r="Y4702" s="638"/>
    </row>
    <row r="4703" spans="17:25">
      <c r="Q4703" s="638"/>
      <c r="R4703" s="638"/>
      <c r="S4703" s="638"/>
      <c r="T4703" s="638"/>
      <c r="U4703" s="638"/>
      <c r="V4703" s="638"/>
      <c r="W4703" s="638"/>
      <c r="X4703" s="638"/>
      <c r="Y4703" s="638"/>
    </row>
    <row r="4704" spans="17:25">
      <c r="Q4704" s="638"/>
      <c r="R4704" s="638"/>
      <c r="S4704" s="638"/>
      <c r="T4704" s="638"/>
      <c r="U4704" s="638"/>
      <c r="V4704" s="638"/>
      <c r="W4704" s="638"/>
      <c r="X4704" s="638"/>
      <c r="Y4704" s="638"/>
    </row>
    <row r="4705" spans="17:25">
      <c r="Q4705" s="638"/>
      <c r="R4705" s="638"/>
      <c r="S4705" s="638"/>
      <c r="T4705" s="638"/>
      <c r="U4705" s="638"/>
      <c r="V4705" s="638"/>
      <c r="W4705" s="638"/>
      <c r="X4705" s="638"/>
      <c r="Y4705" s="638"/>
    </row>
    <row r="4706" spans="17:25">
      <c r="Q4706" s="638"/>
      <c r="R4706" s="638"/>
      <c r="S4706" s="638"/>
      <c r="T4706" s="638"/>
      <c r="U4706" s="638"/>
      <c r="V4706" s="638"/>
      <c r="W4706" s="638"/>
      <c r="X4706" s="638"/>
      <c r="Y4706" s="638"/>
    </row>
    <row r="4707" spans="17:25">
      <c r="Q4707" s="638"/>
      <c r="R4707" s="638"/>
      <c r="S4707" s="638"/>
      <c r="T4707" s="638"/>
      <c r="U4707" s="638"/>
      <c r="V4707" s="638"/>
      <c r="W4707" s="638"/>
      <c r="X4707" s="638"/>
      <c r="Y4707" s="638"/>
    </row>
    <row r="4708" spans="17:25">
      <c r="Q4708" s="638"/>
      <c r="R4708" s="638"/>
      <c r="S4708" s="638"/>
      <c r="T4708" s="638"/>
      <c r="U4708" s="638"/>
      <c r="V4708" s="638"/>
      <c r="W4708" s="638"/>
      <c r="X4708" s="638"/>
      <c r="Y4708" s="638"/>
    </row>
    <row r="4709" spans="17:25">
      <c r="Q4709" s="638"/>
      <c r="R4709" s="638"/>
      <c r="S4709" s="638"/>
      <c r="T4709" s="638"/>
      <c r="U4709" s="638"/>
      <c r="V4709" s="638"/>
      <c r="W4709" s="638"/>
      <c r="X4709" s="638"/>
      <c r="Y4709" s="638"/>
    </row>
    <row r="4710" spans="17:25">
      <c r="Q4710" s="638"/>
      <c r="R4710" s="638"/>
      <c r="S4710" s="638"/>
      <c r="T4710" s="638"/>
      <c r="U4710" s="638"/>
      <c r="V4710" s="638"/>
      <c r="W4710" s="638"/>
      <c r="X4710" s="638"/>
      <c r="Y4710" s="638"/>
    </row>
    <row r="4711" spans="17:25">
      <c r="Q4711" s="638"/>
      <c r="R4711" s="638"/>
      <c r="S4711" s="638"/>
      <c r="T4711" s="638"/>
      <c r="U4711" s="638"/>
      <c r="V4711" s="638"/>
      <c r="W4711" s="638"/>
      <c r="X4711" s="638"/>
      <c r="Y4711" s="638"/>
    </row>
    <row r="4712" spans="17:25">
      <c r="Q4712" s="638"/>
      <c r="R4712" s="638"/>
      <c r="S4712" s="638"/>
      <c r="T4712" s="638"/>
      <c r="U4712" s="638"/>
      <c r="V4712" s="638"/>
      <c r="W4712" s="638"/>
      <c r="X4712" s="638"/>
      <c r="Y4712" s="638"/>
    </row>
    <row r="4713" spans="17:25">
      <c r="Q4713" s="638"/>
      <c r="R4713" s="638"/>
      <c r="S4713" s="638"/>
      <c r="T4713" s="638"/>
      <c r="U4713" s="638"/>
      <c r="V4713" s="638"/>
      <c r="W4713" s="638"/>
      <c r="X4713" s="638"/>
      <c r="Y4713" s="638"/>
    </row>
    <row r="4714" spans="17:25">
      <c r="Q4714" s="638"/>
      <c r="R4714" s="638"/>
      <c r="S4714" s="638"/>
      <c r="T4714" s="638"/>
      <c r="U4714" s="638"/>
      <c r="V4714" s="638"/>
      <c r="W4714" s="638"/>
      <c r="X4714" s="638"/>
      <c r="Y4714" s="638"/>
    </row>
    <row r="4715" spans="17:25">
      <c r="Q4715" s="638"/>
      <c r="R4715" s="638"/>
      <c r="S4715" s="638"/>
      <c r="T4715" s="638"/>
      <c r="U4715" s="638"/>
      <c r="V4715" s="638"/>
      <c r="W4715" s="638"/>
      <c r="X4715" s="638"/>
      <c r="Y4715" s="638"/>
    </row>
    <row r="4716" spans="17:25">
      <c r="Q4716" s="638"/>
      <c r="R4716" s="638"/>
      <c r="S4716" s="638"/>
      <c r="T4716" s="638"/>
      <c r="U4716" s="638"/>
      <c r="V4716" s="638"/>
      <c r="W4716" s="638"/>
      <c r="X4716" s="638"/>
      <c r="Y4716" s="638"/>
    </row>
    <row r="4717" spans="17:25">
      <c r="Q4717" s="638"/>
      <c r="R4717" s="638"/>
      <c r="S4717" s="638"/>
      <c r="T4717" s="638"/>
      <c r="U4717" s="638"/>
      <c r="V4717" s="638"/>
      <c r="W4717" s="638"/>
      <c r="X4717" s="638"/>
      <c r="Y4717" s="638"/>
    </row>
    <row r="4718" spans="17:25">
      <c r="Q4718" s="638"/>
      <c r="R4718" s="638"/>
      <c r="S4718" s="638"/>
      <c r="T4718" s="638"/>
      <c r="U4718" s="638"/>
      <c r="V4718" s="638"/>
      <c r="W4718" s="638"/>
      <c r="X4718" s="638"/>
      <c r="Y4718" s="638"/>
    </row>
    <row r="4719" spans="17:25">
      <c r="Q4719" s="638"/>
      <c r="R4719" s="638"/>
      <c r="S4719" s="638"/>
      <c r="T4719" s="638"/>
      <c r="U4719" s="638"/>
      <c r="V4719" s="638"/>
      <c r="W4719" s="638"/>
      <c r="X4719" s="638"/>
      <c r="Y4719" s="638"/>
    </row>
    <row r="4720" spans="17:25">
      <c r="Q4720" s="638"/>
      <c r="R4720" s="638"/>
      <c r="S4720" s="638"/>
      <c r="T4720" s="638"/>
      <c r="U4720" s="638"/>
      <c r="V4720" s="638"/>
      <c r="W4720" s="638"/>
      <c r="X4720" s="638"/>
      <c r="Y4720" s="638"/>
    </row>
    <row r="4721" spans="17:25">
      <c r="Q4721" s="638"/>
      <c r="R4721" s="638"/>
      <c r="S4721" s="638"/>
      <c r="T4721" s="638"/>
      <c r="U4721" s="638"/>
      <c r="V4721" s="638"/>
      <c r="W4721" s="638"/>
      <c r="X4721" s="638"/>
      <c r="Y4721" s="638"/>
    </row>
    <row r="4722" spans="17:25">
      <c r="Q4722" s="638"/>
      <c r="R4722" s="638"/>
      <c r="S4722" s="638"/>
      <c r="T4722" s="638"/>
      <c r="U4722" s="638"/>
      <c r="V4722" s="638"/>
      <c r="W4722" s="638"/>
      <c r="X4722" s="638"/>
      <c r="Y4722" s="638"/>
    </row>
    <row r="4723" spans="17:25">
      <c r="Q4723" s="638"/>
      <c r="R4723" s="638"/>
      <c r="S4723" s="638"/>
      <c r="T4723" s="638"/>
      <c r="U4723" s="638"/>
      <c r="V4723" s="638"/>
      <c r="W4723" s="638"/>
      <c r="X4723" s="638"/>
      <c r="Y4723" s="638"/>
    </row>
    <row r="4724" spans="17:25">
      <c r="Q4724" s="638"/>
      <c r="R4724" s="638"/>
      <c r="S4724" s="638"/>
      <c r="T4724" s="638"/>
      <c r="U4724" s="638"/>
      <c r="V4724" s="638"/>
      <c r="W4724" s="638"/>
      <c r="X4724" s="638"/>
      <c r="Y4724" s="638"/>
    </row>
    <row r="4725" spans="17:25">
      <c r="Q4725" s="638"/>
      <c r="R4725" s="638"/>
      <c r="S4725" s="638"/>
      <c r="T4725" s="638"/>
      <c r="U4725" s="638"/>
      <c r="V4725" s="638"/>
      <c r="W4725" s="638"/>
      <c r="X4725" s="638"/>
      <c r="Y4725" s="638"/>
    </row>
    <row r="4726" spans="17:25">
      <c r="Q4726" s="638"/>
      <c r="R4726" s="638"/>
      <c r="S4726" s="638"/>
      <c r="T4726" s="638"/>
      <c r="U4726" s="638"/>
      <c r="V4726" s="638"/>
      <c r="W4726" s="638"/>
      <c r="X4726" s="638"/>
      <c r="Y4726" s="638"/>
    </row>
    <row r="4727" spans="17:25">
      <c r="Q4727" s="638"/>
      <c r="R4727" s="638"/>
      <c r="S4727" s="638"/>
      <c r="T4727" s="638"/>
      <c r="U4727" s="638"/>
      <c r="V4727" s="638"/>
      <c r="W4727" s="638"/>
      <c r="X4727" s="638"/>
      <c r="Y4727" s="638"/>
    </row>
    <row r="4728" spans="17:25">
      <c r="Q4728" s="638"/>
      <c r="R4728" s="638"/>
      <c r="S4728" s="638"/>
      <c r="T4728" s="638"/>
      <c r="U4728" s="638"/>
      <c r="V4728" s="638"/>
      <c r="W4728" s="638"/>
      <c r="X4728" s="638"/>
      <c r="Y4728" s="638"/>
    </row>
    <row r="4729" spans="17:25">
      <c r="Q4729" s="638"/>
      <c r="R4729" s="638"/>
      <c r="S4729" s="638"/>
      <c r="T4729" s="638"/>
      <c r="U4729" s="638"/>
      <c r="V4729" s="638"/>
      <c r="W4729" s="638"/>
      <c r="X4729" s="638"/>
      <c r="Y4729" s="638"/>
    </row>
    <row r="4730" spans="17:25">
      <c r="Q4730" s="638"/>
      <c r="R4730" s="638"/>
      <c r="S4730" s="638"/>
      <c r="T4730" s="638"/>
      <c r="U4730" s="638"/>
      <c r="V4730" s="638"/>
      <c r="W4730" s="638"/>
      <c r="X4730" s="638"/>
      <c r="Y4730" s="638"/>
    </row>
    <row r="4731" spans="17:25">
      <c r="Q4731" s="638"/>
      <c r="R4731" s="638"/>
      <c r="S4731" s="638"/>
      <c r="T4731" s="638"/>
      <c r="U4731" s="638"/>
      <c r="V4731" s="638"/>
      <c r="W4731" s="638"/>
      <c r="X4731" s="638"/>
      <c r="Y4731" s="638"/>
    </row>
    <row r="4732" spans="17:25">
      <c r="Q4732" s="638"/>
      <c r="R4732" s="638"/>
      <c r="S4732" s="638"/>
      <c r="T4732" s="638"/>
      <c r="U4732" s="638"/>
      <c r="V4732" s="638"/>
      <c r="W4732" s="638"/>
      <c r="X4732" s="638"/>
      <c r="Y4732" s="638"/>
    </row>
    <row r="4733" spans="17:25">
      <c r="Q4733" s="638"/>
      <c r="R4733" s="638"/>
      <c r="S4733" s="638"/>
      <c r="T4733" s="638"/>
      <c r="U4733" s="638"/>
      <c r="V4733" s="638"/>
      <c r="W4733" s="638"/>
      <c r="X4733" s="638"/>
      <c r="Y4733" s="638"/>
    </row>
    <row r="4734" spans="17:25">
      <c r="Q4734" s="638"/>
      <c r="R4734" s="638"/>
      <c r="S4734" s="638"/>
      <c r="T4734" s="638"/>
      <c r="U4734" s="638"/>
      <c r="V4734" s="638"/>
      <c r="W4734" s="638"/>
      <c r="X4734" s="638"/>
      <c r="Y4734" s="638"/>
    </row>
    <row r="4735" spans="17:25">
      <c r="Q4735" s="638"/>
      <c r="R4735" s="638"/>
      <c r="S4735" s="638"/>
      <c r="T4735" s="638"/>
      <c r="U4735" s="638"/>
      <c r="V4735" s="638"/>
      <c r="W4735" s="638"/>
      <c r="X4735" s="638"/>
      <c r="Y4735" s="638"/>
    </row>
    <row r="4736" spans="17:25">
      <c r="Q4736" s="638"/>
      <c r="R4736" s="638"/>
      <c r="S4736" s="638"/>
      <c r="T4736" s="638"/>
      <c r="U4736" s="638"/>
      <c r="V4736" s="638"/>
      <c r="W4736" s="638"/>
      <c r="X4736" s="638"/>
      <c r="Y4736" s="638"/>
    </row>
    <row r="4737" spans="17:25">
      <c r="Q4737" s="638"/>
      <c r="R4737" s="638"/>
      <c r="S4737" s="638"/>
      <c r="T4737" s="638"/>
      <c r="U4737" s="638"/>
      <c r="V4737" s="638"/>
      <c r="W4737" s="638"/>
      <c r="X4737" s="638"/>
      <c r="Y4737" s="638"/>
    </row>
    <row r="4738" spans="17:25">
      <c r="Q4738" s="638"/>
      <c r="R4738" s="638"/>
      <c r="S4738" s="638"/>
      <c r="T4738" s="638"/>
      <c r="U4738" s="638"/>
      <c r="V4738" s="638"/>
      <c r="W4738" s="638"/>
      <c r="X4738" s="638"/>
      <c r="Y4738" s="638"/>
    </row>
    <row r="4739" spans="17:25">
      <c r="Q4739" s="638"/>
      <c r="R4739" s="638"/>
      <c r="S4739" s="638"/>
      <c r="T4739" s="638"/>
      <c r="U4739" s="638"/>
      <c r="V4739" s="638"/>
      <c r="W4739" s="638"/>
      <c r="X4739" s="638"/>
      <c r="Y4739" s="638"/>
    </row>
    <row r="4740" spans="17:25">
      <c r="Q4740" s="638"/>
      <c r="R4740" s="638"/>
      <c r="S4740" s="638"/>
      <c r="T4740" s="638"/>
      <c r="U4740" s="638"/>
      <c r="V4740" s="638"/>
      <c r="W4740" s="638"/>
      <c r="X4740" s="638"/>
      <c r="Y4740" s="638"/>
    </row>
    <row r="4741" spans="17:25">
      <c r="Q4741" s="638"/>
      <c r="R4741" s="638"/>
      <c r="S4741" s="638"/>
      <c r="T4741" s="638"/>
      <c r="U4741" s="638"/>
      <c r="V4741" s="638"/>
      <c r="W4741" s="638"/>
      <c r="X4741" s="638"/>
      <c r="Y4741" s="638"/>
    </row>
    <row r="4742" spans="17:25">
      <c r="Q4742" s="638"/>
      <c r="R4742" s="638"/>
      <c r="S4742" s="638"/>
      <c r="T4742" s="638"/>
      <c r="U4742" s="638"/>
      <c r="V4742" s="638"/>
      <c r="W4742" s="638"/>
      <c r="X4742" s="638"/>
      <c r="Y4742" s="638"/>
    </row>
    <row r="4743" spans="17:25">
      <c r="Q4743" s="638"/>
      <c r="R4743" s="638"/>
      <c r="S4743" s="638"/>
      <c r="T4743" s="638"/>
      <c r="U4743" s="638"/>
      <c r="V4743" s="638"/>
      <c r="W4743" s="638"/>
      <c r="X4743" s="638"/>
      <c r="Y4743" s="638"/>
    </row>
    <row r="4744" spans="17:25">
      <c r="Q4744" s="638"/>
      <c r="R4744" s="638"/>
      <c r="S4744" s="638"/>
      <c r="T4744" s="638"/>
      <c r="U4744" s="638"/>
      <c r="V4744" s="638"/>
      <c r="W4744" s="638"/>
      <c r="X4744" s="638"/>
      <c r="Y4744" s="638"/>
    </row>
    <row r="4745" spans="17:25">
      <c r="Q4745" s="638"/>
      <c r="R4745" s="638"/>
      <c r="S4745" s="638"/>
      <c r="T4745" s="638"/>
      <c r="U4745" s="638"/>
      <c r="V4745" s="638"/>
      <c r="W4745" s="638"/>
      <c r="X4745" s="638"/>
      <c r="Y4745" s="638"/>
    </row>
    <row r="4746" spans="17:25">
      <c r="Q4746" s="638"/>
      <c r="R4746" s="638"/>
      <c r="S4746" s="638"/>
      <c r="T4746" s="638"/>
      <c r="U4746" s="638"/>
      <c r="V4746" s="638"/>
      <c r="W4746" s="638"/>
      <c r="X4746" s="638"/>
      <c r="Y4746" s="638"/>
    </row>
    <row r="4747" spans="17:25">
      <c r="Q4747" s="638"/>
      <c r="R4747" s="638"/>
      <c r="S4747" s="638"/>
      <c r="T4747" s="638"/>
      <c r="U4747" s="638"/>
      <c r="V4747" s="638"/>
      <c r="W4747" s="638"/>
      <c r="X4747" s="638"/>
      <c r="Y4747" s="638"/>
    </row>
    <row r="4748" spans="17:25">
      <c r="Q4748" s="638"/>
      <c r="R4748" s="638"/>
      <c r="S4748" s="638"/>
      <c r="T4748" s="638"/>
      <c r="U4748" s="638"/>
      <c r="V4748" s="638"/>
      <c r="W4748" s="638"/>
      <c r="X4748" s="638"/>
      <c r="Y4748" s="638"/>
    </row>
    <row r="4749" spans="17:25">
      <c r="Q4749" s="638"/>
      <c r="R4749" s="638"/>
      <c r="S4749" s="638"/>
      <c r="T4749" s="638"/>
      <c r="U4749" s="638"/>
      <c r="V4749" s="638"/>
      <c r="W4749" s="638"/>
      <c r="X4749" s="638"/>
      <c r="Y4749" s="638"/>
    </row>
    <row r="4750" spans="17:25">
      <c r="Q4750" s="638"/>
      <c r="R4750" s="638"/>
      <c r="S4750" s="638"/>
      <c r="T4750" s="638"/>
      <c r="U4750" s="638"/>
      <c r="V4750" s="638"/>
      <c r="W4750" s="638"/>
      <c r="X4750" s="638"/>
      <c r="Y4750" s="638"/>
    </row>
    <row r="4751" spans="17:25">
      <c r="Q4751" s="638"/>
      <c r="R4751" s="638"/>
      <c r="S4751" s="638"/>
      <c r="T4751" s="638"/>
      <c r="U4751" s="638"/>
      <c r="V4751" s="638"/>
      <c r="W4751" s="638"/>
      <c r="X4751" s="638"/>
      <c r="Y4751" s="638"/>
    </row>
    <row r="4752" spans="17:25">
      <c r="Q4752" s="638"/>
      <c r="R4752" s="638"/>
      <c r="S4752" s="638"/>
      <c r="T4752" s="638"/>
      <c r="U4752" s="638"/>
      <c r="V4752" s="638"/>
      <c r="W4752" s="638"/>
      <c r="X4752" s="638"/>
      <c r="Y4752" s="638"/>
    </row>
    <row r="4753" spans="17:25">
      <c r="Q4753" s="638"/>
      <c r="R4753" s="638"/>
      <c r="S4753" s="638"/>
      <c r="T4753" s="638"/>
      <c r="U4753" s="638"/>
      <c r="V4753" s="638"/>
      <c r="W4753" s="638"/>
      <c r="X4753" s="638"/>
      <c r="Y4753" s="638"/>
    </row>
    <row r="4754" spans="17:25">
      <c r="Q4754" s="638"/>
      <c r="R4754" s="638"/>
      <c r="S4754" s="638"/>
      <c r="T4754" s="638"/>
      <c r="U4754" s="638"/>
      <c r="V4754" s="638"/>
      <c r="W4754" s="638"/>
      <c r="X4754" s="638"/>
      <c r="Y4754" s="638"/>
    </row>
    <row r="4755" spans="17:25">
      <c r="Q4755" s="638"/>
      <c r="R4755" s="638"/>
      <c r="S4755" s="638"/>
      <c r="T4755" s="638"/>
      <c r="U4755" s="638"/>
      <c r="V4755" s="638"/>
      <c r="W4755" s="638"/>
      <c r="X4755" s="638"/>
      <c r="Y4755" s="638"/>
    </row>
    <row r="4756" spans="17:25">
      <c r="Q4756" s="638"/>
      <c r="R4756" s="638"/>
      <c r="S4756" s="638"/>
      <c r="T4756" s="638"/>
      <c r="U4756" s="638"/>
      <c r="V4756" s="638"/>
      <c r="W4756" s="638"/>
      <c r="X4756" s="638"/>
      <c r="Y4756" s="638"/>
    </row>
    <row r="4757" spans="17:25">
      <c r="Q4757" s="638"/>
      <c r="R4757" s="638"/>
      <c r="S4757" s="638"/>
      <c r="T4757" s="638"/>
      <c r="U4757" s="638"/>
      <c r="V4757" s="638"/>
      <c r="W4757" s="638"/>
      <c r="X4757" s="638"/>
      <c r="Y4757" s="638"/>
    </row>
    <row r="4758" spans="17:25">
      <c r="Q4758" s="638"/>
      <c r="R4758" s="638"/>
      <c r="S4758" s="638"/>
      <c r="T4758" s="638"/>
      <c r="U4758" s="638"/>
      <c r="V4758" s="638"/>
      <c r="W4758" s="638"/>
      <c r="X4758" s="638"/>
      <c r="Y4758" s="638"/>
    </row>
    <row r="4759" spans="17:25">
      <c r="Q4759" s="638"/>
      <c r="R4759" s="638"/>
      <c r="S4759" s="638"/>
      <c r="T4759" s="638"/>
      <c r="U4759" s="638"/>
      <c r="V4759" s="638"/>
      <c r="W4759" s="638"/>
      <c r="X4759" s="638"/>
      <c r="Y4759" s="638"/>
    </row>
    <row r="4760" spans="17:25">
      <c r="Q4760" s="638"/>
      <c r="R4760" s="638"/>
      <c r="S4760" s="638"/>
      <c r="T4760" s="638"/>
      <c r="U4760" s="638"/>
      <c r="V4760" s="638"/>
      <c r="W4760" s="638"/>
      <c r="X4760" s="638"/>
      <c r="Y4760" s="638"/>
    </row>
    <row r="4761" spans="17:25">
      <c r="Q4761" s="638"/>
      <c r="R4761" s="638"/>
      <c r="S4761" s="638"/>
      <c r="T4761" s="638"/>
      <c r="U4761" s="638"/>
      <c r="V4761" s="638"/>
      <c r="W4761" s="638"/>
      <c r="X4761" s="638"/>
      <c r="Y4761" s="638"/>
    </row>
    <row r="4762" spans="17:25">
      <c r="Q4762" s="638"/>
      <c r="R4762" s="638"/>
      <c r="S4762" s="638"/>
      <c r="T4762" s="638"/>
      <c r="U4762" s="638"/>
      <c r="V4762" s="638"/>
      <c r="W4762" s="638"/>
      <c r="X4762" s="638"/>
      <c r="Y4762" s="638"/>
    </row>
    <row r="4763" spans="17:25">
      <c r="Q4763" s="638"/>
      <c r="R4763" s="638"/>
      <c r="S4763" s="638"/>
      <c r="T4763" s="638"/>
      <c r="U4763" s="638"/>
      <c r="V4763" s="638"/>
      <c r="W4763" s="638"/>
      <c r="X4763" s="638"/>
      <c r="Y4763" s="638"/>
    </row>
    <row r="4764" spans="17:25">
      <c r="Q4764" s="638"/>
      <c r="R4764" s="638"/>
      <c r="S4764" s="638"/>
      <c r="T4764" s="638"/>
      <c r="U4764" s="638"/>
      <c r="V4764" s="638"/>
      <c r="W4764" s="638"/>
      <c r="X4764" s="638"/>
      <c r="Y4764" s="638"/>
    </row>
    <row r="4765" spans="17:25">
      <c r="Q4765" s="638"/>
      <c r="R4765" s="638"/>
      <c r="S4765" s="638"/>
      <c r="T4765" s="638"/>
      <c r="U4765" s="638"/>
      <c r="V4765" s="638"/>
      <c r="W4765" s="638"/>
      <c r="X4765" s="638"/>
      <c r="Y4765" s="638"/>
    </row>
    <row r="4766" spans="17:25">
      <c r="Q4766" s="638"/>
      <c r="R4766" s="638"/>
      <c r="S4766" s="638"/>
      <c r="T4766" s="638"/>
      <c r="U4766" s="638"/>
      <c r="V4766" s="638"/>
      <c r="W4766" s="638"/>
      <c r="X4766" s="638"/>
      <c r="Y4766" s="638"/>
    </row>
    <row r="4767" spans="17:25">
      <c r="Q4767" s="638"/>
      <c r="R4767" s="638"/>
      <c r="S4767" s="638"/>
      <c r="T4767" s="638"/>
      <c r="U4767" s="638"/>
      <c r="V4767" s="638"/>
      <c r="W4767" s="638"/>
      <c r="X4767" s="638"/>
      <c r="Y4767" s="638"/>
    </row>
    <row r="4768" spans="17:25">
      <c r="Q4768" s="638"/>
      <c r="R4768" s="638"/>
      <c r="S4768" s="638"/>
      <c r="T4768" s="638"/>
      <c r="U4768" s="638"/>
      <c r="V4768" s="638"/>
      <c r="W4768" s="638"/>
      <c r="X4768" s="638"/>
      <c r="Y4768" s="638"/>
    </row>
    <row r="4769" spans="17:25">
      <c r="Q4769" s="638"/>
      <c r="R4769" s="638"/>
      <c r="S4769" s="638"/>
      <c r="T4769" s="638"/>
      <c r="U4769" s="638"/>
      <c r="V4769" s="638"/>
      <c r="W4769" s="638"/>
      <c r="X4769" s="638"/>
      <c r="Y4769" s="638"/>
    </row>
    <row r="4770" spans="17:25">
      <c r="Q4770" s="638"/>
      <c r="R4770" s="638"/>
      <c r="S4770" s="638"/>
      <c r="T4770" s="638"/>
      <c r="U4770" s="638"/>
      <c r="V4770" s="638"/>
      <c r="W4770" s="638"/>
      <c r="X4770" s="638"/>
      <c r="Y4770" s="638"/>
    </row>
    <row r="4771" spans="17:25">
      <c r="Q4771" s="638"/>
      <c r="R4771" s="638"/>
      <c r="S4771" s="638"/>
      <c r="T4771" s="638"/>
      <c r="U4771" s="638"/>
      <c r="V4771" s="638"/>
      <c r="W4771" s="638"/>
      <c r="X4771" s="638"/>
      <c r="Y4771" s="638"/>
    </row>
    <row r="4772" spans="17:25">
      <c r="Q4772" s="638"/>
      <c r="R4772" s="638"/>
      <c r="S4772" s="638"/>
      <c r="T4772" s="638"/>
      <c r="U4772" s="638"/>
      <c r="V4772" s="638"/>
      <c r="W4772" s="638"/>
      <c r="X4772" s="638"/>
      <c r="Y4772" s="638"/>
    </row>
    <row r="4773" spans="17:25">
      <c r="Q4773" s="638"/>
      <c r="R4773" s="638"/>
      <c r="S4773" s="638"/>
      <c r="T4773" s="638"/>
      <c r="U4773" s="638"/>
      <c r="V4773" s="638"/>
      <c r="W4773" s="638"/>
      <c r="X4773" s="638"/>
      <c r="Y4773" s="638"/>
    </row>
    <row r="4774" spans="17:25">
      <c r="Q4774" s="638"/>
      <c r="R4774" s="638"/>
      <c r="S4774" s="638"/>
      <c r="T4774" s="638"/>
      <c r="U4774" s="638"/>
      <c r="V4774" s="638"/>
      <c r="W4774" s="638"/>
      <c r="X4774" s="638"/>
      <c r="Y4774" s="638"/>
    </row>
    <row r="4775" spans="17:25">
      <c r="Q4775" s="638"/>
      <c r="R4775" s="638"/>
      <c r="S4775" s="638"/>
      <c r="T4775" s="638"/>
      <c r="U4775" s="638"/>
      <c r="V4775" s="638"/>
      <c r="W4775" s="638"/>
      <c r="X4775" s="638"/>
      <c r="Y4775" s="638"/>
    </row>
    <row r="4776" spans="17:25">
      <c r="Q4776" s="638"/>
      <c r="R4776" s="638"/>
      <c r="S4776" s="638"/>
      <c r="T4776" s="638"/>
      <c r="U4776" s="638"/>
      <c r="V4776" s="638"/>
      <c r="W4776" s="638"/>
      <c r="X4776" s="638"/>
      <c r="Y4776" s="638"/>
    </row>
    <row r="4777" spans="17:25">
      <c r="Q4777" s="638"/>
      <c r="R4777" s="638"/>
      <c r="S4777" s="638"/>
      <c r="T4777" s="638"/>
      <c r="U4777" s="638"/>
      <c r="V4777" s="638"/>
      <c r="W4777" s="638"/>
      <c r="X4777" s="638"/>
      <c r="Y4777" s="638"/>
    </row>
    <row r="4778" spans="17:25">
      <c r="Q4778" s="638"/>
      <c r="R4778" s="638"/>
      <c r="S4778" s="638"/>
      <c r="T4778" s="638"/>
      <c r="U4778" s="638"/>
      <c r="V4778" s="638"/>
      <c r="W4778" s="638"/>
      <c r="X4778" s="638"/>
      <c r="Y4778" s="638"/>
    </row>
    <row r="4779" spans="17:25">
      <c r="Q4779" s="638"/>
      <c r="R4779" s="638"/>
      <c r="S4779" s="638"/>
      <c r="T4779" s="638"/>
      <c r="U4779" s="638"/>
      <c r="V4779" s="638"/>
      <c r="W4779" s="638"/>
      <c r="X4779" s="638"/>
      <c r="Y4779" s="638"/>
    </row>
    <row r="4780" spans="17:25">
      <c r="Q4780" s="638"/>
      <c r="R4780" s="638"/>
      <c r="S4780" s="638"/>
      <c r="T4780" s="638"/>
      <c r="U4780" s="638"/>
      <c r="V4780" s="638"/>
      <c r="W4780" s="638"/>
      <c r="X4780" s="638"/>
      <c r="Y4780" s="638"/>
    </row>
    <row r="4781" spans="17:25">
      <c r="Q4781" s="638"/>
      <c r="R4781" s="638"/>
      <c r="S4781" s="638"/>
      <c r="T4781" s="638"/>
      <c r="U4781" s="638"/>
      <c r="V4781" s="638"/>
      <c r="W4781" s="638"/>
      <c r="X4781" s="638"/>
      <c r="Y4781" s="638"/>
    </row>
    <row r="4782" spans="17:25">
      <c r="Q4782" s="638"/>
      <c r="R4782" s="638"/>
      <c r="S4782" s="638"/>
      <c r="T4782" s="638"/>
      <c r="U4782" s="638"/>
      <c r="V4782" s="638"/>
      <c r="W4782" s="638"/>
      <c r="X4782" s="638"/>
      <c r="Y4782" s="638"/>
    </row>
    <row r="4783" spans="17:25">
      <c r="Q4783" s="638"/>
      <c r="R4783" s="638"/>
      <c r="S4783" s="638"/>
      <c r="T4783" s="638"/>
      <c r="U4783" s="638"/>
      <c r="V4783" s="638"/>
      <c r="W4783" s="638"/>
      <c r="X4783" s="638"/>
      <c r="Y4783" s="638"/>
    </row>
    <row r="4784" spans="17:25">
      <c r="Q4784" s="638"/>
      <c r="R4784" s="638"/>
      <c r="S4784" s="638"/>
      <c r="T4784" s="638"/>
      <c r="U4784" s="638"/>
      <c r="V4784" s="638"/>
      <c r="W4784" s="638"/>
      <c r="X4784" s="638"/>
      <c r="Y4784" s="638"/>
    </row>
    <row r="4785" spans="17:25">
      <c r="Q4785" s="638"/>
      <c r="R4785" s="638"/>
      <c r="S4785" s="638"/>
      <c r="T4785" s="638"/>
      <c r="U4785" s="638"/>
      <c r="V4785" s="638"/>
      <c r="W4785" s="638"/>
      <c r="X4785" s="638"/>
      <c r="Y4785" s="638"/>
    </row>
    <row r="4786" spans="17:25">
      <c r="Q4786" s="638"/>
      <c r="R4786" s="638"/>
      <c r="S4786" s="638"/>
      <c r="T4786" s="638"/>
      <c r="U4786" s="638"/>
      <c r="V4786" s="638"/>
      <c r="W4786" s="638"/>
      <c r="X4786" s="638"/>
      <c r="Y4786" s="638"/>
    </row>
    <row r="4787" spans="17:25">
      <c r="Q4787" s="638"/>
      <c r="R4787" s="638"/>
      <c r="S4787" s="638"/>
      <c r="T4787" s="638"/>
      <c r="U4787" s="638"/>
      <c r="V4787" s="638"/>
      <c r="W4787" s="638"/>
      <c r="X4787" s="638"/>
      <c r="Y4787" s="638"/>
    </row>
    <row r="4788" spans="17:25">
      <c r="Q4788" s="638"/>
      <c r="R4788" s="638"/>
      <c r="S4788" s="638"/>
      <c r="T4788" s="638"/>
      <c r="U4788" s="638"/>
      <c r="V4788" s="638"/>
      <c r="W4788" s="638"/>
      <c r="X4788" s="638"/>
      <c r="Y4788" s="638"/>
    </row>
    <row r="4789" spans="17:25">
      <c r="Q4789" s="638"/>
      <c r="R4789" s="638"/>
      <c r="S4789" s="638"/>
      <c r="T4789" s="638"/>
      <c r="U4789" s="638"/>
      <c r="V4789" s="638"/>
      <c r="W4789" s="638"/>
      <c r="X4789" s="638"/>
      <c r="Y4789" s="638"/>
    </row>
    <row r="4790" spans="17:25">
      <c r="Q4790" s="638"/>
      <c r="R4790" s="638"/>
      <c r="S4790" s="638"/>
      <c r="T4790" s="638"/>
      <c r="U4790" s="638"/>
      <c r="V4790" s="638"/>
      <c r="W4790" s="638"/>
      <c r="X4790" s="638"/>
      <c r="Y4790" s="638"/>
    </row>
    <row r="4791" spans="17:25">
      <c r="Q4791" s="638"/>
      <c r="R4791" s="638"/>
      <c r="S4791" s="638"/>
      <c r="T4791" s="638"/>
      <c r="U4791" s="638"/>
      <c r="V4791" s="638"/>
      <c r="W4791" s="638"/>
      <c r="X4791" s="638"/>
      <c r="Y4791" s="638"/>
    </row>
    <row r="4792" spans="17:25">
      <c r="Q4792" s="638"/>
      <c r="R4792" s="638"/>
      <c r="S4792" s="638"/>
      <c r="T4792" s="638"/>
      <c r="U4792" s="638"/>
      <c r="V4792" s="638"/>
      <c r="W4792" s="638"/>
      <c r="X4792" s="638"/>
      <c r="Y4792" s="638"/>
    </row>
    <row r="4793" spans="17:25">
      <c r="Q4793" s="638"/>
      <c r="R4793" s="638"/>
      <c r="S4793" s="638"/>
      <c r="T4793" s="638"/>
      <c r="U4793" s="638"/>
      <c r="V4793" s="638"/>
      <c r="W4793" s="638"/>
      <c r="X4793" s="638"/>
      <c r="Y4793" s="638"/>
    </row>
    <row r="4794" spans="17:25">
      <c r="Q4794" s="638"/>
      <c r="R4794" s="638"/>
      <c r="S4794" s="638"/>
      <c r="T4794" s="638"/>
      <c r="U4794" s="638"/>
      <c r="V4794" s="638"/>
      <c r="W4794" s="638"/>
      <c r="X4794" s="638"/>
      <c r="Y4794" s="638"/>
    </row>
    <row r="4795" spans="17:25">
      <c r="Q4795" s="638"/>
      <c r="R4795" s="638"/>
      <c r="S4795" s="638"/>
      <c r="T4795" s="638"/>
      <c r="U4795" s="638"/>
      <c r="V4795" s="638"/>
      <c r="W4795" s="638"/>
      <c r="X4795" s="638"/>
      <c r="Y4795" s="638"/>
    </row>
    <row r="4796" spans="17:25">
      <c r="Q4796" s="638"/>
      <c r="R4796" s="638"/>
      <c r="S4796" s="638"/>
      <c r="T4796" s="638"/>
      <c r="U4796" s="638"/>
      <c r="V4796" s="638"/>
      <c r="W4796" s="638"/>
      <c r="X4796" s="638"/>
      <c r="Y4796" s="638"/>
    </row>
    <row r="4797" spans="17:25">
      <c r="Q4797" s="638"/>
      <c r="R4797" s="638"/>
      <c r="S4797" s="638"/>
      <c r="T4797" s="638"/>
      <c r="U4797" s="638"/>
      <c r="V4797" s="638"/>
      <c r="W4797" s="638"/>
      <c r="X4797" s="638"/>
      <c r="Y4797" s="638"/>
    </row>
    <row r="4798" spans="17:25">
      <c r="Q4798" s="638"/>
      <c r="R4798" s="638"/>
      <c r="S4798" s="638"/>
      <c r="T4798" s="638"/>
      <c r="U4798" s="638"/>
      <c r="V4798" s="638"/>
      <c r="W4798" s="638"/>
      <c r="X4798" s="638"/>
      <c r="Y4798" s="638"/>
    </row>
    <row r="4799" spans="17:25">
      <c r="Q4799" s="638"/>
      <c r="R4799" s="638"/>
      <c r="S4799" s="638"/>
      <c r="T4799" s="638"/>
      <c r="U4799" s="638"/>
      <c r="V4799" s="638"/>
      <c r="W4799" s="638"/>
      <c r="X4799" s="638"/>
      <c r="Y4799" s="638"/>
    </row>
    <row r="4800" spans="17:25">
      <c r="Q4800" s="638"/>
      <c r="R4800" s="638"/>
      <c r="S4800" s="638"/>
      <c r="T4800" s="638"/>
      <c r="U4800" s="638"/>
      <c r="V4800" s="638"/>
      <c r="W4800" s="638"/>
      <c r="X4800" s="638"/>
      <c r="Y4800" s="638"/>
    </row>
    <row r="4801" spans="17:25">
      <c r="Q4801" s="638"/>
      <c r="R4801" s="638"/>
      <c r="S4801" s="638"/>
      <c r="T4801" s="638"/>
      <c r="U4801" s="638"/>
      <c r="V4801" s="638"/>
      <c r="W4801" s="638"/>
      <c r="X4801" s="638"/>
      <c r="Y4801" s="638"/>
    </row>
    <row r="4802" spans="17:25">
      <c r="Q4802" s="638"/>
      <c r="R4802" s="638"/>
      <c r="S4802" s="638"/>
      <c r="T4802" s="638"/>
      <c r="U4802" s="638"/>
      <c r="V4802" s="638"/>
      <c r="W4802" s="638"/>
      <c r="X4802" s="638"/>
      <c r="Y4802" s="638"/>
    </row>
    <row r="4803" spans="17:25">
      <c r="Q4803" s="638"/>
      <c r="R4803" s="638"/>
      <c r="S4803" s="638"/>
      <c r="T4803" s="638"/>
      <c r="U4803" s="638"/>
      <c r="V4803" s="638"/>
      <c r="W4803" s="638"/>
      <c r="X4803" s="638"/>
      <c r="Y4803" s="638"/>
    </row>
    <row r="4804" spans="17:25">
      <c r="Q4804" s="638"/>
      <c r="R4804" s="638"/>
      <c r="S4804" s="638"/>
      <c r="T4804" s="638"/>
      <c r="U4804" s="638"/>
      <c r="V4804" s="638"/>
      <c r="W4804" s="638"/>
      <c r="X4804" s="638"/>
      <c r="Y4804" s="638"/>
    </row>
    <row r="4805" spans="17:25">
      <c r="Q4805" s="638"/>
      <c r="R4805" s="638"/>
      <c r="S4805" s="638"/>
      <c r="T4805" s="638"/>
      <c r="U4805" s="638"/>
      <c r="V4805" s="638"/>
      <c r="W4805" s="638"/>
      <c r="X4805" s="638"/>
      <c r="Y4805" s="638"/>
    </row>
    <row r="4806" spans="17:25">
      <c r="Q4806" s="638"/>
      <c r="R4806" s="638"/>
      <c r="S4806" s="638"/>
      <c r="T4806" s="638"/>
      <c r="U4806" s="638"/>
      <c r="V4806" s="638"/>
      <c r="W4806" s="638"/>
      <c r="X4806" s="638"/>
      <c r="Y4806" s="638"/>
    </row>
    <row r="4807" spans="17:25">
      <c r="Q4807" s="638"/>
      <c r="R4807" s="638"/>
      <c r="S4807" s="638"/>
      <c r="T4807" s="638"/>
      <c r="U4807" s="638"/>
      <c r="V4807" s="638"/>
      <c r="W4807" s="638"/>
      <c r="X4807" s="638"/>
      <c r="Y4807" s="638"/>
    </row>
    <row r="4808" spans="17:25">
      <c r="Q4808" s="638"/>
      <c r="R4808" s="638"/>
      <c r="S4808" s="638"/>
      <c r="T4808" s="638"/>
      <c r="U4808" s="638"/>
      <c r="V4808" s="638"/>
      <c r="W4808" s="638"/>
      <c r="X4808" s="638"/>
      <c r="Y4808" s="638"/>
    </row>
    <row r="4809" spans="17:25">
      <c r="Q4809" s="638"/>
      <c r="R4809" s="638"/>
      <c r="S4809" s="638"/>
      <c r="T4809" s="638"/>
      <c r="U4809" s="638"/>
      <c r="V4809" s="638"/>
      <c r="W4809" s="638"/>
      <c r="X4809" s="638"/>
      <c r="Y4809" s="638"/>
    </row>
    <row r="4810" spans="17:25">
      <c r="Q4810" s="638"/>
      <c r="R4810" s="638"/>
      <c r="S4810" s="638"/>
      <c r="T4810" s="638"/>
      <c r="U4810" s="638"/>
      <c r="V4810" s="638"/>
      <c r="W4810" s="638"/>
      <c r="X4810" s="638"/>
      <c r="Y4810" s="638"/>
    </row>
    <row r="4811" spans="17:25">
      <c r="Q4811" s="638"/>
      <c r="R4811" s="638"/>
      <c r="S4811" s="638"/>
      <c r="T4811" s="638"/>
      <c r="U4811" s="638"/>
      <c r="V4811" s="638"/>
      <c r="W4811" s="638"/>
      <c r="X4811" s="638"/>
      <c r="Y4811" s="638"/>
    </row>
    <row r="4812" spans="17:25">
      <c r="Q4812" s="638"/>
      <c r="R4812" s="638"/>
      <c r="S4812" s="638"/>
      <c r="T4812" s="638"/>
      <c r="U4812" s="638"/>
      <c r="V4812" s="638"/>
      <c r="W4812" s="638"/>
      <c r="X4812" s="638"/>
      <c r="Y4812" s="638"/>
    </row>
    <row r="4813" spans="17:25">
      <c r="Q4813" s="638"/>
      <c r="R4813" s="638"/>
      <c r="S4813" s="638"/>
      <c r="T4813" s="638"/>
      <c r="U4813" s="638"/>
      <c r="V4813" s="638"/>
      <c r="W4813" s="638"/>
      <c r="X4813" s="638"/>
      <c r="Y4813" s="638"/>
    </row>
    <row r="4814" spans="17:25">
      <c r="Q4814" s="638"/>
      <c r="R4814" s="638"/>
      <c r="S4814" s="638"/>
      <c r="T4814" s="638"/>
      <c r="U4814" s="638"/>
      <c r="V4814" s="638"/>
      <c r="W4814" s="638"/>
      <c r="X4814" s="638"/>
      <c r="Y4814" s="638"/>
    </row>
    <row r="4815" spans="17:25">
      <c r="Q4815" s="638"/>
      <c r="R4815" s="638"/>
      <c r="S4815" s="638"/>
      <c r="T4815" s="638"/>
      <c r="U4815" s="638"/>
      <c r="V4815" s="638"/>
      <c r="W4815" s="638"/>
      <c r="X4815" s="638"/>
      <c r="Y4815" s="638"/>
    </row>
    <row r="4816" spans="17:25">
      <c r="Q4816" s="638"/>
      <c r="R4816" s="638"/>
      <c r="S4816" s="638"/>
      <c r="T4816" s="638"/>
      <c r="U4816" s="638"/>
      <c r="V4816" s="638"/>
      <c r="W4816" s="638"/>
      <c r="X4816" s="638"/>
      <c r="Y4816" s="638"/>
    </row>
    <row r="4817" spans="17:25">
      <c r="Q4817" s="638"/>
      <c r="R4817" s="638"/>
      <c r="S4817" s="638"/>
      <c r="T4817" s="638"/>
      <c r="U4817" s="638"/>
      <c r="V4817" s="638"/>
      <c r="W4817" s="638"/>
      <c r="X4817" s="638"/>
      <c r="Y4817" s="638"/>
    </row>
    <row r="4818" spans="17:25">
      <c r="Q4818" s="638"/>
      <c r="R4818" s="638"/>
      <c r="S4818" s="638"/>
      <c r="T4818" s="638"/>
      <c r="U4818" s="638"/>
      <c r="V4818" s="638"/>
      <c r="W4818" s="638"/>
      <c r="X4818" s="638"/>
      <c r="Y4818" s="638"/>
    </row>
    <row r="4819" spans="17:25">
      <c r="Q4819" s="638"/>
      <c r="R4819" s="638"/>
      <c r="S4819" s="638"/>
      <c r="T4819" s="638"/>
      <c r="U4819" s="638"/>
      <c r="V4819" s="638"/>
      <c r="W4819" s="638"/>
      <c r="X4819" s="638"/>
      <c r="Y4819" s="638"/>
    </row>
    <row r="4820" spans="17:25">
      <c r="Q4820" s="638"/>
      <c r="R4820" s="638"/>
      <c r="S4820" s="638"/>
      <c r="T4820" s="638"/>
      <c r="U4820" s="638"/>
      <c r="V4820" s="638"/>
      <c r="W4820" s="638"/>
      <c r="X4820" s="638"/>
      <c r="Y4820" s="638"/>
    </row>
    <row r="4821" spans="17:25">
      <c r="Q4821" s="638"/>
      <c r="R4821" s="638"/>
      <c r="S4821" s="638"/>
      <c r="T4821" s="638"/>
      <c r="U4821" s="638"/>
      <c r="V4821" s="638"/>
      <c r="W4821" s="638"/>
      <c r="X4821" s="638"/>
      <c r="Y4821" s="638"/>
    </row>
    <row r="4822" spans="17:25">
      <c r="Q4822" s="638"/>
      <c r="R4822" s="638"/>
      <c r="S4822" s="638"/>
      <c r="T4822" s="638"/>
      <c r="U4822" s="638"/>
      <c r="V4822" s="638"/>
      <c r="W4822" s="638"/>
      <c r="X4822" s="638"/>
      <c r="Y4822" s="638"/>
    </row>
    <row r="4823" spans="17:25">
      <c r="Q4823" s="638"/>
      <c r="R4823" s="638"/>
      <c r="S4823" s="638"/>
      <c r="T4823" s="638"/>
      <c r="U4823" s="638"/>
      <c r="V4823" s="638"/>
      <c r="W4823" s="638"/>
      <c r="X4823" s="638"/>
      <c r="Y4823" s="638"/>
    </row>
    <row r="4824" spans="17:25">
      <c r="Q4824" s="638"/>
      <c r="R4824" s="638"/>
      <c r="S4824" s="638"/>
      <c r="T4824" s="638"/>
      <c r="U4824" s="638"/>
      <c r="V4824" s="638"/>
      <c r="W4824" s="638"/>
      <c r="X4824" s="638"/>
      <c r="Y4824" s="638"/>
    </row>
    <row r="4825" spans="17:25">
      <c r="Q4825" s="638"/>
      <c r="R4825" s="638"/>
      <c r="S4825" s="638"/>
      <c r="T4825" s="638"/>
      <c r="U4825" s="638"/>
      <c r="V4825" s="638"/>
      <c r="W4825" s="638"/>
      <c r="X4825" s="638"/>
      <c r="Y4825" s="638"/>
    </row>
    <row r="4826" spans="17:25">
      <c r="Q4826" s="638"/>
      <c r="R4826" s="638"/>
      <c r="S4826" s="638"/>
      <c r="T4826" s="638"/>
      <c r="U4826" s="638"/>
      <c r="V4826" s="638"/>
      <c r="W4826" s="638"/>
      <c r="X4826" s="638"/>
      <c r="Y4826" s="638"/>
    </row>
    <row r="4827" spans="17:25">
      <c r="Q4827" s="638"/>
      <c r="R4827" s="638"/>
      <c r="S4827" s="638"/>
      <c r="T4827" s="638"/>
      <c r="U4827" s="638"/>
      <c r="V4827" s="638"/>
      <c r="W4827" s="638"/>
      <c r="X4827" s="638"/>
      <c r="Y4827" s="638"/>
    </row>
    <row r="4828" spans="17:25">
      <c r="Q4828" s="638"/>
      <c r="R4828" s="638"/>
      <c r="S4828" s="638"/>
      <c r="T4828" s="638"/>
      <c r="U4828" s="638"/>
      <c r="V4828" s="638"/>
      <c r="W4828" s="638"/>
      <c r="X4828" s="638"/>
      <c r="Y4828" s="638"/>
    </row>
    <row r="4829" spans="17:25">
      <c r="Q4829" s="638"/>
      <c r="R4829" s="638"/>
      <c r="S4829" s="638"/>
      <c r="T4829" s="638"/>
      <c r="U4829" s="638"/>
      <c r="V4829" s="638"/>
      <c r="W4829" s="638"/>
      <c r="X4829" s="638"/>
      <c r="Y4829" s="638"/>
    </row>
    <row r="4830" spans="17:25">
      <c r="Q4830" s="638"/>
      <c r="R4830" s="638"/>
      <c r="S4830" s="638"/>
      <c r="T4830" s="638"/>
      <c r="U4830" s="638"/>
      <c r="V4830" s="638"/>
      <c r="W4830" s="638"/>
      <c r="X4830" s="638"/>
      <c r="Y4830" s="638"/>
    </row>
    <row r="4831" spans="17:25">
      <c r="Q4831" s="638"/>
      <c r="R4831" s="638"/>
      <c r="S4831" s="638"/>
      <c r="T4831" s="638"/>
      <c r="U4831" s="638"/>
      <c r="V4831" s="638"/>
      <c r="W4831" s="638"/>
      <c r="X4831" s="638"/>
      <c r="Y4831" s="638"/>
    </row>
    <row r="4832" spans="17:25">
      <c r="Q4832" s="638"/>
      <c r="R4832" s="638"/>
      <c r="S4832" s="638"/>
      <c r="T4832" s="638"/>
      <c r="U4832" s="638"/>
      <c r="V4832" s="638"/>
      <c r="W4832" s="638"/>
      <c r="X4832" s="638"/>
      <c r="Y4832" s="638"/>
    </row>
    <row r="4833" spans="17:25">
      <c r="Q4833" s="638"/>
      <c r="R4833" s="638"/>
      <c r="S4833" s="638"/>
      <c r="T4833" s="638"/>
      <c r="U4833" s="638"/>
      <c r="V4833" s="638"/>
      <c r="W4833" s="638"/>
      <c r="X4833" s="638"/>
      <c r="Y4833" s="638"/>
    </row>
    <row r="4834" spans="17:25">
      <c r="Q4834" s="638"/>
      <c r="R4834" s="638"/>
      <c r="S4834" s="638"/>
      <c r="T4834" s="638"/>
      <c r="U4834" s="638"/>
      <c r="V4834" s="638"/>
      <c r="W4834" s="638"/>
      <c r="X4834" s="638"/>
      <c r="Y4834" s="638"/>
    </row>
    <row r="4835" spans="17:25">
      <c r="Q4835" s="638"/>
      <c r="R4835" s="638"/>
      <c r="S4835" s="638"/>
      <c r="T4835" s="638"/>
      <c r="U4835" s="638"/>
      <c r="V4835" s="638"/>
      <c r="W4835" s="638"/>
      <c r="X4835" s="638"/>
      <c r="Y4835" s="638"/>
    </row>
    <row r="4836" spans="17:25">
      <c r="Q4836" s="638"/>
      <c r="R4836" s="638"/>
      <c r="S4836" s="638"/>
      <c r="T4836" s="638"/>
      <c r="U4836" s="638"/>
      <c r="V4836" s="638"/>
      <c r="W4836" s="638"/>
      <c r="X4836" s="638"/>
      <c r="Y4836" s="638"/>
    </row>
    <row r="4837" spans="17:25">
      <c r="Q4837" s="638"/>
      <c r="R4837" s="638"/>
      <c r="S4837" s="638"/>
      <c r="T4837" s="638"/>
      <c r="U4837" s="638"/>
      <c r="V4837" s="638"/>
      <c r="W4837" s="638"/>
      <c r="X4837" s="638"/>
      <c r="Y4837" s="638"/>
    </row>
    <row r="4838" spans="17:25">
      <c r="Q4838" s="638"/>
      <c r="R4838" s="638"/>
      <c r="S4838" s="638"/>
      <c r="T4838" s="638"/>
      <c r="U4838" s="638"/>
      <c r="V4838" s="638"/>
      <c r="W4838" s="638"/>
      <c r="X4838" s="638"/>
      <c r="Y4838" s="638"/>
    </row>
    <row r="4839" spans="17:25">
      <c r="Q4839" s="638"/>
      <c r="R4839" s="638"/>
      <c r="S4839" s="638"/>
      <c r="T4839" s="638"/>
      <c r="U4839" s="638"/>
      <c r="V4839" s="638"/>
      <c r="W4839" s="638"/>
      <c r="X4839" s="638"/>
      <c r="Y4839" s="638"/>
    </row>
    <row r="4840" spans="17:25">
      <c r="Q4840" s="638"/>
      <c r="R4840" s="638"/>
      <c r="S4840" s="638"/>
      <c r="T4840" s="638"/>
      <c r="U4840" s="638"/>
      <c r="V4840" s="638"/>
      <c r="W4840" s="638"/>
      <c r="X4840" s="638"/>
      <c r="Y4840" s="638"/>
    </row>
    <row r="4841" spans="17:25">
      <c r="Q4841" s="638"/>
      <c r="R4841" s="638"/>
      <c r="S4841" s="638"/>
      <c r="T4841" s="638"/>
      <c r="U4841" s="638"/>
      <c r="V4841" s="638"/>
      <c r="W4841" s="638"/>
      <c r="X4841" s="638"/>
      <c r="Y4841" s="638"/>
    </row>
    <row r="4842" spans="17:25">
      <c r="Q4842" s="638"/>
      <c r="R4842" s="638"/>
      <c r="S4842" s="638"/>
      <c r="T4842" s="638"/>
      <c r="U4842" s="638"/>
      <c r="V4842" s="638"/>
      <c r="W4842" s="638"/>
      <c r="X4842" s="638"/>
      <c r="Y4842" s="638"/>
    </row>
    <row r="4843" spans="17:25">
      <c r="Q4843" s="638"/>
      <c r="R4843" s="638"/>
      <c r="S4843" s="638"/>
      <c r="T4843" s="638"/>
      <c r="U4843" s="638"/>
      <c r="V4843" s="638"/>
      <c r="W4843" s="638"/>
      <c r="X4843" s="638"/>
      <c r="Y4843" s="638"/>
    </row>
    <row r="4844" spans="17:25">
      <c r="Q4844" s="638"/>
      <c r="R4844" s="638"/>
      <c r="S4844" s="638"/>
      <c r="T4844" s="638"/>
      <c r="U4844" s="638"/>
      <c r="V4844" s="638"/>
      <c r="W4844" s="638"/>
      <c r="X4844" s="638"/>
      <c r="Y4844" s="638"/>
    </row>
    <row r="4845" spans="17:25">
      <c r="Q4845" s="638"/>
      <c r="R4845" s="638"/>
      <c r="S4845" s="638"/>
      <c r="T4845" s="638"/>
      <c r="U4845" s="638"/>
      <c r="V4845" s="638"/>
      <c r="W4845" s="638"/>
      <c r="X4845" s="638"/>
      <c r="Y4845" s="638"/>
    </row>
    <row r="4846" spans="17:25">
      <c r="Q4846" s="638"/>
      <c r="R4846" s="638"/>
      <c r="S4846" s="638"/>
      <c r="T4846" s="638"/>
      <c r="U4846" s="638"/>
      <c r="V4846" s="638"/>
      <c r="W4846" s="638"/>
      <c r="X4846" s="638"/>
      <c r="Y4846" s="638"/>
    </row>
    <row r="4847" spans="17:25">
      <c r="Q4847" s="638"/>
      <c r="R4847" s="638"/>
      <c r="S4847" s="638"/>
      <c r="T4847" s="638"/>
      <c r="U4847" s="638"/>
      <c r="V4847" s="638"/>
      <c r="W4847" s="638"/>
      <c r="X4847" s="638"/>
      <c r="Y4847" s="638"/>
    </row>
    <row r="4848" spans="17:25">
      <c r="Q4848" s="638"/>
      <c r="R4848" s="638"/>
      <c r="S4848" s="638"/>
      <c r="T4848" s="638"/>
      <c r="U4848" s="638"/>
      <c r="V4848" s="638"/>
      <c r="W4848" s="638"/>
      <c r="X4848" s="638"/>
      <c r="Y4848" s="638"/>
    </row>
    <row r="4849" spans="17:25">
      <c r="Q4849" s="638"/>
      <c r="R4849" s="638"/>
      <c r="S4849" s="638"/>
      <c r="T4849" s="638"/>
      <c r="U4849" s="638"/>
      <c r="V4849" s="638"/>
      <c r="W4849" s="638"/>
      <c r="X4849" s="638"/>
      <c r="Y4849" s="638"/>
    </row>
    <row r="4850" spans="17:25">
      <c r="Q4850" s="638"/>
      <c r="R4850" s="638"/>
      <c r="S4850" s="638"/>
      <c r="T4850" s="638"/>
      <c r="U4850" s="638"/>
      <c r="V4850" s="638"/>
      <c r="W4850" s="638"/>
      <c r="X4850" s="638"/>
      <c r="Y4850" s="638"/>
    </row>
    <row r="4851" spans="17:25">
      <c r="Q4851" s="638"/>
      <c r="R4851" s="638"/>
      <c r="S4851" s="638"/>
      <c r="T4851" s="638"/>
      <c r="U4851" s="638"/>
      <c r="V4851" s="638"/>
      <c r="W4851" s="638"/>
      <c r="X4851" s="638"/>
      <c r="Y4851" s="638"/>
    </row>
    <row r="4852" spans="17:25">
      <c r="Q4852" s="638"/>
      <c r="R4852" s="638"/>
      <c r="S4852" s="638"/>
      <c r="T4852" s="638"/>
      <c r="U4852" s="638"/>
      <c r="V4852" s="638"/>
      <c r="W4852" s="638"/>
      <c r="X4852" s="638"/>
      <c r="Y4852" s="638"/>
    </row>
    <row r="4853" spans="17:25">
      <c r="Q4853" s="638"/>
      <c r="R4853" s="638"/>
      <c r="S4853" s="638"/>
      <c r="T4853" s="638"/>
      <c r="U4853" s="638"/>
      <c r="V4853" s="638"/>
      <c r="W4853" s="638"/>
      <c r="X4853" s="638"/>
      <c r="Y4853" s="638"/>
    </row>
    <row r="4854" spans="17:25">
      <c r="Q4854" s="638"/>
      <c r="R4854" s="638"/>
      <c r="S4854" s="638"/>
      <c r="T4854" s="638"/>
      <c r="U4854" s="638"/>
      <c r="V4854" s="638"/>
      <c r="W4854" s="638"/>
      <c r="X4854" s="638"/>
      <c r="Y4854" s="638"/>
    </row>
    <row r="4855" spans="17:25">
      <c r="Q4855" s="638"/>
      <c r="R4855" s="638"/>
      <c r="S4855" s="638"/>
      <c r="T4855" s="638"/>
      <c r="U4855" s="638"/>
      <c r="V4855" s="638"/>
      <c r="W4855" s="638"/>
      <c r="X4855" s="638"/>
      <c r="Y4855" s="638"/>
    </row>
    <row r="4856" spans="17:25">
      <c r="Q4856" s="638"/>
      <c r="R4856" s="638"/>
      <c r="S4856" s="638"/>
      <c r="T4856" s="638"/>
      <c r="U4856" s="638"/>
      <c r="V4856" s="638"/>
      <c r="W4856" s="638"/>
      <c r="X4856" s="638"/>
      <c r="Y4856" s="638"/>
    </row>
    <row r="4857" spans="17:25">
      <c r="Q4857" s="638"/>
      <c r="R4857" s="638"/>
      <c r="S4857" s="638"/>
      <c r="T4857" s="638"/>
      <c r="U4857" s="638"/>
      <c r="V4857" s="638"/>
      <c r="W4857" s="638"/>
      <c r="X4857" s="638"/>
      <c r="Y4857" s="638"/>
    </row>
    <row r="4858" spans="17:25">
      <c r="Q4858" s="638"/>
      <c r="R4858" s="638"/>
      <c r="S4858" s="638"/>
      <c r="T4858" s="638"/>
      <c r="U4858" s="638"/>
      <c r="V4858" s="638"/>
      <c r="W4858" s="638"/>
      <c r="X4858" s="638"/>
      <c r="Y4858" s="638"/>
    </row>
    <row r="4859" spans="17:25">
      <c r="Q4859" s="638"/>
      <c r="R4859" s="638"/>
      <c r="S4859" s="638"/>
      <c r="T4859" s="638"/>
      <c r="U4859" s="638"/>
      <c r="V4859" s="638"/>
      <c r="W4859" s="638"/>
      <c r="X4859" s="638"/>
      <c r="Y4859" s="638"/>
    </row>
    <row r="4860" spans="17:25">
      <c r="Q4860" s="638"/>
      <c r="R4860" s="638"/>
      <c r="S4860" s="638"/>
      <c r="T4860" s="638"/>
      <c r="U4860" s="638"/>
      <c r="V4860" s="638"/>
      <c r="W4860" s="638"/>
      <c r="X4860" s="638"/>
      <c r="Y4860" s="638"/>
    </row>
    <row r="4861" spans="17:25">
      <c r="Q4861" s="638"/>
      <c r="R4861" s="638"/>
      <c r="S4861" s="638"/>
      <c r="T4861" s="638"/>
      <c r="U4861" s="638"/>
      <c r="V4861" s="638"/>
      <c r="W4861" s="638"/>
      <c r="X4861" s="638"/>
      <c r="Y4861" s="638"/>
    </row>
    <row r="4862" spans="17:25">
      <c r="Q4862" s="638"/>
      <c r="R4862" s="638"/>
      <c r="S4862" s="638"/>
      <c r="T4862" s="638"/>
      <c r="U4862" s="638"/>
      <c r="V4862" s="638"/>
      <c r="W4862" s="638"/>
      <c r="X4862" s="638"/>
      <c r="Y4862" s="638"/>
    </row>
    <row r="4863" spans="17:25">
      <c r="Q4863" s="638"/>
      <c r="R4863" s="638"/>
      <c r="S4863" s="638"/>
      <c r="T4863" s="638"/>
      <c r="U4863" s="638"/>
      <c r="V4863" s="638"/>
      <c r="W4863" s="638"/>
      <c r="X4863" s="638"/>
      <c r="Y4863" s="638"/>
    </row>
    <row r="4864" spans="17:25">
      <c r="Q4864" s="638"/>
      <c r="R4864" s="638"/>
      <c r="S4864" s="638"/>
      <c r="T4864" s="638"/>
      <c r="U4864" s="638"/>
      <c r="V4864" s="638"/>
      <c r="W4864" s="638"/>
      <c r="X4864" s="638"/>
      <c r="Y4864" s="638"/>
    </row>
    <row r="4865" spans="17:25">
      <c r="Q4865" s="638"/>
      <c r="R4865" s="638"/>
      <c r="S4865" s="638"/>
      <c r="T4865" s="638"/>
      <c r="U4865" s="638"/>
      <c r="V4865" s="638"/>
      <c r="W4865" s="638"/>
      <c r="X4865" s="638"/>
      <c r="Y4865" s="638"/>
    </row>
    <row r="4866" spans="17:25">
      <c r="Q4866" s="638"/>
      <c r="R4866" s="638"/>
      <c r="S4866" s="638"/>
      <c r="T4866" s="638"/>
      <c r="U4866" s="638"/>
      <c r="V4866" s="638"/>
      <c r="W4866" s="638"/>
      <c r="X4866" s="638"/>
      <c r="Y4866" s="638"/>
    </row>
    <row r="4867" spans="17:25">
      <c r="Q4867" s="638"/>
      <c r="R4867" s="638"/>
      <c r="S4867" s="638"/>
      <c r="T4867" s="638"/>
      <c r="U4867" s="638"/>
      <c r="V4867" s="638"/>
      <c r="W4867" s="638"/>
      <c r="X4867" s="638"/>
      <c r="Y4867" s="638"/>
    </row>
    <row r="4868" spans="17:25">
      <c r="Q4868" s="638"/>
      <c r="R4868" s="638"/>
      <c r="S4868" s="638"/>
      <c r="T4868" s="638"/>
      <c r="U4868" s="638"/>
      <c r="V4868" s="638"/>
      <c r="W4868" s="638"/>
      <c r="X4868" s="638"/>
      <c r="Y4868" s="638"/>
    </row>
    <row r="4869" spans="17:25">
      <c r="Q4869" s="638"/>
      <c r="R4869" s="638"/>
      <c r="S4869" s="638"/>
      <c r="T4869" s="638"/>
      <c r="U4869" s="638"/>
      <c r="V4869" s="638"/>
      <c r="W4869" s="638"/>
      <c r="X4869" s="638"/>
      <c r="Y4869" s="638"/>
    </row>
    <row r="4870" spans="17:25">
      <c r="Q4870" s="638"/>
      <c r="R4870" s="638"/>
      <c r="S4870" s="638"/>
      <c r="T4870" s="638"/>
      <c r="U4870" s="638"/>
      <c r="V4870" s="638"/>
      <c r="W4870" s="638"/>
      <c r="X4870" s="638"/>
      <c r="Y4870" s="638"/>
    </row>
    <row r="4871" spans="17:25">
      <c r="Q4871" s="638"/>
      <c r="R4871" s="638"/>
      <c r="S4871" s="638"/>
      <c r="T4871" s="638"/>
      <c r="U4871" s="638"/>
      <c r="V4871" s="638"/>
      <c r="W4871" s="638"/>
      <c r="X4871" s="638"/>
      <c r="Y4871" s="638"/>
    </row>
    <row r="4872" spans="17:25">
      <c r="Q4872" s="638"/>
      <c r="R4872" s="638"/>
      <c r="S4872" s="638"/>
      <c r="T4872" s="638"/>
      <c r="U4872" s="638"/>
      <c r="V4872" s="638"/>
      <c r="W4872" s="638"/>
      <c r="X4872" s="638"/>
      <c r="Y4872" s="638"/>
    </row>
    <row r="4873" spans="17:25">
      <c r="Q4873" s="638"/>
      <c r="R4873" s="638"/>
      <c r="S4873" s="638"/>
      <c r="T4873" s="638"/>
      <c r="U4873" s="638"/>
      <c r="V4873" s="638"/>
      <c r="W4873" s="638"/>
      <c r="X4873" s="638"/>
      <c r="Y4873" s="638"/>
    </row>
    <row r="4874" spans="17:25">
      <c r="Q4874" s="638"/>
      <c r="R4874" s="638"/>
      <c r="S4874" s="638"/>
      <c r="T4874" s="638"/>
      <c r="U4874" s="638"/>
      <c r="V4874" s="638"/>
      <c r="W4874" s="638"/>
      <c r="X4874" s="638"/>
      <c r="Y4874" s="638"/>
    </row>
    <row r="4875" spans="17:25">
      <c r="Q4875" s="638"/>
      <c r="R4875" s="638"/>
      <c r="S4875" s="638"/>
      <c r="T4875" s="638"/>
      <c r="U4875" s="638"/>
      <c r="V4875" s="638"/>
      <c r="W4875" s="638"/>
      <c r="X4875" s="638"/>
      <c r="Y4875" s="638"/>
    </row>
    <row r="4876" spans="17:25">
      <c r="Q4876" s="638"/>
      <c r="R4876" s="638"/>
      <c r="S4876" s="638"/>
      <c r="T4876" s="638"/>
      <c r="U4876" s="638"/>
      <c r="V4876" s="638"/>
      <c r="W4876" s="638"/>
      <c r="X4876" s="638"/>
      <c r="Y4876" s="638"/>
    </row>
    <row r="4877" spans="17:25">
      <c r="Q4877" s="638"/>
      <c r="R4877" s="638"/>
      <c r="S4877" s="638"/>
      <c r="T4877" s="638"/>
      <c r="U4877" s="638"/>
      <c r="V4877" s="638"/>
      <c r="W4877" s="638"/>
      <c r="X4877" s="638"/>
      <c r="Y4877" s="638"/>
    </row>
    <row r="4878" spans="17:25">
      <c r="Q4878" s="638"/>
      <c r="R4878" s="638"/>
      <c r="S4878" s="638"/>
      <c r="T4878" s="638"/>
      <c r="U4878" s="638"/>
      <c r="V4878" s="638"/>
      <c r="W4878" s="638"/>
      <c r="X4878" s="638"/>
      <c r="Y4878" s="638"/>
    </row>
    <row r="4879" spans="17:25">
      <c r="Q4879" s="638"/>
      <c r="R4879" s="638"/>
      <c r="S4879" s="638"/>
      <c r="T4879" s="638"/>
      <c r="U4879" s="638"/>
      <c r="V4879" s="638"/>
      <c r="W4879" s="638"/>
      <c r="X4879" s="638"/>
      <c r="Y4879" s="638"/>
    </row>
    <row r="4880" spans="17:25">
      <c r="Q4880" s="638"/>
      <c r="R4880" s="638"/>
      <c r="S4880" s="638"/>
      <c r="T4880" s="638"/>
      <c r="U4880" s="638"/>
      <c r="V4880" s="638"/>
      <c r="W4880" s="638"/>
      <c r="X4880" s="638"/>
      <c r="Y4880" s="638"/>
    </row>
    <row r="4881" spans="17:25">
      <c r="Q4881" s="638"/>
      <c r="R4881" s="638"/>
      <c r="S4881" s="638"/>
      <c r="T4881" s="638"/>
      <c r="U4881" s="638"/>
      <c r="V4881" s="638"/>
      <c r="W4881" s="638"/>
      <c r="X4881" s="638"/>
      <c r="Y4881" s="638"/>
    </row>
    <row r="4882" spans="17:25">
      <c r="Q4882" s="638"/>
      <c r="R4882" s="638"/>
      <c r="S4882" s="638"/>
      <c r="T4882" s="638"/>
      <c r="U4882" s="638"/>
      <c r="V4882" s="638"/>
      <c r="W4882" s="638"/>
      <c r="X4882" s="638"/>
      <c r="Y4882" s="638"/>
    </row>
    <row r="4883" spans="17:25">
      <c r="Q4883" s="638"/>
      <c r="R4883" s="638"/>
      <c r="S4883" s="638"/>
      <c r="T4883" s="638"/>
      <c r="U4883" s="638"/>
      <c r="V4883" s="638"/>
      <c r="W4883" s="638"/>
      <c r="X4883" s="638"/>
      <c r="Y4883" s="638"/>
    </row>
    <row r="4884" spans="17:25">
      <c r="Q4884" s="638"/>
      <c r="R4884" s="638"/>
      <c r="S4884" s="638"/>
      <c r="T4884" s="638"/>
      <c r="U4884" s="638"/>
      <c r="V4884" s="638"/>
      <c r="W4884" s="638"/>
      <c r="X4884" s="638"/>
      <c r="Y4884" s="638"/>
    </row>
    <row r="4885" spans="17:25">
      <c r="Q4885" s="638"/>
      <c r="R4885" s="638"/>
      <c r="S4885" s="638"/>
      <c r="T4885" s="638"/>
      <c r="U4885" s="638"/>
      <c r="V4885" s="638"/>
      <c r="W4885" s="638"/>
      <c r="X4885" s="638"/>
      <c r="Y4885" s="638"/>
    </row>
    <row r="4886" spans="17:25">
      <c r="Q4886" s="638"/>
      <c r="R4886" s="638"/>
      <c r="S4886" s="638"/>
      <c r="T4886" s="638"/>
      <c r="U4886" s="638"/>
      <c r="V4886" s="638"/>
      <c r="W4886" s="638"/>
      <c r="X4886" s="638"/>
      <c r="Y4886" s="638"/>
    </row>
    <row r="4887" spans="17:25">
      <c r="Q4887" s="638"/>
      <c r="R4887" s="638"/>
      <c r="S4887" s="638"/>
      <c r="T4887" s="638"/>
      <c r="U4887" s="638"/>
      <c r="V4887" s="638"/>
      <c r="W4887" s="638"/>
      <c r="X4887" s="638"/>
      <c r="Y4887" s="638"/>
    </row>
    <row r="4888" spans="17:25">
      <c r="Q4888" s="638"/>
      <c r="R4888" s="638"/>
      <c r="S4888" s="638"/>
      <c r="T4888" s="638"/>
      <c r="U4888" s="638"/>
      <c r="V4888" s="638"/>
      <c r="W4888" s="638"/>
      <c r="X4888" s="638"/>
      <c r="Y4888" s="638"/>
    </row>
    <row r="4889" spans="17:25">
      <c r="Q4889" s="638"/>
      <c r="R4889" s="638"/>
      <c r="S4889" s="638"/>
      <c r="T4889" s="638"/>
      <c r="U4889" s="638"/>
      <c r="V4889" s="638"/>
      <c r="W4889" s="638"/>
      <c r="X4889" s="638"/>
      <c r="Y4889" s="638"/>
    </row>
    <row r="4890" spans="17:25">
      <c r="Q4890" s="638"/>
      <c r="R4890" s="638"/>
      <c r="S4890" s="638"/>
      <c r="T4890" s="638"/>
      <c r="U4890" s="638"/>
      <c r="V4890" s="638"/>
      <c r="W4890" s="638"/>
      <c r="X4890" s="638"/>
      <c r="Y4890" s="638"/>
    </row>
    <row r="4891" spans="17:25">
      <c r="Q4891" s="638"/>
      <c r="R4891" s="638"/>
      <c r="S4891" s="638"/>
      <c r="T4891" s="638"/>
      <c r="U4891" s="638"/>
      <c r="V4891" s="638"/>
      <c r="W4891" s="638"/>
      <c r="X4891" s="638"/>
      <c r="Y4891" s="638"/>
    </row>
    <row r="4892" spans="17:25">
      <c r="Q4892" s="638"/>
      <c r="R4892" s="638"/>
      <c r="S4892" s="638"/>
      <c r="T4892" s="638"/>
      <c r="U4892" s="638"/>
      <c r="V4892" s="638"/>
      <c r="W4892" s="638"/>
      <c r="X4892" s="638"/>
      <c r="Y4892" s="638"/>
    </row>
    <row r="4893" spans="17:25">
      <c r="Q4893" s="638"/>
      <c r="R4893" s="638"/>
      <c r="S4893" s="638"/>
      <c r="T4893" s="638"/>
      <c r="U4893" s="638"/>
      <c r="V4893" s="638"/>
      <c r="W4893" s="638"/>
      <c r="X4893" s="638"/>
      <c r="Y4893" s="638"/>
    </row>
    <row r="4894" spans="17:25">
      <c r="Q4894" s="638"/>
      <c r="R4894" s="638"/>
      <c r="S4894" s="638"/>
      <c r="T4894" s="638"/>
      <c r="U4894" s="638"/>
      <c r="V4894" s="638"/>
      <c r="W4894" s="638"/>
      <c r="X4894" s="638"/>
      <c r="Y4894" s="638"/>
    </row>
    <row r="4895" spans="17:25">
      <c r="Q4895" s="638"/>
      <c r="R4895" s="638"/>
      <c r="S4895" s="638"/>
      <c r="T4895" s="638"/>
      <c r="U4895" s="638"/>
      <c r="V4895" s="638"/>
      <c r="W4895" s="638"/>
      <c r="X4895" s="638"/>
      <c r="Y4895" s="638"/>
    </row>
    <row r="4896" spans="17:25">
      <c r="Q4896" s="638"/>
      <c r="R4896" s="638"/>
      <c r="S4896" s="638"/>
      <c r="T4896" s="638"/>
      <c r="U4896" s="638"/>
      <c r="V4896" s="638"/>
      <c r="W4896" s="638"/>
      <c r="X4896" s="638"/>
      <c r="Y4896" s="638"/>
    </row>
    <row r="4897" spans="17:25">
      <c r="Q4897" s="638"/>
      <c r="R4897" s="638"/>
      <c r="S4897" s="638"/>
      <c r="T4897" s="638"/>
      <c r="U4897" s="638"/>
      <c r="V4897" s="638"/>
      <c r="W4897" s="638"/>
      <c r="X4897" s="638"/>
      <c r="Y4897" s="638"/>
    </row>
    <row r="4898" spans="17:25">
      <c r="Q4898" s="638"/>
      <c r="R4898" s="638"/>
      <c r="S4898" s="638"/>
      <c r="T4898" s="638"/>
      <c r="U4898" s="638"/>
      <c r="V4898" s="638"/>
      <c r="W4898" s="638"/>
      <c r="X4898" s="638"/>
      <c r="Y4898" s="638"/>
    </row>
    <row r="4899" spans="17:25">
      <c r="Q4899" s="638"/>
      <c r="R4899" s="638"/>
      <c r="S4899" s="638"/>
      <c r="T4899" s="638"/>
      <c r="U4899" s="638"/>
      <c r="V4899" s="638"/>
      <c r="W4899" s="638"/>
      <c r="X4899" s="638"/>
      <c r="Y4899" s="638"/>
    </row>
    <row r="4900" spans="17:25">
      <c r="Q4900" s="638"/>
      <c r="R4900" s="638"/>
      <c r="S4900" s="638"/>
      <c r="T4900" s="638"/>
      <c r="U4900" s="638"/>
      <c r="V4900" s="638"/>
      <c r="W4900" s="638"/>
      <c r="X4900" s="638"/>
      <c r="Y4900" s="638"/>
    </row>
    <row r="4901" spans="17:25">
      <c r="Q4901" s="638"/>
      <c r="R4901" s="638"/>
      <c r="S4901" s="638"/>
      <c r="T4901" s="638"/>
      <c r="U4901" s="638"/>
      <c r="V4901" s="638"/>
      <c r="W4901" s="638"/>
      <c r="X4901" s="638"/>
      <c r="Y4901" s="638"/>
    </row>
    <row r="4902" spans="17:25">
      <c r="Q4902" s="638"/>
      <c r="R4902" s="638"/>
      <c r="S4902" s="638"/>
      <c r="T4902" s="638"/>
      <c r="U4902" s="638"/>
      <c r="V4902" s="638"/>
      <c r="W4902" s="638"/>
      <c r="X4902" s="638"/>
      <c r="Y4902" s="638"/>
    </row>
    <row r="4903" spans="17:25">
      <c r="Q4903" s="638"/>
      <c r="R4903" s="638"/>
      <c r="S4903" s="638"/>
      <c r="T4903" s="638"/>
      <c r="U4903" s="638"/>
      <c r="V4903" s="638"/>
      <c r="W4903" s="638"/>
      <c r="X4903" s="638"/>
      <c r="Y4903" s="638"/>
    </row>
    <row r="4904" spans="17:25">
      <c r="Q4904" s="638"/>
      <c r="R4904" s="638"/>
      <c r="S4904" s="638"/>
      <c r="T4904" s="638"/>
      <c r="U4904" s="638"/>
      <c r="V4904" s="638"/>
      <c r="W4904" s="638"/>
      <c r="X4904" s="638"/>
      <c r="Y4904" s="638"/>
    </row>
    <row r="4905" spans="17:25">
      <c r="Q4905" s="638"/>
      <c r="R4905" s="638"/>
      <c r="S4905" s="638"/>
      <c r="T4905" s="638"/>
      <c r="U4905" s="638"/>
      <c r="V4905" s="638"/>
      <c r="W4905" s="638"/>
      <c r="X4905" s="638"/>
      <c r="Y4905" s="638"/>
    </row>
    <row r="4906" spans="17:25">
      <c r="Q4906" s="638"/>
      <c r="R4906" s="638"/>
      <c r="S4906" s="638"/>
      <c r="T4906" s="638"/>
      <c r="U4906" s="638"/>
      <c r="V4906" s="638"/>
      <c r="W4906" s="638"/>
      <c r="X4906" s="638"/>
      <c r="Y4906" s="638"/>
    </row>
    <row r="4907" spans="17:25">
      <c r="Q4907" s="638"/>
      <c r="R4907" s="638"/>
      <c r="S4907" s="638"/>
      <c r="T4907" s="638"/>
      <c r="U4907" s="638"/>
      <c r="V4907" s="638"/>
      <c r="W4907" s="638"/>
      <c r="X4907" s="638"/>
      <c r="Y4907" s="638"/>
    </row>
    <row r="4908" spans="17:25">
      <c r="Q4908" s="638"/>
      <c r="R4908" s="638"/>
      <c r="S4908" s="638"/>
      <c r="T4908" s="638"/>
      <c r="U4908" s="638"/>
      <c r="V4908" s="638"/>
      <c r="W4908" s="638"/>
      <c r="X4908" s="638"/>
      <c r="Y4908" s="638"/>
    </row>
    <row r="4909" spans="17:25">
      <c r="Q4909" s="638"/>
      <c r="R4909" s="638"/>
      <c r="S4909" s="638"/>
      <c r="T4909" s="638"/>
      <c r="U4909" s="638"/>
      <c r="V4909" s="638"/>
      <c r="W4909" s="638"/>
      <c r="X4909" s="638"/>
      <c r="Y4909" s="638"/>
    </row>
    <row r="4910" spans="17:25">
      <c r="Q4910" s="638"/>
      <c r="R4910" s="638"/>
      <c r="S4910" s="638"/>
      <c r="T4910" s="638"/>
      <c r="U4910" s="638"/>
      <c r="V4910" s="638"/>
      <c r="W4910" s="638"/>
      <c r="X4910" s="638"/>
      <c r="Y4910" s="638"/>
    </row>
    <row r="4911" spans="17:25">
      <c r="Q4911" s="638"/>
      <c r="R4911" s="638"/>
      <c r="S4911" s="638"/>
      <c r="T4911" s="638"/>
      <c r="U4911" s="638"/>
      <c r="V4911" s="638"/>
      <c r="W4911" s="638"/>
      <c r="X4911" s="638"/>
      <c r="Y4911" s="638"/>
    </row>
    <row r="4912" spans="17:25">
      <c r="Q4912" s="638"/>
      <c r="R4912" s="638"/>
      <c r="S4912" s="638"/>
      <c r="T4912" s="638"/>
      <c r="U4912" s="638"/>
      <c r="V4912" s="638"/>
      <c r="W4912" s="638"/>
      <c r="X4912" s="638"/>
      <c r="Y4912" s="638"/>
    </row>
    <row r="4913" spans="17:25">
      <c r="Q4913" s="638"/>
      <c r="R4913" s="638"/>
      <c r="S4913" s="638"/>
      <c r="T4913" s="638"/>
      <c r="U4913" s="638"/>
      <c r="V4913" s="638"/>
      <c r="W4913" s="638"/>
      <c r="X4913" s="638"/>
      <c r="Y4913" s="638"/>
    </row>
    <row r="4914" spans="17:25">
      <c r="Q4914" s="638"/>
      <c r="R4914" s="638"/>
      <c r="S4914" s="638"/>
      <c r="T4914" s="638"/>
      <c r="U4914" s="638"/>
      <c r="V4914" s="638"/>
      <c r="W4914" s="638"/>
      <c r="X4914" s="638"/>
      <c r="Y4914" s="638"/>
    </row>
    <row r="4915" spans="17:25">
      <c r="Q4915" s="638"/>
      <c r="R4915" s="638"/>
      <c r="S4915" s="638"/>
      <c r="T4915" s="638"/>
      <c r="U4915" s="638"/>
      <c r="V4915" s="638"/>
      <c r="W4915" s="638"/>
      <c r="X4915" s="638"/>
      <c r="Y4915" s="638"/>
    </row>
    <row r="4916" spans="17:25">
      <c r="Q4916" s="638"/>
      <c r="R4916" s="638"/>
      <c r="S4916" s="638"/>
      <c r="T4916" s="638"/>
      <c r="U4916" s="638"/>
      <c r="V4916" s="638"/>
      <c r="W4916" s="638"/>
      <c r="X4916" s="638"/>
      <c r="Y4916" s="638"/>
    </row>
    <row r="4917" spans="17:25">
      <c r="Q4917" s="638"/>
      <c r="R4917" s="638"/>
      <c r="S4917" s="638"/>
      <c r="T4917" s="638"/>
      <c r="U4917" s="638"/>
      <c r="V4917" s="638"/>
      <c r="W4917" s="638"/>
      <c r="X4917" s="638"/>
      <c r="Y4917" s="638"/>
    </row>
    <row r="4918" spans="17:25">
      <c r="Q4918" s="638"/>
      <c r="R4918" s="638"/>
      <c r="S4918" s="638"/>
      <c r="T4918" s="638"/>
      <c r="U4918" s="638"/>
      <c r="V4918" s="638"/>
      <c r="W4918" s="638"/>
      <c r="X4918" s="638"/>
      <c r="Y4918" s="638"/>
    </row>
    <row r="4919" spans="17:25">
      <c r="Q4919" s="638"/>
      <c r="R4919" s="638"/>
      <c r="S4919" s="638"/>
      <c r="T4919" s="638"/>
      <c r="U4919" s="638"/>
      <c r="V4919" s="638"/>
      <c r="W4919" s="638"/>
      <c r="X4919" s="638"/>
      <c r="Y4919" s="638"/>
    </row>
    <row r="4920" spans="17:25">
      <c r="Q4920" s="638"/>
      <c r="R4920" s="638"/>
      <c r="S4920" s="638"/>
      <c r="T4920" s="638"/>
      <c r="U4920" s="638"/>
      <c r="V4920" s="638"/>
      <c r="W4920" s="638"/>
      <c r="X4920" s="638"/>
      <c r="Y4920" s="638"/>
    </row>
    <row r="4921" spans="17:25">
      <c r="Q4921" s="638"/>
      <c r="R4921" s="638"/>
      <c r="S4921" s="638"/>
      <c r="T4921" s="638"/>
      <c r="U4921" s="638"/>
      <c r="V4921" s="638"/>
      <c r="W4921" s="638"/>
      <c r="X4921" s="638"/>
      <c r="Y4921" s="638"/>
    </row>
    <row r="4922" spans="17:25">
      <c r="Q4922" s="638"/>
      <c r="R4922" s="638"/>
      <c r="S4922" s="638"/>
      <c r="T4922" s="638"/>
      <c r="U4922" s="638"/>
      <c r="V4922" s="638"/>
      <c r="W4922" s="638"/>
      <c r="X4922" s="638"/>
      <c r="Y4922" s="638"/>
    </row>
    <row r="4923" spans="17:25">
      <c r="Q4923" s="638"/>
      <c r="R4923" s="638"/>
      <c r="S4923" s="638"/>
      <c r="T4923" s="638"/>
      <c r="U4923" s="638"/>
      <c r="V4923" s="638"/>
      <c r="W4923" s="638"/>
      <c r="X4923" s="638"/>
      <c r="Y4923" s="638"/>
    </row>
    <row r="4924" spans="17:25">
      <c r="Q4924" s="638"/>
      <c r="R4924" s="638"/>
      <c r="S4924" s="638"/>
      <c r="T4924" s="638"/>
      <c r="U4924" s="638"/>
      <c r="V4924" s="638"/>
      <c r="W4924" s="638"/>
      <c r="X4924" s="638"/>
      <c r="Y4924" s="638"/>
    </row>
    <row r="4925" spans="17:25">
      <c r="Q4925" s="638"/>
      <c r="R4925" s="638"/>
      <c r="S4925" s="638"/>
      <c r="T4925" s="638"/>
      <c r="U4925" s="638"/>
      <c r="V4925" s="638"/>
      <c r="W4925" s="638"/>
      <c r="X4925" s="638"/>
      <c r="Y4925" s="638"/>
    </row>
    <row r="4926" spans="17:25">
      <c r="Q4926" s="638"/>
      <c r="R4926" s="638"/>
      <c r="S4926" s="638"/>
      <c r="T4926" s="638"/>
      <c r="U4926" s="638"/>
      <c r="V4926" s="638"/>
      <c r="W4926" s="638"/>
      <c r="X4926" s="638"/>
      <c r="Y4926" s="638"/>
    </row>
    <row r="4927" spans="17:25">
      <c r="Q4927" s="638"/>
      <c r="R4927" s="638"/>
      <c r="S4927" s="638"/>
      <c r="T4927" s="638"/>
      <c r="U4927" s="638"/>
      <c r="V4927" s="638"/>
      <c r="W4927" s="638"/>
      <c r="X4927" s="638"/>
      <c r="Y4927" s="638"/>
    </row>
    <row r="4928" spans="17:25">
      <c r="Q4928" s="638"/>
      <c r="R4928" s="638"/>
      <c r="S4928" s="638"/>
      <c r="T4928" s="638"/>
      <c r="U4928" s="638"/>
      <c r="V4928" s="638"/>
      <c r="W4928" s="638"/>
      <c r="X4928" s="638"/>
      <c r="Y4928" s="638"/>
    </row>
    <row r="4929" spans="17:25">
      <c r="Q4929" s="638"/>
      <c r="R4929" s="638"/>
      <c r="S4929" s="638"/>
      <c r="T4929" s="638"/>
      <c r="U4929" s="638"/>
      <c r="V4929" s="638"/>
      <c r="W4929" s="638"/>
      <c r="X4929" s="638"/>
      <c r="Y4929" s="638"/>
    </row>
    <row r="4930" spans="17:25">
      <c r="Q4930" s="638"/>
      <c r="R4930" s="638"/>
      <c r="S4930" s="638"/>
      <c r="T4930" s="638"/>
      <c r="U4930" s="638"/>
      <c r="V4930" s="638"/>
      <c r="W4930" s="638"/>
      <c r="X4930" s="638"/>
      <c r="Y4930" s="638"/>
    </row>
    <row r="4931" spans="17:25">
      <c r="Q4931" s="638"/>
      <c r="R4931" s="638"/>
      <c r="S4931" s="638"/>
      <c r="T4931" s="638"/>
      <c r="U4931" s="638"/>
      <c r="V4931" s="638"/>
      <c r="W4931" s="638"/>
      <c r="X4931" s="638"/>
      <c r="Y4931" s="638"/>
    </row>
    <row r="4932" spans="17:25">
      <c r="Q4932" s="638"/>
      <c r="R4932" s="638"/>
      <c r="S4932" s="638"/>
      <c r="T4932" s="638"/>
      <c r="U4932" s="638"/>
      <c r="V4932" s="638"/>
      <c r="W4932" s="638"/>
      <c r="X4932" s="638"/>
      <c r="Y4932" s="638"/>
    </row>
    <row r="4933" spans="17:25">
      <c r="Q4933" s="638"/>
      <c r="R4933" s="638"/>
      <c r="S4933" s="638"/>
      <c r="T4933" s="638"/>
      <c r="U4933" s="638"/>
      <c r="V4933" s="638"/>
      <c r="W4933" s="638"/>
      <c r="X4933" s="638"/>
      <c r="Y4933" s="638"/>
    </row>
    <row r="4934" spans="17:25">
      <c r="Q4934" s="638"/>
      <c r="R4934" s="638"/>
      <c r="S4934" s="638"/>
      <c r="T4934" s="638"/>
      <c r="U4934" s="638"/>
      <c r="V4934" s="638"/>
      <c r="W4934" s="638"/>
      <c r="X4934" s="638"/>
      <c r="Y4934" s="638"/>
    </row>
    <row r="4935" spans="17:25">
      <c r="Q4935" s="638"/>
      <c r="R4935" s="638"/>
      <c r="S4935" s="638"/>
      <c r="T4935" s="638"/>
      <c r="U4935" s="638"/>
      <c r="V4935" s="638"/>
      <c r="W4935" s="638"/>
      <c r="X4935" s="638"/>
      <c r="Y4935" s="638"/>
    </row>
    <row r="4936" spans="17:25">
      <c r="Q4936" s="638"/>
      <c r="R4936" s="638"/>
      <c r="S4936" s="638"/>
      <c r="T4936" s="638"/>
      <c r="U4936" s="638"/>
      <c r="V4936" s="638"/>
      <c r="W4936" s="638"/>
      <c r="X4936" s="638"/>
      <c r="Y4936" s="638"/>
    </row>
    <row r="4937" spans="17:25">
      <c r="Q4937" s="638"/>
      <c r="R4937" s="638"/>
      <c r="S4937" s="638"/>
      <c r="T4937" s="638"/>
      <c r="U4937" s="638"/>
      <c r="V4937" s="638"/>
      <c r="W4937" s="638"/>
      <c r="X4937" s="638"/>
      <c r="Y4937" s="638"/>
    </row>
    <row r="4938" spans="17:25">
      <c r="Q4938" s="638"/>
      <c r="R4938" s="638"/>
      <c r="S4938" s="638"/>
      <c r="T4938" s="638"/>
      <c r="U4938" s="638"/>
      <c r="V4938" s="638"/>
      <c r="W4938" s="638"/>
      <c r="X4938" s="638"/>
      <c r="Y4938" s="638"/>
    </row>
    <row r="4939" spans="17:25">
      <c r="Q4939" s="638"/>
      <c r="R4939" s="638"/>
      <c r="S4939" s="638"/>
      <c r="T4939" s="638"/>
      <c r="U4939" s="638"/>
      <c r="V4939" s="638"/>
      <c r="W4939" s="638"/>
      <c r="X4939" s="638"/>
      <c r="Y4939" s="638"/>
    </row>
    <row r="4940" spans="17:25">
      <c r="Q4940" s="638"/>
      <c r="R4940" s="638"/>
      <c r="S4940" s="638"/>
      <c r="T4940" s="638"/>
      <c r="U4940" s="638"/>
      <c r="V4940" s="638"/>
      <c r="W4940" s="638"/>
      <c r="X4940" s="638"/>
      <c r="Y4940" s="638"/>
    </row>
    <row r="4941" spans="17:25">
      <c r="Q4941" s="638"/>
      <c r="R4941" s="638"/>
      <c r="S4941" s="638"/>
      <c r="T4941" s="638"/>
      <c r="U4941" s="638"/>
      <c r="V4941" s="638"/>
      <c r="W4941" s="638"/>
      <c r="X4941" s="638"/>
      <c r="Y4941" s="638"/>
    </row>
    <row r="4942" spans="17:25">
      <c r="Q4942" s="638"/>
      <c r="R4942" s="638"/>
      <c r="S4942" s="638"/>
      <c r="T4942" s="638"/>
      <c r="U4942" s="638"/>
      <c r="V4942" s="638"/>
      <c r="W4942" s="638"/>
      <c r="X4942" s="638"/>
      <c r="Y4942" s="638"/>
    </row>
    <row r="4943" spans="17:25">
      <c r="Q4943" s="638"/>
      <c r="R4943" s="638"/>
      <c r="S4943" s="638"/>
      <c r="T4943" s="638"/>
      <c r="U4943" s="638"/>
      <c r="V4943" s="638"/>
      <c r="W4943" s="638"/>
      <c r="X4943" s="638"/>
      <c r="Y4943" s="638"/>
    </row>
    <row r="4944" spans="17:25">
      <c r="Q4944" s="638"/>
      <c r="R4944" s="638"/>
      <c r="S4944" s="638"/>
      <c r="T4944" s="638"/>
      <c r="U4944" s="638"/>
      <c r="V4944" s="638"/>
      <c r="W4944" s="638"/>
      <c r="X4944" s="638"/>
      <c r="Y4944" s="638"/>
    </row>
    <row r="4945" spans="17:25">
      <c r="Q4945" s="638"/>
      <c r="R4945" s="638"/>
      <c r="S4945" s="638"/>
      <c r="T4945" s="638"/>
      <c r="U4945" s="638"/>
      <c r="V4945" s="638"/>
      <c r="W4945" s="638"/>
      <c r="X4945" s="638"/>
      <c r="Y4945" s="638"/>
    </row>
    <row r="4946" spans="17:25">
      <c r="Q4946" s="638"/>
      <c r="R4946" s="638"/>
      <c r="S4946" s="638"/>
      <c r="T4946" s="638"/>
      <c r="U4946" s="638"/>
      <c r="V4946" s="638"/>
      <c r="W4946" s="638"/>
      <c r="X4946" s="638"/>
      <c r="Y4946" s="638"/>
    </row>
    <row r="4947" spans="17:25">
      <c r="Q4947" s="638"/>
      <c r="R4947" s="638"/>
      <c r="S4947" s="638"/>
      <c r="T4947" s="638"/>
      <c r="U4947" s="638"/>
      <c r="V4947" s="638"/>
      <c r="W4947" s="638"/>
      <c r="X4947" s="638"/>
      <c r="Y4947" s="638"/>
    </row>
    <row r="4948" spans="17:25">
      <c r="Q4948" s="638"/>
      <c r="R4948" s="638"/>
      <c r="S4948" s="638"/>
      <c r="T4948" s="638"/>
      <c r="U4948" s="638"/>
      <c r="V4948" s="638"/>
      <c r="W4948" s="638"/>
      <c r="X4948" s="638"/>
      <c r="Y4948" s="638"/>
    </row>
    <row r="4949" spans="17:25">
      <c r="Q4949" s="638"/>
      <c r="R4949" s="638"/>
      <c r="S4949" s="638"/>
      <c r="T4949" s="638"/>
      <c r="U4949" s="638"/>
      <c r="V4949" s="638"/>
      <c r="W4949" s="638"/>
      <c r="X4949" s="638"/>
      <c r="Y4949" s="638"/>
    </row>
    <row r="4950" spans="17:25">
      <c r="Q4950" s="638"/>
      <c r="R4950" s="638"/>
      <c r="S4950" s="638"/>
      <c r="T4950" s="638"/>
      <c r="U4950" s="638"/>
      <c r="V4950" s="638"/>
      <c r="W4950" s="638"/>
      <c r="X4950" s="638"/>
      <c r="Y4950" s="638"/>
    </row>
    <row r="4951" spans="17:25">
      <c r="Q4951" s="638"/>
      <c r="R4951" s="638"/>
      <c r="S4951" s="638"/>
      <c r="T4951" s="638"/>
      <c r="U4951" s="638"/>
      <c r="V4951" s="638"/>
      <c r="W4951" s="638"/>
      <c r="X4951" s="638"/>
      <c r="Y4951" s="638"/>
    </row>
    <row r="4952" spans="17:25">
      <c r="Q4952" s="638"/>
      <c r="R4952" s="638"/>
      <c r="S4952" s="638"/>
      <c r="T4952" s="638"/>
      <c r="U4952" s="638"/>
      <c r="V4952" s="638"/>
      <c r="W4952" s="638"/>
      <c r="X4952" s="638"/>
      <c r="Y4952" s="638"/>
    </row>
    <row r="4953" spans="17:25">
      <c r="Q4953" s="638"/>
      <c r="R4953" s="638"/>
      <c r="S4953" s="638"/>
      <c r="T4953" s="638"/>
      <c r="U4953" s="638"/>
      <c r="V4953" s="638"/>
      <c r="W4953" s="638"/>
      <c r="X4953" s="638"/>
      <c r="Y4953" s="638"/>
    </row>
    <row r="4954" spans="17:25">
      <c r="Q4954" s="638"/>
      <c r="R4954" s="638"/>
      <c r="S4954" s="638"/>
      <c r="T4954" s="638"/>
      <c r="U4954" s="638"/>
      <c r="V4954" s="638"/>
      <c r="W4954" s="638"/>
      <c r="X4954" s="638"/>
      <c r="Y4954" s="638"/>
    </row>
    <row r="4955" spans="17:25">
      <c r="Q4955" s="638"/>
      <c r="R4955" s="638"/>
      <c r="S4955" s="638"/>
      <c r="T4955" s="638"/>
      <c r="U4955" s="638"/>
      <c r="V4955" s="638"/>
      <c r="W4955" s="638"/>
      <c r="X4955" s="638"/>
      <c r="Y4955" s="638"/>
    </row>
    <row r="4956" spans="17:25">
      <c r="Q4956" s="638"/>
      <c r="R4956" s="638"/>
      <c r="S4956" s="638"/>
      <c r="T4956" s="638"/>
      <c r="U4956" s="638"/>
      <c r="V4956" s="638"/>
      <c r="W4956" s="638"/>
      <c r="X4956" s="638"/>
      <c r="Y4956" s="638"/>
    </row>
    <row r="4957" spans="17:25">
      <c r="Q4957" s="638"/>
      <c r="R4957" s="638"/>
      <c r="S4957" s="638"/>
      <c r="T4957" s="638"/>
      <c r="U4957" s="638"/>
      <c r="V4957" s="638"/>
      <c r="W4957" s="638"/>
      <c r="X4957" s="638"/>
      <c r="Y4957" s="638"/>
    </row>
    <row r="4958" spans="17:25">
      <c r="Q4958" s="638"/>
      <c r="R4958" s="638"/>
      <c r="S4958" s="638"/>
      <c r="T4958" s="638"/>
      <c r="U4958" s="638"/>
      <c r="V4958" s="638"/>
      <c r="W4958" s="638"/>
      <c r="X4958" s="638"/>
      <c r="Y4958" s="638"/>
    </row>
    <row r="4959" spans="17:25">
      <c r="Q4959" s="638"/>
      <c r="R4959" s="638"/>
      <c r="S4959" s="638"/>
      <c r="T4959" s="638"/>
      <c r="U4959" s="638"/>
      <c r="V4959" s="638"/>
      <c r="W4959" s="638"/>
      <c r="X4959" s="638"/>
      <c r="Y4959" s="638"/>
    </row>
    <row r="4960" spans="17:25">
      <c r="Q4960" s="638"/>
      <c r="R4960" s="638"/>
      <c r="S4960" s="638"/>
      <c r="T4960" s="638"/>
      <c r="U4960" s="638"/>
      <c r="V4960" s="638"/>
      <c r="W4960" s="638"/>
      <c r="X4960" s="638"/>
      <c r="Y4960" s="638"/>
    </row>
    <row r="4961" spans="17:25">
      <c r="Q4961" s="638"/>
      <c r="R4961" s="638"/>
      <c r="S4961" s="638"/>
      <c r="T4961" s="638"/>
      <c r="U4961" s="638"/>
      <c r="V4961" s="638"/>
      <c r="W4961" s="638"/>
      <c r="X4961" s="638"/>
      <c r="Y4961" s="638"/>
    </row>
    <row r="4962" spans="17:25">
      <c r="Q4962" s="638"/>
      <c r="R4962" s="638"/>
      <c r="S4962" s="638"/>
      <c r="T4962" s="638"/>
      <c r="U4962" s="638"/>
      <c r="V4962" s="638"/>
      <c r="W4962" s="638"/>
      <c r="X4962" s="638"/>
      <c r="Y4962" s="638"/>
    </row>
    <row r="4963" spans="17:25">
      <c r="Q4963" s="638"/>
      <c r="R4963" s="638"/>
      <c r="S4963" s="638"/>
      <c r="T4963" s="638"/>
      <c r="U4963" s="638"/>
      <c r="V4963" s="638"/>
      <c r="W4963" s="638"/>
      <c r="X4963" s="638"/>
      <c r="Y4963" s="638"/>
    </row>
    <row r="4964" spans="17:25">
      <c r="Q4964" s="638"/>
      <c r="R4964" s="638"/>
      <c r="S4964" s="638"/>
      <c r="T4964" s="638"/>
      <c r="U4964" s="638"/>
      <c r="V4964" s="638"/>
      <c r="W4964" s="638"/>
      <c r="X4964" s="638"/>
      <c r="Y4964" s="638"/>
    </row>
    <row r="4965" spans="17:25">
      <c r="Q4965" s="638"/>
      <c r="R4965" s="638"/>
      <c r="S4965" s="638"/>
      <c r="T4965" s="638"/>
      <c r="U4965" s="638"/>
      <c r="V4965" s="638"/>
      <c r="W4965" s="638"/>
      <c r="X4965" s="638"/>
      <c r="Y4965" s="638"/>
    </row>
    <row r="4966" spans="17:25">
      <c r="Q4966" s="638"/>
      <c r="R4966" s="638"/>
      <c r="S4966" s="638"/>
      <c r="T4966" s="638"/>
      <c r="U4966" s="638"/>
      <c r="V4966" s="638"/>
      <c r="W4966" s="638"/>
      <c r="X4966" s="638"/>
      <c r="Y4966" s="638"/>
    </row>
    <row r="4967" spans="17:25">
      <c r="Q4967" s="638"/>
      <c r="R4967" s="638"/>
      <c r="S4967" s="638"/>
      <c r="T4967" s="638"/>
      <c r="U4967" s="638"/>
      <c r="V4967" s="638"/>
      <c r="W4967" s="638"/>
      <c r="X4967" s="638"/>
      <c r="Y4967" s="638"/>
    </row>
    <row r="4968" spans="17:25">
      <c r="Q4968" s="638"/>
      <c r="R4968" s="638"/>
      <c r="S4968" s="638"/>
      <c r="T4968" s="638"/>
      <c r="U4968" s="638"/>
      <c r="V4968" s="638"/>
      <c r="W4968" s="638"/>
      <c r="X4968" s="638"/>
      <c r="Y4968" s="638"/>
    </row>
    <row r="4969" spans="17:25">
      <c r="Q4969" s="638"/>
      <c r="R4969" s="638"/>
      <c r="S4969" s="638"/>
      <c r="T4969" s="638"/>
      <c r="U4969" s="638"/>
      <c r="V4969" s="638"/>
      <c r="W4969" s="638"/>
      <c r="X4969" s="638"/>
      <c r="Y4969" s="638"/>
    </row>
    <row r="4970" spans="17:25">
      <c r="Q4970" s="638"/>
      <c r="R4970" s="638"/>
      <c r="S4970" s="638"/>
      <c r="T4970" s="638"/>
      <c r="U4970" s="638"/>
      <c r="V4970" s="638"/>
      <c r="W4970" s="638"/>
      <c r="X4970" s="638"/>
      <c r="Y4970" s="638"/>
    </row>
    <row r="4971" spans="17:25">
      <c r="Q4971" s="638"/>
      <c r="R4971" s="638"/>
      <c r="S4971" s="638"/>
      <c r="T4971" s="638"/>
      <c r="U4971" s="638"/>
      <c r="V4971" s="638"/>
      <c r="W4971" s="638"/>
      <c r="X4971" s="638"/>
      <c r="Y4971" s="638"/>
    </row>
    <row r="4972" spans="17:25">
      <c r="Q4972" s="638"/>
      <c r="R4972" s="638"/>
      <c r="S4972" s="638"/>
      <c r="T4972" s="638"/>
      <c r="U4972" s="638"/>
      <c r="V4972" s="638"/>
      <c r="W4972" s="638"/>
      <c r="X4972" s="638"/>
      <c r="Y4972" s="638"/>
    </row>
    <row r="4973" spans="17:25">
      <c r="Q4973" s="638"/>
      <c r="R4973" s="638"/>
      <c r="S4973" s="638"/>
      <c r="T4973" s="638"/>
      <c r="U4973" s="638"/>
      <c r="V4973" s="638"/>
      <c r="W4973" s="638"/>
      <c r="X4973" s="638"/>
      <c r="Y4973" s="638"/>
    </row>
    <row r="4974" spans="17:25">
      <c r="Q4974" s="638"/>
      <c r="R4974" s="638"/>
      <c r="S4974" s="638"/>
      <c r="T4974" s="638"/>
      <c r="U4974" s="638"/>
      <c r="V4974" s="638"/>
      <c r="W4974" s="638"/>
      <c r="X4974" s="638"/>
      <c r="Y4974" s="638"/>
    </row>
    <row r="4975" spans="17:25">
      <c r="Q4975" s="638"/>
      <c r="R4975" s="638"/>
      <c r="S4975" s="638"/>
      <c r="T4975" s="638"/>
      <c r="U4975" s="638"/>
      <c r="V4975" s="638"/>
      <c r="W4975" s="638"/>
      <c r="X4975" s="638"/>
      <c r="Y4975" s="638"/>
    </row>
    <row r="4976" spans="17:25">
      <c r="Q4976" s="638"/>
      <c r="R4976" s="638"/>
      <c r="S4976" s="638"/>
      <c r="T4976" s="638"/>
      <c r="U4976" s="638"/>
      <c r="V4976" s="638"/>
      <c r="W4976" s="638"/>
      <c r="X4976" s="638"/>
      <c r="Y4976" s="638"/>
    </row>
    <row r="4977" spans="17:25">
      <c r="Q4977" s="638"/>
      <c r="R4977" s="638"/>
      <c r="S4977" s="638"/>
      <c r="T4977" s="638"/>
      <c r="U4977" s="638"/>
      <c r="V4977" s="638"/>
      <c r="W4977" s="638"/>
      <c r="X4977" s="638"/>
      <c r="Y4977" s="638"/>
    </row>
    <row r="4978" spans="17:25">
      <c r="Q4978" s="638"/>
      <c r="R4978" s="638"/>
      <c r="S4978" s="638"/>
      <c r="T4978" s="638"/>
      <c r="U4978" s="638"/>
      <c r="V4978" s="638"/>
      <c r="W4978" s="638"/>
      <c r="X4978" s="638"/>
      <c r="Y4978" s="638"/>
    </row>
    <row r="4979" spans="17:25">
      <c r="Q4979" s="638"/>
      <c r="R4979" s="638"/>
      <c r="S4979" s="638"/>
      <c r="T4979" s="638"/>
      <c r="U4979" s="638"/>
      <c r="V4979" s="638"/>
      <c r="W4979" s="638"/>
      <c r="X4979" s="638"/>
      <c r="Y4979" s="638"/>
    </row>
    <row r="4980" spans="17:25">
      <c r="Q4980" s="638"/>
      <c r="R4980" s="638"/>
      <c r="S4980" s="638"/>
      <c r="T4980" s="638"/>
      <c r="U4980" s="638"/>
      <c r="V4980" s="638"/>
      <c r="W4980" s="638"/>
      <c r="X4980" s="638"/>
      <c r="Y4980" s="638"/>
    </row>
    <row r="4981" spans="17:25">
      <c r="Q4981" s="638"/>
      <c r="R4981" s="638"/>
      <c r="S4981" s="638"/>
      <c r="T4981" s="638"/>
      <c r="U4981" s="638"/>
      <c r="V4981" s="638"/>
      <c r="W4981" s="638"/>
      <c r="X4981" s="638"/>
      <c r="Y4981" s="638"/>
    </row>
    <row r="4982" spans="17:25">
      <c r="Q4982" s="638"/>
      <c r="R4982" s="638"/>
      <c r="S4982" s="638"/>
      <c r="T4982" s="638"/>
      <c r="U4982" s="638"/>
      <c r="V4982" s="638"/>
      <c r="W4982" s="638"/>
      <c r="X4982" s="638"/>
      <c r="Y4982" s="638"/>
    </row>
    <row r="4983" spans="17:25">
      <c r="Q4983" s="638"/>
      <c r="R4983" s="638"/>
      <c r="S4983" s="638"/>
      <c r="T4983" s="638"/>
      <c r="U4983" s="638"/>
      <c r="V4983" s="638"/>
      <c r="W4983" s="638"/>
      <c r="X4983" s="638"/>
      <c r="Y4983" s="638"/>
    </row>
    <row r="4984" spans="17:25">
      <c r="Q4984" s="638"/>
      <c r="R4984" s="638"/>
      <c r="S4984" s="638"/>
      <c r="T4984" s="638"/>
      <c r="U4984" s="638"/>
      <c r="V4984" s="638"/>
      <c r="W4984" s="638"/>
      <c r="X4984" s="638"/>
      <c r="Y4984" s="638"/>
    </row>
    <row r="4985" spans="17:25">
      <c r="Q4985" s="638"/>
      <c r="R4985" s="638"/>
      <c r="S4985" s="638"/>
      <c r="T4985" s="638"/>
      <c r="U4985" s="638"/>
      <c r="V4985" s="638"/>
      <c r="W4985" s="638"/>
      <c r="X4985" s="638"/>
      <c r="Y4985" s="638"/>
    </row>
    <row r="4986" spans="17:25">
      <c r="Q4986" s="638"/>
      <c r="R4986" s="638"/>
      <c r="S4986" s="638"/>
      <c r="T4986" s="638"/>
      <c r="U4986" s="638"/>
      <c r="V4986" s="638"/>
      <c r="W4986" s="638"/>
      <c r="X4986" s="638"/>
      <c r="Y4986" s="638"/>
    </row>
    <row r="4987" spans="17:25">
      <c r="Q4987" s="638"/>
      <c r="R4987" s="638"/>
      <c r="S4987" s="638"/>
      <c r="T4987" s="638"/>
      <c r="U4987" s="638"/>
      <c r="V4987" s="638"/>
      <c r="W4987" s="638"/>
      <c r="X4987" s="638"/>
      <c r="Y4987" s="638"/>
    </row>
    <row r="4988" spans="17:25">
      <c r="Q4988" s="638"/>
      <c r="R4988" s="638"/>
      <c r="S4988" s="638"/>
      <c r="T4988" s="638"/>
      <c r="U4988" s="638"/>
      <c r="V4988" s="638"/>
      <c r="W4988" s="638"/>
      <c r="X4988" s="638"/>
      <c r="Y4988" s="638"/>
    </row>
    <row r="4989" spans="17:25">
      <c r="Q4989" s="638"/>
      <c r="R4989" s="638"/>
      <c r="S4989" s="638"/>
      <c r="T4989" s="638"/>
      <c r="U4989" s="638"/>
      <c r="V4989" s="638"/>
      <c r="W4989" s="638"/>
      <c r="X4989" s="638"/>
      <c r="Y4989" s="638"/>
    </row>
    <row r="4990" spans="17:25">
      <c r="Q4990" s="638"/>
      <c r="R4990" s="638"/>
      <c r="S4990" s="638"/>
      <c r="T4990" s="638"/>
      <c r="U4990" s="638"/>
      <c r="V4990" s="638"/>
      <c r="W4990" s="638"/>
      <c r="X4990" s="638"/>
      <c r="Y4990" s="638"/>
    </row>
    <row r="4991" spans="17:25">
      <c r="Q4991" s="638"/>
      <c r="R4991" s="638"/>
      <c r="S4991" s="638"/>
      <c r="T4991" s="638"/>
      <c r="U4991" s="638"/>
      <c r="V4991" s="638"/>
      <c r="W4991" s="638"/>
      <c r="X4991" s="638"/>
      <c r="Y4991" s="638"/>
    </row>
    <row r="4992" spans="17:25">
      <c r="Q4992" s="638"/>
      <c r="R4992" s="638"/>
      <c r="S4992" s="638"/>
      <c r="T4992" s="638"/>
      <c r="U4992" s="638"/>
      <c r="V4992" s="638"/>
      <c r="W4992" s="638"/>
      <c r="X4992" s="638"/>
      <c r="Y4992" s="638"/>
    </row>
    <row r="4993" spans="17:25">
      <c r="Q4993" s="638"/>
      <c r="R4993" s="638"/>
      <c r="S4993" s="638"/>
      <c r="T4993" s="638"/>
      <c r="U4993" s="638"/>
      <c r="V4993" s="638"/>
      <c r="W4993" s="638"/>
      <c r="X4993" s="638"/>
      <c r="Y4993" s="638"/>
    </row>
    <row r="4994" spans="17:25">
      <c r="Q4994" s="638"/>
      <c r="R4994" s="638"/>
      <c r="S4994" s="638"/>
      <c r="T4994" s="638"/>
      <c r="U4994" s="638"/>
      <c r="V4994" s="638"/>
      <c r="W4994" s="638"/>
      <c r="X4994" s="638"/>
      <c r="Y4994" s="638"/>
    </row>
    <row r="4995" spans="17:25">
      <c r="Q4995" s="638"/>
      <c r="R4995" s="638"/>
      <c r="S4995" s="638"/>
      <c r="T4995" s="638"/>
      <c r="U4995" s="638"/>
      <c r="V4995" s="638"/>
      <c r="W4995" s="638"/>
      <c r="X4995" s="638"/>
      <c r="Y4995" s="638"/>
    </row>
    <row r="4996" spans="17:25">
      <c r="Q4996" s="638"/>
      <c r="R4996" s="638"/>
      <c r="S4996" s="638"/>
      <c r="T4996" s="638"/>
      <c r="U4996" s="638"/>
      <c r="V4996" s="638"/>
      <c r="W4996" s="638"/>
      <c r="X4996" s="638"/>
      <c r="Y4996" s="638"/>
    </row>
    <row r="4997" spans="17:25">
      <c r="Q4997" s="638"/>
      <c r="R4997" s="638"/>
      <c r="S4997" s="638"/>
      <c r="T4997" s="638"/>
      <c r="U4997" s="638"/>
      <c r="V4997" s="638"/>
      <c r="W4997" s="638"/>
      <c r="X4997" s="638"/>
      <c r="Y4997" s="638"/>
    </row>
    <row r="4998" spans="17:25">
      <c r="Q4998" s="638"/>
      <c r="R4998" s="638"/>
      <c r="S4998" s="638"/>
      <c r="T4998" s="638"/>
      <c r="U4998" s="638"/>
      <c r="V4998" s="638"/>
      <c r="W4998" s="638"/>
      <c r="X4998" s="638"/>
      <c r="Y4998" s="638"/>
    </row>
    <row r="4999" spans="17:25">
      <c r="Q4999" s="638"/>
      <c r="R4999" s="638"/>
      <c r="S4999" s="638"/>
      <c r="T4999" s="638"/>
      <c r="U4999" s="638"/>
      <c r="V4999" s="638"/>
      <c r="W4999" s="638"/>
      <c r="X4999" s="638"/>
      <c r="Y4999" s="638"/>
    </row>
    <row r="5000" spans="17:25">
      <c r="Q5000" s="638"/>
      <c r="R5000" s="638"/>
      <c r="S5000" s="638"/>
      <c r="T5000" s="638"/>
      <c r="U5000" s="638"/>
      <c r="V5000" s="638"/>
      <c r="W5000" s="638"/>
      <c r="X5000" s="638"/>
      <c r="Y5000" s="638"/>
    </row>
    <row r="5001" spans="17:25">
      <c r="Q5001" s="638"/>
      <c r="R5001" s="638"/>
      <c r="S5001" s="638"/>
      <c r="T5001" s="638"/>
      <c r="U5001" s="638"/>
      <c r="V5001" s="638"/>
      <c r="W5001" s="638"/>
      <c r="X5001" s="638"/>
      <c r="Y5001" s="638"/>
    </row>
    <row r="5002" spans="17:25">
      <c r="Q5002" s="638"/>
      <c r="R5002" s="638"/>
      <c r="S5002" s="638"/>
      <c r="T5002" s="638"/>
      <c r="U5002" s="638"/>
      <c r="V5002" s="638"/>
      <c r="W5002" s="638"/>
      <c r="X5002" s="638"/>
      <c r="Y5002" s="638"/>
    </row>
    <row r="5003" spans="17:25">
      <c r="Q5003" s="638"/>
      <c r="R5003" s="638"/>
      <c r="S5003" s="638"/>
      <c r="T5003" s="638"/>
      <c r="U5003" s="638"/>
      <c r="V5003" s="638"/>
      <c r="W5003" s="638"/>
      <c r="X5003" s="638"/>
      <c r="Y5003" s="638"/>
    </row>
    <row r="5004" spans="17:25">
      <c r="Q5004" s="638"/>
      <c r="R5004" s="638"/>
      <c r="S5004" s="638"/>
      <c r="T5004" s="638"/>
      <c r="U5004" s="638"/>
      <c r="V5004" s="638"/>
      <c r="W5004" s="638"/>
      <c r="X5004" s="638"/>
      <c r="Y5004" s="638"/>
    </row>
    <row r="5005" spans="17:25">
      <c r="Q5005" s="638"/>
      <c r="R5005" s="638"/>
      <c r="S5005" s="638"/>
      <c r="T5005" s="638"/>
      <c r="U5005" s="638"/>
      <c r="V5005" s="638"/>
      <c r="W5005" s="638"/>
      <c r="X5005" s="638"/>
      <c r="Y5005" s="638"/>
    </row>
    <row r="5006" spans="17:25">
      <c r="Q5006" s="638"/>
      <c r="R5006" s="638"/>
      <c r="S5006" s="638"/>
      <c r="T5006" s="638"/>
      <c r="U5006" s="638"/>
      <c r="V5006" s="638"/>
      <c r="W5006" s="638"/>
      <c r="X5006" s="638"/>
      <c r="Y5006" s="638"/>
    </row>
    <row r="5007" spans="17:25">
      <c r="Q5007" s="638"/>
      <c r="R5007" s="638"/>
      <c r="S5007" s="638"/>
      <c r="T5007" s="638"/>
      <c r="U5007" s="638"/>
      <c r="V5007" s="638"/>
      <c r="W5007" s="638"/>
      <c r="X5007" s="638"/>
      <c r="Y5007" s="638"/>
    </row>
    <row r="5008" spans="17:25">
      <c r="Q5008" s="638"/>
      <c r="R5008" s="638"/>
      <c r="S5008" s="638"/>
      <c r="T5008" s="638"/>
      <c r="U5008" s="638"/>
      <c r="V5008" s="638"/>
      <c r="W5008" s="638"/>
      <c r="X5008" s="638"/>
      <c r="Y5008" s="638"/>
    </row>
    <row r="5009" spans="17:25">
      <c r="Q5009" s="638"/>
      <c r="R5009" s="638"/>
      <c r="S5009" s="638"/>
      <c r="T5009" s="638"/>
      <c r="U5009" s="638"/>
      <c r="V5009" s="638"/>
      <c r="W5009" s="638"/>
      <c r="X5009" s="638"/>
      <c r="Y5009" s="638"/>
    </row>
    <row r="5010" spans="17:25">
      <c r="Q5010" s="638"/>
      <c r="R5010" s="638"/>
      <c r="S5010" s="638"/>
      <c r="T5010" s="638"/>
      <c r="U5010" s="638"/>
      <c r="V5010" s="638"/>
      <c r="W5010" s="638"/>
      <c r="X5010" s="638"/>
      <c r="Y5010" s="638"/>
    </row>
    <row r="5011" spans="17:25">
      <c r="Q5011" s="638"/>
      <c r="R5011" s="638"/>
      <c r="S5011" s="638"/>
      <c r="T5011" s="638"/>
      <c r="U5011" s="638"/>
      <c r="V5011" s="638"/>
      <c r="W5011" s="638"/>
      <c r="X5011" s="638"/>
      <c r="Y5011" s="638"/>
    </row>
    <row r="5012" spans="17:25">
      <c r="Q5012" s="638"/>
      <c r="R5012" s="638"/>
      <c r="S5012" s="638"/>
      <c r="T5012" s="638"/>
      <c r="U5012" s="638"/>
      <c r="V5012" s="638"/>
      <c r="W5012" s="638"/>
      <c r="X5012" s="638"/>
      <c r="Y5012" s="638"/>
    </row>
    <row r="5013" spans="17:25">
      <c r="Q5013" s="638"/>
      <c r="R5013" s="638"/>
      <c r="S5013" s="638"/>
      <c r="T5013" s="638"/>
      <c r="U5013" s="638"/>
      <c r="V5013" s="638"/>
      <c r="W5013" s="638"/>
      <c r="X5013" s="638"/>
      <c r="Y5013" s="638"/>
    </row>
    <row r="5014" spans="17:25">
      <c r="Q5014" s="638"/>
      <c r="R5014" s="638"/>
      <c r="S5014" s="638"/>
      <c r="T5014" s="638"/>
      <c r="U5014" s="638"/>
      <c r="V5014" s="638"/>
      <c r="W5014" s="638"/>
      <c r="X5014" s="638"/>
      <c r="Y5014" s="638"/>
    </row>
    <row r="5015" spans="17:25">
      <c r="Q5015" s="638"/>
      <c r="R5015" s="638"/>
      <c r="S5015" s="638"/>
      <c r="T5015" s="638"/>
      <c r="U5015" s="638"/>
      <c r="V5015" s="638"/>
      <c r="W5015" s="638"/>
      <c r="X5015" s="638"/>
      <c r="Y5015" s="638"/>
    </row>
    <row r="5016" spans="17:25">
      <c r="Q5016" s="638"/>
      <c r="R5016" s="638"/>
      <c r="S5016" s="638"/>
      <c r="T5016" s="638"/>
      <c r="U5016" s="638"/>
      <c r="V5016" s="638"/>
      <c r="W5016" s="638"/>
      <c r="X5016" s="638"/>
      <c r="Y5016" s="638"/>
    </row>
    <row r="5017" spans="17:25">
      <c r="Q5017" s="638"/>
      <c r="R5017" s="638"/>
      <c r="S5017" s="638"/>
      <c r="T5017" s="638"/>
      <c r="U5017" s="638"/>
      <c r="V5017" s="638"/>
      <c r="W5017" s="638"/>
      <c r="X5017" s="638"/>
      <c r="Y5017" s="638"/>
    </row>
    <row r="5018" spans="17:25">
      <c r="Q5018" s="638"/>
      <c r="R5018" s="638"/>
      <c r="S5018" s="638"/>
      <c r="T5018" s="638"/>
      <c r="U5018" s="638"/>
      <c r="V5018" s="638"/>
      <c r="W5018" s="638"/>
      <c r="X5018" s="638"/>
      <c r="Y5018" s="638"/>
    </row>
    <row r="5019" spans="17:25">
      <c r="Q5019" s="638"/>
      <c r="R5019" s="638"/>
      <c r="S5019" s="638"/>
      <c r="T5019" s="638"/>
      <c r="U5019" s="638"/>
      <c r="V5019" s="638"/>
      <c r="W5019" s="638"/>
      <c r="X5019" s="638"/>
      <c r="Y5019" s="638"/>
    </row>
    <row r="5020" spans="17:25">
      <c r="Q5020" s="638"/>
      <c r="R5020" s="638"/>
      <c r="S5020" s="638"/>
      <c r="T5020" s="638"/>
      <c r="U5020" s="638"/>
      <c r="V5020" s="638"/>
      <c r="W5020" s="638"/>
      <c r="X5020" s="638"/>
      <c r="Y5020" s="638"/>
    </row>
    <row r="5021" spans="17:25">
      <c r="Q5021" s="638"/>
      <c r="R5021" s="638"/>
      <c r="S5021" s="638"/>
      <c r="T5021" s="638"/>
      <c r="U5021" s="638"/>
      <c r="V5021" s="638"/>
      <c r="W5021" s="638"/>
      <c r="X5021" s="638"/>
      <c r="Y5021" s="638"/>
    </row>
    <row r="5022" spans="17:25">
      <c r="Q5022" s="638"/>
      <c r="R5022" s="638"/>
      <c r="S5022" s="638"/>
      <c r="T5022" s="638"/>
      <c r="U5022" s="638"/>
      <c r="V5022" s="638"/>
      <c r="W5022" s="638"/>
      <c r="X5022" s="638"/>
      <c r="Y5022" s="638"/>
    </row>
    <row r="5023" spans="17:25">
      <c r="Q5023" s="638"/>
      <c r="R5023" s="638"/>
      <c r="S5023" s="638"/>
      <c r="T5023" s="638"/>
      <c r="U5023" s="638"/>
      <c r="V5023" s="638"/>
      <c r="W5023" s="638"/>
      <c r="X5023" s="638"/>
      <c r="Y5023" s="638"/>
    </row>
    <row r="5024" spans="17:25">
      <c r="Q5024" s="638"/>
      <c r="R5024" s="638"/>
      <c r="S5024" s="638"/>
      <c r="T5024" s="638"/>
      <c r="U5024" s="638"/>
      <c r="V5024" s="638"/>
      <c r="W5024" s="638"/>
      <c r="X5024" s="638"/>
      <c r="Y5024" s="638"/>
    </row>
    <row r="5025" spans="17:25">
      <c r="Q5025" s="638"/>
      <c r="R5025" s="638"/>
      <c r="S5025" s="638"/>
      <c r="T5025" s="638"/>
      <c r="U5025" s="638"/>
      <c r="V5025" s="638"/>
      <c r="W5025" s="638"/>
      <c r="X5025" s="638"/>
      <c r="Y5025" s="638"/>
    </row>
    <row r="5026" spans="17:25">
      <c r="Q5026" s="638"/>
      <c r="R5026" s="638"/>
      <c r="S5026" s="638"/>
      <c r="T5026" s="638"/>
      <c r="U5026" s="638"/>
      <c r="V5026" s="638"/>
      <c r="W5026" s="638"/>
      <c r="X5026" s="638"/>
      <c r="Y5026" s="638"/>
    </row>
    <row r="5027" spans="17:25">
      <c r="Q5027" s="638"/>
      <c r="R5027" s="638"/>
      <c r="S5027" s="638"/>
      <c r="T5027" s="638"/>
      <c r="U5027" s="638"/>
      <c r="V5027" s="638"/>
      <c r="W5027" s="638"/>
      <c r="X5027" s="638"/>
      <c r="Y5027" s="638"/>
    </row>
    <row r="5028" spans="17:25">
      <c r="Q5028" s="638"/>
      <c r="R5028" s="638"/>
      <c r="S5028" s="638"/>
      <c r="T5028" s="638"/>
      <c r="U5028" s="638"/>
      <c r="V5028" s="638"/>
      <c r="W5028" s="638"/>
      <c r="X5028" s="638"/>
      <c r="Y5028" s="638"/>
    </row>
    <row r="5029" spans="17:25">
      <c r="Q5029" s="638"/>
      <c r="R5029" s="638"/>
      <c r="S5029" s="638"/>
      <c r="T5029" s="638"/>
      <c r="U5029" s="638"/>
      <c r="V5029" s="638"/>
      <c r="W5029" s="638"/>
      <c r="X5029" s="638"/>
      <c r="Y5029" s="638"/>
    </row>
    <row r="5030" spans="17:25">
      <c r="Q5030" s="638"/>
      <c r="R5030" s="638"/>
      <c r="S5030" s="638"/>
      <c r="T5030" s="638"/>
      <c r="U5030" s="638"/>
      <c r="V5030" s="638"/>
      <c r="W5030" s="638"/>
      <c r="X5030" s="638"/>
      <c r="Y5030" s="638"/>
    </row>
    <row r="5031" spans="17:25">
      <c r="Q5031" s="638"/>
      <c r="R5031" s="638"/>
      <c r="S5031" s="638"/>
      <c r="T5031" s="638"/>
      <c r="U5031" s="638"/>
      <c r="V5031" s="638"/>
      <c r="W5031" s="638"/>
      <c r="X5031" s="638"/>
      <c r="Y5031" s="638"/>
    </row>
    <row r="5032" spans="17:25">
      <c r="Q5032" s="638"/>
      <c r="R5032" s="638"/>
      <c r="S5032" s="638"/>
      <c r="T5032" s="638"/>
      <c r="U5032" s="638"/>
      <c r="V5032" s="638"/>
      <c r="W5032" s="638"/>
      <c r="X5032" s="638"/>
      <c r="Y5032" s="638"/>
    </row>
    <row r="5033" spans="17:25">
      <c r="Q5033" s="638"/>
      <c r="R5033" s="638"/>
      <c r="S5033" s="638"/>
      <c r="T5033" s="638"/>
      <c r="U5033" s="638"/>
      <c r="V5033" s="638"/>
      <c r="W5033" s="638"/>
      <c r="X5033" s="638"/>
      <c r="Y5033" s="638"/>
    </row>
    <row r="5034" spans="17:25">
      <c r="Q5034" s="638"/>
      <c r="R5034" s="638"/>
      <c r="S5034" s="638"/>
      <c r="T5034" s="638"/>
      <c r="U5034" s="638"/>
      <c r="V5034" s="638"/>
      <c r="W5034" s="638"/>
      <c r="X5034" s="638"/>
      <c r="Y5034" s="638"/>
    </row>
    <row r="5035" spans="17:25">
      <c r="Q5035" s="638"/>
      <c r="R5035" s="638"/>
      <c r="S5035" s="638"/>
      <c r="T5035" s="638"/>
      <c r="U5035" s="638"/>
      <c r="V5035" s="638"/>
      <c r="W5035" s="638"/>
      <c r="X5035" s="638"/>
      <c r="Y5035" s="638"/>
    </row>
    <row r="5036" spans="17:25">
      <c r="Q5036" s="638"/>
      <c r="R5036" s="638"/>
      <c r="S5036" s="638"/>
      <c r="T5036" s="638"/>
      <c r="U5036" s="638"/>
      <c r="V5036" s="638"/>
      <c r="W5036" s="638"/>
      <c r="X5036" s="638"/>
      <c r="Y5036" s="638"/>
    </row>
    <row r="5037" spans="17:25">
      <c r="Q5037" s="638"/>
      <c r="R5037" s="638"/>
      <c r="S5037" s="638"/>
      <c r="T5037" s="638"/>
      <c r="U5037" s="638"/>
      <c r="V5037" s="638"/>
      <c r="W5037" s="638"/>
      <c r="X5037" s="638"/>
      <c r="Y5037" s="638"/>
    </row>
    <row r="5038" spans="17:25">
      <c r="Q5038" s="638"/>
      <c r="R5038" s="638"/>
      <c r="S5038" s="638"/>
      <c r="T5038" s="638"/>
      <c r="U5038" s="638"/>
      <c r="V5038" s="638"/>
      <c r="W5038" s="638"/>
      <c r="X5038" s="638"/>
      <c r="Y5038" s="638"/>
    </row>
    <row r="5039" spans="17:25">
      <c r="Q5039" s="638"/>
      <c r="R5039" s="638"/>
      <c r="S5039" s="638"/>
      <c r="T5039" s="638"/>
      <c r="U5039" s="638"/>
      <c r="V5039" s="638"/>
      <c r="W5039" s="638"/>
      <c r="X5039" s="638"/>
      <c r="Y5039" s="638"/>
    </row>
    <row r="5040" spans="17:25">
      <c r="Q5040" s="638"/>
      <c r="R5040" s="638"/>
      <c r="S5040" s="638"/>
      <c r="T5040" s="638"/>
      <c r="U5040" s="638"/>
      <c r="V5040" s="638"/>
      <c r="W5040" s="638"/>
      <c r="X5040" s="638"/>
      <c r="Y5040" s="638"/>
    </row>
    <row r="5041" spans="17:25">
      <c r="Q5041" s="638"/>
      <c r="R5041" s="638"/>
      <c r="S5041" s="638"/>
      <c r="T5041" s="638"/>
      <c r="U5041" s="638"/>
      <c r="V5041" s="638"/>
      <c r="W5041" s="638"/>
      <c r="X5041" s="638"/>
      <c r="Y5041" s="638"/>
    </row>
    <row r="5042" spans="17:25">
      <c r="Q5042" s="638"/>
      <c r="R5042" s="638"/>
      <c r="S5042" s="638"/>
      <c r="T5042" s="638"/>
      <c r="U5042" s="638"/>
      <c r="V5042" s="638"/>
      <c r="W5042" s="638"/>
      <c r="X5042" s="638"/>
      <c r="Y5042" s="638"/>
    </row>
    <row r="5043" spans="17:25">
      <c r="Q5043" s="638"/>
      <c r="R5043" s="638"/>
      <c r="S5043" s="638"/>
      <c r="T5043" s="638"/>
      <c r="U5043" s="638"/>
      <c r="V5043" s="638"/>
      <c r="W5043" s="638"/>
      <c r="X5043" s="638"/>
      <c r="Y5043" s="638"/>
    </row>
    <row r="5044" spans="17:25">
      <c r="Q5044" s="638"/>
      <c r="R5044" s="638"/>
      <c r="S5044" s="638"/>
      <c r="T5044" s="638"/>
      <c r="U5044" s="638"/>
      <c r="V5044" s="638"/>
      <c r="W5044" s="638"/>
      <c r="X5044" s="638"/>
      <c r="Y5044" s="638"/>
    </row>
    <row r="5045" spans="17:25">
      <c r="Q5045" s="638"/>
      <c r="R5045" s="638"/>
      <c r="S5045" s="638"/>
      <c r="T5045" s="638"/>
      <c r="U5045" s="638"/>
      <c r="V5045" s="638"/>
      <c r="W5045" s="638"/>
      <c r="X5045" s="638"/>
      <c r="Y5045" s="638"/>
    </row>
    <row r="5046" spans="17:25">
      <c r="Q5046" s="638"/>
      <c r="R5046" s="638"/>
      <c r="S5046" s="638"/>
      <c r="T5046" s="638"/>
      <c r="U5046" s="638"/>
      <c r="V5046" s="638"/>
      <c r="W5046" s="638"/>
      <c r="X5046" s="638"/>
      <c r="Y5046" s="638"/>
    </row>
    <row r="5047" spans="17:25">
      <c r="Q5047" s="638"/>
      <c r="R5047" s="638"/>
      <c r="S5047" s="638"/>
      <c r="T5047" s="638"/>
      <c r="U5047" s="638"/>
      <c r="V5047" s="638"/>
      <c r="W5047" s="638"/>
      <c r="X5047" s="638"/>
      <c r="Y5047" s="638"/>
    </row>
    <row r="5048" spans="17:25">
      <c r="Q5048" s="638"/>
      <c r="R5048" s="638"/>
      <c r="S5048" s="638"/>
      <c r="T5048" s="638"/>
      <c r="U5048" s="638"/>
      <c r="V5048" s="638"/>
      <c r="W5048" s="638"/>
      <c r="X5048" s="638"/>
      <c r="Y5048" s="638"/>
    </row>
    <row r="5049" spans="17:25">
      <c r="Q5049" s="638"/>
      <c r="R5049" s="638"/>
      <c r="S5049" s="638"/>
      <c r="T5049" s="638"/>
      <c r="U5049" s="638"/>
      <c r="V5049" s="638"/>
      <c r="W5049" s="638"/>
      <c r="X5049" s="638"/>
      <c r="Y5049" s="638"/>
    </row>
    <row r="5050" spans="17:25">
      <c r="Q5050" s="638"/>
      <c r="R5050" s="638"/>
      <c r="S5050" s="638"/>
      <c r="T5050" s="638"/>
      <c r="U5050" s="638"/>
      <c r="V5050" s="638"/>
      <c r="W5050" s="638"/>
      <c r="X5050" s="638"/>
      <c r="Y5050" s="638"/>
    </row>
    <row r="5051" spans="17:25">
      <c r="Q5051" s="638"/>
      <c r="R5051" s="638"/>
      <c r="S5051" s="638"/>
      <c r="T5051" s="638"/>
      <c r="U5051" s="638"/>
      <c r="V5051" s="638"/>
      <c r="W5051" s="638"/>
      <c r="X5051" s="638"/>
      <c r="Y5051" s="638"/>
    </row>
    <row r="5052" spans="17:25">
      <c r="Q5052" s="638"/>
      <c r="R5052" s="638"/>
      <c r="S5052" s="638"/>
      <c r="T5052" s="638"/>
      <c r="U5052" s="638"/>
      <c r="V5052" s="638"/>
      <c r="W5052" s="638"/>
      <c r="X5052" s="638"/>
      <c r="Y5052" s="638"/>
    </row>
    <row r="5053" spans="17:25">
      <c r="Q5053" s="638"/>
      <c r="R5053" s="638"/>
      <c r="S5053" s="638"/>
      <c r="T5053" s="638"/>
      <c r="U5053" s="638"/>
      <c r="V5053" s="638"/>
      <c r="W5053" s="638"/>
      <c r="X5053" s="638"/>
      <c r="Y5053" s="638"/>
    </row>
    <row r="5054" spans="17:25">
      <c r="Q5054" s="638"/>
      <c r="R5054" s="638"/>
      <c r="S5054" s="638"/>
      <c r="T5054" s="638"/>
      <c r="U5054" s="638"/>
      <c r="V5054" s="638"/>
      <c r="W5054" s="638"/>
      <c r="X5054" s="638"/>
      <c r="Y5054" s="638"/>
    </row>
    <row r="5055" spans="17:25">
      <c r="Q5055" s="638"/>
      <c r="R5055" s="638"/>
      <c r="S5055" s="638"/>
      <c r="T5055" s="638"/>
      <c r="U5055" s="638"/>
      <c r="V5055" s="638"/>
      <c r="W5055" s="638"/>
      <c r="X5055" s="638"/>
      <c r="Y5055" s="638"/>
    </row>
    <row r="5056" spans="17:25">
      <c r="Q5056" s="638"/>
      <c r="R5056" s="638"/>
      <c r="S5056" s="638"/>
      <c r="T5056" s="638"/>
      <c r="U5056" s="638"/>
      <c r="V5056" s="638"/>
      <c r="W5056" s="638"/>
      <c r="X5056" s="638"/>
      <c r="Y5056" s="638"/>
    </row>
    <row r="5057" spans="17:25">
      <c r="Q5057" s="638"/>
      <c r="R5057" s="638"/>
      <c r="S5057" s="638"/>
      <c r="T5057" s="638"/>
      <c r="U5057" s="638"/>
      <c r="V5057" s="638"/>
      <c r="W5057" s="638"/>
      <c r="X5057" s="638"/>
      <c r="Y5057" s="638"/>
    </row>
    <row r="5058" spans="17:25">
      <c r="Q5058" s="638"/>
      <c r="R5058" s="638"/>
      <c r="S5058" s="638"/>
      <c r="T5058" s="638"/>
      <c r="U5058" s="638"/>
      <c r="V5058" s="638"/>
      <c r="W5058" s="638"/>
      <c r="X5058" s="638"/>
      <c r="Y5058" s="638"/>
    </row>
    <row r="5059" spans="17:25">
      <c r="Q5059" s="638"/>
      <c r="R5059" s="638"/>
      <c r="S5059" s="638"/>
      <c r="T5059" s="638"/>
      <c r="U5059" s="638"/>
      <c r="V5059" s="638"/>
      <c r="W5059" s="638"/>
      <c r="X5059" s="638"/>
      <c r="Y5059" s="638"/>
    </row>
    <row r="5060" spans="17:25">
      <c r="Q5060" s="638"/>
      <c r="R5060" s="638"/>
      <c r="S5060" s="638"/>
      <c r="T5060" s="638"/>
      <c r="U5060" s="638"/>
      <c r="V5060" s="638"/>
      <c r="W5060" s="638"/>
      <c r="X5060" s="638"/>
      <c r="Y5060" s="638"/>
    </row>
    <row r="5061" spans="17:25">
      <c r="Q5061" s="638"/>
      <c r="R5061" s="638"/>
      <c r="S5061" s="638"/>
      <c r="T5061" s="638"/>
      <c r="U5061" s="638"/>
      <c r="V5061" s="638"/>
      <c r="W5061" s="638"/>
      <c r="X5061" s="638"/>
      <c r="Y5061" s="638"/>
    </row>
    <row r="5062" spans="17:25">
      <c r="Q5062" s="638"/>
      <c r="R5062" s="638"/>
      <c r="S5062" s="638"/>
      <c r="T5062" s="638"/>
      <c r="U5062" s="638"/>
      <c r="V5062" s="638"/>
      <c r="W5062" s="638"/>
      <c r="X5062" s="638"/>
      <c r="Y5062" s="638"/>
    </row>
    <row r="5063" spans="17:25">
      <c r="Q5063" s="638"/>
      <c r="R5063" s="638"/>
      <c r="S5063" s="638"/>
      <c r="T5063" s="638"/>
      <c r="U5063" s="638"/>
      <c r="V5063" s="638"/>
      <c r="W5063" s="638"/>
      <c r="X5063" s="638"/>
      <c r="Y5063" s="638"/>
    </row>
    <row r="5064" spans="17:25">
      <c r="Q5064" s="638"/>
      <c r="R5064" s="638"/>
      <c r="S5064" s="638"/>
      <c r="T5064" s="638"/>
      <c r="U5064" s="638"/>
      <c r="V5064" s="638"/>
      <c r="W5064" s="638"/>
      <c r="X5064" s="638"/>
      <c r="Y5064" s="638"/>
    </row>
    <row r="5065" spans="17:25">
      <c r="Q5065" s="638"/>
      <c r="R5065" s="638"/>
      <c r="S5065" s="638"/>
      <c r="T5065" s="638"/>
      <c r="U5065" s="638"/>
      <c r="V5065" s="638"/>
      <c r="W5065" s="638"/>
      <c r="X5065" s="638"/>
      <c r="Y5065" s="638"/>
    </row>
    <row r="5066" spans="17:25">
      <c r="Q5066" s="638"/>
      <c r="R5066" s="638"/>
      <c r="S5066" s="638"/>
      <c r="T5066" s="638"/>
      <c r="U5066" s="638"/>
      <c r="V5066" s="638"/>
      <c r="W5066" s="638"/>
      <c r="X5066" s="638"/>
      <c r="Y5066" s="638"/>
    </row>
    <row r="5067" spans="17:25">
      <c r="Q5067" s="638"/>
      <c r="R5067" s="638"/>
      <c r="S5067" s="638"/>
      <c r="T5067" s="638"/>
      <c r="U5067" s="638"/>
      <c r="V5067" s="638"/>
      <c r="W5067" s="638"/>
      <c r="X5067" s="638"/>
      <c r="Y5067" s="638"/>
    </row>
    <row r="5068" spans="17:25">
      <c r="Q5068" s="638"/>
      <c r="R5068" s="638"/>
      <c r="S5068" s="638"/>
      <c r="T5068" s="638"/>
      <c r="U5068" s="638"/>
      <c r="V5068" s="638"/>
      <c r="W5068" s="638"/>
      <c r="X5068" s="638"/>
      <c r="Y5068" s="638"/>
    </row>
    <row r="5069" spans="17:25">
      <c r="Q5069" s="638"/>
      <c r="R5069" s="638"/>
      <c r="S5069" s="638"/>
      <c r="T5069" s="638"/>
      <c r="U5069" s="638"/>
      <c r="V5069" s="638"/>
      <c r="W5069" s="638"/>
      <c r="X5069" s="638"/>
      <c r="Y5069" s="638"/>
    </row>
    <row r="5070" spans="17:25">
      <c r="Q5070" s="638"/>
      <c r="R5070" s="638"/>
      <c r="S5070" s="638"/>
      <c r="T5070" s="638"/>
      <c r="U5070" s="638"/>
      <c r="V5070" s="638"/>
      <c r="W5070" s="638"/>
      <c r="X5070" s="638"/>
      <c r="Y5070" s="638"/>
    </row>
    <row r="5071" spans="17:25">
      <c r="Q5071" s="638"/>
      <c r="R5071" s="638"/>
      <c r="S5071" s="638"/>
      <c r="T5071" s="638"/>
      <c r="U5071" s="638"/>
      <c r="V5071" s="638"/>
      <c r="W5071" s="638"/>
      <c r="X5071" s="638"/>
      <c r="Y5071" s="638"/>
    </row>
    <row r="5072" spans="17:25">
      <c r="Q5072" s="638"/>
      <c r="R5072" s="638"/>
      <c r="S5072" s="638"/>
      <c r="T5072" s="638"/>
      <c r="U5072" s="638"/>
      <c r="V5072" s="638"/>
      <c r="W5072" s="638"/>
      <c r="X5072" s="638"/>
      <c r="Y5072" s="638"/>
    </row>
    <row r="5073" spans="17:25">
      <c r="Q5073" s="638"/>
      <c r="R5073" s="638"/>
      <c r="S5073" s="638"/>
      <c r="T5073" s="638"/>
      <c r="U5073" s="638"/>
      <c r="V5073" s="638"/>
      <c r="W5073" s="638"/>
      <c r="X5073" s="638"/>
      <c r="Y5073" s="638"/>
    </row>
    <row r="5074" spans="17:25">
      <c r="Q5074" s="638"/>
      <c r="R5074" s="638"/>
      <c r="S5074" s="638"/>
      <c r="T5074" s="638"/>
      <c r="U5074" s="638"/>
      <c r="V5074" s="638"/>
      <c r="W5074" s="638"/>
      <c r="X5074" s="638"/>
      <c r="Y5074" s="638"/>
    </row>
    <row r="5075" spans="17:25">
      <c r="Q5075" s="638"/>
      <c r="R5075" s="638"/>
      <c r="S5075" s="638"/>
      <c r="T5075" s="638"/>
      <c r="U5075" s="638"/>
      <c r="V5075" s="638"/>
      <c r="W5075" s="638"/>
      <c r="X5075" s="638"/>
      <c r="Y5075" s="638"/>
    </row>
    <row r="5076" spans="17:25">
      <c r="Q5076" s="638"/>
      <c r="R5076" s="638"/>
      <c r="S5076" s="638"/>
      <c r="T5076" s="638"/>
      <c r="U5076" s="638"/>
      <c r="V5076" s="638"/>
      <c r="W5076" s="638"/>
      <c r="X5076" s="638"/>
      <c r="Y5076" s="638"/>
    </row>
    <row r="5077" spans="17:25">
      <c r="Q5077" s="638"/>
      <c r="R5077" s="638"/>
      <c r="S5077" s="638"/>
      <c r="T5077" s="638"/>
      <c r="U5077" s="638"/>
      <c r="V5077" s="638"/>
      <c r="W5077" s="638"/>
      <c r="X5077" s="638"/>
      <c r="Y5077" s="638"/>
    </row>
    <row r="5078" spans="17:25">
      <c r="Q5078" s="638"/>
      <c r="R5078" s="638"/>
      <c r="S5078" s="638"/>
      <c r="T5078" s="638"/>
      <c r="U5078" s="638"/>
      <c r="V5078" s="638"/>
      <c r="W5078" s="638"/>
      <c r="X5078" s="638"/>
      <c r="Y5078" s="638"/>
    </row>
    <row r="5079" spans="17:25">
      <c r="Q5079" s="638"/>
      <c r="R5079" s="638"/>
      <c r="S5079" s="638"/>
      <c r="T5079" s="638"/>
      <c r="U5079" s="638"/>
      <c r="V5079" s="638"/>
      <c r="W5079" s="638"/>
      <c r="X5079" s="638"/>
      <c r="Y5079" s="638"/>
    </row>
    <row r="5080" spans="17:25">
      <c r="Q5080" s="638"/>
      <c r="R5080" s="638"/>
      <c r="S5080" s="638"/>
      <c r="T5080" s="638"/>
      <c r="U5080" s="638"/>
      <c r="V5080" s="638"/>
      <c r="W5080" s="638"/>
      <c r="X5080" s="638"/>
      <c r="Y5080" s="638"/>
    </row>
    <row r="5081" spans="17:25">
      <c r="Q5081" s="638"/>
      <c r="R5081" s="638"/>
      <c r="S5081" s="638"/>
      <c r="T5081" s="638"/>
      <c r="U5081" s="638"/>
      <c r="V5081" s="638"/>
      <c r="W5081" s="638"/>
      <c r="X5081" s="638"/>
      <c r="Y5081" s="638"/>
    </row>
    <row r="5082" spans="17:25">
      <c r="Q5082" s="638"/>
      <c r="R5082" s="638"/>
      <c r="S5082" s="638"/>
      <c r="T5082" s="638"/>
      <c r="U5082" s="638"/>
      <c r="V5082" s="638"/>
      <c r="W5082" s="638"/>
      <c r="X5082" s="638"/>
      <c r="Y5082" s="638"/>
    </row>
    <row r="5083" spans="17:25">
      <c r="Q5083" s="638"/>
      <c r="R5083" s="638"/>
      <c r="S5083" s="638"/>
      <c r="T5083" s="638"/>
      <c r="U5083" s="638"/>
      <c r="V5083" s="638"/>
      <c r="W5083" s="638"/>
      <c r="X5083" s="638"/>
      <c r="Y5083" s="638"/>
    </row>
    <row r="5084" spans="17:25">
      <c r="Q5084" s="638"/>
      <c r="R5084" s="638"/>
      <c r="S5084" s="638"/>
      <c r="T5084" s="638"/>
      <c r="U5084" s="638"/>
      <c r="V5084" s="638"/>
      <c r="W5084" s="638"/>
      <c r="X5084" s="638"/>
      <c r="Y5084" s="638"/>
    </row>
    <row r="5085" spans="17:25">
      <c r="Q5085" s="638"/>
      <c r="R5085" s="638"/>
      <c r="S5085" s="638"/>
      <c r="T5085" s="638"/>
      <c r="U5085" s="638"/>
      <c r="V5085" s="638"/>
      <c r="W5085" s="638"/>
      <c r="X5085" s="638"/>
      <c r="Y5085" s="638"/>
    </row>
    <row r="5086" spans="17:25">
      <c r="Q5086" s="638"/>
      <c r="R5086" s="638"/>
      <c r="S5086" s="638"/>
      <c r="T5086" s="638"/>
      <c r="U5086" s="638"/>
      <c r="V5086" s="638"/>
      <c r="W5086" s="638"/>
      <c r="X5086" s="638"/>
      <c r="Y5086" s="638"/>
    </row>
    <row r="5087" spans="17:25">
      <c r="Q5087" s="638"/>
      <c r="R5087" s="638"/>
      <c r="S5087" s="638"/>
      <c r="T5087" s="638"/>
      <c r="U5087" s="638"/>
      <c r="V5087" s="638"/>
      <c r="W5087" s="638"/>
      <c r="X5087" s="638"/>
      <c r="Y5087" s="638"/>
    </row>
    <row r="5088" spans="17:25">
      <c r="Q5088" s="638"/>
      <c r="R5088" s="638"/>
      <c r="S5088" s="638"/>
      <c r="T5088" s="638"/>
      <c r="U5088" s="638"/>
      <c r="V5088" s="638"/>
      <c r="W5088" s="638"/>
      <c r="X5088" s="638"/>
      <c r="Y5088" s="638"/>
    </row>
    <row r="5089" spans="17:25">
      <c r="Q5089" s="638"/>
      <c r="R5089" s="638"/>
      <c r="S5089" s="638"/>
      <c r="T5089" s="638"/>
      <c r="U5089" s="638"/>
      <c r="V5089" s="638"/>
      <c r="W5089" s="638"/>
      <c r="X5089" s="638"/>
      <c r="Y5089" s="638"/>
    </row>
    <row r="5090" spans="17:25">
      <c r="Q5090" s="638"/>
      <c r="R5090" s="638"/>
      <c r="S5090" s="638"/>
      <c r="T5090" s="638"/>
      <c r="U5090" s="638"/>
      <c r="V5090" s="638"/>
      <c r="W5090" s="638"/>
      <c r="X5090" s="638"/>
      <c r="Y5090" s="638"/>
    </row>
    <row r="5091" spans="17:25">
      <c r="Q5091" s="638"/>
      <c r="R5091" s="638"/>
      <c r="S5091" s="638"/>
      <c r="T5091" s="638"/>
      <c r="U5091" s="638"/>
      <c r="V5091" s="638"/>
      <c r="W5091" s="638"/>
      <c r="X5091" s="638"/>
      <c r="Y5091" s="638"/>
    </row>
    <row r="5092" spans="17:25">
      <c r="Q5092" s="638"/>
      <c r="R5092" s="638"/>
      <c r="S5092" s="638"/>
      <c r="T5092" s="638"/>
      <c r="U5092" s="638"/>
      <c r="V5092" s="638"/>
      <c r="W5092" s="638"/>
      <c r="X5092" s="638"/>
      <c r="Y5092" s="638"/>
    </row>
    <row r="5093" spans="17:25">
      <c r="Q5093" s="638"/>
      <c r="R5093" s="638"/>
      <c r="S5093" s="638"/>
      <c r="T5093" s="638"/>
      <c r="U5093" s="638"/>
      <c r="V5093" s="638"/>
      <c r="W5093" s="638"/>
      <c r="X5093" s="638"/>
      <c r="Y5093" s="638"/>
    </row>
    <row r="5094" spans="17:25">
      <c r="Q5094" s="638"/>
      <c r="R5094" s="638"/>
      <c r="S5094" s="638"/>
      <c r="T5094" s="638"/>
      <c r="U5094" s="638"/>
      <c r="V5094" s="638"/>
      <c r="W5094" s="638"/>
      <c r="X5094" s="638"/>
      <c r="Y5094" s="638"/>
    </row>
    <row r="5095" spans="17:25">
      <c r="Q5095" s="638"/>
      <c r="R5095" s="638"/>
      <c r="S5095" s="638"/>
      <c r="T5095" s="638"/>
      <c r="U5095" s="638"/>
      <c r="V5095" s="638"/>
      <c r="W5095" s="638"/>
      <c r="X5095" s="638"/>
      <c r="Y5095" s="638"/>
    </row>
    <row r="5096" spans="17:25">
      <c r="Q5096" s="638"/>
      <c r="R5096" s="638"/>
      <c r="S5096" s="638"/>
      <c r="T5096" s="638"/>
      <c r="U5096" s="638"/>
      <c r="V5096" s="638"/>
      <c r="W5096" s="638"/>
      <c r="X5096" s="638"/>
      <c r="Y5096" s="638"/>
    </row>
    <row r="5097" spans="17:25">
      <c r="Q5097" s="638"/>
      <c r="R5097" s="638"/>
      <c r="S5097" s="638"/>
      <c r="T5097" s="638"/>
      <c r="U5097" s="638"/>
      <c r="V5097" s="638"/>
      <c r="W5097" s="638"/>
      <c r="X5097" s="638"/>
      <c r="Y5097" s="638"/>
    </row>
    <row r="5098" spans="17:25">
      <c r="Q5098" s="638"/>
      <c r="R5098" s="638"/>
      <c r="S5098" s="638"/>
      <c r="T5098" s="638"/>
      <c r="U5098" s="638"/>
      <c r="V5098" s="638"/>
      <c r="W5098" s="638"/>
      <c r="X5098" s="638"/>
      <c r="Y5098" s="638"/>
    </row>
    <row r="5099" spans="17:25">
      <c r="Q5099" s="638"/>
      <c r="R5099" s="638"/>
      <c r="S5099" s="638"/>
      <c r="T5099" s="638"/>
      <c r="U5099" s="638"/>
      <c r="V5099" s="638"/>
      <c r="W5099" s="638"/>
      <c r="X5099" s="638"/>
      <c r="Y5099" s="638"/>
    </row>
    <row r="5100" spans="17:25">
      <c r="Q5100" s="638"/>
      <c r="R5100" s="638"/>
      <c r="S5100" s="638"/>
      <c r="T5100" s="638"/>
      <c r="U5100" s="638"/>
      <c r="V5100" s="638"/>
      <c r="W5100" s="638"/>
      <c r="X5100" s="638"/>
      <c r="Y5100" s="638"/>
    </row>
    <row r="5101" spans="17:25">
      <c r="Q5101" s="638"/>
      <c r="R5101" s="638"/>
      <c r="S5101" s="638"/>
      <c r="T5101" s="638"/>
      <c r="U5101" s="638"/>
      <c r="V5101" s="638"/>
      <c r="W5101" s="638"/>
      <c r="X5101" s="638"/>
      <c r="Y5101" s="638"/>
    </row>
    <row r="5102" spans="17:25">
      <c r="Q5102" s="638"/>
      <c r="R5102" s="638"/>
      <c r="S5102" s="638"/>
      <c r="T5102" s="638"/>
      <c r="U5102" s="638"/>
      <c r="V5102" s="638"/>
      <c r="W5102" s="638"/>
      <c r="X5102" s="638"/>
      <c r="Y5102" s="638"/>
    </row>
    <row r="5103" spans="17:25">
      <c r="Q5103" s="638"/>
      <c r="R5103" s="638"/>
      <c r="S5103" s="638"/>
      <c r="T5103" s="638"/>
      <c r="U5103" s="638"/>
      <c r="V5103" s="638"/>
      <c r="W5103" s="638"/>
      <c r="X5103" s="638"/>
      <c r="Y5103" s="638"/>
    </row>
    <row r="5104" spans="17:25">
      <c r="Q5104" s="638"/>
      <c r="R5104" s="638"/>
      <c r="S5104" s="638"/>
      <c r="T5104" s="638"/>
      <c r="U5104" s="638"/>
      <c r="V5104" s="638"/>
      <c r="W5104" s="638"/>
      <c r="X5104" s="638"/>
      <c r="Y5104" s="638"/>
    </row>
    <row r="5105" spans="17:25">
      <c r="Q5105" s="638"/>
      <c r="R5105" s="638"/>
      <c r="S5105" s="638"/>
      <c r="T5105" s="638"/>
      <c r="U5105" s="638"/>
      <c r="V5105" s="638"/>
      <c r="W5105" s="638"/>
      <c r="X5105" s="638"/>
      <c r="Y5105" s="638"/>
    </row>
    <row r="5106" spans="17:25">
      <c r="Q5106" s="638"/>
      <c r="R5106" s="638"/>
      <c r="S5106" s="638"/>
      <c r="T5106" s="638"/>
      <c r="U5106" s="638"/>
      <c r="V5106" s="638"/>
      <c r="W5106" s="638"/>
      <c r="X5106" s="638"/>
      <c r="Y5106" s="638"/>
    </row>
    <row r="5107" spans="17:25">
      <c r="Q5107" s="638"/>
      <c r="R5107" s="638"/>
      <c r="S5107" s="638"/>
      <c r="T5107" s="638"/>
      <c r="U5107" s="638"/>
      <c r="V5107" s="638"/>
      <c r="W5107" s="638"/>
      <c r="X5107" s="638"/>
      <c r="Y5107" s="638"/>
    </row>
    <row r="5108" spans="17:25">
      <c r="Q5108" s="638"/>
      <c r="R5108" s="638"/>
      <c r="S5108" s="638"/>
      <c r="T5108" s="638"/>
      <c r="U5108" s="638"/>
      <c r="V5108" s="638"/>
      <c r="W5108" s="638"/>
      <c r="X5108" s="638"/>
      <c r="Y5108" s="638"/>
    </row>
    <row r="5109" spans="17:25">
      <c r="Q5109" s="638"/>
      <c r="R5109" s="638"/>
      <c r="S5109" s="638"/>
      <c r="T5109" s="638"/>
      <c r="U5109" s="638"/>
      <c r="V5109" s="638"/>
      <c r="W5109" s="638"/>
      <c r="X5109" s="638"/>
      <c r="Y5109" s="638"/>
    </row>
    <row r="5110" spans="17:25">
      <c r="Q5110" s="638"/>
      <c r="R5110" s="638"/>
      <c r="S5110" s="638"/>
      <c r="T5110" s="638"/>
      <c r="U5110" s="638"/>
      <c r="V5110" s="638"/>
      <c r="W5110" s="638"/>
      <c r="X5110" s="638"/>
      <c r="Y5110" s="638"/>
    </row>
    <row r="5111" spans="17:25">
      <c r="Q5111" s="638"/>
      <c r="R5111" s="638"/>
      <c r="S5111" s="638"/>
      <c r="T5111" s="638"/>
      <c r="U5111" s="638"/>
      <c r="V5111" s="638"/>
      <c r="W5111" s="638"/>
      <c r="X5111" s="638"/>
      <c r="Y5111" s="638"/>
    </row>
    <row r="5112" spans="17:25">
      <c r="Q5112" s="638"/>
      <c r="R5112" s="638"/>
      <c r="S5112" s="638"/>
      <c r="T5112" s="638"/>
      <c r="U5112" s="638"/>
      <c r="V5112" s="638"/>
      <c r="W5112" s="638"/>
      <c r="X5112" s="638"/>
      <c r="Y5112" s="638"/>
    </row>
    <row r="5113" spans="17:25">
      <c r="Q5113" s="638"/>
      <c r="R5113" s="638"/>
      <c r="S5113" s="638"/>
      <c r="T5113" s="638"/>
      <c r="U5113" s="638"/>
      <c r="V5113" s="638"/>
      <c r="W5113" s="638"/>
      <c r="X5113" s="638"/>
      <c r="Y5113" s="638"/>
    </row>
    <row r="5114" spans="17:25">
      <c r="Q5114" s="638"/>
      <c r="R5114" s="638"/>
      <c r="S5114" s="638"/>
      <c r="T5114" s="638"/>
      <c r="U5114" s="638"/>
      <c r="V5114" s="638"/>
      <c r="W5114" s="638"/>
      <c r="X5114" s="638"/>
      <c r="Y5114" s="638"/>
    </row>
    <row r="5115" spans="17:25">
      <c r="Q5115" s="638"/>
      <c r="R5115" s="638"/>
      <c r="S5115" s="638"/>
      <c r="T5115" s="638"/>
      <c r="U5115" s="638"/>
      <c r="V5115" s="638"/>
      <c r="W5115" s="638"/>
      <c r="X5115" s="638"/>
      <c r="Y5115" s="638"/>
    </row>
    <row r="5116" spans="17:25">
      <c r="Q5116" s="638"/>
      <c r="R5116" s="638"/>
      <c r="S5116" s="638"/>
      <c r="T5116" s="638"/>
      <c r="U5116" s="638"/>
      <c r="V5116" s="638"/>
      <c r="W5116" s="638"/>
      <c r="X5116" s="638"/>
      <c r="Y5116" s="638"/>
    </row>
    <row r="5117" spans="17:25">
      <c r="Q5117" s="638"/>
      <c r="R5117" s="638"/>
      <c r="S5117" s="638"/>
      <c r="T5117" s="638"/>
      <c r="U5117" s="638"/>
      <c r="V5117" s="638"/>
      <c r="W5117" s="638"/>
      <c r="X5117" s="638"/>
      <c r="Y5117" s="638"/>
    </row>
    <row r="5118" spans="17:25">
      <c r="Q5118" s="638"/>
      <c r="R5118" s="638"/>
      <c r="S5118" s="638"/>
      <c r="T5118" s="638"/>
      <c r="U5118" s="638"/>
      <c r="V5118" s="638"/>
      <c r="W5118" s="638"/>
      <c r="X5118" s="638"/>
      <c r="Y5118" s="638"/>
    </row>
    <row r="5119" spans="17:25">
      <c r="Q5119" s="638"/>
      <c r="R5119" s="638"/>
      <c r="S5119" s="638"/>
      <c r="T5119" s="638"/>
      <c r="U5119" s="638"/>
      <c r="V5119" s="638"/>
      <c r="W5119" s="638"/>
      <c r="X5119" s="638"/>
      <c r="Y5119" s="638"/>
    </row>
    <row r="5120" spans="17:25">
      <c r="Q5120" s="638"/>
      <c r="R5120" s="638"/>
      <c r="S5120" s="638"/>
      <c r="T5120" s="638"/>
      <c r="U5120" s="638"/>
      <c r="V5120" s="638"/>
      <c r="W5120" s="638"/>
      <c r="X5120" s="638"/>
      <c r="Y5120" s="638"/>
    </row>
    <row r="5121" spans="17:25">
      <c r="Q5121" s="638"/>
      <c r="R5121" s="638"/>
      <c r="S5121" s="638"/>
      <c r="T5121" s="638"/>
      <c r="U5121" s="638"/>
      <c r="V5121" s="638"/>
      <c r="W5121" s="638"/>
      <c r="X5121" s="638"/>
      <c r="Y5121" s="638"/>
    </row>
    <row r="5122" spans="17:25">
      <c r="Q5122" s="638"/>
      <c r="R5122" s="638"/>
      <c r="S5122" s="638"/>
      <c r="T5122" s="638"/>
      <c r="U5122" s="638"/>
      <c r="V5122" s="638"/>
      <c r="W5122" s="638"/>
      <c r="X5122" s="638"/>
      <c r="Y5122" s="638"/>
    </row>
    <row r="5123" spans="17:25">
      <c r="Q5123" s="638"/>
      <c r="R5123" s="638"/>
      <c r="S5123" s="638"/>
      <c r="T5123" s="638"/>
      <c r="U5123" s="638"/>
      <c r="V5123" s="638"/>
      <c r="W5123" s="638"/>
      <c r="X5123" s="638"/>
      <c r="Y5123" s="638"/>
    </row>
    <row r="5124" spans="17:25">
      <c r="Q5124" s="638"/>
      <c r="R5124" s="638"/>
      <c r="S5124" s="638"/>
      <c r="T5124" s="638"/>
      <c r="U5124" s="638"/>
      <c r="V5124" s="638"/>
      <c r="W5124" s="638"/>
      <c r="X5124" s="638"/>
      <c r="Y5124" s="638"/>
    </row>
    <row r="5125" spans="17:25">
      <c r="Q5125" s="638"/>
      <c r="R5125" s="638"/>
      <c r="S5125" s="638"/>
      <c r="T5125" s="638"/>
      <c r="U5125" s="638"/>
      <c r="V5125" s="638"/>
      <c r="W5125" s="638"/>
      <c r="X5125" s="638"/>
      <c r="Y5125" s="638"/>
    </row>
    <row r="5126" spans="17:25">
      <c r="Q5126" s="638"/>
      <c r="R5126" s="638"/>
      <c r="S5126" s="638"/>
      <c r="T5126" s="638"/>
      <c r="U5126" s="638"/>
      <c r="V5126" s="638"/>
      <c r="W5126" s="638"/>
      <c r="X5126" s="638"/>
      <c r="Y5126" s="638"/>
    </row>
    <row r="5127" spans="17:25">
      <c r="Q5127" s="638"/>
      <c r="R5127" s="638"/>
      <c r="S5127" s="638"/>
      <c r="T5127" s="638"/>
      <c r="U5127" s="638"/>
      <c r="V5127" s="638"/>
      <c r="W5127" s="638"/>
      <c r="X5127" s="638"/>
      <c r="Y5127" s="638"/>
    </row>
    <row r="5128" spans="17:25">
      <c r="Q5128" s="638"/>
      <c r="R5128" s="638"/>
      <c r="S5128" s="638"/>
      <c r="T5128" s="638"/>
      <c r="U5128" s="638"/>
      <c r="V5128" s="638"/>
      <c r="W5128" s="638"/>
      <c r="X5128" s="638"/>
      <c r="Y5128" s="638"/>
    </row>
    <row r="5129" spans="17:25">
      <c r="Q5129" s="638"/>
      <c r="R5129" s="638"/>
      <c r="S5129" s="638"/>
      <c r="T5129" s="638"/>
      <c r="U5129" s="638"/>
      <c r="V5129" s="638"/>
      <c r="W5129" s="638"/>
      <c r="X5129" s="638"/>
      <c r="Y5129" s="638"/>
    </row>
    <row r="5130" spans="17:25">
      <c r="Q5130" s="638"/>
      <c r="R5130" s="638"/>
      <c r="S5130" s="638"/>
      <c r="T5130" s="638"/>
      <c r="U5130" s="638"/>
      <c r="V5130" s="638"/>
      <c r="W5130" s="638"/>
      <c r="X5130" s="638"/>
      <c r="Y5130" s="638"/>
    </row>
    <row r="5131" spans="17:25">
      <c r="Q5131" s="638"/>
      <c r="R5131" s="638"/>
      <c r="S5131" s="638"/>
      <c r="T5131" s="638"/>
      <c r="U5131" s="638"/>
      <c r="V5131" s="638"/>
      <c r="W5131" s="638"/>
      <c r="X5131" s="638"/>
      <c r="Y5131" s="638"/>
    </row>
    <row r="5132" spans="17:25">
      <c r="Q5132" s="638"/>
      <c r="R5132" s="638"/>
      <c r="S5132" s="638"/>
      <c r="T5132" s="638"/>
      <c r="U5132" s="638"/>
      <c r="V5132" s="638"/>
      <c r="W5132" s="638"/>
      <c r="X5132" s="638"/>
      <c r="Y5132" s="638"/>
    </row>
    <row r="5133" spans="17:25">
      <c r="Q5133" s="638"/>
      <c r="R5133" s="638"/>
      <c r="S5133" s="638"/>
      <c r="T5133" s="638"/>
      <c r="U5133" s="638"/>
      <c r="V5133" s="638"/>
      <c r="W5133" s="638"/>
      <c r="X5133" s="638"/>
      <c r="Y5133" s="638"/>
    </row>
    <row r="5134" spans="17:25">
      <c r="Q5134" s="638"/>
      <c r="R5134" s="638"/>
      <c r="S5134" s="638"/>
      <c r="T5134" s="638"/>
      <c r="U5134" s="638"/>
      <c r="V5134" s="638"/>
      <c r="W5134" s="638"/>
      <c r="X5134" s="638"/>
      <c r="Y5134" s="638"/>
    </row>
    <row r="5135" spans="17:25">
      <c r="Q5135" s="638"/>
      <c r="R5135" s="638"/>
      <c r="S5135" s="638"/>
      <c r="T5135" s="638"/>
      <c r="U5135" s="638"/>
      <c r="V5135" s="638"/>
      <c r="W5135" s="638"/>
      <c r="X5135" s="638"/>
      <c r="Y5135" s="638"/>
    </row>
    <row r="5136" spans="17:25">
      <c r="Q5136" s="638"/>
      <c r="R5136" s="638"/>
      <c r="S5136" s="638"/>
      <c r="T5136" s="638"/>
      <c r="U5136" s="638"/>
      <c r="V5136" s="638"/>
      <c r="W5136" s="638"/>
      <c r="X5136" s="638"/>
      <c r="Y5136" s="638"/>
    </row>
    <row r="5137" spans="17:25">
      <c r="Q5137" s="638"/>
      <c r="R5137" s="638"/>
      <c r="S5137" s="638"/>
      <c r="T5137" s="638"/>
      <c r="U5137" s="638"/>
      <c r="V5137" s="638"/>
      <c r="W5137" s="638"/>
      <c r="X5137" s="638"/>
      <c r="Y5137" s="638"/>
    </row>
    <row r="5138" spans="17:25">
      <c r="Q5138" s="638"/>
      <c r="R5138" s="638"/>
      <c r="S5138" s="638"/>
      <c r="T5138" s="638"/>
      <c r="U5138" s="638"/>
      <c r="V5138" s="638"/>
      <c r="W5138" s="638"/>
      <c r="X5138" s="638"/>
      <c r="Y5138" s="638"/>
    </row>
    <row r="5139" spans="17:25">
      <c r="Q5139" s="638"/>
      <c r="R5139" s="638"/>
      <c r="S5139" s="638"/>
      <c r="T5139" s="638"/>
      <c r="U5139" s="638"/>
      <c r="V5139" s="638"/>
      <c r="W5139" s="638"/>
      <c r="X5139" s="638"/>
      <c r="Y5139" s="638"/>
    </row>
    <row r="5140" spans="17:25">
      <c r="Q5140" s="638"/>
      <c r="R5140" s="638"/>
      <c r="S5140" s="638"/>
      <c r="T5140" s="638"/>
      <c r="U5140" s="638"/>
      <c r="V5140" s="638"/>
      <c r="W5140" s="638"/>
      <c r="X5140" s="638"/>
      <c r="Y5140" s="638"/>
    </row>
    <row r="5141" spans="17:25">
      <c r="Q5141" s="638"/>
      <c r="R5141" s="638"/>
      <c r="S5141" s="638"/>
      <c r="T5141" s="638"/>
      <c r="U5141" s="638"/>
      <c r="V5141" s="638"/>
      <c r="W5141" s="638"/>
      <c r="X5141" s="638"/>
      <c r="Y5141" s="638"/>
    </row>
    <row r="5142" spans="17:25">
      <c r="Q5142" s="638"/>
      <c r="R5142" s="638"/>
      <c r="S5142" s="638"/>
      <c r="T5142" s="638"/>
      <c r="U5142" s="638"/>
      <c r="V5142" s="638"/>
      <c r="W5142" s="638"/>
      <c r="X5142" s="638"/>
      <c r="Y5142" s="638"/>
    </row>
    <row r="5143" spans="17:25">
      <c r="Q5143" s="638"/>
      <c r="R5143" s="638"/>
      <c r="S5143" s="638"/>
      <c r="T5143" s="638"/>
      <c r="U5143" s="638"/>
      <c r="V5143" s="638"/>
      <c r="W5143" s="638"/>
      <c r="X5143" s="638"/>
      <c r="Y5143" s="638"/>
    </row>
    <row r="5144" spans="17:25">
      <c r="Q5144" s="638"/>
      <c r="R5144" s="638"/>
      <c r="S5144" s="638"/>
      <c r="T5144" s="638"/>
      <c r="U5144" s="638"/>
      <c r="V5144" s="638"/>
      <c r="W5144" s="638"/>
      <c r="X5144" s="638"/>
      <c r="Y5144" s="638"/>
    </row>
    <row r="5145" spans="17:25">
      <c r="Q5145" s="638"/>
      <c r="R5145" s="638"/>
      <c r="S5145" s="638"/>
      <c r="T5145" s="638"/>
      <c r="U5145" s="638"/>
      <c r="V5145" s="638"/>
      <c r="W5145" s="638"/>
      <c r="X5145" s="638"/>
      <c r="Y5145" s="638"/>
    </row>
    <row r="5146" spans="17:25">
      <c r="Q5146" s="638"/>
      <c r="R5146" s="638"/>
      <c r="S5146" s="638"/>
      <c r="T5146" s="638"/>
      <c r="U5146" s="638"/>
      <c r="V5146" s="638"/>
      <c r="W5146" s="638"/>
      <c r="X5146" s="638"/>
      <c r="Y5146" s="638"/>
    </row>
    <row r="5147" spans="17:25">
      <c r="Q5147" s="638"/>
      <c r="R5147" s="638"/>
      <c r="S5147" s="638"/>
      <c r="T5147" s="638"/>
      <c r="U5147" s="638"/>
      <c r="V5147" s="638"/>
      <c r="W5147" s="638"/>
      <c r="X5147" s="638"/>
      <c r="Y5147" s="638"/>
    </row>
    <row r="5148" spans="17:25">
      <c r="Q5148" s="638"/>
      <c r="R5148" s="638"/>
      <c r="S5148" s="638"/>
      <c r="T5148" s="638"/>
      <c r="U5148" s="638"/>
      <c r="V5148" s="638"/>
      <c r="W5148" s="638"/>
      <c r="X5148" s="638"/>
      <c r="Y5148" s="638"/>
    </row>
    <row r="5149" spans="17:25">
      <c r="Q5149" s="638"/>
      <c r="R5149" s="638"/>
      <c r="S5149" s="638"/>
      <c r="T5149" s="638"/>
      <c r="U5149" s="638"/>
      <c r="V5149" s="638"/>
      <c r="W5149" s="638"/>
      <c r="X5149" s="638"/>
      <c r="Y5149" s="638"/>
    </row>
    <row r="5150" spans="17:25">
      <c r="Q5150" s="638"/>
      <c r="R5150" s="638"/>
      <c r="S5150" s="638"/>
      <c r="T5150" s="638"/>
      <c r="U5150" s="638"/>
      <c r="V5150" s="638"/>
      <c r="W5150" s="638"/>
      <c r="X5150" s="638"/>
      <c r="Y5150" s="638"/>
    </row>
    <row r="5151" spans="17:25">
      <c r="Q5151" s="638"/>
      <c r="R5151" s="638"/>
      <c r="S5151" s="638"/>
      <c r="T5151" s="638"/>
      <c r="U5151" s="638"/>
      <c r="V5151" s="638"/>
      <c r="W5151" s="638"/>
      <c r="X5151" s="638"/>
      <c r="Y5151" s="638"/>
    </row>
    <row r="5152" spans="17:25">
      <c r="Q5152" s="638"/>
      <c r="R5152" s="638"/>
      <c r="S5152" s="638"/>
      <c r="T5152" s="638"/>
      <c r="U5152" s="638"/>
      <c r="V5152" s="638"/>
      <c r="W5152" s="638"/>
      <c r="X5152" s="638"/>
      <c r="Y5152" s="638"/>
    </row>
    <row r="5153" spans="17:25">
      <c r="Q5153" s="638"/>
      <c r="R5153" s="638"/>
      <c r="S5153" s="638"/>
      <c r="T5153" s="638"/>
      <c r="U5153" s="638"/>
      <c r="V5153" s="638"/>
      <c r="W5153" s="638"/>
      <c r="X5153" s="638"/>
      <c r="Y5153" s="638"/>
    </row>
    <row r="5154" spans="17:25">
      <c r="Q5154" s="638"/>
      <c r="R5154" s="638"/>
      <c r="S5154" s="638"/>
      <c r="T5154" s="638"/>
      <c r="U5154" s="638"/>
      <c r="V5154" s="638"/>
      <c r="W5154" s="638"/>
      <c r="X5154" s="638"/>
      <c r="Y5154" s="638"/>
    </row>
    <row r="5155" spans="17:25">
      <c r="Q5155" s="638"/>
      <c r="R5155" s="638"/>
      <c r="S5155" s="638"/>
      <c r="T5155" s="638"/>
      <c r="U5155" s="638"/>
      <c r="V5155" s="638"/>
      <c r="W5155" s="638"/>
      <c r="X5155" s="638"/>
      <c r="Y5155" s="638"/>
    </row>
    <row r="5156" spans="17:25">
      <c r="Q5156" s="638"/>
      <c r="R5156" s="638"/>
      <c r="S5156" s="638"/>
      <c r="T5156" s="638"/>
      <c r="U5156" s="638"/>
      <c r="V5156" s="638"/>
      <c r="W5156" s="638"/>
      <c r="X5156" s="638"/>
      <c r="Y5156" s="638"/>
    </row>
    <row r="5157" spans="17:25">
      <c r="Q5157" s="638"/>
      <c r="R5157" s="638"/>
      <c r="S5157" s="638"/>
      <c r="T5157" s="638"/>
      <c r="U5157" s="638"/>
      <c r="V5157" s="638"/>
      <c r="W5157" s="638"/>
      <c r="X5157" s="638"/>
      <c r="Y5157" s="638"/>
    </row>
    <row r="5158" spans="17:25">
      <c r="Q5158" s="638"/>
      <c r="R5158" s="638"/>
      <c r="S5158" s="638"/>
      <c r="T5158" s="638"/>
      <c r="U5158" s="638"/>
      <c r="V5158" s="638"/>
      <c r="W5158" s="638"/>
      <c r="X5158" s="638"/>
      <c r="Y5158" s="638"/>
    </row>
    <row r="5159" spans="17:25">
      <c r="Q5159" s="638"/>
      <c r="R5159" s="638"/>
      <c r="S5159" s="638"/>
      <c r="T5159" s="638"/>
      <c r="U5159" s="638"/>
      <c r="V5159" s="638"/>
      <c r="W5159" s="638"/>
      <c r="X5159" s="638"/>
      <c r="Y5159" s="638"/>
    </row>
    <row r="5160" spans="17:25">
      <c r="Q5160" s="638"/>
      <c r="R5160" s="638"/>
      <c r="S5160" s="638"/>
      <c r="T5160" s="638"/>
      <c r="U5160" s="638"/>
      <c r="V5160" s="638"/>
      <c r="W5160" s="638"/>
      <c r="X5160" s="638"/>
      <c r="Y5160" s="638"/>
    </row>
    <row r="5161" spans="17:25">
      <c r="Q5161" s="638"/>
      <c r="R5161" s="638"/>
      <c r="S5161" s="638"/>
      <c r="T5161" s="638"/>
      <c r="U5161" s="638"/>
      <c r="V5161" s="638"/>
      <c r="W5161" s="638"/>
      <c r="X5161" s="638"/>
      <c r="Y5161" s="638"/>
    </row>
    <row r="5162" spans="17:25">
      <c r="Q5162" s="638"/>
      <c r="R5162" s="638"/>
      <c r="S5162" s="638"/>
      <c r="T5162" s="638"/>
      <c r="U5162" s="638"/>
      <c r="V5162" s="638"/>
      <c r="W5162" s="638"/>
      <c r="X5162" s="638"/>
      <c r="Y5162" s="638"/>
    </row>
    <row r="5163" spans="17:25">
      <c r="Q5163" s="638"/>
      <c r="R5163" s="638"/>
      <c r="S5163" s="638"/>
      <c r="T5163" s="638"/>
      <c r="U5163" s="638"/>
      <c r="V5163" s="638"/>
      <c r="W5163" s="638"/>
      <c r="X5163" s="638"/>
      <c r="Y5163" s="638"/>
    </row>
    <row r="5164" spans="17:25">
      <c r="Q5164" s="638"/>
      <c r="R5164" s="638"/>
      <c r="S5164" s="638"/>
      <c r="T5164" s="638"/>
      <c r="U5164" s="638"/>
      <c r="V5164" s="638"/>
      <c r="W5164" s="638"/>
      <c r="X5164" s="638"/>
      <c r="Y5164" s="638"/>
    </row>
    <row r="5165" spans="17:25">
      <c r="Q5165" s="638"/>
      <c r="R5165" s="638"/>
      <c r="S5165" s="638"/>
      <c r="T5165" s="638"/>
      <c r="U5165" s="638"/>
      <c r="V5165" s="638"/>
      <c r="W5165" s="638"/>
      <c r="X5165" s="638"/>
      <c r="Y5165" s="638"/>
    </row>
    <row r="5166" spans="17:25">
      <c r="Q5166" s="638"/>
      <c r="R5166" s="638"/>
      <c r="S5166" s="638"/>
      <c r="T5166" s="638"/>
      <c r="U5166" s="638"/>
      <c r="V5166" s="638"/>
      <c r="W5166" s="638"/>
      <c r="X5166" s="638"/>
      <c r="Y5166" s="638"/>
    </row>
    <row r="5167" spans="17:25">
      <c r="Q5167" s="638"/>
      <c r="R5167" s="638"/>
      <c r="S5167" s="638"/>
      <c r="T5167" s="638"/>
      <c r="U5167" s="638"/>
      <c r="V5167" s="638"/>
      <c r="W5167" s="638"/>
      <c r="X5167" s="638"/>
      <c r="Y5167" s="638"/>
    </row>
    <row r="5168" spans="17:25">
      <c r="Q5168" s="638"/>
      <c r="R5168" s="638"/>
      <c r="S5168" s="638"/>
      <c r="T5168" s="638"/>
      <c r="U5168" s="638"/>
      <c r="V5168" s="638"/>
      <c r="W5168" s="638"/>
      <c r="X5168" s="638"/>
      <c r="Y5168" s="638"/>
    </row>
    <row r="5169" spans="17:25">
      <c r="Q5169" s="638"/>
      <c r="R5169" s="638"/>
      <c r="S5169" s="638"/>
      <c r="T5169" s="638"/>
      <c r="U5169" s="638"/>
      <c r="V5169" s="638"/>
      <c r="W5169" s="638"/>
      <c r="X5169" s="638"/>
      <c r="Y5169" s="638"/>
    </row>
    <row r="5170" spans="17:25">
      <c r="Q5170" s="638"/>
      <c r="R5170" s="638"/>
      <c r="S5170" s="638"/>
      <c r="T5170" s="638"/>
      <c r="U5170" s="638"/>
      <c r="V5170" s="638"/>
      <c r="W5170" s="638"/>
      <c r="X5170" s="638"/>
      <c r="Y5170" s="638"/>
    </row>
    <row r="5171" spans="17:25">
      <c r="Q5171" s="638"/>
      <c r="R5171" s="638"/>
      <c r="S5171" s="638"/>
      <c r="T5171" s="638"/>
      <c r="U5171" s="638"/>
      <c r="V5171" s="638"/>
      <c r="W5171" s="638"/>
      <c r="X5171" s="638"/>
      <c r="Y5171" s="638"/>
    </row>
    <row r="5172" spans="17:25">
      <c r="Q5172" s="638"/>
      <c r="R5172" s="638"/>
      <c r="S5172" s="638"/>
      <c r="T5172" s="638"/>
      <c r="U5172" s="638"/>
      <c r="V5172" s="638"/>
      <c r="W5172" s="638"/>
      <c r="X5172" s="638"/>
      <c r="Y5172" s="638"/>
    </row>
    <row r="5173" spans="17:25">
      <c r="Q5173" s="638"/>
      <c r="R5173" s="638"/>
      <c r="S5173" s="638"/>
      <c r="T5173" s="638"/>
      <c r="U5173" s="638"/>
      <c r="V5173" s="638"/>
      <c r="W5173" s="638"/>
      <c r="X5173" s="638"/>
      <c r="Y5173" s="638"/>
    </row>
    <row r="5174" spans="17:25">
      <c r="Q5174" s="638"/>
      <c r="R5174" s="638"/>
      <c r="S5174" s="638"/>
      <c r="T5174" s="638"/>
      <c r="U5174" s="638"/>
      <c r="V5174" s="638"/>
      <c r="W5174" s="638"/>
      <c r="X5174" s="638"/>
      <c r="Y5174" s="638"/>
    </row>
    <row r="5175" spans="17:25">
      <c r="Q5175" s="638"/>
      <c r="R5175" s="638"/>
      <c r="S5175" s="638"/>
      <c r="T5175" s="638"/>
      <c r="U5175" s="638"/>
      <c r="V5175" s="638"/>
      <c r="W5175" s="638"/>
      <c r="X5175" s="638"/>
      <c r="Y5175" s="638"/>
    </row>
    <row r="5176" spans="17:25">
      <c r="Q5176" s="638"/>
      <c r="R5176" s="638"/>
      <c r="S5176" s="638"/>
      <c r="T5176" s="638"/>
      <c r="U5176" s="638"/>
      <c r="V5176" s="638"/>
      <c r="W5176" s="638"/>
      <c r="X5176" s="638"/>
      <c r="Y5176" s="638"/>
    </row>
    <row r="5177" spans="17:25">
      <c r="Q5177" s="638"/>
      <c r="R5177" s="638"/>
      <c r="S5177" s="638"/>
      <c r="T5177" s="638"/>
      <c r="U5177" s="638"/>
      <c r="V5177" s="638"/>
      <c r="W5177" s="638"/>
      <c r="X5177" s="638"/>
      <c r="Y5177" s="638"/>
    </row>
    <row r="5178" spans="17:25">
      <c r="Q5178" s="638"/>
      <c r="R5178" s="638"/>
      <c r="S5178" s="638"/>
      <c r="T5178" s="638"/>
      <c r="U5178" s="638"/>
      <c r="V5178" s="638"/>
      <c r="W5178" s="638"/>
      <c r="X5178" s="638"/>
      <c r="Y5178" s="638"/>
    </row>
    <row r="5179" spans="17:25">
      <c r="Q5179" s="638"/>
      <c r="R5179" s="638"/>
      <c r="S5179" s="638"/>
      <c r="T5179" s="638"/>
      <c r="U5179" s="638"/>
      <c r="V5179" s="638"/>
      <c r="W5179" s="638"/>
      <c r="X5179" s="638"/>
      <c r="Y5179" s="638"/>
    </row>
    <row r="5180" spans="17:25">
      <c r="Q5180" s="638"/>
      <c r="R5180" s="638"/>
      <c r="S5180" s="638"/>
      <c r="T5180" s="638"/>
      <c r="U5180" s="638"/>
      <c r="V5180" s="638"/>
      <c r="W5180" s="638"/>
      <c r="X5180" s="638"/>
      <c r="Y5180" s="638"/>
    </row>
    <row r="5181" spans="17:25">
      <c r="Q5181" s="638"/>
      <c r="R5181" s="638"/>
      <c r="S5181" s="638"/>
      <c r="T5181" s="638"/>
      <c r="U5181" s="638"/>
      <c r="V5181" s="638"/>
      <c r="W5181" s="638"/>
      <c r="X5181" s="638"/>
      <c r="Y5181" s="638"/>
    </row>
    <row r="5182" spans="17:25">
      <c r="Q5182" s="638"/>
      <c r="R5182" s="638"/>
      <c r="S5182" s="638"/>
      <c r="T5182" s="638"/>
      <c r="U5182" s="638"/>
      <c r="V5182" s="638"/>
      <c r="W5182" s="638"/>
      <c r="X5182" s="638"/>
      <c r="Y5182" s="638"/>
    </row>
    <row r="5183" spans="17:25">
      <c r="Q5183" s="638"/>
      <c r="R5183" s="638"/>
      <c r="S5183" s="638"/>
      <c r="T5183" s="638"/>
      <c r="U5183" s="638"/>
      <c r="V5183" s="638"/>
      <c r="W5183" s="638"/>
      <c r="X5183" s="638"/>
      <c r="Y5183" s="638"/>
    </row>
    <row r="5184" spans="17:25">
      <c r="Q5184" s="638"/>
      <c r="R5184" s="638"/>
      <c r="S5184" s="638"/>
      <c r="T5184" s="638"/>
      <c r="U5184" s="638"/>
      <c r="V5184" s="638"/>
      <c r="W5184" s="638"/>
      <c r="X5184" s="638"/>
      <c r="Y5184" s="638"/>
    </row>
    <row r="5185" spans="17:25">
      <c r="Q5185" s="638"/>
      <c r="R5185" s="638"/>
      <c r="S5185" s="638"/>
      <c r="T5185" s="638"/>
      <c r="U5185" s="638"/>
      <c r="V5185" s="638"/>
      <c r="W5185" s="638"/>
      <c r="X5185" s="638"/>
      <c r="Y5185" s="638"/>
    </row>
    <row r="5186" spans="17:25">
      <c r="Q5186" s="638"/>
      <c r="R5186" s="638"/>
      <c r="S5186" s="638"/>
      <c r="T5186" s="638"/>
      <c r="U5186" s="638"/>
      <c r="V5186" s="638"/>
      <c r="W5186" s="638"/>
      <c r="X5186" s="638"/>
      <c r="Y5186" s="638"/>
    </row>
    <row r="5187" spans="17:25">
      <c r="Q5187" s="638"/>
      <c r="R5187" s="638"/>
      <c r="S5187" s="638"/>
      <c r="T5187" s="638"/>
      <c r="U5187" s="638"/>
      <c r="V5187" s="638"/>
      <c r="W5187" s="638"/>
      <c r="X5187" s="638"/>
      <c r="Y5187" s="638"/>
    </row>
    <row r="5188" spans="17:25">
      <c r="Q5188" s="638"/>
      <c r="R5188" s="638"/>
      <c r="S5188" s="638"/>
      <c r="T5188" s="638"/>
      <c r="U5188" s="638"/>
      <c r="V5188" s="638"/>
      <c r="W5188" s="638"/>
      <c r="X5188" s="638"/>
      <c r="Y5188" s="638"/>
    </row>
    <row r="5189" spans="17:25">
      <c r="Q5189" s="638"/>
      <c r="R5189" s="638"/>
      <c r="S5189" s="638"/>
      <c r="T5189" s="638"/>
      <c r="U5189" s="638"/>
      <c r="V5189" s="638"/>
      <c r="W5189" s="638"/>
      <c r="X5189" s="638"/>
      <c r="Y5189" s="638"/>
    </row>
    <row r="5190" spans="17:25">
      <c r="Q5190" s="638"/>
      <c r="R5190" s="638"/>
      <c r="S5190" s="638"/>
      <c r="T5190" s="638"/>
      <c r="U5190" s="638"/>
      <c r="V5190" s="638"/>
      <c r="W5190" s="638"/>
      <c r="X5190" s="638"/>
      <c r="Y5190" s="638"/>
    </row>
    <row r="5191" spans="17:25">
      <c r="Q5191" s="638"/>
      <c r="R5191" s="638"/>
      <c r="S5191" s="638"/>
      <c r="T5191" s="638"/>
      <c r="U5191" s="638"/>
      <c r="V5191" s="638"/>
      <c r="W5191" s="638"/>
      <c r="X5191" s="638"/>
      <c r="Y5191" s="638"/>
    </row>
    <row r="5192" spans="17:25">
      <c r="Q5192" s="638"/>
      <c r="R5192" s="638"/>
      <c r="S5192" s="638"/>
      <c r="T5192" s="638"/>
      <c r="U5192" s="638"/>
      <c r="V5192" s="638"/>
      <c r="W5192" s="638"/>
      <c r="X5192" s="638"/>
      <c r="Y5192" s="638"/>
    </row>
    <row r="5193" spans="17:25">
      <c r="Q5193" s="638"/>
      <c r="R5193" s="638"/>
      <c r="S5193" s="638"/>
      <c r="T5193" s="638"/>
      <c r="U5193" s="638"/>
      <c r="V5193" s="638"/>
      <c r="W5193" s="638"/>
      <c r="X5193" s="638"/>
      <c r="Y5193" s="638"/>
    </row>
    <row r="5194" spans="17:25">
      <c r="Q5194" s="638"/>
      <c r="R5194" s="638"/>
      <c r="S5194" s="638"/>
      <c r="T5194" s="638"/>
      <c r="U5194" s="638"/>
      <c r="V5194" s="638"/>
      <c r="W5194" s="638"/>
      <c r="X5194" s="638"/>
      <c r="Y5194" s="638"/>
    </row>
    <row r="5195" spans="17:25">
      <c r="Q5195" s="638"/>
      <c r="R5195" s="638"/>
      <c r="S5195" s="638"/>
      <c r="T5195" s="638"/>
      <c r="U5195" s="638"/>
      <c r="V5195" s="638"/>
      <c r="W5195" s="638"/>
      <c r="X5195" s="638"/>
      <c r="Y5195" s="638"/>
    </row>
    <row r="5196" spans="17:25">
      <c r="Q5196" s="638"/>
      <c r="R5196" s="638"/>
      <c r="S5196" s="638"/>
      <c r="T5196" s="638"/>
      <c r="U5196" s="638"/>
      <c r="V5196" s="638"/>
      <c r="W5196" s="638"/>
      <c r="X5196" s="638"/>
      <c r="Y5196" s="638"/>
    </row>
    <row r="5197" spans="17:25">
      <c r="Q5197" s="638"/>
      <c r="R5197" s="638"/>
      <c r="S5197" s="638"/>
      <c r="T5197" s="638"/>
      <c r="U5197" s="638"/>
      <c r="V5197" s="638"/>
      <c r="W5197" s="638"/>
      <c r="X5197" s="638"/>
      <c r="Y5197" s="638"/>
    </row>
    <row r="5198" spans="17:25">
      <c r="Q5198" s="638"/>
      <c r="R5198" s="638"/>
      <c r="S5198" s="638"/>
      <c r="T5198" s="638"/>
      <c r="U5198" s="638"/>
      <c r="V5198" s="638"/>
      <c r="W5198" s="638"/>
      <c r="X5198" s="638"/>
      <c r="Y5198" s="638"/>
    </row>
    <row r="5199" spans="17:25">
      <c r="Q5199" s="638"/>
      <c r="R5199" s="638"/>
      <c r="S5199" s="638"/>
      <c r="T5199" s="638"/>
      <c r="U5199" s="638"/>
      <c r="V5199" s="638"/>
      <c r="W5199" s="638"/>
      <c r="X5199" s="638"/>
      <c r="Y5199" s="638"/>
    </row>
    <row r="5200" spans="17:25">
      <c r="Q5200" s="638"/>
      <c r="R5200" s="638"/>
      <c r="S5200" s="638"/>
      <c r="T5200" s="638"/>
      <c r="U5200" s="638"/>
      <c r="V5200" s="638"/>
      <c r="W5200" s="638"/>
      <c r="X5200" s="638"/>
      <c r="Y5200" s="638"/>
    </row>
    <row r="5201" spans="17:25">
      <c r="Q5201" s="638"/>
      <c r="R5201" s="638"/>
      <c r="S5201" s="638"/>
      <c r="T5201" s="638"/>
      <c r="U5201" s="638"/>
      <c r="V5201" s="638"/>
      <c r="W5201" s="638"/>
      <c r="X5201" s="638"/>
      <c r="Y5201" s="638"/>
    </row>
    <row r="5202" spans="17:25">
      <c r="Q5202" s="638"/>
      <c r="R5202" s="638"/>
      <c r="S5202" s="638"/>
      <c r="T5202" s="638"/>
      <c r="U5202" s="638"/>
      <c r="V5202" s="638"/>
      <c r="W5202" s="638"/>
      <c r="X5202" s="638"/>
      <c r="Y5202" s="638"/>
    </row>
    <row r="5203" spans="17:25">
      <c r="Q5203" s="638"/>
      <c r="R5203" s="638"/>
      <c r="S5203" s="638"/>
      <c r="T5203" s="638"/>
      <c r="U5203" s="638"/>
      <c r="V5203" s="638"/>
      <c r="W5203" s="638"/>
      <c r="X5203" s="638"/>
      <c r="Y5203" s="638"/>
    </row>
    <row r="5204" spans="17:25">
      <c r="Q5204" s="638"/>
      <c r="R5204" s="638"/>
      <c r="S5204" s="638"/>
      <c r="T5204" s="638"/>
      <c r="U5204" s="638"/>
      <c r="V5204" s="638"/>
      <c r="W5204" s="638"/>
      <c r="X5204" s="638"/>
      <c r="Y5204" s="638"/>
    </row>
    <row r="5205" spans="17:25">
      <c r="Q5205" s="638"/>
      <c r="R5205" s="638"/>
      <c r="S5205" s="638"/>
      <c r="T5205" s="638"/>
      <c r="U5205" s="638"/>
      <c r="V5205" s="638"/>
      <c r="W5205" s="638"/>
      <c r="X5205" s="638"/>
      <c r="Y5205" s="638"/>
    </row>
    <row r="5206" spans="17:25">
      <c r="Q5206" s="638"/>
      <c r="R5206" s="638"/>
      <c r="S5206" s="638"/>
      <c r="T5206" s="638"/>
      <c r="U5206" s="638"/>
      <c r="V5206" s="638"/>
      <c r="W5206" s="638"/>
      <c r="X5206" s="638"/>
      <c r="Y5206" s="638"/>
    </row>
    <row r="5207" spans="17:25">
      <c r="Q5207" s="638"/>
      <c r="R5207" s="638"/>
      <c r="S5207" s="638"/>
      <c r="T5207" s="638"/>
      <c r="U5207" s="638"/>
      <c r="V5207" s="638"/>
      <c r="W5207" s="638"/>
      <c r="X5207" s="638"/>
      <c r="Y5207" s="638"/>
    </row>
    <row r="5208" spans="17:25">
      <c r="Q5208" s="638"/>
      <c r="R5208" s="638"/>
      <c r="S5208" s="638"/>
      <c r="T5208" s="638"/>
      <c r="U5208" s="638"/>
      <c r="V5208" s="638"/>
      <c r="W5208" s="638"/>
      <c r="X5208" s="638"/>
      <c r="Y5208" s="638"/>
    </row>
    <row r="5209" spans="17:25">
      <c r="Q5209" s="638"/>
      <c r="R5209" s="638"/>
      <c r="S5209" s="638"/>
      <c r="T5209" s="638"/>
      <c r="U5209" s="638"/>
      <c r="V5209" s="638"/>
      <c r="W5209" s="638"/>
      <c r="X5209" s="638"/>
      <c r="Y5209" s="638"/>
    </row>
    <row r="5210" spans="17:25">
      <c r="Q5210" s="638"/>
      <c r="R5210" s="638"/>
      <c r="S5210" s="638"/>
      <c r="T5210" s="638"/>
      <c r="U5210" s="638"/>
      <c r="V5210" s="638"/>
      <c r="W5210" s="638"/>
      <c r="X5210" s="638"/>
      <c r="Y5210" s="638"/>
    </row>
    <row r="5211" spans="17:25">
      <c r="Q5211" s="638"/>
      <c r="R5211" s="638"/>
      <c r="S5211" s="638"/>
      <c r="T5211" s="638"/>
      <c r="U5211" s="638"/>
      <c r="V5211" s="638"/>
      <c r="W5211" s="638"/>
      <c r="X5211" s="638"/>
      <c r="Y5211" s="638"/>
    </row>
    <row r="5212" spans="17:25">
      <c r="Q5212" s="638"/>
      <c r="R5212" s="638"/>
      <c r="S5212" s="638"/>
      <c r="T5212" s="638"/>
      <c r="U5212" s="638"/>
      <c r="V5212" s="638"/>
      <c r="W5212" s="638"/>
      <c r="X5212" s="638"/>
      <c r="Y5212" s="638"/>
    </row>
    <row r="5213" spans="17:25">
      <c r="Q5213" s="638"/>
      <c r="R5213" s="638"/>
      <c r="S5213" s="638"/>
      <c r="T5213" s="638"/>
      <c r="U5213" s="638"/>
      <c r="V5213" s="638"/>
      <c r="W5213" s="638"/>
      <c r="X5213" s="638"/>
      <c r="Y5213" s="638"/>
    </row>
    <row r="5214" spans="17:25">
      <c r="Q5214" s="638"/>
      <c r="R5214" s="638"/>
      <c r="S5214" s="638"/>
      <c r="T5214" s="638"/>
      <c r="U5214" s="638"/>
      <c r="V5214" s="638"/>
      <c r="W5214" s="638"/>
      <c r="X5214" s="638"/>
      <c r="Y5214" s="638"/>
    </row>
    <row r="5215" spans="17:25">
      <c r="Q5215" s="638"/>
      <c r="R5215" s="638"/>
      <c r="S5215" s="638"/>
      <c r="T5215" s="638"/>
      <c r="U5215" s="638"/>
      <c r="V5215" s="638"/>
      <c r="W5215" s="638"/>
      <c r="X5215" s="638"/>
      <c r="Y5215" s="638"/>
    </row>
    <row r="5216" spans="17:25">
      <c r="Q5216" s="638"/>
      <c r="R5216" s="638"/>
      <c r="S5216" s="638"/>
      <c r="T5216" s="638"/>
      <c r="U5216" s="638"/>
      <c r="V5216" s="638"/>
      <c r="W5216" s="638"/>
      <c r="X5216" s="638"/>
      <c r="Y5216" s="638"/>
    </row>
    <row r="5217" spans="17:25">
      <c r="Q5217" s="638"/>
      <c r="R5217" s="638"/>
      <c r="S5217" s="638"/>
      <c r="T5217" s="638"/>
      <c r="U5217" s="638"/>
      <c r="V5217" s="638"/>
      <c r="W5217" s="638"/>
      <c r="X5217" s="638"/>
      <c r="Y5217" s="638"/>
    </row>
    <row r="5218" spans="17:25">
      <c r="Q5218" s="638"/>
      <c r="R5218" s="638"/>
      <c r="S5218" s="638"/>
      <c r="T5218" s="638"/>
      <c r="U5218" s="638"/>
      <c r="V5218" s="638"/>
      <c r="W5218" s="638"/>
      <c r="X5218" s="638"/>
      <c r="Y5218" s="638"/>
    </row>
    <row r="5219" spans="17:25">
      <c r="Q5219" s="638"/>
      <c r="R5219" s="638"/>
      <c r="S5219" s="638"/>
      <c r="T5219" s="638"/>
      <c r="U5219" s="638"/>
      <c r="V5219" s="638"/>
      <c r="W5219" s="638"/>
      <c r="X5219" s="638"/>
      <c r="Y5219" s="638"/>
    </row>
    <row r="5220" spans="17:25">
      <c r="Q5220" s="638"/>
      <c r="R5220" s="638"/>
      <c r="S5220" s="638"/>
      <c r="T5220" s="638"/>
      <c r="U5220" s="638"/>
      <c r="V5220" s="638"/>
      <c r="W5220" s="638"/>
      <c r="X5220" s="638"/>
      <c r="Y5220" s="638"/>
    </row>
    <row r="5221" spans="17:25">
      <c r="Q5221" s="638"/>
      <c r="R5221" s="638"/>
      <c r="S5221" s="638"/>
      <c r="T5221" s="638"/>
      <c r="U5221" s="638"/>
      <c r="V5221" s="638"/>
      <c r="W5221" s="638"/>
      <c r="X5221" s="638"/>
      <c r="Y5221" s="638"/>
    </row>
    <row r="5222" spans="17:25">
      <c r="Q5222" s="638"/>
      <c r="R5222" s="638"/>
      <c r="S5222" s="638"/>
      <c r="T5222" s="638"/>
      <c r="U5222" s="638"/>
      <c r="V5222" s="638"/>
      <c r="W5222" s="638"/>
      <c r="X5222" s="638"/>
      <c r="Y5222" s="638"/>
    </row>
    <row r="5223" spans="17:25">
      <c r="Q5223" s="638"/>
      <c r="R5223" s="638"/>
      <c r="S5223" s="638"/>
      <c r="T5223" s="638"/>
      <c r="U5223" s="638"/>
      <c r="V5223" s="638"/>
      <c r="W5223" s="638"/>
      <c r="X5223" s="638"/>
      <c r="Y5223" s="638"/>
    </row>
    <row r="5224" spans="17:25">
      <c r="Q5224" s="638"/>
      <c r="R5224" s="638"/>
      <c r="S5224" s="638"/>
      <c r="T5224" s="638"/>
      <c r="U5224" s="638"/>
      <c r="V5224" s="638"/>
      <c r="W5224" s="638"/>
      <c r="X5224" s="638"/>
      <c r="Y5224" s="638"/>
    </row>
    <row r="5225" spans="17:25">
      <c r="Q5225" s="638"/>
      <c r="R5225" s="638"/>
      <c r="S5225" s="638"/>
      <c r="T5225" s="638"/>
      <c r="U5225" s="638"/>
      <c r="V5225" s="638"/>
      <c r="W5225" s="638"/>
      <c r="X5225" s="638"/>
      <c r="Y5225" s="638"/>
    </row>
    <row r="5226" spans="17:25">
      <c r="Q5226" s="638"/>
      <c r="R5226" s="638"/>
      <c r="S5226" s="638"/>
      <c r="T5226" s="638"/>
      <c r="U5226" s="638"/>
      <c r="V5226" s="638"/>
      <c r="W5226" s="638"/>
      <c r="X5226" s="638"/>
      <c r="Y5226" s="638"/>
    </row>
    <row r="5227" spans="17:25">
      <c r="Q5227" s="638"/>
      <c r="R5227" s="638"/>
      <c r="S5227" s="638"/>
      <c r="T5227" s="638"/>
      <c r="U5227" s="638"/>
      <c r="V5227" s="638"/>
      <c r="W5227" s="638"/>
      <c r="X5227" s="638"/>
      <c r="Y5227" s="638"/>
    </row>
    <row r="5228" spans="17:25">
      <c r="Q5228" s="638"/>
      <c r="R5228" s="638"/>
      <c r="S5228" s="638"/>
      <c r="T5228" s="638"/>
      <c r="U5228" s="638"/>
      <c r="V5228" s="638"/>
      <c r="W5228" s="638"/>
      <c r="X5228" s="638"/>
      <c r="Y5228" s="638"/>
    </row>
    <row r="5229" spans="17:25">
      <c r="Q5229" s="638"/>
      <c r="R5229" s="638"/>
      <c r="S5229" s="638"/>
      <c r="T5229" s="638"/>
      <c r="U5229" s="638"/>
      <c r="V5229" s="638"/>
      <c r="W5229" s="638"/>
      <c r="X5229" s="638"/>
      <c r="Y5229" s="638"/>
    </row>
    <row r="5230" spans="17:25">
      <c r="Q5230" s="638"/>
      <c r="R5230" s="638"/>
      <c r="S5230" s="638"/>
      <c r="T5230" s="638"/>
      <c r="U5230" s="638"/>
      <c r="V5230" s="638"/>
      <c r="W5230" s="638"/>
      <c r="X5230" s="638"/>
      <c r="Y5230" s="638"/>
    </row>
    <row r="5231" spans="17:25">
      <c r="Q5231" s="638"/>
      <c r="R5231" s="638"/>
      <c r="S5231" s="638"/>
      <c r="T5231" s="638"/>
      <c r="U5231" s="638"/>
      <c r="V5231" s="638"/>
      <c r="W5231" s="638"/>
      <c r="X5231" s="638"/>
      <c r="Y5231" s="638"/>
    </row>
    <row r="5232" spans="17:25">
      <c r="Q5232" s="638"/>
      <c r="R5232" s="638"/>
      <c r="S5232" s="638"/>
      <c r="T5232" s="638"/>
      <c r="U5232" s="638"/>
      <c r="V5232" s="638"/>
      <c r="W5232" s="638"/>
      <c r="X5232" s="638"/>
      <c r="Y5232" s="638"/>
    </row>
    <row r="5233" spans="17:25">
      <c r="Q5233" s="638"/>
      <c r="R5233" s="638"/>
      <c r="S5233" s="638"/>
      <c r="T5233" s="638"/>
      <c r="U5233" s="638"/>
      <c r="V5233" s="638"/>
      <c r="W5233" s="638"/>
      <c r="X5233" s="638"/>
      <c r="Y5233" s="638"/>
    </row>
    <row r="5234" spans="17:25">
      <c r="Q5234" s="638"/>
      <c r="R5234" s="638"/>
      <c r="S5234" s="638"/>
      <c r="T5234" s="638"/>
      <c r="U5234" s="638"/>
      <c r="V5234" s="638"/>
      <c r="W5234" s="638"/>
      <c r="X5234" s="638"/>
      <c r="Y5234" s="638"/>
    </row>
    <row r="5235" spans="17:25">
      <c r="Q5235" s="638"/>
      <c r="R5235" s="638"/>
      <c r="S5235" s="638"/>
      <c r="T5235" s="638"/>
      <c r="U5235" s="638"/>
      <c r="V5235" s="638"/>
      <c r="W5235" s="638"/>
      <c r="X5235" s="638"/>
      <c r="Y5235" s="638"/>
    </row>
    <row r="5236" spans="17:25">
      <c r="Q5236" s="638"/>
      <c r="R5236" s="638"/>
      <c r="S5236" s="638"/>
      <c r="T5236" s="638"/>
      <c r="U5236" s="638"/>
      <c r="V5236" s="638"/>
      <c r="W5236" s="638"/>
      <c r="X5236" s="638"/>
      <c r="Y5236" s="638"/>
    </row>
    <row r="5237" spans="17:25">
      <c r="Q5237" s="638"/>
      <c r="R5237" s="638"/>
      <c r="S5237" s="638"/>
      <c r="T5237" s="638"/>
      <c r="U5237" s="638"/>
      <c r="V5237" s="638"/>
      <c r="W5237" s="638"/>
      <c r="X5237" s="638"/>
      <c r="Y5237" s="638"/>
    </row>
    <row r="5238" spans="17:25">
      <c r="Q5238" s="638"/>
      <c r="R5238" s="638"/>
      <c r="S5238" s="638"/>
      <c r="T5238" s="638"/>
      <c r="U5238" s="638"/>
      <c r="V5238" s="638"/>
      <c r="W5238" s="638"/>
      <c r="X5238" s="638"/>
      <c r="Y5238" s="638"/>
    </row>
    <row r="5239" spans="17:25">
      <c r="Q5239" s="638"/>
      <c r="R5239" s="638"/>
      <c r="S5239" s="638"/>
      <c r="T5239" s="638"/>
      <c r="U5239" s="638"/>
      <c r="V5239" s="638"/>
      <c r="W5239" s="638"/>
      <c r="X5239" s="638"/>
      <c r="Y5239" s="638"/>
    </row>
    <row r="5240" spans="17:25">
      <c r="Q5240" s="638"/>
      <c r="R5240" s="638"/>
      <c r="S5240" s="638"/>
      <c r="T5240" s="638"/>
      <c r="U5240" s="638"/>
      <c r="V5240" s="638"/>
      <c r="W5240" s="638"/>
      <c r="X5240" s="638"/>
      <c r="Y5240" s="638"/>
    </row>
    <row r="5241" spans="17:25">
      <c r="Q5241" s="638"/>
      <c r="R5241" s="638"/>
      <c r="S5241" s="638"/>
      <c r="T5241" s="638"/>
      <c r="U5241" s="638"/>
      <c r="V5241" s="638"/>
      <c r="W5241" s="638"/>
      <c r="X5241" s="638"/>
      <c r="Y5241" s="638"/>
    </row>
    <row r="5242" spans="17:25">
      <c r="Q5242" s="638"/>
      <c r="R5242" s="638"/>
      <c r="S5242" s="638"/>
      <c r="T5242" s="638"/>
      <c r="U5242" s="638"/>
      <c r="V5242" s="638"/>
      <c r="W5242" s="638"/>
      <c r="X5242" s="638"/>
      <c r="Y5242" s="638"/>
    </row>
    <row r="5243" spans="17:25">
      <c r="Q5243" s="638"/>
      <c r="R5243" s="638"/>
      <c r="S5243" s="638"/>
      <c r="T5243" s="638"/>
      <c r="U5243" s="638"/>
      <c r="V5243" s="638"/>
      <c r="W5243" s="638"/>
      <c r="X5243" s="638"/>
      <c r="Y5243" s="638"/>
    </row>
    <row r="5244" spans="17:25">
      <c r="Q5244" s="638"/>
      <c r="R5244" s="638"/>
      <c r="S5244" s="638"/>
      <c r="T5244" s="638"/>
      <c r="U5244" s="638"/>
      <c r="V5244" s="638"/>
      <c r="W5244" s="638"/>
      <c r="X5244" s="638"/>
      <c r="Y5244" s="638"/>
    </row>
    <row r="5245" spans="17:25">
      <c r="Q5245" s="638"/>
      <c r="R5245" s="638"/>
      <c r="S5245" s="638"/>
      <c r="T5245" s="638"/>
      <c r="U5245" s="638"/>
      <c r="V5245" s="638"/>
      <c r="W5245" s="638"/>
      <c r="X5245" s="638"/>
      <c r="Y5245" s="638"/>
    </row>
    <row r="5246" spans="17:25">
      <c r="Q5246" s="638"/>
      <c r="R5246" s="638"/>
      <c r="S5246" s="638"/>
      <c r="T5246" s="638"/>
      <c r="U5246" s="638"/>
      <c r="V5246" s="638"/>
      <c r="W5246" s="638"/>
      <c r="X5246" s="638"/>
      <c r="Y5246" s="638"/>
    </row>
    <row r="5247" spans="17:25">
      <c r="Q5247" s="638"/>
      <c r="R5247" s="638"/>
      <c r="S5247" s="638"/>
      <c r="T5247" s="638"/>
      <c r="U5247" s="638"/>
      <c r="V5247" s="638"/>
      <c r="W5247" s="638"/>
      <c r="X5247" s="638"/>
      <c r="Y5247" s="638"/>
    </row>
    <row r="5248" spans="17:25">
      <c r="Q5248" s="638"/>
      <c r="R5248" s="638"/>
      <c r="S5248" s="638"/>
      <c r="T5248" s="638"/>
      <c r="U5248" s="638"/>
      <c r="V5248" s="638"/>
      <c r="W5248" s="638"/>
      <c r="X5248" s="638"/>
      <c r="Y5248" s="638"/>
    </row>
    <row r="5249" spans="17:25">
      <c r="Q5249" s="638"/>
      <c r="R5249" s="638"/>
      <c r="S5249" s="638"/>
      <c r="T5249" s="638"/>
      <c r="U5249" s="638"/>
      <c r="V5249" s="638"/>
      <c r="W5249" s="638"/>
      <c r="X5249" s="638"/>
      <c r="Y5249" s="638"/>
    </row>
    <row r="5250" spans="17:25">
      <c r="Q5250" s="638"/>
      <c r="R5250" s="638"/>
      <c r="S5250" s="638"/>
      <c r="T5250" s="638"/>
      <c r="U5250" s="638"/>
      <c r="V5250" s="638"/>
      <c r="W5250" s="638"/>
      <c r="X5250" s="638"/>
      <c r="Y5250" s="638"/>
    </row>
    <row r="5251" spans="17:25">
      <c r="Q5251" s="638"/>
      <c r="R5251" s="638"/>
      <c r="S5251" s="638"/>
      <c r="T5251" s="638"/>
      <c r="U5251" s="638"/>
      <c r="V5251" s="638"/>
      <c r="W5251" s="638"/>
      <c r="X5251" s="638"/>
      <c r="Y5251" s="638"/>
    </row>
    <row r="5252" spans="17:25">
      <c r="Q5252" s="638"/>
      <c r="R5252" s="638"/>
      <c r="S5252" s="638"/>
      <c r="T5252" s="638"/>
      <c r="U5252" s="638"/>
      <c r="V5252" s="638"/>
      <c r="W5252" s="638"/>
      <c r="X5252" s="638"/>
      <c r="Y5252" s="638"/>
    </row>
    <row r="5253" spans="17:25">
      <c r="Q5253" s="638"/>
      <c r="R5253" s="638"/>
      <c r="S5253" s="638"/>
      <c r="T5253" s="638"/>
      <c r="U5253" s="638"/>
      <c r="V5253" s="638"/>
      <c r="W5253" s="638"/>
      <c r="X5253" s="638"/>
      <c r="Y5253" s="638"/>
    </row>
    <row r="5254" spans="17:25">
      <c r="Q5254" s="638"/>
      <c r="R5254" s="638"/>
      <c r="S5254" s="638"/>
      <c r="T5254" s="638"/>
      <c r="U5254" s="638"/>
      <c r="V5254" s="638"/>
      <c r="W5254" s="638"/>
      <c r="X5254" s="638"/>
      <c r="Y5254" s="638"/>
    </row>
    <row r="5255" spans="17:25">
      <c r="Q5255" s="638"/>
      <c r="R5255" s="638"/>
      <c r="S5255" s="638"/>
      <c r="T5255" s="638"/>
      <c r="U5255" s="638"/>
      <c r="V5255" s="638"/>
      <c r="W5255" s="638"/>
      <c r="X5255" s="638"/>
      <c r="Y5255" s="638"/>
    </row>
    <row r="5256" spans="17:25">
      <c r="Q5256" s="638"/>
      <c r="R5256" s="638"/>
      <c r="S5256" s="638"/>
      <c r="T5256" s="638"/>
      <c r="U5256" s="638"/>
      <c r="V5256" s="638"/>
      <c r="W5256" s="638"/>
      <c r="X5256" s="638"/>
      <c r="Y5256" s="638"/>
    </row>
    <row r="5257" spans="17:25">
      <c r="Q5257" s="638"/>
      <c r="R5257" s="638"/>
      <c r="S5257" s="638"/>
      <c r="T5257" s="638"/>
      <c r="U5257" s="638"/>
      <c r="V5257" s="638"/>
      <c r="W5257" s="638"/>
      <c r="X5257" s="638"/>
      <c r="Y5257" s="638"/>
    </row>
    <row r="5258" spans="17:25">
      <c r="Q5258" s="638"/>
      <c r="R5258" s="638"/>
      <c r="S5258" s="638"/>
      <c r="T5258" s="638"/>
      <c r="U5258" s="638"/>
      <c r="V5258" s="638"/>
      <c r="W5258" s="638"/>
      <c r="X5258" s="638"/>
      <c r="Y5258" s="638"/>
    </row>
    <row r="5259" spans="17:25">
      <c r="Q5259" s="638"/>
      <c r="R5259" s="638"/>
      <c r="S5259" s="638"/>
      <c r="T5259" s="638"/>
      <c r="U5259" s="638"/>
      <c r="V5259" s="638"/>
      <c r="W5259" s="638"/>
      <c r="X5259" s="638"/>
      <c r="Y5259" s="638"/>
    </row>
    <row r="5260" spans="17:25">
      <c r="Q5260" s="638"/>
      <c r="R5260" s="638"/>
      <c r="S5260" s="638"/>
      <c r="T5260" s="638"/>
      <c r="U5260" s="638"/>
      <c r="V5260" s="638"/>
      <c r="W5260" s="638"/>
      <c r="X5260" s="638"/>
      <c r="Y5260" s="638"/>
    </row>
    <row r="5261" spans="17:25">
      <c r="Q5261" s="638"/>
      <c r="R5261" s="638"/>
      <c r="S5261" s="638"/>
      <c r="T5261" s="638"/>
      <c r="U5261" s="638"/>
      <c r="V5261" s="638"/>
      <c r="W5261" s="638"/>
      <c r="X5261" s="638"/>
      <c r="Y5261" s="638"/>
    </row>
    <row r="5262" spans="17:25">
      <c r="Q5262" s="638"/>
      <c r="R5262" s="638"/>
      <c r="S5262" s="638"/>
      <c r="T5262" s="638"/>
      <c r="U5262" s="638"/>
      <c r="V5262" s="638"/>
      <c r="W5262" s="638"/>
      <c r="X5262" s="638"/>
      <c r="Y5262" s="638"/>
    </row>
    <row r="5263" spans="17:25">
      <c r="Q5263" s="638"/>
      <c r="R5263" s="638"/>
      <c r="S5263" s="638"/>
      <c r="T5263" s="638"/>
      <c r="U5263" s="638"/>
      <c r="V5263" s="638"/>
      <c r="W5263" s="638"/>
      <c r="X5263" s="638"/>
      <c r="Y5263" s="638"/>
    </row>
    <row r="5264" spans="17:25">
      <c r="Q5264" s="638"/>
      <c r="R5264" s="638"/>
      <c r="S5264" s="638"/>
      <c r="T5264" s="638"/>
      <c r="U5264" s="638"/>
      <c r="V5264" s="638"/>
      <c r="W5264" s="638"/>
      <c r="X5264" s="638"/>
      <c r="Y5264" s="638"/>
    </row>
    <row r="5265" spans="17:25">
      <c r="Q5265" s="638"/>
      <c r="R5265" s="638"/>
      <c r="S5265" s="638"/>
      <c r="T5265" s="638"/>
      <c r="U5265" s="638"/>
      <c r="V5265" s="638"/>
      <c r="W5265" s="638"/>
      <c r="X5265" s="638"/>
      <c r="Y5265" s="638"/>
    </row>
    <row r="5266" spans="17:25">
      <c r="Q5266" s="638"/>
      <c r="R5266" s="638"/>
      <c r="S5266" s="638"/>
      <c r="T5266" s="638"/>
      <c r="U5266" s="638"/>
      <c r="V5266" s="638"/>
      <c r="W5266" s="638"/>
      <c r="X5266" s="638"/>
      <c r="Y5266" s="638"/>
    </row>
    <row r="5267" spans="17:25">
      <c r="Q5267" s="638"/>
      <c r="R5267" s="638"/>
      <c r="S5267" s="638"/>
      <c r="T5267" s="638"/>
      <c r="U5267" s="638"/>
      <c r="V5267" s="638"/>
      <c r="W5267" s="638"/>
      <c r="X5267" s="638"/>
      <c r="Y5267" s="638"/>
    </row>
    <row r="5268" spans="17:25">
      <c r="Q5268" s="638"/>
      <c r="R5268" s="638"/>
      <c r="S5268" s="638"/>
      <c r="T5268" s="638"/>
      <c r="U5268" s="638"/>
      <c r="V5268" s="638"/>
      <c r="W5268" s="638"/>
      <c r="X5268" s="638"/>
      <c r="Y5268" s="638"/>
    </row>
    <row r="5269" spans="17:25">
      <c r="Q5269" s="638"/>
      <c r="R5269" s="638"/>
      <c r="S5269" s="638"/>
      <c r="T5269" s="638"/>
      <c r="U5269" s="638"/>
      <c r="V5269" s="638"/>
      <c r="W5269" s="638"/>
      <c r="X5269" s="638"/>
      <c r="Y5269" s="638"/>
    </row>
    <row r="5270" spans="17:25">
      <c r="Q5270" s="638"/>
      <c r="R5270" s="638"/>
      <c r="S5270" s="638"/>
      <c r="T5270" s="638"/>
      <c r="U5270" s="638"/>
      <c r="V5270" s="638"/>
      <c r="W5270" s="638"/>
      <c r="X5270" s="638"/>
      <c r="Y5270" s="638"/>
    </row>
    <row r="5271" spans="17:25">
      <c r="Q5271" s="638"/>
      <c r="R5271" s="638"/>
      <c r="S5271" s="638"/>
      <c r="T5271" s="638"/>
      <c r="U5271" s="638"/>
      <c r="V5271" s="638"/>
      <c r="W5271" s="638"/>
      <c r="X5271" s="638"/>
      <c r="Y5271" s="638"/>
    </row>
    <row r="5272" spans="17:25">
      <c r="Q5272" s="638"/>
      <c r="R5272" s="638"/>
      <c r="S5272" s="638"/>
      <c r="T5272" s="638"/>
      <c r="U5272" s="638"/>
      <c r="V5272" s="638"/>
      <c r="W5272" s="638"/>
      <c r="X5272" s="638"/>
      <c r="Y5272" s="638"/>
    </row>
    <row r="5273" spans="17:25">
      <c r="Q5273" s="638"/>
      <c r="R5273" s="638"/>
      <c r="S5273" s="638"/>
      <c r="T5273" s="638"/>
      <c r="U5273" s="638"/>
      <c r="V5273" s="638"/>
      <c r="W5273" s="638"/>
      <c r="X5273" s="638"/>
      <c r="Y5273" s="638"/>
    </row>
    <row r="5274" spans="17:25">
      <c r="Q5274" s="638"/>
      <c r="R5274" s="638"/>
      <c r="S5274" s="638"/>
      <c r="T5274" s="638"/>
      <c r="U5274" s="638"/>
      <c r="V5274" s="638"/>
      <c r="W5274" s="638"/>
      <c r="X5274" s="638"/>
      <c r="Y5274" s="638"/>
    </row>
    <row r="5275" spans="17:25">
      <c r="Q5275" s="638"/>
      <c r="R5275" s="638"/>
      <c r="S5275" s="638"/>
      <c r="T5275" s="638"/>
      <c r="U5275" s="638"/>
      <c r="V5275" s="638"/>
      <c r="W5275" s="638"/>
      <c r="X5275" s="638"/>
      <c r="Y5275" s="638"/>
    </row>
    <row r="5276" spans="17:25">
      <c r="Q5276" s="638"/>
      <c r="R5276" s="638"/>
      <c r="S5276" s="638"/>
      <c r="T5276" s="638"/>
      <c r="U5276" s="638"/>
      <c r="V5276" s="638"/>
      <c r="W5276" s="638"/>
      <c r="X5276" s="638"/>
      <c r="Y5276" s="638"/>
    </row>
    <row r="5277" spans="17:25">
      <c r="Q5277" s="638"/>
      <c r="R5277" s="638"/>
      <c r="S5277" s="638"/>
      <c r="T5277" s="638"/>
      <c r="U5277" s="638"/>
      <c r="V5277" s="638"/>
      <c r="W5277" s="638"/>
      <c r="X5277" s="638"/>
      <c r="Y5277" s="638"/>
    </row>
    <row r="5278" spans="17:25">
      <c r="Q5278" s="638"/>
      <c r="R5278" s="638"/>
      <c r="S5278" s="638"/>
      <c r="T5278" s="638"/>
      <c r="U5278" s="638"/>
      <c r="V5278" s="638"/>
      <c r="W5278" s="638"/>
      <c r="X5278" s="638"/>
      <c r="Y5278" s="638"/>
    </row>
    <row r="5279" spans="17:25">
      <c r="Q5279" s="638"/>
      <c r="R5279" s="638"/>
      <c r="S5279" s="638"/>
      <c r="T5279" s="638"/>
      <c r="U5279" s="638"/>
      <c r="V5279" s="638"/>
      <c r="W5279" s="638"/>
      <c r="X5279" s="638"/>
      <c r="Y5279" s="638"/>
    </row>
    <row r="5280" spans="17:25">
      <c r="Q5280" s="638"/>
      <c r="R5280" s="638"/>
      <c r="S5280" s="638"/>
      <c r="T5280" s="638"/>
      <c r="U5280" s="638"/>
      <c r="V5280" s="638"/>
      <c r="W5280" s="638"/>
      <c r="X5280" s="638"/>
      <c r="Y5280" s="638"/>
    </row>
    <row r="5281" spans="17:25">
      <c r="Q5281" s="638"/>
      <c r="R5281" s="638"/>
      <c r="S5281" s="638"/>
      <c r="T5281" s="638"/>
      <c r="U5281" s="638"/>
      <c r="V5281" s="638"/>
      <c r="W5281" s="638"/>
      <c r="X5281" s="638"/>
      <c r="Y5281" s="638"/>
    </row>
    <row r="5282" spans="17:25">
      <c r="Q5282" s="638"/>
      <c r="R5282" s="638"/>
      <c r="S5282" s="638"/>
      <c r="T5282" s="638"/>
      <c r="U5282" s="638"/>
      <c r="V5282" s="638"/>
      <c r="W5282" s="638"/>
      <c r="X5282" s="638"/>
      <c r="Y5282" s="638"/>
    </row>
    <row r="5283" spans="17:25">
      <c r="Q5283" s="638"/>
      <c r="R5283" s="638"/>
      <c r="S5283" s="638"/>
      <c r="T5283" s="638"/>
      <c r="U5283" s="638"/>
      <c r="V5283" s="638"/>
      <c r="W5283" s="638"/>
      <c r="X5283" s="638"/>
      <c r="Y5283" s="638"/>
    </row>
    <row r="5284" spans="17:25">
      <c r="Q5284" s="638"/>
      <c r="R5284" s="638"/>
      <c r="S5284" s="638"/>
      <c r="T5284" s="638"/>
      <c r="U5284" s="638"/>
      <c r="V5284" s="638"/>
      <c r="W5284" s="638"/>
      <c r="X5284" s="638"/>
      <c r="Y5284" s="638"/>
    </row>
    <row r="5285" spans="17:25">
      <c r="Q5285" s="638"/>
      <c r="R5285" s="638"/>
      <c r="S5285" s="638"/>
      <c r="T5285" s="638"/>
      <c r="U5285" s="638"/>
      <c r="V5285" s="638"/>
      <c r="W5285" s="638"/>
      <c r="X5285" s="638"/>
      <c r="Y5285" s="638"/>
    </row>
    <row r="5286" spans="17:25">
      <c r="Q5286" s="638"/>
      <c r="R5286" s="638"/>
      <c r="S5286" s="638"/>
      <c r="T5286" s="638"/>
      <c r="U5286" s="638"/>
      <c r="V5286" s="638"/>
      <c r="W5286" s="638"/>
      <c r="X5286" s="638"/>
      <c r="Y5286" s="638"/>
    </row>
    <row r="5287" spans="17:25">
      <c r="Q5287" s="638"/>
      <c r="R5287" s="638"/>
      <c r="S5287" s="638"/>
      <c r="T5287" s="638"/>
      <c r="U5287" s="638"/>
      <c r="V5287" s="638"/>
      <c r="W5287" s="638"/>
      <c r="X5287" s="638"/>
      <c r="Y5287" s="638"/>
    </row>
    <row r="5288" spans="17:25">
      <c r="Q5288" s="638"/>
      <c r="R5288" s="638"/>
      <c r="S5288" s="638"/>
      <c r="T5288" s="638"/>
      <c r="U5288" s="638"/>
      <c r="V5288" s="638"/>
      <c r="W5288" s="638"/>
      <c r="X5288" s="638"/>
      <c r="Y5288" s="638"/>
    </row>
    <row r="5289" spans="17:25">
      <c r="Q5289" s="638"/>
      <c r="R5289" s="638"/>
      <c r="S5289" s="638"/>
      <c r="T5289" s="638"/>
      <c r="U5289" s="638"/>
      <c r="V5289" s="638"/>
      <c r="W5289" s="638"/>
      <c r="X5289" s="638"/>
      <c r="Y5289" s="638"/>
    </row>
    <row r="5290" spans="17:25">
      <c r="Q5290" s="638"/>
      <c r="R5290" s="638"/>
      <c r="S5290" s="638"/>
      <c r="T5290" s="638"/>
      <c r="U5290" s="638"/>
      <c r="V5290" s="638"/>
      <c r="W5290" s="638"/>
      <c r="X5290" s="638"/>
      <c r="Y5290" s="638"/>
    </row>
    <row r="5291" spans="17:25">
      <c r="Q5291" s="638"/>
      <c r="R5291" s="638"/>
      <c r="S5291" s="638"/>
      <c r="T5291" s="638"/>
      <c r="U5291" s="638"/>
      <c r="V5291" s="638"/>
      <c r="W5291" s="638"/>
      <c r="X5291" s="638"/>
      <c r="Y5291" s="638"/>
    </row>
    <row r="5292" spans="17:25">
      <c r="Q5292" s="638"/>
      <c r="R5292" s="638"/>
      <c r="S5292" s="638"/>
      <c r="T5292" s="638"/>
      <c r="U5292" s="638"/>
      <c r="V5292" s="638"/>
      <c r="W5292" s="638"/>
      <c r="X5292" s="638"/>
      <c r="Y5292" s="638"/>
    </row>
    <row r="5293" spans="17:25">
      <c r="Q5293" s="638"/>
      <c r="R5293" s="638"/>
      <c r="S5293" s="638"/>
      <c r="T5293" s="638"/>
      <c r="U5293" s="638"/>
      <c r="V5293" s="638"/>
      <c r="W5293" s="638"/>
      <c r="X5293" s="638"/>
      <c r="Y5293" s="638"/>
    </row>
    <row r="5294" spans="17:25">
      <c r="Q5294" s="638"/>
      <c r="R5294" s="638"/>
      <c r="S5294" s="638"/>
      <c r="T5294" s="638"/>
      <c r="U5294" s="638"/>
      <c r="V5294" s="638"/>
      <c r="W5294" s="638"/>
      <c r="X5294" s="638"/>
      <c r="Y5294" s="638"/>
    </row>
    <row r="5295" spans="17:25">
      <c r="Q5295" s="638"/>
      <c r="R5295" s="638"/>
      <c r="S5295" s="638"/>
      <c r="T5295" s="638"/>
      <c r="U5295" s="638"/>
      <c r="V5295" s="638"/>
      <c r="W5295" s="638"/>
      <c r="X5295" s="638"/>
      <c r="Y5295" s="638"/>
    </row>
    <row r="5296" spans="17:25">
      <c r="Q5296" s="638"/>
      <c r="R5296" s="638"/>
      <c r="S5296" s="638"/>
      <c r="T5296" s="638"/>
      <c r="U5296" s="638"/>
      <c r="V5296" s="638"/>
      <c r="W5296" s="638"/>
      <c r="X5296" s="638"/>
      <c r="Y5296" s="638"/>
    </row>
    <row r="5297" spans="17:25">
      <c r="Q5297" s="638"/>
      <c r="R5297" s="638"/>
      <c r="S5297" s="638"/>
      <c r="T5297" s="638"/>
      <c r="U5297" s="638"/>
      <c r="V5297" s="638"/>
      <c r="W5297" s="638"/>
      <c r="X5297" s="638"/>
      <c r="Y5297" s="638"/>
    </row>
    <row r="5298" spans="17:25">
      <c r="Q5298" s="638"/>
      <c r="R5298" s="638"/>
      <c r="S5298" s="638"/>
      <c r="T5298" s="638"/>
      <c r="U5298" s="638"/>
      <c r="V5298" s="638"/>
      <c r="W5298" s="638"/>
      <c r="X5298" s="638"/>
      <c r="Y5298" s="638"/>
    </row>
    <row r="5299" spans="17:25">
      <c r="Q5299" s="638"/>
      <c r="R5299" s="638"/>
      <c r="S5299" s="638"/>
      <c r="T5299" s="638"/>
      <c r="U5299" s="638"/>
      <c r="V5299" s="638"/>
      <c r="W5299" s="638"/>
      <c r="X5299" s="638"/>
      <c r="Y5299" s="638"/>
    </row>
    <row r="5300" spans="17:25">
      <c r="Q5300" s="638"/>
      <c r="R5300" s="638"/>
      <c r="S5300" s="638"/>
      <c r="T5300" s="638"/>
      <c r="U5300" s="638"/>
      <c r="V5300" s="638"/>
      <c r="W5300" s="638"/>
      <c r="X5300" s="638"/>
      <c r="Y5300" s="638"/>
    </row>
    <row r="5301" spans="17:25">
      <c r="Q5301" s="638"/>
      <c r="R5301" s="638"/>
      <c r="S5301" s="638"/>
      <c r="T5301" s="638"/>
      <c r="U5301" s="638"/>
      <c r="V5301" s="638"/>
      <c r="W5301" s="638"/>
      <c r="X5301" s="638"/>
      <c r="Y5301" s="638"/>
    </row>
    <row r="5302" spans="17:25">
      <c r="Q5302" s="638"/>
      <c r="R5302" s="638"/>
      <c r="S5302" s="638"/>
      <c r="T5302" s="638"/>
      <c r="U5302" s="638"/>
      <c r="V5302" s="638"/>
      <c r="W5302" s="638"/>
      <c r="X5302" s="638"/>
      <c r="Y5302" s="638"/>
    </row>
    <row r="5303" spans="17:25">
      <c r="Q5303" s="638"/>
      <c r="R5303" s="638"/>
      <c r="S5303" s="638"/>
      <c r="T5303" s="638"/>
      <c r="U5303" s="638"/>
      <c r="V5303" s="638"/>
      <c r="W5303" s="638"/>
      <c r="X5303" s="638"/>
      <c r="Y5303" s="638"/>
    </row>
    <row r="5304" spans="17:25">
      <c r="Q5304" s="638"/>
      <c r="R5304" s="638"/>
      <c r="S5304" s="638"/>
      <c r="T5304" s="638"/>
      <c r="U5304" s="638"/>
      <c r="V5304" s="638"/>
      <c r="W5304" s="638"/>
      <c r="X5304" s="638"/>
      <c r="Y5304" s="638"/>
    </row>
    <row r="5305" spans="17:25">
      <c r="Q5305" s="638"/>
      <c r="R5305" s="638"/>
      <c r="S5305" s="638"/>
      <c r="T5305" s="638"/>
      <c r="U5305" s="638"/>
      <c r="V5305" s="638"/>
      <c r="W5305" s="638"/>
      <c r="X5305" s="638"/>
      <c r="Y5305" s="638"/>
    </row>
    <row r="5306" spans="17:25">
      <c r="Q5306" s="638"/>
      <c r="R5306" s="638"/>
      <c r="S5306" s="638"/>
      <c r="T5306" s="638"/>
      <c r="U5306" s="638"/>
      <c r="V5306" s="638"/>
      <c r="W5306" s="638"/>
      <c r="X5306" s="638"/>
      <c r="Y5306" s="638"/>
    </row>
    <row r="5307" spans="17:25">
      <c r="Q5307" s="638"/>
      <c r="R5307" s="638"/>
      <c r="S5307" s="638"/>
      <c r="T5307" s="638"/>
      <c r="U5307" s="638"/>
      <c r="V5307" s="638"/>
      <c r="W5307" s="638"/>
      <c r="X5307" s="638"/>
      <c r="Y5307" s="638"/>
    </row>
    <row r="5308" spans="17:25">
      <c r="Q5308" s="638"/>
      <c r="R5308" s="638"/>
      <c r="S5308" s="638"/>
      <c r="T5308" s="638"/>
      <c r="U5308" s="638"/>
      <c r="V5308" s="638"/>
      <c r="W5308" s="638"/>
      <c r="X5308" s="638"/>
      <c r="Y5308" s="638"/>
    </row>
    <row r="5309" spans="17:25">
      <c r="Q5309" s="638"/>
      <c r="R5309" s="638"/>
      <c r="S5309" s="638"/>
      <c r="T5309" s="638"/>
      <c r="U5309" s="638"/>
      <c r="V5309" s="638"/>
      <c r="W5309" s="638"/>
      <c r="X5309" s="638"/>
      <c r="Y5309" s="638"/>
    </row>
    <row r="5310" spans="17:25">
      <c r="Q5310" s="638"/>
      <c r="R5310" s="638"/>
      <c r="S5310" s="638"/>
      <c r="T5310" s="638"/>
      <c r="U5310" s="638"/>
      <c r="V5310" s="638"/>
      <c r="W5310" s="638"/>
      <c r="X5310" s="638"/>
      <c r="Y5310" s="638"/>
    </row>
    <row r="5311" spans="17:25">
      <c r="Q5311" s="638"/>
      <c r="R5311" s="638"/>
      <c r="S5311" s="638"/>
      <c r="T5311" s="638"/>
      <c r="U5311" s="638"/>
      <c r="V5311" s="638"/>
      <c r="W5311" s="638"/>
      <c r="X5311" s="638"/>
      <c r="Y5311" s="638"/>
    </row>
    <row r="5312" spans="17:25">
      <c r="Q5312" s="638"/>
      <c r="R5312" s="638"/>
      <c r="S5312" s="638"/>
      <c r="T5312" s="638"/>
      <c r="U5312" s="638"/>
      <c r="V5312" s="638"/>
      <c r="W5312" s="638"/>
      <c r="X5312" s="638"/>
      <c r="Y5312" s="638"/>
    </row>
    <row r="5313" spans="17:25">
      <c r="Q5313" s="638"/>
      <c r="R5313" s="638"/>
      <c r="S5313" s="638"/>
      <c r="T5313" s="638"/>
      <c r="U5313" s="638"/>
      <c r="V5313" s="638"/>
      <c r="W5313" s="638"/>
      <c r="X5313" s="638"/>
      <c r="Y5313" s="638"/>
    </row>
    <row r="5314" spans="17:25">
      <c r="Q5314" s="638"/>
      <c r="R5314" s="638"/>
      <c r="S5314" s="638"/>
      <c r="T5314" s="638"/>
      <c r="U5314" s="638"/>
      <c r="V5314" s="638"/>
      <c r="W5314" s="638"/>
      <c r="X5314" s="638"/>
      <c r="Y5314" s="638"/>
    </row>
    <row r="5315" spans="17:25">
      <c r="Q5315" s="638"/>
      <c r="R5315" s="638"/>
      <c r="S5315" s="638"/>
      <c r="T5315" s="638"/>
      <c r="U5315" s="638"/>
      <c r="V5315" s="638"/>
      <c r="W5315" s="638"/>
      <c r="X5315" s="638"/>
      <c r="Y5315" s="638"/>
    </row>
    <row r="5316" spans="17:25">
      <c r="Q5316" s="638"/>
      <c r="R5316" s="638"/>
      <c r="S5316" s="638"/>
      <c r="T5316" s="638"/>
      <c r="U5316" s="638"/>
      <c r="V5316" s="638"/>
      <c r="W5316" s="638"/>
      <c r="X5316" s="638"/>
      <c r="Y5316" s="638"/>
    </row>
    <row r="5317" spans="17:25">
      <c r="Q5317" s="638"/>
      <c r="R5317" s="638"/>
      <c r="S5317" s="638"/>
      <c r="T5317" s="638"/>
      <c r="U5317" s="638"/>
      <c r="V5317" s="638"/>
      <c r="W5317" s="638"/>
      <c r="X5317" s="638"/>
      <c r="Y5317" s="638"/>
    </row>
    <row r="5318" spans="17:25">
      <c r="Q5318" s="638"/>
      <c r="R5318" s="638"/>
      <c r="S5318" s="638"/>
      <c r="T5318" s="638"/>
      <c r="U5318" s="638"/>
      <c r="V5318" s="638"/>
      <c r="W5318" s="638"/>
      <c r="X5318" s="638"/>
      <c r="Y5318" s="638"/>
    </row>
    <row r="5319" spans="17:25">
      <c r="Q5319" s="638"/>
      <c r="R5319" s="638"/>
      <c r="S5319" s="638"/>
      <c r="T5319" s="638"/>
      <c r="U5319" s="638"/>
      <c r="V5319" s="638"/>
      <c r="W5319" s="638"/>
      <c r="X5319" s="638"/>
      <c r="Y5319" s="638"/>
    </row>
    <row r="5320" spans="17:25">
      <c r="Q5320" s="638"/>
      <c r="R5320" s="638"/>
      <c r="S5320" s="638"/>
      <c r="T5320" s="638"/>
      <c r="U5320" s="638"/>
      <c r="V5320" s="638"/>
      <c r="W5320" s="638"/>
      <c r="X5320" s="638"/>
      <c r="Y5320" s="638"/>
    </row>
    <row r="5321" spans="17:25">
      <c r="Q5321" s="638"/>
      <c r="R5321" s="638"/>
      <c r="S5321" s="638"/>
      <c r="T5321" s="638"/>
      <c r="U5321" s="638"/>
      <c r="V5321" s="638"/>
      <c r="W5321" s="638"/>
      <c r="X5321" s="638"/>
      <c r="Y5321" s="638"/>
    </row>
    <row r="5322" spans="17:25">
      <c r="Q5322" s="638"/>
      <c r="R5322" s="638"/>
      <c r="S5322" s="638"/>
      <c r="T5322" s="638"/>
      <c r="U5322" s="638"/>
      <c r="V5322" s="638"/>
      <c r="W5322" s="638"/>
      <c r="X5322" s="638"/>
      <c r="Y5322" s="638"/>
    </row>
    <row r="5323" spans="17:25">
      <c r="Q5323" s="638"/>
      <c r="R5323" s="638"/>
      <c r="S5323" s="638"/>
      <c r="T5323" s="638"/>
      <c r="U5323" s="638"/>
      <c r="V5323" s="638"/>
      <c r="W5323" s="638"/>
      <c r="X5323" s="638"/>
      <c r="Y5323" s="638"/>
    </row>
    <row r="5324" spans="17:25">
      <c r="Q5324" s="638"/>
      <c r="R5324" s="638"/>
      <c r="S5324" s="638"/>
      <c r="T5324" s="638"/>
      <c r="U5324" s="638"/>
      <c r="V5324" s="638"/>
      <c r="W5324" s="638"/>
      <c r="X5324" s="638"/>
      <c r="Y5324" s="638"/>
    </row>
    <row r="5325" spans="17:25">
      <c r="Q5325" s="638"/>
      <c r="R5325" s="638"/>
      <c r="S5325" s="638"/>
      <c r="T5325" s="638"/>
      <c r="U5325" s="638"/>
      <c r="V5325" s="638"/>
      <c r="W5325" s="638"/>
      <c r="X5325" s="638"/>
      <c r="Y5325" s="638"/>
    </row>
    <row r="5326" spans="17:25">
      <c r="Q5326" s="638"/>
      <c r="R5326" s="638"/>
      <c r="S5326" s="638"/>
      <c r="T5326" s="638"/>
      <c r="U5326" s="638"/>
      <c r="V5326" s="638"/>
      <c r="W5326" s="638"/>
      <c r="X5326" s="638"/>
      <c r="Y5326" s="638"/>
    </row>
    <row r="5327" spans="17:25">
      <c r="Q5327" s="638"/>
      <c r="R5327" s="638"/>
      <c r="S5327" s="638"/>
      <c r="T5327" s="638"/>
      <c r="U5327" s="638"/>
      <c r="V5327" s="638"/>
      <c r="W5327" s="638"/>
      <c r="X5327" s="638"/>
      <c r="Y5327" s="638"/>
    </row>
    <row r="5328" spans="17:25">
      <c r="Q5328" s="638"/>
      <c r="R5328" s="638"/>
      <c r="S5328" s="638"/>
      <c r="T5328" s="638"/>
      <c r="U5328" s="638"/>
      <c r="V5328" s="638"/>
      <c r="W5328" s="638"/>
      <c r="X5328" s="638"/>
      <c r="Y5328" s="638"/>
    </row>
    <row r="5329" spans="17:25">
      <c r="Q5329" s="638"/>
      <c r="R5329" s="638"/>
      <c r="S5329" s="638"/>
      <c r="T5329" s="638"/>
      <c r="U5329" s="638"/>
      <c r="V5329" s="638"/>
      <c r="W5329" s="638"/>
      <c r="X5329" s="638"/>
      <c r="Y5329" s="638"/>
    </row>
    <row r="5330" spans="17:25">
      <c r="Q5330" s="638"/>
      <c r="R5330" s="638"/>
      <c r="S5330" s="638"/>
      <c r="T5330" s="638"/>
      <c r="U5330" s="638"/>
      <c r="V5330" s="638"/>
      <c r="W5330" s="638"/>
      <c r="X5330" s="638"/>
      <c r="Y5330" s="638"/>
    </row>
    <row r="5331" spans="17:25">
      <c r="Q5331" s="638"/>
      <c r="R5331" s="638"/>
      <c r="S5331" s="638"/>
      <c r="T5331" s="638"/>
      <c r="U5331" s="638"/>
      <c r="V5331" s="638"/>
      <c r="W5331" s="638"/>
      <c r="X5331" s="638"/>
      <c r="Y5331" s="638"/>
    </row>
    <row r="5332" spans="17:25">
      <c r="Q5332" s="638"/>
      <c r="R5332" s="638"/>
      <c r="S5332" s="638"/>
      <c r="T5332" s="638"/>
      <c r="U5332" s="638"/>
      <c r="V5332" s="638"/>
      <c r="W5332" s="638"/>
      <c r="X5332" s="638"/>
      <c r="Y5332" s="638"/>
    </row>
    <row r="5333" spans="17:25">
      <c r="Q5333" s="638"/>
      <c r="R5333" s="638"/>
      <c r="S5333" s="638"/>
      <c r="T5333" s="638"/>
      <c r="U5333" s="638"/>
      <c r="V5333" s="638"/>
      <c r="W5333" s="638"/>
      <c r="X5333" s="638"/>
      <c r="Y5333" s="638"/>
    </row>
    <row r="5334" spans="17:25">
      <c r="Q5334" s="638"/>
      <c r="R5334" s="638"/>
      <c r="S5334" s="638"/>
      <c r="T5334" s="638"/>
      <c r="U5334" s="638"/>
      <c r="V5334" s="638"/>
      <c r="W5334" s="638"/>
      <c r="X5334" s="638"/>
      <c r="Y5334" s="638"/>
    </row>
    <row r="5335" spans="17:25">
      <c r="Q5335" s="638"/>
      <c r="R5335" s="638"/>
      <c r="S5335" s="638"/>
      <c r="T5335" s="638"/>
      <c r="U5335" s="638"/>
      <c r="V5335" s="638"/>
      <c r="W5335" s="638"/>
      <c r="X5335" s="638"/>
      <c r="Y5335" s="638"/>
    </row>
    <row r="5336" spans="17:25">
      <c r="Q5336" s="638"/>
      <c r="R5336" s="638"/>
      <c r="S5336" s="638"/>
      <c r="T5336" s="638"/>
      <c r="U5336" s="638"/>
      <c r="V5336" s="638"/>
      <c r="W5336" s="638"/>
      <c r="X5336" s="638"/>
      <c r="Y5336" s="638"/>
    </row>
    <row r="5337" spans="17:25">
      <c r="Q5337" s="638"/>
      <c r="R5337" s="638"/>
      <c r="S5337" s="638"/>
      <c r="T5337" s="638"/>
      <c r="U5337" s="638"/>
      <c r="V5337" s="638"/>
      <c r="W5337" s="638"/>
      <c r="X5337" s="638"/>
      <c r="Y5337" s="638"/>
    </row>
    <row r="5338" spans="17:25">
      <c r="Q5338" s="638"/>
      <c r="R5338" s="638"/>
      <c r="S5338" s="638"/>
      <c r="T5338" s="638"/>
      <c r="U5338" s="638"/>
      <c r="V5338" s="638"/>
      <c r="W5338" s="638"/>
      <c r="X5338" s="638"/>
      <c r="Y5338" s="638"/>
    </row>
    <row r="5339" spans="17:25">
      <c r="Q5339" s="638"/>
      <c r="R5339" s="638"/>
      <c r="S5339" s="638"/>
      <c r="T5339" s="638"/>
      <c r="U5339" s="638"/>
      <c r="V5339" s="638"/>
      <c r="W5339" s="638"/>
      <c r="X5339" s="638"/>
      <c r="Y5339" s="638"/>
    </row>
    <row r="5340" spans="17:25">
      <c r="Q5340" s="638"/>
      <c r="R5340" s="638"/>
      <c r="S5340" s="638"/>
      <c r="T5340" s="638"/>
      <c r="U5340" s="638"/>
      <c r="V5340" s="638"/>
      <c r="W5340" s="638"/>
      <c r="X5340" s="638"/>
      <c r="Y5340" s="638"/>
    </row>
    <row r="5341" spans="17:25">
      <c r="Q5341" s="638"/>
      <c r="R5341" s="638"/>
      <c r="S5341" s="638"/>
      <c r="T5341" s="638"/>
      <c r="U5341" s="638"/>
      <c r="V5341" s="638"/>
      <c r="W5341" s="638"/>
      <c r="X5341" s="638"/>
      <c r="Y5341" s="638"/>
    </row>
    <row r="5342" spans="17:25">
      <c r="Q5342" s="638"/>
      <c r="R5342" s="638"/>
      <c r="S5342" s="638"/>
      <c r="T5342" s="638"/>
      <c r="U5342" s="638"/>
      <c r="V5342" s="638"/>
      <c r="W5342" s="638"/>
      <c r="X5342" s="638"/>
      <c r="Y5342" s="638"/>
    </row>
    <row r="5343" spans="17:25">
      <c r="Q5343" s="638"/>
      <c r="R5343" s="638"/>
      <c r="S5343" s="638"/>
      <c r="T5343" s="638"/>
      <c r="U5343" s="638"/>
      <c r="V5343" s="638"/>
      <c r="W5343" s="638"/>
      <c r="X5343" s="638"/>
      <c r="Y5343" s="638"/>
    </row>
    <row r="5344" spans="17:25">
      <c r="Q5344" s="638"/>
      <c r="R5344" s="638"/>
      <c r="S5344" s="638"/>
      <c r="T5344" s="638"/>
      <c r="U5344" s="638"/>
      <c r="V5344" s="638"/>
      <c r="W5344" s="638"/>
      <c r="X5344" s="638"/>
      <c r="Y5344" s="638"/>
    </row>
    <row r="5345" spans="17:25">
      <c r="Q5345" s="638"/>
      <c r="R5345" s="638"/>
      <c r="S5345" s="638"/>
      <c r="T5345" s="638"/>
      <c r="U5345" s="638"/>
      <c r="V5345" s="638"/>
      <c r="W5345" s="638"/>
      <c r="X5345" s="638"/>
      <c r="Y5345" s="638"/>
    </row>
    <row r="5346" spans="17:25">
      <c r="Q5346" s="638"/>
      <c r="R5346" s="638"/>
      <c r="S5346" s="638"/>
      <c r="T5346" s="638"/>
      <c r="U5346" s="638"/>
      <c r="V5346" s="638"/>
      <c r="W5346" s="638"/>
      <c r="X5346" s="638"/>
      <c r="Y5346" s="638"/>
    </row>
    <row r="5347" spans="17:25">
      <c r="Q5347" s="638"/>
      <c r="R5347" s="638"/>
      <c r="S5347" s="638"/>
      <c r="T5347" s="638"/>
      <c r="U5347" s="638"/>
      <c r="V5347" s="638"/>
      <c r="W5347" s="638"/>
      <c r="X5347" s="638"/>
      <c r="Y5347" s="638"/>
    </row>
    <row r="5348" spans="17:25">
      <c r="Q5348" s="638"/>
      <c r="R5348" s="638"/>
      <c r="S5348" s="638"/>
      <c r="T5348" s="638"/>
      <c r="U5348" s="638"/>
      <c r="V5348" s="638"/>
      <c r="W5348" s="638"/>
      <c r="X5348" s="638"/>
      <c r="Y5348" s="638"/>
    </row>
    <row r="5349" spans="17:25">
      <c r="Q5349" s="638"/>
      <c r="R5349" s="638"/>
      <c r="S5349" s="638"/>
      <c r="T5349" s="638"/>
      <c r="U5349" s="638"/>
      <c r="V5349" s="638"/>
      <c r="W5349" s="638"/>
      <c r="X5349" s="638"/>
      <c r="Y5349" s="638"/>
    </row>
    <row r="5350" spans="17:25">
      <c r="Q5350" s="638"/>
      <c r="R5350" s="638"/>
      <c r="S5350" s="638"/>
      <c r="T5350" s="638"/>
      <c r="U5350" s="638"/>
      <c r="V5350" s="638"/>
      <c r="W5350" s="638"/>
      <c r="X5350" s="638"/>
      <c r="Y5350" s="638"/>
    </row>
    <row r="5351" spans="17:25">
      <c r="Q5351" s="638"/>
      <c r="R5351" s="638"/>
      <c r="S5351" s="638"/>
      <c r="T5351" s="638"/>
      <c r="U5351" s="638"/>
      <c r="V5351" s="638"/>
      <c r="W5351" s="638"/>
      <c r="X5351" s="638"/>
      <c r="Y5351" s="638"/>
    </row>
    <row r="5352" spans="17:25">
      <c r="Q5352" s="638"/>
      <c r="R5352" s="638"/>
      <c r="S5352" s="638"/>
      <c r="T5352" s="638"/>
      <c r="U5352" s="638"/>
      <c r="V5352" s="638"/>
      <c r="W5352" s="638"/>
      <c r="X5352" s="638"/>
      <c r="Y5352" s="638"/>
    </row>
    <row r="5353" spans="17:25">
      <c r="Q5353" s="638"/>
      <c r="R5353" s="638"/>
      <c r="S5353" s="638"/>
      <c r="T5353" s="638"/>
      <c r="U5353" s="638"/>
      <c r="V5353" s="638"/>
      <c r="W5353" s="638"/>
      <c r="X5353" s="638"/>
      <c r="Y5353" s="638"/>
    </row>
    <row r="5354" spans="17:25">
      <c r="Q5354" s="638"/>
      <c r="R5354" s="638"/>
      <c r="S5354" s="638"/>
      <c r="T5354" s="638"/>
      <c r="U5354" s="638"/>
      <c r="V5354" s="638"/>
      <c r="W5354" s="638"/>
      <c r="X5354" s="638"/>
      <c r="Y5354" s="638"/>
    </row>
    <row r="5355" spans="17:25">
      <c r="Q5355" s="638"/>
      <c r="R5355" s="638"/>
      <c r="S5355" s="638"/>
      <c r="T5355" s="638"/>
      <c r="U5355" s="638"/>
      <c r="V5355" s="638"/>
      <c r="W5355" s="638"/>
      <c r="X5355" s="638"/>
      <c r="Y5355" s="638"/>
    </row>
    <row r="5356" spans="17:25">
      <c r="Q5356" s="638"/>
      <c r="R5356" s="638"/>
      <c r="S5356" s="638"/>
      <c r="T5356" s="638"/>
      <c r="U5356" s="638"/>
      <c r="V5356" s="638"/>
      <c r="W5356" s="638"/>
      <c r="X5356" s="638"/>
      <c r="Y5356" s="638"/>
    </row>
    <row r="5357" spans="17:25">
      <c r="Q5357" s="638"/>
      <c r="R5357" s="638"/>
      <c r="S5357" s="638"/>
      <c r="T5357" s="638"/>
      <c r="U5357" s="638"/>
      <c r="V5357" s="638"/>
      <c r="W5357" s="638"/>
      <c r="X5357" s="638"/>
      <c r="Y5357" s="638"/>
    </row>
    <row r="5358" spans="17:25">
      <c r="Q5358" s="638"/>
      <c r="R5358" s="638"/>
      <c r="S5358" s="638"/>
      <c r="T5358" s="638"/>
      <c r="U5358" s="638"/>
      <c r="V5358" s="638"/>
      <c r="W5358" s="638"/>
      <c r="X5358" s="638"/>
      <c r="Y5358" s="638"/>
    </row>
    <row r="5359" spans="17:25">
      <c r="Q5359" s="638"/>
      <c r="R5359" s="638"/>
      <c r="S5359" s="638"/>
      <c r="T5359" s="638"/>
      <c r="U5359" s="638"/>
      <c r="V5359" s="638"/>
      <c r="W5359" s="638"/>
      <c r="X5359" s="638"/>
      <c r="Y5359" s="638"/>
    </row>
    <row r="5360" spans="17:25">
      <c r="Q5360" s="638"/>
      <c r="R5360" s="638"/>
      <c r="S5360" s="638"/>
      <c r="T5360" s="638"/>
      <c r="U5360" s="638"/>
      <c r="V5360" s="638"/>
      <c r="W5360" s="638"/>
      <c r="X5360" s="638"/>
      <c r="Y5360" s="638"/>
    </row>
    <row r="5361" spans="17:25">
      <c r="Q5361" s="638"/>
      <c r="R5361" s="638"/>
      <c r="S5361" s="638"/>
      <c r="T5361" s="638"/>
      <c r="U5361" s="638"/>
      <c r="V5361" s="638"/>
      <c r="W5361" s="638"/>
      <c r="X5361" s="638"/>
      <c r="Y5361" s="638"/>
    </row>
    <row r="5362" spans="17:25">
      <c r="Q5362" s="638"/>
      <c r="R5362" s="638"/>
      <c r="S5362" s="638"/>
      <c r="T5362" s="638"/>
      <c r="U5362" s="638"/>
      <c r="V5362" s="638"/>
      <c r="W5362" s="638"/>
      <c r="X5362" s="638"/>
      <c r="Y5362" s="638"/>
    </row>
    <row r="5363" spans="17:25">
      <c r="Q5363" s="638"/>
      <c r="R5363" s="638"/>
      <c r="S5363" s="638"/>
      <c r="T5363" s="638"/>
      <c r="U5363" s="638"/>
      <c r="V5363" s="638"/>
      <c r="W5363" s="638"/>
      <c r="X5363" s="638"/>
      <c r="Y5363" s="638"/>
    </row>
    <row r="5364" spans="17:25">
      <c r="Q5364" s="638"/>
      <c r="R5364" s="638"/>
      <c r="S5364" s="638"/>
      <c r="T5364" s="638"/>
      <c r="U5364" s="638"/>
      <c r="V5364" s="638"/>
      <c r="W5364" s="638"/>
      <c r="X5364" s="638"/>
      <c r="Y5364" s="638"/>
    </row>
    <row r="5365" spans="17:25">
      <c r="Q5365" s="638"/>
      <c r="R5365" s="638"/>
      <c r="S5365" s="638"/>
      <c r="T5365" s="638"/>
      <c r="U5365" s="638"/>
      <c r="V5365" s="638"/>
      <c r="W5365" s="638"/>
      <c r="X5365" s="638"/>
      <c r="Y5365" s="638"/>
    </row>
    <row r="5366" spans="17:25">
      <c r="Q5366" s="638"/>
      <c r="R5366" s="638"/>
      <c r="S5366" s="638"/>
      <c r="T5366" s="638"/>
      <c r="U5366" s="638"/>
      <c r="V5366" s="638"/>
      <c r="W5366" s="638"/>
      <c r="X5366" s="638"/>
      <c r="Y5366" s="638"/>
    </row>
    <row r="5367" spans="17:25">
      <c r="Q5367" s="638"/>
      <c r="R5367" s="638"/>
      <c r="S5367" s="638"/>
      <c r="T5367" s="638"/>
      <c r="U5367" s="638"/>
      <c r="V5367" s="638"/>
      <c r="W5367" s="638"/>
      <c r="X5367" s="638"/>
      <c r="Y5367" s="638"/>
    </row>
    <row r="5368" spans="17:25">
      <c r="Q5368" s="638"/>
      <c r="R5368" s="638"/>
      <c r="S5368" s="638"/>
      <c r="T5368" s="638"/>
      <c r="U5368" s="638"/>
      <c r="V5368" s="638"/>
      <c r="W5368" s="638"/>
      <c r="X5368" s="638"/>
      <c r="Y5368" s="638"/>
    </row>
    <row r="5369" spans="17:25">
      <c r="Q5369" s="638"/>
      <c r="R5369" s="638"/>
      <c r="S5369" s="638"/>
      <c r="T5369" s="638"/>
      <c r="U5369" s="638"/>
      <c r="V5369" s="638"/>
      <c r="W5369" s="638"/>
      <c r="X5369" s="638"/>
      <c r="Y5369" s="638"/>
    </row>
    <row r="5370" spans="17:25">
      <c r="Q5370" s="638"/>
      <c r="R5370" s="638"/>
      <c r="S5370" s="638"/>
      <c r="T5370" s="638"/>
      <c r="U5370" s="638"/>
      <c r="V5370" s="638"/>
      <c r="W5370" s="638"/>
      <c r="X5370" s="638"/>
      <c r="Y5370" s="638"/>
    </row>
    <row r="5371" spans="17:25">
      <c r="Q5371" s="638"/>
      <c r="R5371" s="638"/>
      <c r="S5371" s="638"/>
      <c r="T5371" s="638"/>
      <c r="U5371" s="638"/>
      <c r="V5371" s="638"/>
      <c r="W5371" s="638"/>
      <c r="X5371" s="638"/>
      <c r="Y5371" s="638"/>
    </row>
    <row r="5372" spans="17:25">
      <c r="Q5372" s="638"/>
      <c r="R5372" s="638"/>
      <c r="S5372" s="638"/>
      <c r="T5372" s="638"/>
      <c r="U5372" s="638"/>
      <c r="V5372" s="638"/>
      <c r="W5372" s="638"/>
      <c r="X5372" s="638"/>
      <c r="Y5372" s="638"/>
    </row>
    <row r="5373" spans="17:25">
      <c r="Q5373" s="638"/>
      <c r="R5373" s="638"/>
      <c r="S5373" s="638"/>
      <c r="T5373" s="638"/>
      <c r="U5373" s="638"/>
      <c r="V5373" s="638"/>
      <c r="W5373" s="638"/>
      <c r="X5373" s="638"/>
      <c r="Y5373" s="638"/>
    </row>
    <row r="5374" spans="17:25">
      <c r="Q5374" s="638"/>
      <c r="R5374" s="638"/>
      <c r="S5374" s="638"/>
      <c r="T5374" s="638"/>
      <c r="U5374" s="638"/>
      <c r="V5374" s="638"/>
      <c r="W5374" s="638"/>
      <c r="X5374" s="638"/>
      <c r="Y5374" s="638"/>
    </row>
    <row r="5375" spans="17:25">
      <c r="Q5375" s="638"/>
      <c r="R5375" s="638"/>
      <c r="S5375" s="638"/>
      <c r="T5375" s="638"/>
      <c r="U5375" s="638"/>
      <c r="V5375" s="638"/>
      <c r="W5375" s="638"/>
      <c r="X5375" s="638"/>
      <c r="Y5375" s="638"/>
    </row>
    <row r="5376" spans="17:25">
      <c r="Q5376" s="638"/>
      <c r="R5376" s="638"/>
      <c r="S5376" s="638"/>
      <c r="T5376" s="638"/>
      <c r="U5376" s="638"/>
      <c r="V5376" s="638"/>
      <c r="W5376" s="638"/>
      <c r="X5376" s="638"/>
      <c r="Y5376" s="638"/>
    </row>
    <row r="5377" spans="17:25">
      <c r="Q5377" s="638"/>
      <c r="R5377" s="638"/>
      <c r="S5377" s="638"/>
      <c r="T5377" s="638"/>
      <c r="U5377" s="638"/>
      <c r="V5377" s="638"/>
      <c r="W5377" s="638"/>
      <c r="X5377" s="638"/>
      <c r="Y5377" s="638"/>
    </row>
    <row r="5378" spans="17:25">
      <c r="Q5378" s="638"/>
      <c r="R5378" s="638"/>
      <c r="S5378" s="638"/>
      <c r="T5378" s="638"/>
      <c r="U5378" s="638"/>
      <c r="V5378" s="638"/>
      <c r="W5378" s="638"/>
      <c r="X5378" s="638"/>
      <c r="Y5378" s="638"/>
    </row>
    <row r="5379" spans="17:25">
      <c r="Q5379" s="638"/>
      <c r="R5379" s="638"/>
      <c r="S5379" s="638"/>
      <c r="T5379" s="638"/>
      <c r="U5379" s="638"/>
      <c r="V5379" s="638"/>
      <c r="W5379" s="638"/>
      <c r="X5379" s="638"/>
      <c r="Y5379" s="638"/>
    </row>
    <row r="5380" spans="17:25">
      <c r="Q5380" s="638"/>
      <c r="R5380" s="638"/>
      <c r="S5380" s="638"/>
      <c r="T5380" s="638"/>
      <c r="U5380" s="638"/>
      <c r="V5380" s="638"/>
      <c r="W5380" s="638"/>
      <c r="X5380" s="638"/>
      <c r="Y5380" s="638"/>
    </row>
    <row r="5381" spans="17:25">
      <c r="Q5381" s="638"/>
      <c r="R5381" s="638"/>
      <c r="S5381" s="638"/>
      <c r="T5381" s="638"/>
      <c r="U5381" s="638"/>
      <c r="V5381" s="638"/>
      <c r="W5381" s="638"/>
      <c r="X5381" s="638"/>
      <c r="Y5381" s="638"/>
    </row>
    <row r="5382" spans="17:25">
      <c r="Q5382" s="638"/>
      <c r="R5382" s="638"/>
      <c r="S5382" s="638"/>
      <c r="T5382" s="638"/>
      <c r="U5382" s="638"/>
      <c r="V5382" s="638"/>
      <c r="W5382" s="638"/>
      <c r="X5382" s="638"/>
      <c r="Y5382" s="638"/>
    </row>
    <row r="5383" spans="17:25">
      <c r="Q5383" s="638"/>
      <c r="R5383" s="638"/>
      <c r="S5383" s="638"/>
      <c r="T5383" s="638"/>
      <c r="U5383" s="638"/>
      <c r="V5383" s="638"/>
      <c r="W5383" s="638"/>
      <c r="X5383" s="638"/>
      <c r="Y5383" s="638"/>
    </row>
    <row r="5384" spans="17:25">
      <c r="Q5384" s="638"/>
      <c r="R5384" s="638"/>
      <c r="S5384" s="638"/>
      <c r="T5384" s="638"/>
      <c r="U5384" s="638"/>
      <c r="V5384" s="638"/>
      <c r="W5384" s="638"/>
      <c r="X5384" s="638"/>
      <c r="Y5384" s="638"/>
    </row>
    <row r="5385" spans="17:25">
      <c r="Q5385" s="638"/>
      <c r="R5385" s="638"/>
      <c r="S5385" s="638"/>
      <c r="T5385" s="638"/>
      <c r="U5385" s="638"/>
      <c r="V5385" s="638"/>
      <c r="W5385" s="638"/>
      <c r="X5385" s="638"/>
      <c r="Y5385" s="638"/>
    </row>
    <row r="5386" spans="17:25">
      <c r="Q5386" s="638"/>
      <c r="R5386" s="638"/>
      <c r="S5386" s="638"/>
      <c r="T5386" s="638"/>
      <c r="U5386" s="638"/>
      <c r="V5386" s="638"/>
      <c r="W5386" s="638"/>
      <c r="X5386" s="638"/>
      <c r="Y5386" s="638"/>
    </row>
    <row r="5387" spans="17:25">
      <c r="Q5387" s="638"/>
      <c r="R5387" s="638"/>
      <c r="S5387" s="638"/>
      <c r="T5387" s="638"/>
      <c r="U5387" s="638"/>
      <c r="V5387" s="638"/>
      <c r="W5387" s="638"/>
      <c r="X5387" s="638"/>
      <c r="Y5387" s="638"/>
    </row>
    <row r="5388" spans="17:25">
      <c r="Q5388" s="638"/>
      <c r="R5388" s="638"/>
      <c r="S5388" s="638"/>
      <c r="T5388" s="638"/>
      <c r="U5388" s="638"/>
      <c r="V5388" s="638"/>
      <c r="W5388" s="638"/>
      <c r="X5388" s="638"/>
      <c r="Y5388" s="638"/>
    </row>
    <row r="5389" spans="17:25">
      <c r="Q5389" s="638"/>
      <c r="R5389" s="638"/>
      <c r="S5389" s="638"/>
      <c r="T5389" s="638"/>
      <c r="U5389" s="638"/>
      <c r="V5389" s="638"/>
      <c r="W5389" s="638"/>
      <c r="X5389" s="638"/>
      <c r="Y5389" s="638"/>
    </row>
    <row r="5390" spans="17:25">
      <c r="Q5390" s="638"/>
      <c r="R5390" s="638"/>
      <c r="S5390" s="638"/>
      <c r="T5390" s="638"/>
      <c r="U5390" s="638"/>
      <c r="V5390" s="638"/>
      <c r="W5390" s="638"/>
      <c r="X5390" s="638"/>
      <c r="Y5390" s="638"/>
    </row>
    <row r="5391" spans="17:25">
      <c r="Q5391" s="638"/>
      <c r="R5391" s="638"/>
      <c r="S5391" s="638"/>
      <c r="T5391" s="638"/>
      <c r="U5391" s="638"/>
      <c r="V5391" s="638"/>
      <c r="W5391" s="638"/>
      <c r="X5391" s="638"/>
      <c r="Y5391" s="638"/>
    </row>
    <row r="5392" spans="17:25">
      <c r="Q5392" s="638"/>
      <c r="R5392" s="638"/>
      <c r="S5392" s="638"/>
      <c r="T5392" s="638"/>
      <c r="U5392" s="638"/>
      <c r="V5392" s="638"/>
      <c r="W5392" s="638"/>
      <c r="X5392" s="638"/>
      <c r="Y5392" s="638"/>
    </row>
    <row r="5393" spans="17:25">
      <c r="Q5393" s="638"/>
      <c r="R5393" s="638"/>
      <c r="S5393" s="638"/>
      <c r="T5393" s="638"/>
      <c r="U5393" s="638"/>
      <c r="V5393" s="638"/>
      <c r="W5393" s="638"/>
      <c r="X5393" s="638"/>
      <c r="Y5393" s="638"/>
    </row>
    <row r="5394" spans="17:25">
      <c r="Q5394" s="638"/>
      <c r="R5394" s="638"/>
      <c r="S5394" s="638"/>
      <c r="T5394" s="638"/>
      <c r="U5394" s="638"/>
      <c r="V5394" s="638"/>
      <c r="W5394" s="638"/>
      <c r="X5394" s="638"/>
      <c r="Y5394" s="638"/>
    </row>
    <row r="5395" spans="17:25">
      <c r="Q5395" s="638"/>
      <c r="R5395" s="638"/>
      <c r="S5395" s="638"/>
      <c r="T5395" s="638"/>
      <c r="U5395" s="638"/>
      <c r="V5395" s="638"/>
      <c r="W5395" s="638"/>
      <c r="X5395" s="638"/>
      <c r="Y5395" s="638"/>
    </row>
    <row r="5396" spans="17:25">
      <c r="Q5396" s="638"/>
      <c r="R5396" s="638"/>
      <c r="S5396" s="638"/>
      <c r="T5396" s="638"/>
      <c r="U5396" s="638"/>
      <c r="V5396" s="638"/>
      <c r="W5396" s="638"/>
      <c r="X5396" s="638"/>
      <c r="Y5396" s="638"/>
    </row>
    <row r="5397" spans="17:25">
      <c r="Q5397" s="638"/>
      <c r="R5397" s="638"/>
      <c r="S5397" s="638"/>
      <c r="T5397" s="638"/>
      <c r="U5397" s="638"/>
      <c r="V5397" s="638"/>
      <c r="W5397" s="638"/>
      <c r="X5397" s="638"/>
      <c r="Y5397" s="638"/>
    </row>
    <row r="5398" spans="17:25">
      <c r="Q5398" s="638"/>
      <c r="R5398" s="638"/>
      <c r="S5398" s="638"/>
      <c r="T5398" s="638"/>
      <c r="U5398" s="638"/>
      <c r="V5398" s="638"/>
      <c r="W5398" s="638"/>
      <c r="X5398" s="638"/>
      <c r="Y5398" s="638"/>
    </row>
    <row r="5399" spans="17:25">
      <c r="Q5399" s="638"/>
      <c r="R5399" s="638"/>
      <c r="S5399" s="638"/>
      <c r="T5399" s="638"/>
      <c r="U5399" s="638"/>
      <c r="V5399" s="638"/>
      <c r="W5399" s="638"/>
      <c r="X5399" s="638"/>
      <c r="Y5399" s="638"/>
    </row>
    <row r="5400" spans="17:25">
      <c r="Q5400" s="638"/>
      <c r="R5400" s="638"/>
      <c r="S5400" s="638"/>
      <c r="T5400" s="638"/>
      <c r="U5400" s="638"/>
      <c r="V5400" s="638"/>
      <c r="W5400" s="638"/>
      <c r="X5400" s="638"/>
      <c r="Y5400" s="638"/>
    </row>
    <row r="5401" spans="17:25">
      <c r="Q5401" s="638"/>
      <c r="R5401" s="638"/>
      <c r="S5401" s="638"/>
      <c r="T5401" s="638"/>
      <c r="U5401" s="638"/>
      <c r="V5401" s="638"/>
      <c r="W5401" s="638"/>
      <c r="X5401" s="638"/>
      <c r="Y5401" s="638"/>
    </row>
    <row r="5402" spans="17:25">
      <c r="Q5402" s="638"/>
      <c r="R5402" s="638"/>
      <c r="S5402" s="638"/>
      <c r="T5402" s="638"/>
      <c r="U5402" s="638"/>
      <c r="V5402" s="638"/>
      <c r="W5402" s="638"/>
      <c r="X5402" s="638"/>
      <c r="Y5402" s="638"/>
    </row>
    <row r="5403" spans="17:25">
      <c r="Q5403" s="638"/>
      <c r="R5403" s="638"/>
      <c r="S5403" s="638"/>
      <c r="T5403" s="638"/>
      <c r="U5403" s="638"/>
      <c r="V5403" s="638"/>
      <c r="W5403" s="638"/>
      <c r="X5403" s="638"/>
      <c r="Y5403" s="638"/>
    </row>
    <row r="5404" spans="17:25">
      <c r="Q5404" s="638"/>
      <c r="R5404" s="638"/>
      <c r="S5404" s="638"/>
      <c r="T5404" s="638"/>
      <c r="U5404" s="638"/>
      <c r="V5404" s="638"/>
      <c r="W5404" s="638"/>
      <c r="X5404" s="638"/>
      <c r="Y5404" s="638"/>
    </row>
    <row r="5405" spans="17:25">
      <c r="Q5405" s="638"/>
      <c r="R5405" s="638"/>
      <c r="S5405" s="638"/>
      <c r="T5405" s="638"/>
      <c r="U5405" s="638"/>
      <c r="V5405" s="638"/>
      <c r="W5405" s="638"/>
      <c r="X5405" s="638"/>
      <c r="Y5405" s="638"/>
    </row>
    <row r="5406" spans="17:25">
      <c r="Q5406" s="638"/>
      <c r="R5406" s="638"/>
      <c r="S5406" s="638"/>
      <c r="T5406" s="638"/>
      <c r="U5406" s="638"/>
      <c r="V5406" s="638"/>
      <c r="W5406" s="638"/>
      <c r="X5406" s="638"/>
      <c r="Y5406" s="638"/>
    </row>
    <row r="5407" spans="17:25">
      <c r="Q5407" s="638"/>
      <c r="R5407" s="638"/>
      <c r="S5407" s="638"/>
      <c r="T5407" s="638"/>
      <c r="U5407" s="638"/>
      <c r="V5407" s="638"/>
      <c r="W5407" s="638"/>
      <c r="X5407" s="638"/>
      <c r="Y5407" s="638"/>
    </row>
    <row r="5408" spans="17:25">
      <c r="Q5408" s="638"/>
      <c r="R5408" s="638"/>
      <c r="S5408" s="638"/>
      <c r="T5408" s="638"/>
      <c r="U5408" s="638"/>
      <c r="V5408" s="638"/>
      <c r="W5408" s="638"/>
      <c r="X5408" s="638"/>
      <c r="Y5408" s="638"/>
    </row>
    <row r="5409" spans="17:25">
      <c r="Q5409" s="638"/>
      <c r="R5409" s="638"/>
      <c r="S5409" s="638"/>
      <c r="T5409" s="638"/>
      <c r="U5409" s="638"/>
      <c r="V5409" s="638"/>
      <c r="W5409" s="638"/>
      <c r="X5409" s="638"/>
      <c r="Y5409" s="638"/>
    </row>
    <row r="5410" spans="17:25">
      <c r="Q5410" s="638"/>
      <c r="R5410" s="638"/>
      <c r="S5410" s="638"/>
      <c r="T5410" s="638"/>
      <c r="U5410" s="638"/>
      <c r="V5410" s="638"/>
      <c r="W5410" s="638"/>
      <c r="X5410" s="638"/>
      <c r="Y5410" s="638"/>
    </row>
    <row r="5411" spans="17:25">
      <c r="Q5411" s="638"/>
      <c r="R5411" s="638"/>
      <c r="S5411" s="638"/>
      <c r="T5411" s="638"/>
      <c r="U5411" s="638"/>
      <c r="V5411" s="638"/>
      <c r="W5411" s="638"/>
      <c r="X5411" s="638"/>
      <c r="Y5411" s="638"/>
    </row>
    <row r="5412" spans="17:25">
      <c r="Q5412" s="638"/>
      <c r="R5412" s="638"/>
      <c r="S5412" s="638"/>
      <c r="T5412" s="638"/>
      <c r="U5412" s="638"/>
      <c r="V5412" s="638"/>
      <c r="W5412" s="638"/>
      <c r="X5412" s="638"/>
      <c r="Y5412" s="638"/>
    </row>
    <row r="5413" spans="17:25">
      <c r="Q5413" s="638"/>
      <c r="R5413" s="638"/>
      <c r="S5413" s="638"/>
      <c r="T5413" s="638"/>
      <c r="U5413" s="638"/>
      <c r="V5413" s="638"/>
      <c r="W5413" s="638"/>
      <c r="X5413" s="638"/>
      <c r="Y5413" s="638"/>
    </row>
    <row r="5414" spans="17:25">
      <c r="Q5414" s="638"/>
      <c r="R5414" s="638"/>
      <c r="S5414" s="638"/>
      <c r="T5414" s="638"/>
      <c r="U5414" s="638"/>
      <c r="V5414" s="638"/>
      <c r="W5414" s="638"/>
      <c r="X5414" s="638"/>
      <c r="Y5414" s="638"/>
    </row>
    <row r="5415" spans="17:25">
      <c r="Q5415" s="638"/>
      <c r="R5415" s="638"/>
      <c r="S5415" s="638"/>
      <c r="T5415" s="638"/>
      <c r="U5415" s="638"/>
      <c r="V5415" s="638"/>
      <c r="W5415" s="638"/>
      <c r="X5415" s="638"/>
      <c r="Y5415" s="638"/>
    </row>
    <row r="5416" spans="17:25">
      <c r="Q5416" s="638"/>
      <c r="R5416" s="638"/>
      <c r="S5416" s="638"/>
      <c r="T5416" s="638"/>
      <c r="U5416" s="638"/>
      <c r="V5416" s="638"/>
      <c r="W5416" s="638"/>
      <c r="X5416" s="638"/>
      <c r="Y5416" s="638"/>
    </row>
    <row r="5417" spans="17:25">
      <c r="Q5417" s="638"/>
      <c r="R5417" s="638"/>
      <c r="S5417" s="638"/>
      <c r="T5417" s="638"/>
      <c r="U5417" s="638"/>
      <c r="V5417" s="638"/>
      <c r="W5417" s="638"/>
      <c r="X5417" s="638"/>
      <c r="Y5417" s="638"/>
    </row>
    <row r="5418" spans="17:25">
      <c r="Q5418" s="638"/>
      <c r="R5418" s="638"/>
      <c r="S5418" s="638"/>
      <c r="T5418" s="638"/>
      <c r="U5418" s="638"/>
      <c r="V5418" s="638"/>
      <c r="W5418" s="638"/>
      <c r="X5418" s="638"/>
      <c r="Y5418" s="638"/>
    </row>
    <row r="5419" spans="17:25">
      <c r="Q5419" s="638"/>
      <c r="R5419" s="638"/>
      <c r="S5419" s="638"/>
      <c r="T5419" s="638"/>
      <c r="U5419" s="638"/>
      <c r="V5419" s="638"/>
      <c r="W5419" s="638"/>
      <c r="X5419" s="638"/>
      <c r="Y5419" s="638"/>
    </row>
    <row r="5420" spans="17:25">
      <c r="Q5420" s="638"/>
      <c r="R5420" s="638"/>
      <c r="S5420" s="638"/>
      <c r="T5420" s="638"/>
      <c r="U5420" s="638"/>
      <c r="V5420" s="638"/>
      <c r="W5420" s="638"/>
      <c r="X5420" s="638"/>
      <c r="Y5420" s="638"/>
    </row>
    <row r="5421" spans="17:25">
      <c r="Q5421" s="638"/>
      <c r="R5421" s="638"/>
      <c r="S5421" s="638"/>
      <c r="T5421" s="638"/>
      <c r="U5421" s="638"/>
      <c r="V5421" s="638"/>
      <c r="W5421" s="638"/>
      <c r="X5421" s="638"/>
      <c r="Y5421" s="638"/>
    </row>
    <row r="5422" spans="17:25">
      <c r="Q5422" s="638"/>
      <c r="R5422" s="638"/>
      <c r="S5422" s="638"/>
      <c r="T5422" s="638"/>
      <c r="U5422" s="638"/>
      <c r="V5422" s="638"/>
      <c r="W5422" s="638"/>
      <c r="X5422" s="638"/>
      <c r="Y5422" s="638"/>
    </row>
    <row r="5423" spans="17:25">
      <c r="Q5423" s="638"/>
      <c r="R5423" s="638"/>
      <c r="S5423" s="638"/>
      <c r="T5423" s="638"/>
      <c r="U5423" s="638"/>
      <c r="V5423" s="638"/>
      <c r="W5423" s="638"/>
      <c r="X5423" s="638"/>
      <c r="Y5423" s="638"/>
    </row>
    <row r="5424" spans="17:25">
      <c r="Q5424" s="638"/>
      <c r="R5424" s="638"/>
      <c r="S5424" s="638"/>
      <c r="T5424" s="638"/>
      <c r="U5424" s="638"/>
      <c r="V5424" s="638"/>
      <c r="W5424" s="638"/>
      <c r="X5424" s="638"/>
      <c r="Y5424" s="638"/>
    </row>
    <row r="5425" spans="17:25">
      <c r="Q5425" s="638"/>
      <c r="R5425" s="638"/>
      <c r="S5425" s="638"/>
      <c r="T5425" s="638"/>
      <c r="U5425" s="638"/>
      <c r="V5425" s="638"/>
      <c r="W5425" s="638"/>
      <c r="X5425" s="638"/>
      <c r="Y5425" s="638"/>
    </row>
    <row r="5426" spans="17:25">
      <c r="Q5426" s="638"/>
      <c r="R5426" s="638"/>
      <c r="S5426" s="638"/>
      <c r="T5426" s="638"/>
      <c r="U5426" s="638"/>
      <c r="V5426" s="638"/>
      <c r="W5426" s="638"/>
      <c r="X5426" s="638"/>
      <c r="Y5426" s="638"/>
    </row>
    <row r="5427" spans="17:25">
      <c r="Q5427" s="638"/>
      <c r="R5427" s="638"/>
      <c r="S5427" s="638"/>
      <c r="T5427" s="638"/>
      <c r="U5427" s="638"/>
      <c r="V5427" s="638"/>
      <c r="W5427" s="638"/>
      <c r="X5427" s="638"/>
      <c r="Y5427" s="638"/>
    </row>
    <row r="5428" spans="17:25">
      <c r="Q5428" s="638"/>
      <c r="R5428" s="638"/>
      <c r="S5428" s="638"/>
      <c r="T5428" s="638"/>
      <c r="U5428" s="638"/>
      <c r="V5428" s="638"/>
      <c r="W5428" s="638"/>
      <c r="X5428" s="638"/>
      <c r="Y5428" s="638"/>
    </row>
    <row r="5429" spans="17:25">
      <c r="Q5429" s="638"/>
      <c r="R5429" s="638"/>
      <c r="S5429" s="638"/>
      <c r="T5429" s="638"/>
      <c r="U5429" s="638"/>
      <c r="V5429" s="638"/>
      <c r="W5429" s="638"/>
      <c r="X5429" s="638"/>
      <c r="Y5429" s="638"/>
    </row>
    <row r="5430" spans="17:25">
      <c r="Q5430" s="638"/>
      <c r="R5430" s="638"/>
      <c r="S5430" s="638"/>
      <c r="T5430" s="638"/>
      <c r="U5430" s="638"/>
      <c r="V5430" s="638"/>
      <c r="W5430" s="638"/>
      <c r="X5430" s="638"/>
      <c r="Y5430" s="638"/>
    </row>
    <row r="5431" spans="17:25">
      <c r="Q5431" s="638"/>
      <c r="R5431" s="638"/>
      <c r="S5431" s="638"/>
      <c r="T5431" s="638"/>
      <c r="U5431" s="638"/>
      <c r="V5431" s="638"/>
      <c r="W5431" s="638"/>
      <c r="X5431" s="638"/>
      <c r="Y5431" s="638"/>
    </row>
    <row r="5432" spans="17:25">
      <c r="Q5432" s="638"/>
      <c r="R5432" s="638"/>
      <c r="S5432" s="638"/>
      <c r="T5432" s="638"/>
      <c r="U5432" s="638"/>
      <c r="V5432" s="638"/>
      <c r="W5432" s="638"/>
      <c r="X5432" s="638"/>
      <c r="Y5432" s="638"/>
    </row>
    <row r="5433" spans="17:25">
      <c r="Q5433" s="638"/>
      <c r="R5433" s="638"/>
      <c r="S5433" s="638"/>
      <c r="T5433" s="638"/>
      <c r="U5433" s="638"/>
      <c r="V5433" s="638"/>
      <c r="W5433" s="638"/>
      <c r="X5433" s="638"/>
      <c r="Y5433" s="638"/>
    </row>
    <row r="5434" spans="17:25">
      <c r="Q5434" s="638"/>
      <c r="R5434" s="638"/>
      <c r="S5434" s="638"/>
      <c r="T5434" s="638"/>
      <c r="U5434" s="638"/>
      <c r="V5434" s="638"/>
      <c r="W5434" s="638"/>
      <c r="X5434" s="638"/>
      <c r="Y5434" s="638"/>
    </row>
    <row r="5435" spans="17:25">
      <c r="Q5435" s="638"/>
      <c r="R5435" s="638"/>
      <c r="S5435" s="638"/>
      <c r="T5435" s="638"/>
      <c r="U5435" s="638"/>
      <c r="V5435" s="638"/>
      <c r="W5435" s="638"/>
      <c r="X5435" s="638"/>
      <c r="Y5435" s="638"/>
    </row>
    <row r="5436" spans="17:25">
      <c r="Q5436" s="638"/>
      <c r="R5436" s="638"/>
      <c r="S5436" s="638"/>
      <c r="T5436" s="638"/>
      <c r="U5436" s="638"/>
      <c r="V5436" s="638"/>
      <c r="W5436" s="638"/>
      <c r="X5436" s="638"/>
      <c r="Y5436" s="638"/>
    </row>
    <row r="5437" spans="17:25">
      <c r="Q5437" s="638"/>
      <c r="R5437" s="638"/>
      <c r="S5437" s="638"/>
      <c r="T5437" s="638"/>
      <c r="U5437" s="638"/>
      <c r="V5437" s="638"/>
      <c r="W5437" s="638"/>
      <c r="X5437" s="638"/>
      <c r="Y5437" s="638"/>
    </row>
    <row r="5438" spans="17:25">
      <c r="Q5438" s="638"/>
      <c r="R5438" s="638"/>
      <c r="S5438" s="638"/>
      <c r="T5438" s="638"/>
      <c r="U5438" s="638"/>
      <c r="V5438" s="638"/>
      <c r="W5438" s="638"/>
      <c r="X5438" s="638"/>
      <c r="Y5438" s="638"/>
    </row>
    <row r="5439" spans="17:25">
      <c r="Q5439" s="638"/>
      <c r="R5439" s="638"/>
      <c r="S5439" s="638"/>
      <c r="T5439" s="638"/>
      <c r="U5439" s="638"/>
      <c r="V5439" s="638"/>
      <c r="W5439" s="638"/>
      <c r="X5439" s="638"/>
      <c r="Y5439" s="638"/>
    </row>
    <row r="5440" spans="17:25">
      <c r="Q5440" s="638"/>
      <c r="R5440" s="638"/>
      <c r="S5440" s="638"/>
      <c r="T5440" s="638"/>
      <c r="U5440" s="638"/>
      <c r="V5440" s="638"/>
      <c r="W5440" s="638"/>
      <c r="X5440" s="638"/>
      <c r="Y5440" s="638"/>
    </row>
    <row r="5441" spans="17:25">
      <c r="Q5441" s="638"/>
      <c r="R5441" s="638"/>
      <c r="S5441" s="638"/>
      <c r="T5441" s="638"/>
      <c r="U5441" s="638"/>
      <c r="V5441" s="638"/>
      <c r="W5441" s="638"/>
      <c r="X5441" s="638"/>
      <c r="Y5441" s="638"/>
    </row>
    <row r="5442" spans="17:25">
      <c r="Q5442" s="638"/>
      <c r="R5442" s="638"/>
      <c r="S5442" s="638"/>
      <c r="T5442" s="638"/>
      <c r="U5442" s="638"/>
      <c r="V5442" s="638"/>
      <c r="W5442" s="638"/>
      <c r="X5442" s="638"/>
      <c r="Y5442" s="638"/>
    </row>
    <row r="5443" spans="17:25">
      <c r="Q5443" s="638"/>
      <c r="R5443" s="638"/>
      <c r="S5443" s="638"/>
      <c r="T5443" s="638"/>
      <c r="U5443" s="638"/>
      <c r="V5443" s="638"/>
      <c r="W5443" s="638"/>
      <c r="X5443" s="638"/>
      <c r="Y5443" s="638"/>
    </row>
    <row r="5444" spans="17:25">
      <c r="Q5444" s="638"/>
      <c r="R5444" s="638"/>
      <c r="S5444" s="638"/>
      <c r="T5444" s="638"/>
      <c r="U5444" s="638"/>
      <c r="V5444" s="638"/>
      <c r="W5444" s="638"/>
      <c r="X5444" s="638"/>
      <c r="Y5444" s="638"/>
    </row>
    <row r="5445" spans="17:25">
      <c r="Q5445" s="638"/>
      <c r="R5445" s="638"/>
      <c r="S5445" s="638"/>
      <c r="T5445" s="638"/>
      <c r="U5445" s="638"/>
      <c r="V5445" s="638"/>
      <c r="W5445" s="638"/>
      <c r="X5445" s="638"/>
      <c r="Y5445" s="638"/>
    </row>
    <row r="5446" spans="17:25">
      <c r="Q5446" s="638"/>
      <c r="R5446" s="638"/>
      <c r="S5446" s="638"/>
      <c r="T5446" s="638"/>
      <c r="U5446" s="638"/>
      <c r="V5446" s="638"/>
      <c r="W5446" s="638"/>
      <c r="X5446" s="638"/>
      <c r="Y5446" s="638"/>
    </row>
    <row r="5447" spans="17:25">
      <c r="Q5447" s="638"/>
      <c r="R5447" s="638"/>
      <c r="S5447" s="638"/>
      <c r="T5447" s="638"/>
      <c r="U5447" s="638"/>
      <c r="V5447" s="638"/>
      <c r="W5447" s="638"/>
      <c r="X5447" s="638"/>
      <c r="Y5447" s="638"/>
    </row>
    <row r="5448" spans="17:25">
      <c r="Q5448" s="638"/>
      <c r="R5448" s="638"/>
      <c r="S5448" s="638"/>
      <c r="T5448" s="638"/>
      <c r="U5448" s="638"/>
      <c r="V5448" s="638"/>
      <c r="W5448" s="638"/>
      <c r="X5448" s="638"/>
      <c r="Y5448" s="638"/>
    </row>
    <row r="5449" spans="17:25">
      <c r="Q5449" s="638"/>
      <c r="R5449" s="638"/>
      <c r="S5449" s="638"/>
      <c r="T5449" s="638"/>
      <c r="U5449" s="638"/>
      <c r="V5449" s="638"/>
      <c r="W5449" s="638"/>
      <c r="X5449" s="638"/>
      <c r="Y5449" s="638"/>
    </row>
    <row r="5450" spans="17:25">
      <c r="Q5450" s="638"/>
      <c r="R5450" s="638"/>
      <c r="S5450" s="638"/>
      <c r="T5450" s="638"/>
      <c r="U5450" s="638"/>
      <c r="V5450" s="638"/>
      <c r="W5450" s="638"/>
      <c r="X5450" s="638"/>
      <c r="Y5450" s="638"/>
    </row>
    <row r="5451" spans="17:25">
      <c r="Q5451" s="638"/>
      <c r="R5451" s="638"/>
      <c r="S5451" s="638"/>
      <c r="T5451" s="638"/>
      <c r="U5451" s="638"/>
      <c r="V5451" s="638"/>
      <c r="W5451" s="638"/>
      <c r="X5451" s="638"/>
      <c r="Y5451" s="638"/>
    </row>
    <row r="5452" spans="17:25">
      <c r="Q5452" s="638"/>
      <c r="R5452" s="638"/>
      <c r="S5452" s="638"/>
      <c r="T5452" s="638"/>
      <c r="U5452" s="638"/>
      <c r="V5452" s="638"/>
      <c r="W5452" s="638"/>
      <c r="X5452" s="638"/>
      <c r="Y5452" s="638"/>
    </row>
    <row r="5453" spans="17:25">
      <c r="Q5453" s="638"/>
      <c r="R5453" s="638"/>
      <c r="S5453" s="638"/>
      <c r="T5453" s="638"/>
      <c r="U5453" s="638"/>
      <c r="V5453" s="638"/>
      <c r="W5453" s="638"/>
      <c r="X5453" s="638"/>
      <c r="Y5453" s="638"/>
    </row>
    <row r="5454" spans="17:25">
      <c r="Q5454" s="638"/>
      <c r="R5454" s="638"/>
      <c r="S5454" s="638"/>
      <c r="T5454" s="638"/>
      <c r="U5454" s="638"/>
      <c r="V5454" s="638"/>
      <c r="W5454" s="638"/>
      <c r="X5454" s="638"/>
      <c r="Y5454" s="638"/>
    </row>
    <row r="5455" spans="17:25">
      <c r="Q5455" s="638"/>
      <c r="R5455" s="638"/>
      <c r="S5455" s="638"/>
      <c r="T5455" s="638"/>
      <c r="U5455" s="638"/>
      <c r="V5455" s="638"/>
      <c r="W5455" s="638"/>
      <c r="X5455" s="638"/>
      <c r="Y5455" s="638"/>
    </row>
    <row r="5456" spans="17:25">
      <c r="Q5456" s="638"/>
      <c r="R5456" s="638"/>
      <c r="S5456" s="638"/>
      <c r="T5456" s="638"/>
      <c r="U5456" s="638"/>
      <c r="V5456" s="638"/>
      <c r="W5456" s="638"/>
      <c r="X5456" s="638"/>
      <c r="Y5456" s="638"/>
    </row>
    <row r="5457" spans="17:25">
      <c r="Q5457" s="638"/>
      <c r="R5457" s="638"/>
      <c r="S5457" s="638"/>
      <c r="T5457" s="638"/>
      <c r="U5457" s="638"/>
      <c r="V5457" s="638"/>
      <c r="W5457" s="638"/>
      <c r="X5457" s="638"/>
      <c r="Y5457" s="638"/>
    </row>
    <row r="5458" spans="17:25">
      <c r="Q5458" s="638"/>
      <c r="R5458" s="638"/>
      <c r="S5458" s="638"/>
      <c r="T5458" s="638"/>
      <c r="U5458" s="638"/>
      <c r="V5458" s="638"/>
      <c r="W5458" s="638"/>
      <c r="X5458" s="638"/>
      <c r="Y5458" s="638"/>
    </row>
    <row r="5459" spans="17:25">
      <c r="Q5459" s="638"/>
      <c r="R5459" s="638"/>
      <c r="S5459" s="638"/>
      <c r="T5459" s="638"/>
      <c r="U5459" s="638"/>
      <c r="V5459" s="638"/>
      <c r="W5459" s="638"/>
      <c r="X5459" s="638"/>
      <c r="Y5459" s="638"/>
    </row>
    <row r="5460" spans="17:25">
      <c r="Q5460" s="638"/>
      <c r="R5460" s="638"/>
      <c r="S5460" s="638"/>
      <c r="T5460" s="638"/>
      <c r="U5460" s="638"/>
      <c r="V5460" s="638"/>
      <c r="W5460" s="638"/>
      <c r="X5460" s="638"/>
      <c r="Y5460" s="638"/>
    </row>
    <row r="5461" spans="17:25">
      <c r="Q5461" s="638"/>
      <c r="R5461" s="638"/>
      <c r="S5461" s="638"/>
      <c r="T5461" s="638"/>
      <c r="U5461" s="638"/>
      <c r="V5461" s="638"/>
      <c r="W5461" s="638"/>
      <c r="X5461" s="638"/>
      <c r="Y5461" s="638"/>
    </row>
    <row r="5462" spans="17:25">
      <c r="Q5462" s="638"/>
      <c r="R5462" s="638"/>
      <c r="S5462" s="638"/>
      <c r="T5462" s="638"/>
      <c r="U5462" s="638"/>
      <c r="V5462" s="638"/>
      <c r="W5462" s="638"/>
      <c r="X5462" s="638"/>
      <c r="Y5462" s="638"/>
    </row>
    <row r="5463" spans="17:25">
      <c r="Q5463" s="638"/>
      <c r="R5463" s="638"/>
      <c r="S5463" s="638"/>
      <c r="T5463" s="638"/>
      <c r="U5463" s="638"/>
      <c r="V5463" s="638"/>
      <c r="W5463" s="638"/>
      <c r="X5463" s="638"/>
      <c r="Y5463" s="638"/>
    </row>
    <row r="5464" spans="17:25">
      <c r="Q5464" s="638"/>
      <c r="R5464" s="638"/>
      <c r="S5464" s="638"/>
      <c r="T5464" s="638"/>
      <c r="U5464" s="638"/>
      <c r="V5464" s="638"/>
      <c r="W5464" s="638"/>
      <c r="X5464" s="638"/>
      <c r="Y5464" s="638"/>
    </row>
    <row r="5465" spans="17:25">
      <c r="Q5465" s="638"/>
      <c r="R5465" s="638"/>
      <c r="S5465" s="638"/>
      <c r="T5465" s="638"/>
      <c r="U5465" s="638"/>
      <c r="V5465" s="638"/>
      <c r="W5465" s="638"/>
      <c r="X5465" s="638"/>
      <c r="Y5465" s="638"/>
    </row>
    <row r="5466" spans="17:25">
      <c r="Q5466" s="638"/>
      <c r="R5466" s="638"/>
      <c r="S5466" s="638"/>
      <c r="T5466" s="638"/>
      <c r="U5466" s="638"/>
      <c r="V5466" s="638"/>
      <c r="W5466" s="638"/>
      <c r="X5466" s="638"/>
      <c r="Y5466" s="638"/>
    </row>
    <row r="5467" spans="17:25">
      <c r="Q5467" s="638"/>
      <c r="R5467" s="638"/>
      <c r="S5467" s="638"/>
      <c r="T5467" s="638"/>
      <c r="U5467" s="638"/>
      <c r="V5467" s="638"/>
      <c r="W5467" s="638"/>
      <c r="X5467" s="638"/>
      <c r="Y5467" s="638"/>
    </row>
    <row r="5468" spans="17:25">
      <c r="Q5468" s="638"/>
      <c r="R5468" s="638"/>
      <c r="S5468" s="638"/>
      <c r="T5468" s="638"/>
      <c r="U5468" s="638"/>
      <c r="V5468" s="638"/>
      <c r="W5468" s="638"/>
      <c r="X5468" s="638"/>
      <c r="Y5468" s="638"/>
    </row>
    <row r="5469" spans="17:25">
      <c r="Q5469" s="638"/>
      <c r="R5469" s="638"/>
      <c r="S5469" s="638"/>
      <c r="T5469" s="638"/>
      <c r="U5469" s="638"/>
      <c r="V5469" s="638"/>
      <c r="W5469" s="638"/>
      <c r="X5469" s="638"/>
      <c r="Y5469" s="638"/>
    </row>
    <row r="5470" spans="17:25">
      <c r="Q5470" s="638"/>
      <c r="R5470" s="638"/>
      <c r="S5470" s="638"/>
      <c r="T5470" s="638"/>
      <c r="U5470" s="638"/>
      <c r="V5470" s="638"/>
      <c r="W5470" s="638"/>
      <c r="X5470" s="638"/>
      <c r="Y5470" s="638"/>
    </row>
    <row r="5471" spans="17:25">
      <c r="Q5471" s="638"/>
      <c r="R5471" s="638"/>
      <c r="S5471" s="638"/>
      <c r="T5471" s="638"/>
      <c r="U5471" s="638"/>
      <c r="V5471" s="638"/>
      <c r="W5471" s="638"/>
      <c r="X5471" s="638"/>
      <c r="Y5471" s="638"/>
    </row>
    <row r="5472" spans="17:25">
      <c r="Q5472" s="638"/>
      <c r="R5472" s="638"/>
      <c r="S5472" s="638"/>
      <c r="T5472" s="638"/>
      <c r="U5472" s="638"/>
      <c r="V5472" s="638"/>
      <c r="W5472" s="638"/>
      <c r="X5472" s="638"/>
      <c r="Y5472" s="638"/>
    </row>
    <row r="5473" spans="17:25">
      <c r="Q5473" s="638"/>
      <c r="R5473" s="638"/>
      <c r="S5473" s="638"/>
      <c r="T5473" s="638"/>
      <c r="U5473" s="638"/>
      <c r="V5473" s="638"/>
      <c r="W5473" s="638"/>
      <c r="X5473" s="638"/>
      <c r="Y5473" s="638"/>
    </row>
    <row r="5474" spans="17:25">
      <c r="Q5474" s="638"/>
      <c r="R5474" s="638"/>
      <c r="S5474" s="638"/>
      <c r="T5474" s="638"/>
      <c r="U5474" s="638"/>
      <c r="V5474" s="638"/>
      <c r="W5474" s="638"/>
      <c r="X5474" s="638"/>
      <c r="Y5474" s="638"/>
    </row>
    <row r="5475" spans="17:25">
      <c r="Q5475" s="638"/>
      <c r="R5475" s="638"/>
      <c r="S5475" s="638"/>
      <c r="T5475" s="638"/>
      <c r="U5475" s="638"/>
      <c r="V5475" s="638"/>
      <c r="W5475" s="638"/>
      <c r="X5475" s="638"/>
      <c r="Y5475" s="638"/>
    </row>
    <row r="5476" spans="17:25">
      <c r="Q5476" s="638"/>
      <c r="R5476" s="638"/>
      <c r="S5476" s="638"/>
      <c r="T5476" s="638"/>
      <c r="U5476" s="638"/>
      <c r="V5476" s="638"/>
      <c r="W5476" s="638"/>
      <c r="X5476" s="638"/>
      <c r="Y5476" s="638"/>
    </row>
    <row r="5477" spans="17:25">
      <c r="Q5477" s="638"/>
      <c r="R5477" s="638"/>
      <c r="S5477" s="638"/>
      <c r="T5477" s="638"/>
      <c r="U5477" s="638"/>
      <c r="V5477" s="638"/>
      <c r="W5477" s="638"/>
      <c r="X5477" s="638"/>
      <c r="Y5477" s="638"/>
    </row>
    <row r="5478" spans="17:25">
      <c r="Q5478" s="638"/>
      <c r="R5478" s="638"/>
      <c r="S5478" s="638"/>
      <c r="T5478" s="638"/>
      <c r="U5478" s="638"/>
      <c r="V5478" s="638"/>
      <c r="W5478" s="638"/>
      <c r="X5478" s="638"/>
      <c r="Y5478" s="638"/>
    </row>
    <row r="5479" spans="17:25">
      <c r="Q5479" s="638"/>
      <c r="R5479" s="638"/>
      <c r="S5479" s="638"/>
      <c r="T5479" s="638"/>
      <c r="U5479" s="638"/>
      <c r="V5479" s="638"/>
      <c r="W5479" s="638"/>
      <c r="X5479" s="638"/>
      <c r="Y5479" s="638"/>
    </row>
    <row r="5480" spans="17:25">
      <c r="Q5480" s="638"/>
      <c r="R5480" s="638"/>
      <c r="S5480" s="638"/>
      <c r="T5480" s="638"/>
      <c r="U5480" s="638"/>
      <c r="V5480" s="638"/>
      <c r="W5480" s="638"/>
      <c r="X5480" s="638"/>
      <c r="Y5480" s="638"/>
    </row>
    <row r="5481" spans="17:25">
      <c r="Q5481" s="638"/>
      <c r="R5481" s="638"/>
      <c r="S5481" s="638"/>
      <c r="T5481" s="638"/>
      <c r="U5481" s="638"/>
      <c r="V5481" s="638"/>
      <c r="W5481" s="638"/>
      <c r="X5481" s="638"/>
      <c r="Y5481" s="638"/>
    </row>
    <row r="5482" spans="17:25">
      <c r="Q5482" s="638"/>
      <c r="R5482" s="638"/>
      <c r="S5482" s="638"/>
      <c r="T5482" s="638"/>
      <c r="U5482" s="638"/>
      <c r="V5482" s="638"/>
      <c r="W5482" s="638"/>
      <c r="X5482" s="638"/>
      <c r="Y5482" s="638"/>
    </row>
    <row r="5483" spans="17:25">
      <c r="Q5483" s="638"/>
      <c r="R5483" s="638"/>
      <c r="S5483" s="638"/>
      <c r="T5483" s="638"/>
      <c r="U5483" s="638"/>
      <c r="V5483" s="638"/>
      <c r="W5483" s="638"/>
      <c r="X5483" s="638"/>
      <c r="Y5483" s="638"/>
    </row>
    <row r="5484" spans="17:25">
      <c r="Q5484" s="638"/>
      <c r="R5484" s="638"/>
      <c r="S5484" s="638"/>
      <c r="T5484" s="638"/>
      <c r="U5484" s="638"/>
      <c r="V5484" s="638"/>
      <c r="W5484" s="638"/>
      <c r="X5484" s="638"/>
      <c r="Y5484" s="638"/>
    </row>
    <row r="5485" spans="17:25">
      <c r="Q5485" s="638"/>
      <c r="R5485" s="638"/>
      <c r="S5485" s="638"/>
      <c r="T5485" s="638"/>
      <c r="U5485" s="638"/>
      <c r="V5485" s="638"/>
      <c r="W5485" s="638"/>
      <c r="X5485" s="638"/>
      <c r="Y5485" s="638"/>
    </row>
    <row r="5486" spans="17:25">
      <c r="Q5486" s="638"/>
      <c r="R5486" s="638"/>
      <c r="S5486" s="638"/>
      <c r="T5486" s="638"/>
      <c r="U5486" s="638"/>
      <c r="V5486" s="638"/>
      <c r="W5486" s="638"/>
      <c r="X5486" s="638"/>
      <c r="Y5486" s="638"/>
    </row>
    <row r="5487" spans="17:25">
      <c r="Q5487" s="638"/>
      <c r="R5487" s="638"/>
      <c r="S5487" s="638"/>
      <c r="T5487" s="638"/>
      <c r="U5487" s="638"/>
      <c r="V5487" s="638"/>
      <c r="W5487" s="638"/>
      <c r="X5487" s="638"/>
      <c r="Y5487" s="638"/>
    </row>
    <row r="5488" spans="17:25">
      <c r="Q5488" s="638"/>
      <c r="R5488" s="638"/>
      <c r="S5488" s="638"/>
      <c r="T5488" s="638"/>
      <c r="U5488" s="638"/>
      <c r="V5488" s="638"/>
      <c r="W5488" s="638"/>
      <c r="X5488" s="638"/>
      <c r="Y5488" s="638"/>
    </row>
    <row r="5489" spans="17:25">
      <c r="Q5489" s="638"/>
      <c r="R5489" s="638"/>
      <c r="S5489" s="638"/>
      <c r="T5489" s="638"/>
      <c r="U5489" s="638"/>
      <c r="V5489" s="638"/>
      <c r="W5489" s="638"/>
      <c r="X5489" s="638"/>
      <c r="Y5489" s="638"/>
    </row>
    <row r="5490" spans="17:25">
      <c r="Q5490" s="638"/>
      <c r="R5490" s="638"/>
      <c r="S5490" s="638"/>
      <c r="T5490" s="638"/>
      <c r="U5490" s="638"/>
      <c r="V5490" s="638"/>
      <c r="W5490" s="638"/>
      <c r="X5490" s="638"/>
      <c r="Y5490" s="638"/>
    </row>
    <row r="5491" spans="17:25">
      <c r="Q5491" s="638"/>
      <c r="R5491" s="638"/>
      <c r="S5491" s="638"/>
      <c r="T5491" s="638"/>
      <c r="U5491" s="638"/>
      <c r="V5491" s="638"/>
      <c r="W5491" s="638"/>
      <c r="X5491" s="638"/>
      <c r="Y5491" s="638"/>
    </row>
    <row r="5492" spans="17:25">
      <c r="Q5492" s="638"/>
      <c r="R5492" s="638"/>
      <c r="S5492" s="638"/>
      <c r="T5492" s="638"/>
      <c r="U5492" s="638"/>
      <c r="V5492" s="638"/>
      <c r="W5492" s="638"/>
      <c r="X5492" s="638"/>
      <c r="Y5492" s="638"/>
    </row>
    <row r="5493" spans="17:25">
      <c r="Q5493" s="638"/>
      <c r="R5493" s="638"/>
      <c r="S5493" s="638"/>
      <c r="T5493" s="638"/>
      <c r="U5493" s="638"/>
      <c r="V5493" s="638"/>
      <c r="W5493" s="638"/>
      <c r="X5493" s="638"/>
      <c r="Y5493" s="638"/>
    </row>
    <row r="5494" spans="17:25">
      <c r="Q5494" s="638"/>
      <c r="R5494" s="638"/>
      <c r="S5494" s="638"/>
      <c r="T5494" s="638"/>
      <c r="U5494" s="638"/>
      <c r="V5494" s="638"/>
      <c r="W5494" s="638"/>
      <c r="X5494" s="638"/>
      <c r="Y5494" s="638"/>
    </row>
    <row r="5495" spans="17:25">
      <c r="Q5495" s="638"/>
      <c r="R5495" s="638"/>
      <c r="S5495" s="638"/>
      <c r="T5495" s="638"/>
      <c r="U5495" s="638"/>
      <c r="V5495" s="638"/>
      <c r="W5495" s="638"/>
      <c r="X5495" s="638"/>
      <c r="Y5495" s="638"/>
    </row>
    <row r="5496" spans="17:25">
      <c r="Q5496" s="638"/>
      <c r="R5496" s="638"/>
      <c r="S5496" s="638"/>
      <c r="T5496" s="638"/>
      <c r="U5496" s="638"/>
      <c r="V5496" s="638"/>
      <c r="W5496" s="638"/>
      <c r="X5496" s="638"/>
      <c r="Y5496" s="638"/>
    </row>
    <row r="5497" spans="17:25">
      <c r="Q5497" s="638"/>
      <c r="R5497" s="638"/>
      <c r="S5497" s="638"/>
      <c r="T5497" s="638"/>
      <c r="U5497" s="638"/>
      <c r="V5497" s="638"/>
      <c r="W5497" s="638"/>
      <c r="X5497" s="638"/>
      <c r="Y5497" s="638"/>
    </row>
    <row r="5498" spans="17:25">
      <c r="Q5498" s="638"/>
      <c r="R5498" s="638"/>
      <c r="S5498" s="638"/>
      <c r="T5498" s="638"/>
      <c r="U5498" s="638"/>
      <c r="V5498" s="638"/>
      <c r="W5498" s="638"/>
      <c r="X5498" s="638"/>
      <c r="Y5498" s="638"/>
    </row>
    <row r="5499" spans="17:25">
      <c r="Q5499" s="638"/>
      <c r="R5499" s="638"/>
      <c r="S5499" s="638"/>
      <c r="T5499" s="638"/>
      <c r="U5499" s="638"/>
      <c r="V5499" s="638"/>
      <c r="W5499" s="638"/>
      <c r="X5499" s="638"/>
      <c r="Y5499" s="638"/>
    </row>
    <row r="5500" spans="17:25">
      <c r="Q5500" s="638"/>
      <c r="R5500" s="638"/>
      <c r="S5500" s="638"/>
      <c r="T5500" s="638"/>
      <c r="U5500" s="638"/>
      <c r="V5500" s="638"/>
      <c r="W5500" s="638"/>
      <c r="X5500" s="638"/>
      <c r="Y5500" s="638"/>
    </row>
    <row r="5501" spans="17:25">
      <c r="Q5501" s="638"/>
      <c r="R5501" s="638"/>
      <c r="S5501" s="638"/>
      <c r="T5501" s="638"/>
      <c r="U5501" s="638"/>
      <c r="V5501" s="638"/>
      <c r="W5501" s="638"/>
      <c r="X5501" s="638"/>
      <c r="Y5501" s="638"/>
    </row>
    <row r="5502" spans="17:25">
      <c r="Q5502" s="638"/>
      <c r="R5502" s="638"/>
      <c r="S5502" s="638"/>
      <c r="T5502" s="638"/>
      <c r="U5502" s="638"/>
      <c r="V5502" s="638"/>
      <c r="W5502" s="638"/>
      <c r="X5502" s="638"/>
      <c r="Y5502" s="638"/>
    </row>
    <row r="5503" spans="17:25">
      <c r="Q5503" s="638"/>
      <c r="R5503" s="638"/>
      <c r="S5503" s="638"/>
      <c r="T5503" s="638"/>
      <c r="U5503" s="638"/>
      <c r="V5503" s="638"/>
      <c r="W5503" s="638"/>
      <c r="X5503" s="638"/>
      <c r="Y5503" s="638"/>
    </row>
    <row r="5504" spans="17:25">
      <c r="Q5504" s="638"/>
      <c r="R5504" s="638"/>
      <c r="S5504" s="638"/>
      <c r="T5504" s="638"/>
      <c r="U5504" s="638"/>
      <c r="V5504" s="638"/>
      <c r="W5504" s="638"/>
      <c r="X5504" s="638"/>
      <c r="Y5504" s="638"/>
    </row>
    <row r="5505" spans="17:25">
      <c r="Q5505" s="638"/>
      <c r="R5505" s="638"/>
      <c r="S5505" s="638"/>
      <c r="T5505" s="638"/>
      <c r="U5505" s="638"/>
      <c r="V5505" s="638"/>
      <c r="W5505" s="638"/>
      <c r="X5505" s="638"/>
      <c r="Y5505" s="638"/>
    </row>
    <row r="5506" spans="17:25">
      <c r="Q5506" s="638"/>
      <c r="R5506" s="638"/>
      <c r="S5506" s="638"/>
      <c r="T5506" s="638"/>
      <c r="U5506" s="638"/>
      <c r="V5506" s="638"/>
      <c r="W5506" s="638"/>
      <c r="X5506" s="638"/>
      <c r="Y5506" s="638"/>
    </row>
    <row r="5507" spans="17:25">
      <c r="Q5507" s="638"/>
      <c r="R5507" s="638"/>
      <c r="S5507" s="638"/>
      <c r="T5507" s="638"/>
      <c r="U5507" s="638"/>
      <c r="V5507" s="638"/>
      <c r="W5507" s="638"/>
      <c r="X5507" s="638"/>
      <c r="Y5507" s="638"/>
    </row>
    <row r="5508" spans="17:25">
      <c r="Q5508" s="638"/>
      <c r="R5508" s="638"/>
      <c r="S5508" s="638"/>
      <c r="T5508" s="638"/>
      <c r="U5508" s="638"/>
      <c r="V5508" s="638"/>
      <c r="W5508" s="638"/>
      <c r="X5508" s="638"/>
      <c r="Y5508" s="638"/>
    </row>
    <row r="5509" spans="17:25">
      <c r="Q5509" s="638"/>
      <c r="R5509" s="638"/>
      <c r="S5509" s="638"/>
      <c r="T5509" s="638"/>
      <c r="U5509" s="638"/>
      <c r="V5509" s="638"/>
      <c r="W5509" s="638"/>
      <c r="X5509" s="638"/>
      <c r="Y5509" s="638"/>
    </row>
    <row r="5510" spans="17:25">
      <c r="Q5510" s="638"/>
      <c r="R5510" s="638"/>
      <c r="S5510" s="638"/>
      <c r="T5510" s="638"/>
      <c r="U5510" s="638"/>
      <c r="V5510" s="638"/>
      <c r="W5510" s="638"/>
      <c r="X5510" s="638"/>
      <c r="Y5510" s="638"/>
    </row>
    <row r="5511" spans="17:25">
      <c r="Q5511" s="638"/>
      <c r="R5511" s="638"/>
      <c r="S5511" s="638"/>
      <c r="T5511" s="638"/>
      <c r="U5511" s="638"/>
      <c r="V5511" s="638"/>
      <c r="W5511" s="638"/>
      <c r="X5511" s="638"/>
      <c r="Y5511" s="638"/>
    </row>
    <row r="5512" spans="17:25">
      <c r="Q5512" s="638"/>
      <c r="R5512" s="638"/>
      <c r="S5512" s="638"/>
      <c r="T5512" s="638"/>
      <c r="U5512" s="638"/>
      <c r="V5512" s="638"/>
      <c r="W5512" s="638"/>
      <c r="X5512" s="638"/>
      <c r="Y5512" s="638"/>
    </row>
    <row r="5513" spans="17:25">
      <c r="Q5513" s="638"/>
      <c r="R5513" s="638"/>
      <c r="S5513" s="638"/>
      <c r="T5513" s="638"/>
      <c r="U5513" s="638"/>
      <c r="V5513" s="638"/>
      <c r="W5513" s="638"/>
      <c r="X5513" s="638"/>
      <c r="Y5513" s="638"/>
    </row>
    <row r="5514" spans="17:25">
      <c r="Q5514" s="638"/>
      <c r="R5514" s="638"/>
      <c r="S5514" s="638"/>
      <c r="T5514" s="638"/>
      <c r="U5514" s="638"/>
      <c r="V5514" s="638"/>
      <c r="W5514" s="638"/>
      <c r="X5514" s="638"/>
      <c r="Y5514" s="638"/>
    </row>
    <row r="5515" spans="17:25">
      <c r="Q5515" s="638"/>
      <c r="R5515" s="638"/>
      <c r="S5515" s="638"/>
      <c r="T5515" s="638"/>
      <c r="U5515" s="638"/>
      <c r="V5515" s="638"/>
      <c r="W5515" s="638"/>
      <c r="X5515" s="638"/>
      <c r="Y5515" s="638"/>
    </row>
    <row r="5516" spans="17:25">
      <c r="Q5516" s="638"/>
      <c r="R5516" s="638"/>
      <c r="S5516" s="638"/>
      <c r="T5516" s="638"/>
      <c r="U5516" s="638"/>
      <c r="V5516" s="638"/>
      <c r="W5516" s="638"/>
      <c r="X5516" s="638"/>
      <c r="Y5516" s="638"/>
    </row>
    <row r="5517" spans="17:25">
      <c r="Q5517" s="638"/>
      <c r="R5517" s="638"/>
      <c r="S5517" s="638"/>
      <c r="T5517" s="638"/>
      <c r="U5517" s="638"/>
      <c r="V5517" s="638"/>
      <c r="W5517" s="638"/>
      <c r="X5517" s="638"/>
      <c r="Y5517" s="638"/>
    </row>
    <row r="5518" spans="17:25">
      <c r="Q5518" s="638"/>
      <c r="R5518" s="638"/>
      <c r="S5518" s="638"/>
      <c r="T5518" s="638"/>
      <c r="U5518" s="638"/>
      <c r="V5518" s="638"/>
      <c r="W5518" s="638"/>
      <c r="X5518" s="638"/>
      <c r="Y5518" s="638"/>
    </row>
    <row r="5519" spans="17:25">
      <c r="Q5519" s="638"/>
      <c r="R5519" s="638"/>
      <c r="S5519" s="638"/>
      <c r="T5519" s="638"/>
      <c r="U5519" s="638"/>
      <c r="V5519" s="638"/>
      <c r="W5519" s="638"/>
      <c r="X5519" s="638"/>
      <c r="Y5519" s="638"/>
    </row>
    <row r="5520" spans="17:25">
      <c r="Q5520" s="638"/>
      <c r="R5520" s="638"/>
      <c r="S5520" s="638"/>
      <c r="T5520" s="638"/>
      <c r="U5520" s="638"/>
      <c r="V5520" s="638"/>
      <c r="W5520" s="638"/>
      <c r="X5520" s="638"/>
      <c r="Y5520" s="638"/>
    </row>
    <row r="5521" spans="17:25">
      <c r="Q5521" s="638"/>
      <c r="R5521" s="638"/>
      <c r="S5521" s="638"/>
      <c r="T5521" s="638"/>
      <c r="U5521" s="638"/>
      <c r="V5521" s="638"/>
      <c r="W5521" s="638"/>
      <c r="X5521" s="638"/>
      <c r="Y5521" s="638"/>
    </row>
    <row r="5522" spans="17:25">
      <c r="Q5522" s="638"/>
      <c r="R5522" s="638"/>
      <c r="S5522" s="638"/>
      <c r="T5522" s="638"/>
      <c r="U5522" s="638"/>
      <c r="V5522" s="638"/>
      <c r="W5522" s="638"/>
      <c r="X5522" s="638"/>
      <c r="Y5522" s="638"/>
    </row>
    <row r="5523" spans="17:25">
      <c r="Q5523" s="638"/>
      <c r="R5523" s="638"/>
      <c r="S5523" s="638"/>
      <c r="T5523" s="638"/>
      <c r="U5523" s="638"/>
      <c r="V5523" s="638"/>
      <c r="W5523" s="638"/>
      <c r="X5523" s="638"/>
      <c r="Y5523" s="638"/>
    </row>
    <row r="5524" spans="17:25">
      <c r="Q5524" s="638"/>
      <c r="R5524" s="638"/>
      <c r="S5524" s="638"/>
      <c r="T5524" s="638"/>
      <c r="U5524" s="638"/>
      <c r="V5524" s="638"/>
      <c r="W5524" s="638"/>
      <c r="X5524" s="638"/>
      <c r="Y5524" s="638"/>
    </row>
    <row r="5525" spans="17:25">
      <c r="Q5525" s="638"/>
      <c r="R5525" s="638"/>
      <c r="S5525" s="638"/>
      <c r="T5525" s="638"/>
      <c r="U5525" s="638"/>
      <c r="V5525" s="638"/>
      <c r="W5525" s="638"/>
      <c r="X5525" s="638"/>
      <c r="Y5525" s="638"/>
    </row>
    <row r="5526" spans="17:25">
      <c r="Q5526" s="638"/>
      <c r="R5526" s="638"/>
      <c r="S5526" s="638"/>
      <c r="T5526" s="638"/>
      <c r="U5526" s="638"/>
      <c r="V5526" s="638"/>
      <c r="W5526" s="638"/>
      <c r="X5526" s="638"/>
      <c r="Y5526" s="638"/>
    </row>
    <row r="5527" spans="17:25">
      <c r="Q5527" s="638"/>
      <c r="R5527" s="638"/>
      <c r="S5527" s="638"/>
      <c r="T5527" s="638"/>
      <c r="U5527" s="638"/>
      <c r="V5527" s="638"/>
      <c r="W5527" s="638"/>
      <c r="X5527" s="638"/>
      <c r="Y5527" s="638"/>
    </row>
    <row r="5528" spans="17:25">
      <c r="Q5528" s="638"/>
      <c r="R5528" s="638"/>
      <c r="S5528" s="638"/>
      <c r="T5528" s="638"/>
      <c r="U5528" s="638"/>
      <c r="V5528" s="638"/>
      <c r="W5528" s="638"/>
      <c r="X5528" s="638"/>
      <c r="Y5528" s="638"/>
    </row>
    <row r="5529" spans="17:25">
      <c r="Q5529" s="638"/>
      <c r="R5529" s="638"/>
      <c r="S5529" s="638"/>
      <c r="T5529" s="638"/>
      <c r="U5529" s="638"/>
      <c r="V5529" s="638"/>
      <c r="W5529" s="638"/>
      <c r="X5529" s="638"/>
      <c r="Y5529" s="638"/>
    </row>
    <row r="5530" spans="17:25">
      <c r="Q5530" s="638"/>
      <c r="R5530" s="638"/>
      <c r="S5530" s="638"/>
      <c r="T5530" s="638"/>
      <c r="U5530" s="638"/>
      <c r="V5530" s="638"/>
      <c r="W5530" s="638"/>
      <c r="X5530" s="638"/>
      <c r="Y5530" s="638"/>
    </row>
    <row r="5531" spans="17:25">
      <c r="Q5531" s="638"/>
      <c r="R5531" s="638"/>
      <c r="S5531" s="638"/>
      <c r="T5531" s="638"/>
      <c r="U5531" s="638"/>
      <c r="V5531" s="638"/>
      <c r="W5531" s="638"/>
      <c r="X5531" s="638"/>
      <c r="Y5531" s="638"/>
    </row>
    <row r="5532" spans="17:25">
      <c r="Q5532" s="638"/>
      <c r="R5532" s="638"/>
      <c r="S5532" s="638"/>
      <c r="T5532" s="638"/>
      <c r="U5532" s="638"/>
      <c r="V5532" s="638"/>
      <c r="W5532" s="638"/>
      <c r="X5532" s="638"/>
      <c r="Y5532" s="638"/>
    </row>
    <row r="5533" spans="17:25">
      <c r="Q5533" s="638"/>
      <c r="R5533" s="638"/>
      <c r="S5533" s="638"/>
      <c r="T5533" s="638"/>
      <c r="U5533" s="638"/>
      <c r="V5533" s="638"/>
      <c r="W5533" s="638"/>
      <c r="X5533" s="638"/>
      <c r="Y5533" s="638"/>
    </row>
    <row r="5534" spans="17:25">
      <c r="Q5534" s="638"/>
      <c r="R5534" s="638"/>
      <c r="S5534" s="638"/>
      <c r="T5534" s="638"/>
      <c r="U5534" s="638"/>
      <c r="V5534" s="638"/>
      <c r="W5534" s="638"/>
      <c r="X5534" s="638"/>
      <c r="Y5534" s="638"/>
    </row>
    <row r="5535" spans="17:25">
      <c r="Q5535" s="638"/>
      <c r="R5535" s="638"/>
      <c r="S5535" s="638"/>
      <c r="T5535" s="638"/>
      <c r="U5535" s="638"/>
      <c r="V5535" s="638"/>
      <c r="W5535" s="638"/>
      <c r="X5535" s="638"/>
      <c r="Y5535" s="638"/>
    </row>
    <row r="5536" spans="17:25">
      <c r="Q5536" s="638"/>
      <c r="R5536" s="638"/>
      <c r="S5536" s="638"/>
      <c r="T5536" s="638"/>
      <c r="U5536" s="638"/>
      <c r="V5536" s="638"/>
      <c r="W5536" s="638"/>
      <c r="X5536" s="638"/>
      <c r="Y5536" s="638"/>
    </row>
    <row r="5537" spans="17:25">
      <c r="Q5537" s="638"/>
      <c r="R5537" s="638"/>
      <c r="S5537" s="638"/>
      <c r="T5537" s="638"/>
      <c r="U5537" s="638"/>
      <c r="V5537" s="638"/>
      <c r="W5537" s="638"/>
      <c r="X5537" s="638"/>
      <c r="Y5537" s="638"/>
    </row>
    <row r="5538" spans="17:25">
      <c r="Q5538" s="638"/>
      <c r="R5538" s="638"/>
      <c r="S5538" s="638"/>
      <c r="T5538" s="638"/>
      <c r="U5538" s="638"/>
      <c r="V5538" s="638"/>
      <c r="W5538" s="638"/>
      <c r="X5538" s="638"/>
      <c r="Y5538" s="638"/>
    </row>
    <row r="5539" spans="17:25">
      <c r="Q5539" s="638"/>
      <c r="R5539" s="638"/>
      <c r="S5539" s="638"/>
      <c r="T5539" s="638"/>
      <c r="U5539" s="638"/>
      <c r="V5539" s="638"/>
      <c r="W5539" s="638"/>
      <c r="X5539" s="638"/>
      <c r="Y5539" s="638"/>
    </row>
    <row r="5540" spans="17:25">
      <c r="Q5540" s="638"/>
      <c r="R5540" s="638"/>
      <c r="S5540" s="638"/>
      <c r="T5540" s="638"/>
      <c r="U5540" s="638"/>
      <c r="V5540" s="638"/>
      <c r="W5540" s="638"/>
      <c r="X5540" s="638"/>
      <c r="Y5540" s="638"/>
    </row>
    <row r="5541" spans="17:25">
      <c r="Q5541" s="638"/>
      <c r="R5541" s="638"/>
      <c r="S5541" s="638"/>
      <c r="T5541" s="638"/>
      <c r="U5541" s="638"/>
      <c r="V5541" s="638"/>
      <c r="W5541" s="638"/>
      <c r="X5541" s="638"/>
      <c r="Y5541" s="638"/>
    </row>
    <row r="5542" spans="17:25">
      <c r="Q5542" s="638"/>
      <c r="R5542" s="638"/>
      <c r="S5542" s="638"/>
      <c r="T5542" s="638"/>
      <c r="U5542" s="638"/>
      <c r="V5542" s="638"/>
      <c r="W5542" s="638"/>
      <c r="X5542" s="638"/>
      <c r="Y5542" s="638"/>
    </row>
    <row r="5543" spans="17:25">
      <c r="Q5543" s="638"/>
      <c r="R5543" s="638"/>
      <c r="S5543" s="638"/>
      <c r="T5543" s="638"/>
      <c r="U5543" s="638"/>
      <c r="V5543" s="638"/>
      <c r="W5543" s="638"/>
      <c r="X5543" s="638"/>
      <c r="Y5543" s="638"/>
    </row>
    <row r="5544" spans="17:25">
      <c r="Q5544" s="638"/>
      <c r="R5544" s="638"/>
      <c r="S5544" s="638"/>
      <c r="T5544" s="638"/>
      <c r="U5544" s="638"/>
      <c r="V5544" s="638"/>
      <c r="W5544" s="638"/>
      <c r="X5544" s="638"/>
      <c r="Y5544" s="638"/>
    </row>
    <row r="5545" spans="17:25">
      <c r="Q5545" s="638"/>
      <c r="R5545" s="638"/>
      <c r="S5545" s="638"/>
      <c r="T5545" s="638"/>
      <c r="U5545" s="638"/>
      <c r="V5545" s="638"/>
      <c r="W5545" s="638"/>
      <c r="X5545" s="638"/>
      <c r="Y5545" s="638"/>
    </row>
    <row r="5546" spans="17:25">
      <c r="Q5546" s="638"/>
      <c r="R5546" s="638"/>
      <c r="S5546" s="638"/>
      <c r="T5546" s="638"/>
      <c r="U5546" s="638"/>
      <c r="V5546" s="638"/>
      <c r="W5546" s="638"/>
      <c r="X5546" s="638"/>
      <c r="Y5546" s="638"/>
    </row>
    <row r="5547" spans="17:25">
      <c r="Q5547" s="638"/>
      <c r="R5547" s="638"/>
      <c r="S5547" s="638"/>
      <c r="T5547" s="638"/>
      <c r="U5547" s="638"/>
      <c r="V5547" s="638"/>
      <c r="W5547" s="638"/>
      <c r="X5547" s="638"/>
      <c r="Y5547" s="638"/>
    </row>
    <row r="5548" spans="17:25">
      <c r="Q5548" s="638"/>
      <c r="R5548" s="638"/>
      <c r="S5548" s="638"/>
      <c r="T5548" s="638"/>
      <c r="U5548" s="638"/>
      <c r="V5548" s="638"/>
      <c r="W5548" s="638"/>
      <c r="X5548" s="638"/>
      <c r="Y5548" s="638"/>
    </row>
    <row r="5549" spans="17:25">
      <c r="Q5549" s="638"/>
      <c r="R5549" s="638"/>
      <c r="S5549" s="638"/>
      <c r="T5549" s="638"/>
      <c r="U5549" s="638"/>
      <c r="V5549" s="638"/>
      <c r="W5549" s="638"/>
      <c r="X5549" s="638"/>
      <c r="Y5549" s="638"/>
    </row>
    <row r="5550" spans="17:25">
      <c r="Q5550" s="638"/>
      <c r="R5550" s="638"/>
      <c r="S5550" s="638"/>
      <c r="T5550" s="638"/>
      <c r="U5550" s="638"/>
      <c r="V5550" s="638"/>
      <c r="W5550" s="638"/>
      <c r="X5550" s="638"/>
      <c r="Y5550" s="638"/>
    </row>
    <row r="5551" spans="17:25">
      <c r="Q5551" s="638"/>
      <c r="R5551" s="638"/>
      <c r="S5551" s="638"/>
      <c r="T5551" s="638"/>
      <c r="U5551" s="638"/>
      <c r="V5551" s="638"/>
      <c r="W5551" s="638"/>
      <c r="X5551" s="638"/>
      <c r="Y5551" s="638"/>
    </row>
    <row r="5552" spans="17:25">
      <c r="Q5552" s="638"/>
      <c r="R5552" s="638"/>
      <c r="S5552" s="638"/>
      <c r="T5552" s="638"/>
      <c r="U5552" s="638"/>
      <c r="V5552" s="638"/>
      <c r="W5552" s="638"/>
      <c r="X5552" s="638"/>
      <c r="Y5552" s="638"/>
    </row>
    <row r="5553" spans="17:25">
      <c r="Q5553" s="638"/>
      <c r="R5553" s="638"/>
      <c r="S5553" s="638"/>
      <c r="T5553" s="638"/>
      <c r="U5553" s="638"/>
      <c r="V5553" s="638"/>
      <c r="W5553" s="638"/>
      <c r="X5553" s="638"/>
      <c r="Y5553" s="638"/>
    </row>
    <row r="5554" spans="17:25">
      <c r="Q5554" s="638"/>
      <c r="R5554" s="638"/>
      <c r="S5554" s="638"/>
      <c r="T5554" s="638"/>
      <c r="U5554" s="638"/>
      <c r="V5554" s="638"/>
      <c r="W5554" s="638"/>
      <c r="X5554" s="638"/>
      <c r="Y5554" s="638"/>
    </row>
    <row r="5555" spans="17:25">
      <c r="Q5555" s="638"/>
      <c r="R5555" s="638"/>
      <c r="S5555" s="638"/>
      <c r="T5555" s="638"/>
      <c r="U5555" s="638"/>
      <c r="V5555" s="638"/>
      <c r="W5555" s="638"/>
      <c r="X5555" s="638"/>
      <c r="Y5555" s="638"/>
    </row>
    <row r="5556" spans="17:25">
      <c r="Q5556" s="638"/>
      <c r="R5556" s="638"/>
      <c r="S5556" s="638"/>
      <c r="T5556" s="638"/>
      <c r="U5556" s="638"/>
      <c r="V5556" s="638"/>
      <c r="W5556" s="638"/>
      <c r="X5556" s="638"/>
      <c r="Y5556" s="638"/>
    </row>
    <row r="5557" spans="17:25">
      <c r="Q5557" s="638"/>
      <c r="R5557" s="638"/>
      <c r="S5557" s="638"/>
      <c r="T5557" s="638"/>
      <c r="U5557" s="638"/>
      <c r="V5557" s="638"/>
      <c r="W5557" s="638"/>
      <c r="X5557" s="638"/>
      <c r="Y5557" s="638"/>
    </row>
    <row r="5558" spans="17:25">
      <c r="Q5558" s="638"/>
      <c r="R5558" s="638"/>
      <c r="S5558" s="638"/>
      <c r="T5558" s="638"/>
      <c r="U5558" s="638"/>
      <c r="V5558" s="638"/>
      <c r="W5558" s="638"/>
      <c r="X5558" s="638"/>
      <c r="Y5558" s="638"/>
    </row>
    <row r="5559" spans="17:25">
      <c r="Q5559" s="638"/>
      <c r="R5559" s="638"/>
      <c r="S5559" s="638"/>
      <c r="T5559" s="638"/>
      <c r="U5559" s="638"/>
      <c r="V5559" s="638"/>
      <c r="W5559" s="638"/>
      <c r="X5559" s="638"/>
      <c r="Y5559" s="638"/>
    </row>
    <row r="5560" spans="17:25">
      <c r="Q5560" s="638"/>
      <c r="R5560" s="638"/>
      <c r="S5560" s="638"/>
      <c r="T5560" s="638"/>
      <c r="U5560" s="638"/>
      <c r="V5560" s="638"/>
      <c r="W5560" s="638"/>
      <c r="X5560" s="638"/>
      <c r="Y5560" s="638"/>
    </row>
    <row r="5561" spans="17:25">
      <c r="Q5561" s="638"/>
      <c r="R5561" s="638"/>
      <c r="S5561" s="638"/>
      <c r="T5561" s="638"/>
      <c r="U5561" s="638"/>
      <c r="V5561" s="638"/>
      <c r="W5561" s="638"/>
      <c r="X5561" s="638"/>
      <c r="Y5561" s="638"/>
    </row>
    <row r="5562" spans="17:25">
      <c r="Q5562" s="638"/>
      <c r="R5562" s="638"/>
      <c r="S5562" s="638"/>
      <c r="T5562" s="638"/>
      <c r="U5562" s="638"/>
      <c r="V5562" s="638"/>
      <c r="W5562" s="638"/>
      <c r="X5562" s="638"/>
      <c r="Y5562" s="638"/>
    </row>
    <row r="5563" spans="17:25">
      <c r="Q5563" s="638"/>
      <c r="R5563" s="638"/>
      <c r="S5563" s="638"/>
      <c r="T5563" s="638"/>
      <c r="U5563" s="638"/>
      <c r="V5563" s="638"/>
      <c r="W5563" s="638"/>
      <c r="X5563" s="638"/>
      <c r="Y5563" s="638"/>
    </row>
    <row r="5564" spans="17:25">
      <c r="Q5564" s="638"/>
      <c r="R5564" s="638"/>
      <c r="S5564" s="638"/>
      <c r="T5564" s="638"/>
      <c r="U5564" s="638"/>
      <c r="V5564" s="638"/>
      <c r="W5564" s="638"/>
      <c r="X5564" s="638"/>
      <c r="Y5564" s="638"/>
    </row>
    <row r="5565" spans="17:25">
      <c r="Q5565" s="638"/>
      <c r="R5565" s="638"/>
      <c r="S5565" s="638"/>
      <c r="T5565" s="638"/>
      <c r="U5565" s="638"/>
      <c r="V5565" s="638"/>
      <c r="W5565" s="638"/>
      <c r="X5565" s="638"/>
      <c r="Y5565" s="638"/>
    </row>
    <row r="5566" spans="17:25">
      <c r="Q5566" s="638"/>
      <c r="R5566" s="638"/>
      <c r="S5566" s="638"/>
      <c r="T5566" s="638"/>
      <c r="U5566" s="638"/>
      <c r="V5566" s="638"/>
      <c r="W5566" s="638"/>
      <c r="X5566" s="638"/>
      <c r="Y5566" s="638"/>
    </row>
    <row r="5567" spans="17:25">
      <c r="Q5567" s="638"/>
      <c r="R5567" s="638"/>
      <c r="S5567" s="638"/>
      <c r="T5567" s="638"/>
      <c r="U5567" s="638"/>
      <c r="V5567" s="638"/>
      <c r="W5567" s="638"/>
      <c r="X5567" s="638"/>
      <c r="Y5567" s="638"/>
    </row>
    <row r="5568" spans="17:25">
      <c r="Q5568" s="638"/>
      <c r="R5568" s="638"/>
      <c r="S5568" s="638"/>
      <c r="T5568" s="638"/>
      <c r="U5568" s="638"/>
      <c r="V5568" s="638"/>
      <c r="W5568" s="638"/>
      <c r="X5568" s="638"/>
      <c r="Y5568" s="638"/>
    </row>
    <row r="5569" spans="17:25">
      <c r="Q5569" s="638"/>
      <c r="R5569" s="638"/>
      <c r="S5569" s="638"/>
      <c r="T5569" s="638"/>
      <c r="U5569" s="638"/>
      <c r="V5569" s="638"/>
      <c r="W5569" s="638"/>
      <c r="X5569" s="638"/>
      <c r="Y5569" s="638"/>
    </row>
    <row r="5570" spans="17:25">
      <c r="Q5570" s="638"/>
      <c r="R5570" s="638"/>
      <c r="S5570" s="638"/>
      <c r="T5570" s="638"/>
      <c r="U5570" s="638"/>
      <c r="V5570" s="638"/>
      <c r="W5570" s="638"/>
      <c r="X5570" s="638"/>
      <c r="Y5570" s="638"/>
    </row>
    <row r="5571" spans="17:25">
      <c r="Q5571" s="638"/>
      <c r="R5571" s="638"/>
      <c r="S5571" s="638"/>
      <c r="T5571" s="638"/>
      <c r="U5571" s="638"/>
      <c r="V5571" s="638"/>
      <c r="W5571" s="638"/>
      <c r="X5571" s="638"/>
      <c r="Y5571" s="638"/>
    </row>
    <row r="5572" spans="17:25">
      <c r="Q5572" s="638"/>
      <c r="R5572" s="638"/>
      <c r="S5572" s="638"/>
      <c r="T5572" s="638"/>
      <c r="U5572" s="638"/>
      <c r="V5572" s="638"/>
      <c r="W5572" s="638"/>
      <c r="X5572" s="638"/>
      <c r="Y5572" s="638"/>
    </row>
    <row r="5573" spans="17:25">
      <c r="Q5573" s="638"/>
      <c r="R5573" s="638"/>
      <c r="S5573" s="638"/>
      <c r="T5573" s="638"/>
      <c r="U5573" s="638"/>
      <c r="V5573" s="638"/>
      <c r="W5573" s="638"/>
      <c r="X5573" s="638"/>
      <c r="Y5573" s="638"/>
    </row>
    <row r="5574" spans="17:25">
      <c r="Q5574" s="638"/>
      <c r="R5574" s="638"/>
      <c r="S5574" s="638"/>
      <c r="T5574" s="638"/>
      <c r="U5574" s="638"/>
      <c r="V5574" s="638"/>
      <c r="W5574" s="638"/>
      <c r="X5574" s="638"/>
      <c r="Y5574" s="638"/>
    </row>
    <row r="5575" spans="17:25">
      <c r="Q5575" s="638"/>
      <c r="R5575" s="638"/>
      <c r="S5575" s="638"/>
      <c r="T5575" s="638"/>
      <c r="U5575" s="638"/>
      <c r="V5575" s="638"/>
      <c r="W5575" s="638"/>
      <c r="X5575" s="638"/>
      <c r="Y5575" s="638"/>
    </row>
    <row r="5576" spans="17:25">
      <c r="Q5576" s="638"/>
      <c r="R5576" s="638"/>
      <c r="S5576" s="638"/>
      <c r="T5576" s="638"/>
      <c r="U5576" s="638"/>
      <c r="V5576" s="638"/>
      <c r="W5576" s="638"/>
      <c r="X5576" s="638"/>
      <c r="Y5576" s="638"/>
    </row>
    <row r="5577" spans="17:25">
      <c r="Q5577" s="638"/>
      <c r="R5577" s="638"/>
      <c r="S5577" s="638"/>
      <c r="T5577" s="638"/>
      <c r="U5577" s="638"/>
      <c r="V5577" s="638"/>
      <c r="W5577" s="638"/>
      <c r="X5577" s="638"/>
      <c r="Y5577" s="638"/>
    </row>
    <row r="5578" spans="17:25">
      <c r="Q5578" s="638"/>
      <c r="R5578" s="638"/>
      <c r="S5578" s="638"/>
      <c r="T5578" s="638"/>
      <c r="U5578" s="638"/>
      <c r="V5578" s="638"/>
      <c r="W5578" s="638"/>
      <c r="X5578" s="638"/>
      <c r="Y5578" s="638"/>
    </row>
    <row r="5579" spans="17:25">
      <c r="Q5579" s="638"/>
      <c r="R5579" s="638"/>
      <c r="S5579" s="638"/>
      <c r="T5579" s="638"/>
      <c r="U5579" s="638"/>
      <c r="V5579" s="638"/>
      <c r="W5579" s="638"/>
      <c r="X5579" s="638"/>
      <c r="Y5579" s="638"/>
    </row>
    <row r="5580" spans="17:25">
      <c r="Q5580" s="638"/>
      <c r="R5580" s="638"/>
      <c r="S5580" s="638"/>
      <c r="T5580" s="638"/>
      <c r="U5580" s="638"/>
      <c r="V5580" s="638"/>
      <c r="W5580" s="638"/>
      <c r="X5580" s="638"/>
      <c r="Y5580" s="638"/>
    </row>
    <row r="5581" spans="17:25">
      <c r="Q5581" s="638"/>
      <c r="R5581" s="638"/>
      <c r="S5581" s="638"/>
      <c r="T5581" s="638"/>
      <c r="U5581" s="638"/>
      <c r="V5581" s="638"/>
      <c r="W5581" s="638"/>
      <c r="X5581" s="638"/>
      <c r="Y5581" s="638"/>
    </row>
    <row r="5582" spans="17:25">
      <c r="Q5582" s="638"/>
      <c r="R5582" s="638"/>
      <c r="S5582" s="638"/>
      <c r="T5582" s="638"/>
      <c r="U5582" s="638"/>
      <c r="V5582" s="638"/>
      <c r="W5582" s="638"/>
      <c r="X5582" s="638"/>
      <c r="Y5582" s="638"/>
    </row>
    <row r="5583" spans="17:25">
      <c r="Q5583" s="638"/>
      <c r="R5583" s="638"/>
      <c r="S5583" s="638"/>
      <c r="T5583" s="638"/>
      <c r="U5583" s="638"/>
      <c r="V5583" s="638"/>
      <c r="W5583" s="638"/>
      <c r="X5583" s="638"/>
      <c r="Y5583" s="638"/>
    </row>
    <row r="5584" spans="17:25">
      <c r="Q5584" s="638"/>
      <c r="R5584" s="638"/>
      <c r="S5584" s="638"/>
      <c r="T5584" s="638"/>
      <c r="U5584" s="638"/>
      <c r="V5584" s="638"/>
      <c r="W5584" s="638"/>
      <c r="X5584" s="638"/>
      <c r="Y5584" s="638"/>
    </row>
    <row r="5585" spans="17:25">
      <c r="Q5585" s="638"/>
      <c r="R5585" s="638"/>
      <c r="S5585" s="638"/>
      <c r="T5585" s="638"/>
      <c r="U5585" s="638"/>
      <c r="V5585" s="638"/>
      <c r="W5585" s="638"/>
      <c r="X5585" s="638"/>
      <c r="Y5585" s="638"/>
    </row>
    <row r="5586" spans="17:25">
      <c r="Q5586" s="638"/>
      <c r="R5586" s="638"/>
      <c r="S5586" s="638"/>
      <c r="T5586" s="638"/>
      <c r="U5586" s="638"/>
      <c r="V5586" s="638"/>
      <c r="W5586" s="638"/>
      <c r="X5586" s="638"/>
      <c r="Y5586" s="638"/>
    </row>
    <row r="5587" spans="17:25">
      <c r="Q5587" s="638"/>
      <c r="R5587" s="638"/>
      <c r="S5587" s="638"/>
      <c r="T5587" s="638"/>
      <c r="U5587" s="638"/>
      <c r="V5587" s="638"/>
      <c r="W5587" s="638"/>
      <c r="X5587" s="638"/>
      <c r="Y5587" s="638"/>
    </row>
    <row r="5588" spans="17:25">
      <c r="Q5588" s="638"/>
      <c r="R5588" s="638"/>
      <c r="S5588" s="638"/>
      <c r="T5588" s="638"/>
      <c r="U5588" s="638"/>
      <c r="V5588" s="638"/>
      <c r="W5588" s="638"/>
      <c r="X5588" s="638"/>
      <c r="Y5588" s="638"/>
    </row>
    <row r="5589" spans="17:25">
      <c r="Q5589" s="638"/>
      <c r="R5589" s="638"/>
      <c r="S5589" s="638"/>
      <c r="T5589" s="638"/>
      <c r="U5589" s="638"/>
      <c r="V5589" s="638"/>
      <c r="W5589" s="638"/>
      <c r="X5589" s="638"/>
      <c r="Y5589" s="638"/>
    </row>
    <row r="5590" spans="17:25">
      <c r="Q5590" s="638"/>
      <c r="R5590" s="638"/>
      <c r="S5590" s="638"/>
      <c r="T5590" s="638"/>
      <c r="U5590" s="638"/>
      <c r="V5590" s="638"/>
      <c r="W5590" s="638"/>
      <c r="X5590" s="638"/>
      <c r="Y5590" s="638"/>
    </row>
    <row r="5591" spans="17:25">
      <c r="Q5591" s="638"/>
      <c r="R5591" s="638"/>
      <c r="S5591" s="638"/>
      <c r="T5591" s="638"/>
      <c r="U5591" s="638"/>
      <c r="V5591" s="638"/>
      <c r="W5591" s="638"/>
      <c r="X5591" s="638"/>
      <c r="Y5591" s="638"/>
    </row>
    <row r="5592" spans="17:25">
      <c r="Q5592" s="638"/>
      <c r="R5592" s="638"/>
      <c r="S5592" s="638"/>
      <c r="T5592" s="638"/>
      <c r="U5592" s="638"/>
      <c r="V5592" s="638"/>
      <c r="W5592" s="638"/>
      <c r="X5592" s="638"/>
      <c r="Y5592" s="638"/>
    </row>
    <row r="5593" spans="17:25">
      <c r="Q5593" s="638"/>
      <c r="R5593" s="638"/>
      <c r="S5593" s="638"/>
      <c r="T5593" s="638"/>
      <c r="U5593" s="638"/>
      <c r="V5593" s="638"/>
      <c r="W5593" s="638"/>
      <c r="X5593" s="638"/>
      <c r="Y5593" s="638"/>
    </row>
    <row r="5594" spans="17:25">
      <c r="Q5594" s="638"/>
      <c r="R5594" s="638"/>
      <c r="S5594" s="638"/>
      <c r="T5594" s="638"/>
      <c r="U5594" s="638"/>
      <c r="V5594" s="638"/>
      <c r="W5594" s="638"/>
      <c r="X5594" s="638"/>
      <c r="Y5594" s="638"/>
    </row>
    <row r="5595" spans="17:25">
      <c r="Q5595" s="638"/>
      <c r="R5595" s="638"/>
      <c r="S5595" s="638"/>
      <c r="T5595" s="638"/>
      <c r="U5595" s="638"/>
      <c r="V5595" s="638"/>
      <c r="W5595" s="638"/>
      <c r="X5595" s="638"/>
      <c r="Y5595" s="638"/>
    </row>
    <row r="5596" spans="17:25">
      <c r="Q5596" s="638"/>
      <c r="R5596" s="638"/>
      <c r="S5596" s="638"/>
      <c r="T5596" s="638"/>
      <c r="U5596" s="638"/>
      <c r="V5596" s="638"/>
      <c r="W5596" s="638"/>
      <c r="X5596" s="638"/>
      <c r="Y5596" s="638"/>
    </row>
    <row r="5597" spans="17:25">
      <c r="Q5597" s="638"/>
      <c r="R5597" s="638"/>
      <c r="S5597" s="638"/>
      <c r="T5597" s="638"/>
      <c r="U5597" s="638"/>
      <c r="V5597" s="638"/>
      <c r="W5597" s="638"/>
      <c r="X5597" s="638"/>
      <c r="Y5597" s="638"/>
    </row>
    <row r="5598" spans="17:25">
      <c r="Q5598" s="638"/>
      <c r="R5598" s="638"/>
      <c r="S5598" s="638"/>
      <c r="T5598" s="638"/>
      <c r="U5598" s="638"/>
      <c r="V5598" s="638"/>
      <c r="W5598" s="638"/>
      <c r="X5598" s="638"/>
      <c r="Y5598" s="638"/>
    </row>
    <row r="5599" spans="17:25">
      <c r="Q5599" s="638"/>
      <c r="R5599" s="638"/>
      <c r="S5599" s="638"/>
      <c r="T5599" s="638"/>
      <c r="U5599" s="638"/>
      <c r="V5599" s="638"/>
      <c r="W5599" s="638"/>
      <c r="X5599" s="638"/>
      <c r="Y5599" s="638"/>
    </row>
    <row r="5600" spans="17:25">
      <c r="Q5600" s="638"/>
      <c r="R5600" s="638"/>
      <c r="S5600" s="638"/>
      <c r="T5600" s="638"/>
      <c r="U5600" s="638"/>
      <c r="V5600" s="638"/>
      <c r="W5600" s="638"/>
      <c r="X5600" s="638"/>
      <c r="Y5600" s="638"/>
    </row>
    <row r="5601" spans="17:25">
      <c r="Q5601" s="638"/>
      <c r="R5601" s="638"/>
      <c r="S5601" s="638"/>
      <c r="T5601" s="638"/>
      <c r="U5601" s="638"/>
      <c r="V5601" s="638"/>
      <c r="W5601" s="638"/>
      <c r="X5601" s="638"/>
      <c r="Y5601" s="638"/>
    </row>
    <row r="5602" spans="17:25">
      <c r="Q5602" s="638"/>
      <c r="R5602" s="638"/>
      <c r="S5602" s="638"/>
      <c r="T5602" s="638"/>
      <c r="U5602" s="638"/>
      <c r="V5602" s="638"/>
      <c r="W5602" s="638"/>
      <c r="X5602" s="638"/>
      <c r="Y5602" s="638"/>
    </row>
    <row r="5603" spans="17:25">
      <c r="Q5603" s="638"/>
      <c r="R5603" s="638"/>
      <c r="S5603" s="638"/>
      <c r="T5603" s="638"/>
      <c r="U5603" s="638"/>
      <c r="V5603" s="638"/>
      <c r="W5603" s="638"/>
      <c r="X5603" s="638"/>
      <c r="Y5603" s="638"/>
    </row>
    <row r="5604" spans="17:25">
      <c r="Q5604" s="638"/>
      <c r="R5604" s="638"/>
      <c r="S5604" s="638"/>
      <c r="T5604" s="638"/>
      <c r="U5604" s="638"/>
      <c r="V5604" s="638"/>
      <c r="W5604" s="638"/>
      <c r="X5604" s="638"/>
      <c r="Y5604" s="638"/>
    </row>
    <row r="5605" spans="17:25">
      <c r="Q5605" s="638"/>
      <c r="R5605" s="638"/>
      <c r="S5605" s="638"/>
      <c r="T5605" s="638"/>
      <c r="U5605" s="638"/>
      <c r="V5605" s="638"/>
      <c r="W5605" s="638"/>
      <c r="X5605" s="638"/>
      <c r="Y5605" s="638"/>
    </row>
    <row r="5606" spans="17:25">
      <c r="Q5606" s="638"/>
      <c r="R5606" s="638"/>
      <c r="S5606" s="638"/>
      <c r="T5606" s="638"/>
      <c r="U5606" s="638"/>
      <c r="V5606" s="638"/>
      <c r="W5606" s="638"/>
      <c r="X5606" s="638"/>
      <c r="Y5606" s="638"/>
    </row>
    <row r="5607" spans="17:25">
      <c r="Q5607" s="638"/>
      <c r="R5607" s="638"/>
      <c r="S5607" s="638"/>
      <c r="T5607" s="638"/>
      <c r="U5607" s="638"/>
      <c r="V5607" s="638"/>
      <c r="W5607" s="638"/>
      <c r="X5607" s="638"/>
      <c r="Y5607" s="638"/>
    </row>
    <row r="5608" spans="17:25">
      <c r="Q5608" s="638"/>
      <c r="R5608" s="638"/>
      <c r="S5608" s="638"/>
      <c r="T5608" s="638"/>
      <c r="U5608" s="638"/>
      <c r="V5608" s="638"/>
      <c r="W5608" s="638"/>
      <c r="X5608" s="638"/>
      <c r="Y5608" s="638"/>
    </row>
    <row r="5609" spans="17:25">
      <c r="Q5609" s="638"/>
      <c r="R5609" s="638"/>
      <c r="S5609" s="638"/>
      <c r="T5609" s="638"/>
      <c r="U5609" s="638"/>
      <c r="V5609" s="638"/>
      <c r="W5609" s="638"/>
      <c r="X5609" s="638"/>
      <c r="Y5609" s="638"/>
    </row>
    <row r="5610" spans="17:25">
      <c r="Q5610" s="638"/>
      <c r="R5610" s="638"/>
      <c r="S5610" s="638"/>
      <c r="T5610" s="638"/>
      <c r="U5610" s="638"/>
      <c r="V5610" s="638"/>
      <c r="W5610" s="638"/>
      <c r="X5610" s="638"/>
      <c r="Y5610" s="638"/>
    </row>
    <row r="5611" spans="17:25">
      <c r="Q5611" s="638"/>
      <c r="R5611" s="638"/>
      <c r="S5611" s="638"/>
      <c r="T5611" s="638"/>
      <c r="U5611" s="638"/>
      <c r="V5611" s="638"/>
      <c r="W5611" s="638"/>
      <c r="X5611" s="638"/>
      <c r="Y5611" s="638"/>
    </row>
    <row r="5612" spans="17:25">
      <c r="Q5612" s="638"/>
      <c r="R5612" s="638"/>
      <c r="S5612" s="638"/>
      <c r="T5612" s="638"/>
      <c r="U5612" s="638"/>
      <c r="V5612" s="638"/>
      <c r="W5612" s="638"/>
      <c r="X5612" s="638"/>
      <c r="Y5612" s="638"/>
    </row>
    <row r="5613" spans="17:25">
      <c r="Q5613" s="638"/>
      <c r="R5613" s="638"/>
      <c r="S5613" s="638"/>
      <c r="T5613" s="638"/>
      <c r="U5613" s="638"/>
      <c r="V5613" s="638"/>
      <c r="W5613" s="638"/>
      <c r="X5613" s="638"/>
      <c r="Y5613" s="638"/>
    </row>
    <row r="5614" spans="17:25">
      <c r="Q5614" s="638"/>
      <c r="R5614" s="638"/>
      <c r="S5614" s="638"/>
      <c r="T5614" s="638"/>
      <c r="U5614" s="638"/>
      <c r="V5614" s="638"/>
      <c r="W5614" s="638"/>
      <c r="X5614" s="638"/>
      <c r="Y5614" s="638"/>
    </row>
    <row r="5615" spans="17:25">
      <c r="Q5615" s="638"/>
      <c r="R5615" s="638"/>
      <c r="S5615" s="638"/>
      <c r="T5615" s="638"/>
      <c r="U5615" s="638"/>
      <c r="V5615" s="638"/>
      <c r="W5615" s="638"/>
      <c r="X5615" s="638"/>
      <c r="Y5615" s="638"/>
    </row>
    <row r="5616" spans="17:25">
      <c r="Q5616" s="638"/>
      <c r="R5616" s="638"/>
      <c r="S5616" s="638"/>
      <c r="T5616" s="638"/>
      <c r="U5616" s="638"/>
      <c r="V5616" s="638"/>
      <c r="W5616" s="638"/>
      <c r="X5616" s="638"/>
      <c r="Y5616" s="638"/>
    </row>
    <row r="5617" spans="17:25">
      <c r="Q5617" s="638"/>
      <c r="R5617" s="638"/>
      <c r="S5617" s="638"/>
      <c r="T5617" s="638"/>
      <c r="U5617" s="638"/>
      <c r="V5617" s="638"/>
      <c r="W5617" s="638"/>
      <c r="X5617" s="638"/>
      <c r="Y5617" s="638"/>
    </row>
    <row r="5618" spans="17:25">
      <c r="Q5618" s="638"/>
      <c r="R5618" s="638"/>
      <c r="S5618" s="638"/>
      <c r="T5618" s="638"/>
      <c r="U5618" s="638"/>
      <c r="V5618" s="638"/>
      <c r="W5618" s="638"/>
      <c r="X5618" s="638"/>
      <c r="Y5618" s="638"/>
    </row>
    <row r="5619" spans="17:25">
      <c r="Q5619" s="638"/>
      <c r="R5619" s="638"/>
      <c r="S5619" s="638"/>
      <c r="T5619" s="638"/>
      <c r="U5619" s="638"/>
      <c r="V5619" s="638"/>
      <c r="W5619" s="638"/>
      <c r="X5619" s="638"/>
      <c r="Y5619" s="638"/>
    </row>
    <row r="5620" spans="17:25">
      <c r="Q5620" s="638"/>
      <c r="R5620" s="638"/>
      <c r="S5620" s="638"/>
      <c r="T5620" s="638"/>
      <c r="U5620" s="638"/>
      <c r="V5620" s="638"/>
      <c r="W5620" s="638"/>
      <c r="X5620" s="638"/>
      <c r="Y5620" s="638"/>
    </row>
    <row r="5621" spans="17:25">
      <c r="Q5621" s="638"/>
      <c r="R5621" s="638"/>
      <c r="S5621" s="638"/>
      <c r="T5621" s="638"/>
      <c r="U5621" s="638"/>
      <c r="V5621" s="638"/>
      <c r="W5621" s="638"/>
      <c r="X5621" s="638"/>
      <c r="Y5621" s="638"/>
    </row>
    <row r="5622" spans="17:25">
      <c r="Q5622" s="638"/>
      <c r="R5622" s="638"/>
      <c r="S5622" s="638"/>
      <c r="T5622" s="638"/>
      <c r="U5622" s="638"/>
      <c r="V5622" s="638"/>
      <c r="W5622" s="638"/>
      <c r="X5622" s="638"/>
      <c r="Y5622" s="638"/>
    </row>
    <row r="5623" spans="17:25">
      <c r="Q5623" s="638"/>
      <c r="R5623" s="638"/>
      <c r="S5623" s="638"/>
      <c r="T5623" s="638"/>
      <c r="U5623" s="638"/>
      <c r="V5623" s="638"/>
      <c r="W5623" s="638"/>
      <c r="X5623" s="638"/>
      <c r="Y5623" s="638"/>
    </row>
    <row r="5624" spans="17:25">
      <c r="Q5624" s="638"/>
      <c r="R5624" s="638"/>
      <c r="S5624" s="638"/>
      <c r="T5624" s="638"/>
      <c r="U5624" s="638"/>
      <c r="V5624" s="638"/>
      <c r="W5624" s="638"/>
      <c r="X5624" s="638"/>
      <c r="Y5624" s="638"/>
    </row>
    <row r="5625" spans="17:25">
      <c r="Q5625" s="638"/>
      <c r="R5625" s="638"/>
      <c r="S5625" s="638"/>
      <c r="T5625" s="638"/>
      <c r="U5625" s="638"/>
      <c r="V5625" s="638"/>
      <c r="W5625" s="638"/>
      <c r="X5625" s="638"/>
      <c r="Y5625" s="638"/>
    </row>
    <row r="5626" spans="17:25">
      <c r="Q5626" s="638"/>
      <c r="R5626" s="638"/>
      <c r="S5626" s="638"/>
      <c r="T5626" s="638"/>
      <c r="U5626" s="638"/>
      <c r="V5626" s="638"/>
      <c r="W5626" s="638"/>
      <c r="X5626" s="638"/>
      <c r="Y5626" s="638"/>
    </row>
    <row r="5627" spans="17:25">
      <c r="Q5627" s="638"/>
      <c r="R5627" s="638"/>
      <c r="S5627" s="638"/>
      <c r="T5627" s="638"/>
      <c r="U5627" s="638"/>
      <c r="V5627" s="638"/>
      <c r="W5627" s="638"/>
      <c r="X5627" s="638"/>
      <c r="Y5627" s="638"/>
    </row>
    <row r="5628" spans="17:25">
      <c r="Q5628" s="638"/>
      <c r="R5628" s="638"/>
      <c r="S5628" s="638"/>
      <c r="T5628" s="638"/>
      <c r="U5628" s="638"/>
      <c r="V5628" s="638"/>
      <c r="W5628" s="638"/>
      <c r="X5628" s="638"/>
      <c r="Y5628" s="638"/>
    </row>
    <row r="5629" spans="17:25">
      <c r="Q5629" s="638"/>
      <c r="R5629" s="638"/>
      <c r="S5629" s="638"/>
      <c r="T5629" s="638"/>
      <c r="U5629" s="638"/>
      <c r="V5629" s="638"/>
      <c r="W5629" s="638"/>
      <c r="X5629" s="638"/>
      <c r="Y5629" s="638"/>
    </row>
    <row r="5630" spans="17:25">
      <c r="Q5630" s="638"/>
      <c r="R5630" s="638"/>
      <c r="S5630" s="638"/>
      <c r="T5630" s="638"/>
      <c r="U5630" s="638"/>
      <c r="V5630" s="638"/>
      <c r="W5630" s="638"/>
      <c r="X5630" s="638"/>
      <c r="Y5630" s="638"/>
    </row>
    <row r="5631" spans="17:25">
      <c r="Q5631" s="638"/>
      <c r="R5631" s="638"/>
      <c r="S5631" s="638"/>
      <c r="T5631" s="638"/>
      <c r="U5631" s="638"/>
      <c r="V5631" s="638"/>
      <c r="W5631" s="638"/>
      <c r="X5631" s="638"/>
      <c r="Y5631" s="638"/>
    </row>
    <row r="5632" spans="17:25">
      <c r="Q5632" s="638"/>
      <c r="R5632" s="638"/>
      <c r="S5632" s="638"/>
      <c r="T5632" s="638"/>
      <c r="U5632" s="638"/>
      <c r="V5632" s="638"/>
      <c r="W5632" s="638"/>
      <c r="X5632" s="638"/>
      <c r="Y5632" s="638"/>
    </row>
    <row r="5633" spans="17:25">
      <c r="Q5633" s="638"/>
      <c r="R5633" s="638"/>
      <c r="S5633" s="638"/>
      <c r="T5633" s="638"/>
      <c r="U5633" s="638"/>
      <c r="V5633" s="638"/>
      <c r="W5633" s="638"/>
      <c r="X5633" s="638"/>
      <c r="Y5633" s="638"/>
    </row>
    <row r="5634" spans="17:25">
      <c r="Q5634" s="638"/>
      <c r="R5634" s="638"/>
      <c r="S5634" s="638"/>
      <c r="T5634" s="638"/>
      <c r="U5634" s="638"/>
      <c r="V5634" s="638"/>
      <c r="W5634" s="638"/>
      <c r="X5634" s="638"/>
      <c r="Y5634" s="638"/>
    </row>
    <row r="5635" spans="17:25">
      <c r="Q5635" s="638"/>
      <c r="R5635" s="638"/>
      <c r="S5635" s="638"/>
      <c r="T5635" s="638"/>
      <c r="U5635" s="638"/>
      <c r="V5635" s="638"/>
      <c r="W5635" s="638"/>
      <c r="X5635" s="638"/>
      <c r="Y5635" s="638"/>
    </row>
    <row r="5636" spans="17:25">
      <c r="Q5636" s="638"/>
      <c r="R5636" s="638"/>
      <c r="S5636" s="638"/>
      <c r="T5636" s="638"/>
      <c r="U5636" s="638"/>
      <c r="V5636" s="638"/>
      <c r="W5636" s="638"/>
      <c r="X5636" s="638"/>
      <c r="Y5636" s="638"/>
    </row>
    <row r="5637" spans="17:25">
      <c r="Q5637" s="638"/>
      <c r="R5637" s="638"/>
      <c r="S5637" s="638"/>
      <c r="T5637" s="638"/>
      <c r="U5637" s="638"/>
      <c r="V5637" s="638"/>
      <c r="W5637" s="638"/>
      <c r="X5637" s="638"/>
      <c r="Y5637" s="638"/>
    </row>
    <row r="5638" spans="17:25">
      <c r="Q5638" s="638"/>
      <c r="R5638" s="638"/>
      <c r="S5638" s="638"/>
      <c r="T5638" s="638"/>
      <c r="U5638" s="638"/>
      <c r="V5638" s="638"/>
      <c r="W5638" s="638"/>
      <c r="X5638" s="638"/>
      <c r="Y5638" s="638"/>
    </row>
    <row r="5639" spans="17:25">
      <c r="Q5639" s="638"/>
      <c r="R5639" s="638"/>
      <c r="S5639" s="638"/>
      <c r="T5639" s="638"/>
      <c r="U5639" s="638"/>
      <c r="V5639" s="638"/>
      <c r="W5639" s="638"/>
      <c r="X5639" s="638"/>
      <c r="Y5639" s="638"/>
    </row>
    <row r="5640" spans="17:25">
      <c r="Q5640" s="638"/>
      <c r="R5640" s="638"/>
      <c r="S5640" s="638"/>
      <c r="T5640" s="638"/>
      <c r="U5640" s="638"/>
      <c r="V5640" s="638"/>
      <c r="W5640" s="638"/>
      <c r="X5640" s="638"/>
      <c r="Y5640" s="638"/>
    </row>
    <row r="5641" spans="17:25">
      <c r="Q5641" s="638"/>
      <c r="R5641" s="638"/>
      <c r="S5641" s="638"/>
      <c r="T5641" s="638"/>
      <c r="U5641" s="638"/>
      <c r="V5641" s="638"/>
      <c r="W5641" s="638"/>
      <c r="X5641" s="638"/>
      <c r="Y5641" s="638"/>
    </row>
    <row r="5642" spans="17:25">
      <c r="Q5642" s="638"/>
      <c r="R5642" s="638"/>
      <c r="S5642" s="638"/>
      <c r="T5642" s="638"/>
      <c r="U5642" s="638"/>
      <c r="V5642" s="638"/>
      <c r="W5642" s="638"/>
      <c r="X5642" s="638"/>
      <c r="Y5642" s="638"/>
    </row>
    <row r="5643" spans="17:25">
      <c r="Q5643" s="638"/>
      <c r="R5643" s="638"/>
      <c r="S5643" s="638"/>
      <c r="T5643" s="638"/>
      <c r="U5643" s="638"/>
      <c r="V5643" s="638"/>
      <c r="W5643" s="638"/>
      <c r="X5643" s="638"/>
      <c r="Y5643" s="638"/>
    </row>
    <row r="5644" spans="17:25">
      <c r="Q5644" s="638"/>
      <c r="R5644" s="638"/>
      <c r="S5644" s="638"/>
      <c r="T5644" s="638"/>
      <c r="U5644" s="638"/>
      <c r="V5644" s="638"/>
      <c r="W5644" s="638"/>
      <c r="X5644" s="638"/>
      <c r="Y5644" s="638"/>
    </row>
    <row r="5645" spans="17:25">
      <c r="Q5645" s="638"/>
      <c r="R5645" s="638"/>
      <c r="S5645" s="638"/>
      <c r="T5645" s="638"/>
      <c r="U5645" s="638"/>
      <c r="V5645" s="638"/>
      <c r="W5645" s="638"/>
      <c r="X5645" s="638"/>
      <c r="Y5645" s="638"/>
    </row>
    <row r="5646" spans="17:25">
      <c r="Q5646" s="638"/>
      <c r="R5646" s="638"/>
      <c r="S5646" s="638"/>
      <c r="T5646" s="638"/>
      <c r="U5646" s="638"/>
      <c r="V5646" s="638"/>
      <c r="W5646" s="638"/>
      <c r="X5646" s="638"/>
      <c r="Y5646" s="638"/>
    </row>
    <row r="5647" spans="17:25">
      <c r="Q5647" s="638"/>
      <c r="R5647" s="638"/>
      <c r="S5647" s="638"/>
      <c r="T5647" s="638"/>
      <c r="U5647" s="638"/>
      <c r="V5647" s="638"/>
      <c r="W5647" s="638"/>
      <c r="X5647" s="638"/>
      <c r="Y5647" s="638"/>
    </row>
    <row r="5648" spans="17:25">
      <c r="Q5648" s="638"/>
      <c r="R5648" s="638"/>
      <c r="S5648" s="638"/>
      <c r="T5648" s="638"/>
      <c r="U5648" s="638"/>
      <c r="V5648" s="638"/>
      <c r="W5648" s="638"/>
      <c r="X5648" s="638"/>
      <c r="Y5648" s="638"/>
    </row>
    <row r="5649" spans="17:25">
      <c r="Q5649" s="638"/>
      <c r="R5649" s="638"/>
      <c r="S5649" s="638"/>
      <c r="T5649" s="638"/>
      <c r="U5649" s="638"/>
      <c r="V5649" s="638"/>
      <c r="W5649" s="638"/>
      <c r="X5649" s="638"/>
      <c r="Y5649" s="638"/>
    </row>
    <row r="5650" spans="17:25">
      <c r="Q5650" s="638"/>
      <c r="R5650" s="638"/>
      <c r="S5650" s="638"/>
      <c r="T5650" s="638"/>
      <c r="U5650" s="638"/>
      <c r="V5650" s="638"/>
      <c r="W5650" s="638"/>
      <c r="X5650" s="638"/>
      <c r="Y5650" s="638"/>
    </row>
    <row r="5651" spans="17:25">
      <c r="Q5651" s="638"/>
      <c r="R5651" s="638"/>
      <c r="S5651" s="638"/>
      <c r="T5651" s="638"/>
      <c r="U5651" s="638"/>
      <c r="V5651" s="638"/>
      <c r="W5651" s="638"/>
      <c r="X5651" s="638"/>
      <c r="Y5651" s="638"/>
    </row>
    <row r="5652" spans="17:25">
      <c r="Q5652" s="638"/>
      <c r="R5652" s="638"/>
      <c r="S5652" s="638"/>
      <c r="T5652" s="638"/>
      <c r="U5652" s="638"/>
      <c r="V5652" s="638"/>
      <c r="W5652" s="638"/>
      <c r="X5652" s="638"/>
      <c r="Y5652" s="638"/>
    </row>
    <row r="5653" spans="17:25">
      <c r="Q5653" s="638"/>
      <c r="R5653" s="638"/>
      <c r="S5653" s="638"/>
      <c r="T5653" s="638"/>
      <c r="U5653" s="638"/>
      <c r="V5653" s="638"/>
      <c r="W5653" s="638"/>
      <c r="X5653" s="638"/>
      <c r="Y5653" s="638"/>
    </row>
    <row r="5654" spans="17:25">
      <c r="Q5654" s="638"/>
      <c r="R5654" s="638"/>
      <c r="S5654" s="638"/>
      <c r="T5654" s="638"/>
      <c r="U5654" s="638"/>
      <c r="V5654" s="638"/>
      <c r="W5654" s="638"/>
      <c r="X5654" s="638"/>
      <c r="Y5654" s="638"/>
    </row>
    <row r="5655" spans="17:25">
      <c r="Q5655" s="638"/>
      <c r="R5655" s="638"/>
      <c r="S5655" s="638"/>
      <c r="T5655" s="638"/>
      <c r="U5655" s="638"/>
      <c r="V5655" s="638"/>
      <c r="W5655" s="638"/>
      <c r="X5655" s="638"/>
      <c r="Y5655" s="638"/>
    </row>
    <row r="5656" spans="17:25">
      <c r="Q5656" s="638"/>
      <c r="R5656" s="638"/>
      <c r="S5656" s="638"/>
      <c r="T5656" s="638"/>
      <c r="U5656" s="638"/>
      <c r="V5656" s="638"/>
      <c r="W5656" s="638"/>
      <c r="X5656" s="638"/>
      <c r="Y5656" s="638"/>
    </row>
    <row r="5657" spans="17:25">
      <c r="Q5657" s="638"/>
      <c r="R5657" s="638"/>
      <c r="S5657" s="638"/>
      <c r="T5657" s="638"/>
      <c r="U5657" s="638"/>
      <c r="V5657" s="638"/>
      <c r="W5657" s="638"/>
      <c r="X5657" s="638"/>
      <c r="Y5657" s="638"/>
    </row>
    <row r="5658" spans="17:25">
      <c r="Q5658" s="638"/>
      <c r="R5658" s="638"/>
      <c r="S5658" s="638"/>
      <c r="T5658" s="638"/>
      <c r="U5658" s="638"/>
      <c r="V5658" s="638"/>
      <c r="W5658" s="638"/>
      <c r="X5658" s="638"/>
      <c r="Y5658" s="638"/>
    </row>
    <row r="5659" spans="17:25">
      <c r="Q5659" s="638"/>
      <c r="R5659" s="638"/>
      <c r="S5659" s="638"/>
      <c r="T5659" s="638"/>
      <c r="U5659" s="638"/>
      <c r="V5659" s="638"/>
      <c r="W5659" s="638"/>
      <c r="X5659" s="638"/>
      <c r="Y5659" s="638"/>
    </row>
    <row r="5660" spans="17:25">
      <c r="Q5660" s="638"/>
      <c r="R5660" s="638"/>
      <c r="S5660" s="638"/>
      <c r="T5660" s="638"/>
      <c r="U5660" s="638"/>
      <c r="V5660" s="638"/>
      <c r="W5660" s="638"/>
      <c r="X5660" s="638"/>
      <c r="Y5660" s="638"/>
    </row>
    <row r="5661" spans="17:25">
      <c r="Q5661" s="638"/>
      <c r="R5661" s="638"/>
      <c r="S5661" s="638"/>
      <c r="T5661" s="638"/>
      <c r="U5661" s="638"/>
      <c r="V5661" s="638"/>
      <c r="W5661" s="638"/>
      <c r="X5661" s="638"/>
      <c r="Y5661" s="638"/>
    </row>
    <row r="5662" spans="17:25">
      <c r="Q5662" s="638"/>
      <c r="R5662" s="638"/>
      <c r="S5662" s="638"/>
      <c r="T5662" s="638"/>
      <c r="U5662" s="638"/>
      <c r="V5662" s="638"/>
      <c r="W5662" s="638"/>
      <c r="X5662" s="638"/>
      <c r="Y5662" s="638"/>
    </row>
    <row r="5663" spans="17:25">
      <c r="Q5663" s="638"/>
      <c r="R5663" s="638"/>
      <c r="S5663" s="638"/>
      <c r="T5663" s="638"/>
      <c r="U5663" s="638"/>
      <c r="V5663" s="638"/>
      <c r="W5663" s="638"/>
      <c r="X5663" s="638"/>
      <c r="Y5663" s="638"/>
    </row>
    <row r="5664" spans="17:25">
      <c r="Q5664" s="638"/>
      <c r="R5664" s="638"/>
      <c r="S5664" s="638"/>
      <c r="T5664" s="638"/>
      <c r="U5664" s="638"/>
      <c r="V5664" s="638"/>
      <c r="W5664" s="638"/>
      <c r="X5664" s="638"/>
      <c r="Y5664" s="638"/>
    </row>
    <row r="5665" spans="17:25">
      <c r="Q5665" s="638"/>
      <c r="R5665" s="638"/>
      <c r="S5665" s="638"/>
      <c r="T5665" s="638"/>
      <c r="U5665" s="638"/>
      <c r="V5665" s="638"/>
      <c r="W5665" s="638"/>
      <c r="X5665" s="638"/>
      <c r="Y5665" s="638"/>
    </row>
    <row r="5666" spans="17:25">
      <c r="Q5666" s="638"/>
      <c r="R5666" s="638"/>
      <c r="S5666" s="638"/>
      <c r="T5666" s="638"/>
      <c r="U5666" s="638"/>
      <c r="V5666" s="638"/>
      <c r="W5666" s="638"/>
      <c r="X5666" s="638"/>
      <c r="Y5666" s="638"/>
    </row>
    <row r="5667" spans="17:25">
      <c r="Q5667" s="638"/>
      <c r="R5667" s="638"/>
      <c r="S5667" s="638"/>
      <c r="T5667" s="638"/>
      <c r="U5667" s="638"/>
      <c r="V5667" s="638"/>
      <c r="W5667" s="638"/>
      <c r="X5667" s="638"/>
      <c r="Y5667" s="638"/>
    </row>
    <row r="5668" spans="17:25">
      <c r="Q5668" s="638"/>
      <c r="R5668" s="638"/>
      <c r="S5668" s="638"/>
      <c r="T5668" s="638"/>
      <c r="U5668" s="638"/>
      <c r="V5668" s="638"/>
      <c r="W5668" s="638"/>
      <c r="X5668" s="638"/>
      <c r="Y5668" s="638"/>
    </row>
    <row r="5669" spans="17:25">
      <c r="Q5669" s="638"/>
      <c r="R5669" s="638"/>
      <c r="S5669" s="638"/>
      <c r="T5669" s="638"/>
      <c r="U5669" s="638"/>
      <c r="V5669" s="638"/>
      <c r="W5669" s="638"/>
      <c r="X5669" s="638"/>
      <c r="Y5669" s="638"/>
    </row>
    <row r="5670" spans="17:25">
      <c r="Q5670" s="638"/>
      <c r="R5670" s="638"/>
      <c r="S5670" s="638"/>
      <c r="T5670" s="638"/>
      <c r="U5670" s="638"/>
      <c r="V5670" s="638"/>
      <c r="W5670" s="638"/>
      <c r="X5670" s="638"/>
      <c r="Y5670" s="638"/>
    </row>
    <row r="5671" spans="17:25">
      <c r="Q5671" s="638"/>
      <c r="R5671" s="638"/>
      <c r="S5671" s="638"/>
      <c r="T5671" s="638"/>
      <c r="U5671" s="638"/>
      <c r="V5671" s="638"/>
      <c r="W5671" s="638"/>
      <c r="X5671" s="638"/>
      <c r="Y5671" s="638"/>
    </row>
    <row r="5672" spans="17:25">
      <c r="Q5672" s="638"/>
      <c r="R5672" s="638"/>
      <c r="S5672" s="638"/>
      <c r="T5672" s="638"/>
      <c r="U5672" s="638"/>
      <c r="V5672" s="638"/>
      <c r="W5672" s="638"/>
      <c r="X5672" s="638"/>
      <c r="Y5672" s="638"/>
    </row>
    <row r="5673" spans="17:25">
      <c r="Q5673" s="638"/>
      <c r="R5673" s="638"/>
      <c r="S5673" s="638"/>
      <c r="T5673" s="638"/>
      <c r="U5673" s="638"/>
      <c r="V5673" s="638"/>
      <c r="W5673" s="638"/>
      <c r="X5673" s="638"/>
      <c r="Y5673" s="638"/>
    </row>
    <row r="5674" spans="17:25">
      <c r="Q5674" s="638"/>
      <c r="R5674" s="638"/>
      <c r="S5674" s="638"/>
      <c r="T5674" s="638"/>
      <c r="U5674" s="638"/>
      <c r="V5674" s="638"/>
      <c r="W5674" s="638"/>
      <c r="X5674" s="638"/>
      <c r="Y5674" s="638"/>
    </row>
    <row r="5675" spans="17:25">
      <c r="Q5675" s="638"/>
      <c r="R5675" s="638"/>
      <c r="S5675" s="638"/>
      <c r="T5675" s="638"/>
      <c r="U5675" s="638"/>
      <c r="V5675" s="638"/>
      <c r="W5675" s="638"/>
      <c r="X5675" s="638"/>
      <c r="Y5675" s="638"/>
    </row>
    <row r="5676" spans="17:25">
      <c r="Q5676" s="638"/>
      <c r="R5676" s="638"/>
      <c r="S5676" s="638"/>
      <c r="T5676" s="638"/>
      <c r="U5676" s="638"/>
      <c r="V5676" s="638"/>
      <c r="W5676" s="638"/>
      <c r="X5676" s="638"/>
      <c r="Y5676" s="638"/>
    </row>
    <row r="5677" spans="17:25">
      <c r="Q5677" s="638"/>
      <c r="R5677" s="638"/>
      <c r="S5677" s="638"/>
      <c r="T5677" s="638"/>
      <c r="U5677" s="638"/>
      <c r="V5677" s="638"/>
      <c r="W5677" s="638"/>
      <c r="X5677" s="638"/>
      <c r="Y5677" s="638"/>
    </row>
    <row r="5678" spans="17:25">
      <c r="Q5678" s="638"/>
      <c r="R5678" s="638"/>
      <c r="S5678" s="638"/>
      <c r="T5678" s="638"/>
      <c r="U5678" s="638"/>
      <c r="V5678" s="638"/>
      <c r="W5678" s="638"/>
      <c r="X5678" s="638"/>
      <c r="Y5678" s="638"/>
    </row>
    <row r="5679" spans="17:25">
      <c r="Q5679" s="638"/>
      <c r="R5679" s="638"/>
      <c r="S5679" s="638"/>
      <c r="T5679" s="638"/>
      <c r="U5679" s="638"/>
      <c r="V5679" s="638"/>
      <c r="W5679" s="638"/>
      <c r="X5679" s="638"/>
      <c r="Y5679" s="638"/>
    </row>
    <row r="5680" spans="17:25">
      <c r="Q5680" s="638"/>
      <c r="R5680" s="638"/>
      <c r="S5680" s="638"/>
      <c r="T5680" s="638"/>
      <c r="U5680" s="638"/>
      <c r="V5680" s="638"/>
      <c r="W5680" s="638"/>
      <c r="X5680" s="638"/>
      <c r="Y5680" s="638"/>
    </row>
    <row r="5681" spans="17:25">
      <c r="Q5681" s="638"/>
      <c r="R5681" s="638"/>
      <c r="S5681" s="638"/>
      <c r="T5681" s="638"/>
      <c r="U5681" s="638"/>
      <c r="V5681" s="638"/>
      <c r="W5681" s="638"/>
      <c r="X5681" s="638"/>
      <c r="Y5681" s="638"/>
    </row>
    <row r="5682" spans="17:25">
      <c r="Q5682" s="638"/>
      <c r="R5682" s="638"/>
      <c r="S5682" s="638"/>
      <c r="T5682" s="638"/>
      <c r="U5682" s="638"/>
      <c r="V5682" s="638"/>
      <c r="W5682" s="638"/>
      <c r="X5682" s="638"/>
      <c r="Y5682" s="638"/>
    </row>
    <row r="5683" spans="17:25">
      <c r="Q5683" s="638"/>
      <c r="R5683" s="638"/>
      <c r="S5683" s="638"/>
      <c r="T5683" s="638"/>
      <c r="U5683" s="638"/>
      <c r="V5683" s="638"/>
      <c r="W5683" s="638"/>
      <c r="X5683" s="638"/>
      <c r="Y5683" s="638"/>
    </row>
    <row r="5684" spans="17:25">
      <c r="Q5684" s="638"/>
      <c r="R5684" s="638"/>
      <c r="S5684" s="638"/>
      <c r="T5684" s="638"/>
      <c r="U5684" s="638"/>
      <c r="V5684" s="638"/>
      <c r="W5684" s="638"/>
      <c r="X5684" s="638"/>
      <c r="Y5684" s="638"/>
    </row>
    <row r="5685" spans="17:25">
      <c r="Q5685" s="638"/>
      <c r="R5685" s="638"/>
      <c r="S5685" s="638"/>
      <c r="T5685" s="638"/>
      <c r="U5685" s="638"/>
      <c r="V5685" s="638"/>
      <c r="W5685" s="638"/>
      <c r="X5685" s="638"/>
      <c r="Y5685" s="638"/>
    </row>
    <row r="5686" spans="17:25">
      <c r="Q5686" s="638"/>
      <c r="R5686" s="638"/>
      <c r="S5686" s="638"/>
      <c r="T5686" s="638"/>
      <c r="U5686" s="638"/>
      <c r="V5686" s="638"/>
      <c r="W5686" s="638"/>
      <c r="X5686" s="638"/>
      <c r="Y5686" s="638"/>
    </row>
    <row r="5687" spans="17:25">
      <c r="Q5687" s="638"/>
      <c r="R5687" s="638"/>
      <c r="S5687" s="638"/>
      <c r="T5687" s="638"/>
      <c r="U5687" s="638"/>
      <c r="V5687" s="638"/>
      <c r="W5687" s="638"/>
      <c r="X5687" s="638"/>
      <c r="Y5687" s="638"/>
    </row>
    <row r="5688" spans="17:25">
      <c r="Q5688" s="638"/>
      <c r="R5688" s="638"/>
      <c r="S5688" s="638"/>
      <c r="T5688" s="638"/>
      <c r="U5688" s="638"/>
      <c r="V5688" s="638"/>
      <c r="W5688" s="638"/>
      <c r="X5688" s="638"/>
      <c r="Y5688" s="638"/>
    </row>
    <row r="5689" spans="17:25">
      <c r="Q5689" s="638"/>
      <c r="R5689" s="638"/>
      <c r="S5689" s="638"/>
      <c r="T5689" s="638"/>
      <c r="U5689" s="638"/>
      <c r="V5689" s="638"/>
      <c r="W5689" s="638"/>
      <c r="X5689" s="638"/>
      <c r="Y5689" s="638"/>
    </row>
    <row r="5690" spans="17:25">
      <c r="Q5690" s="638"/>
      <c r="R5690" s="638"/>
      <c r="S5690" s="638"/>
      <c r="T5690" s="638"/>
      <c r="U5690" s="638"/>
      <c r="V5690" s="638"/>
      <c r="W5690" s="638"/>
      <c r="X5690" s="638"/>
      <c r="Y5690" s="638"/>
    </row>
    <row r="5691" spans="17:25">
      <c r="Q5691" s="638"/>
      <c r="R5691" s="638"/>
      <c r="S5691" s="638"/>
      <c r="T5691" s="638"/>
      <c r="U5691" s="638"/>
      <c r="V5691" s="638"/>
      <c r="W5691" s="638"/>
      <c r="X5691" s="638"/>
      <c r="Y5691" s="638"/>
    </row>
    <row r="5692" spans="17:25">
      <c r="Q5692" s="638"/>
      <c r="R5692" s="638"/>
      <c r="S5692" s="638"/>
      <c r="T5692" s="638"/>
      <c r="U5692" s="638"/>
      <c r="V5692" s="638"/>
      <c r="W5692" s="638"/>
      <c r="X5692" s="638"/>
      <c r="Y5692" s="638"/>
    </row>
    <row r="5693" spans="17:25">
      <c r="Q5693" s="638"/>
      <c r="R5693" s="638"/>
      <c r="S5693" s="638"/>
      <c r="T5693" s="638"/>
      <c r="U5693" s="638"/>
      <c r="V5693" s="638"/>
      <c r="W5693" s="638"/>
      <c r="X5693" s="638"/>
      <c r="Y5693" s="638"/>
    </row>
    <row r="5694" spans="17:25">
      <c r="Q5694" s="638"/>
      <c r="R5694" s="638"/>
      <c r="S5694" s="638"/>
      <c r="T5694" s="638"/>
      <c r="U5694" s="638"/>
      <c r="V5694" s="638"/>
      <c r="W5694" s="638"/>
      <c r="X5694" s="638"/>
      <c r="Y5694" s="638"/>
    </row>
    <row r="5695" spans="17:25">
      <c r="Q5695" s="638"/>
      <c r="R5695" s="638"/>
      <c r="S5695" s="638"/>
      <c r="T5695" s="638"/>
      <c r="U5695" s="638"/>
      <c r="V5695" s="638"/>
      <c r="W5695" s="638"/>
      <c r="X5695" s="638"/>
      <c r="Y5695" s="638"/>
    </row>
    <row r="5696" spans="17:25">
      <c r="Q5696" s="638"/>
      <c r="R5696" s="638"/>
      <c r="S5696" s="638"/>
      <c r="T5696" s="638"/>
      <c r="U5696" s="638"/>
      <c r="V5696" s="638"/>
      <c r="W5696" s="638"/>
      <c r="X5696" s="638"/>
      <c r="Y5696" s="638"/>
    </row>
    <row r="5697" spans="17:25">
      <c r="Q5697" s="638"/>
      <c r="R5697" s="638"/>
      <c r="S5697" s="638"/>
      <c r="T5697" s="638"/>
      <c r="U5697" s="638"/>
      <c r="V5697" s="638"/>
      <c r="W5697" s="638"/>
      <c r="X5697" s="638"/>
      <c r="Y5697" s="638"/>
    </row>
    <row r="5698" spans="17:25">
      <c r="Q5698" s="638"/>
      <c r="R5698" s="638"/>
      <c r="S5698" s="638"/>
      <c r="T5698" s="638"/>
      <c r="U5698" s="638"/>
      <c r="V5698" s="638"/>
      <c r="W5698" s="638"/>
      <c r="X5698" s="638"/>
      <c r="Y5698" s="638"/>
    </row>
    <row r="5699" spans="17:25">
      <c r="Q5699" s="638"/>
      <c r="R5699" s="638"/>
      <c r="S5699" s="638"/>
      <c r="T5699" s="638"/>
      <c r="U5699" s="638"/>
      <c r="V5699" s="638"/>
      <c r="W5699" s="638"/>
      <c r="X5699" s="638"/>
      <c r="Y5699" s="638"/>
    </row>
    <row r="5700" spans="17:25">
      <c r="Q5700" s="638"/>
      <c r="R5700" s="638"/>
      <c r="S5700" s="638"/>
      <c r="T5700" s="638"/>
      <c r="U5700" s="638"/>
      <c r="V5700" s="638"/>
      <c r="W5700" s="638"/>
      <c r="X5700" s="638"/>
      <c r="Y5700" s="638"/>
    </row>
    <row r="5701" spans="17:25">
      <c r="Q5701" s="638"/>
      <c r="R5701" s="638"/>
      <c r="S5701" s="638"/>
      <c r="T5701" s="638"/>
      <c r="U5701" s="638"/>
      <c r="V5701" s="638"/>
      <c r="W5701" s="638"/>
      <c r="X5701" s="638"/>
      <c r="Y5701" s="638"/>
    </row>
    <row r="5702" spans="17:25">
      <c r="Q5702" s="638"/>
      <c r="R5702" s="638"/>
      <c r="S5702" s="638"/>
      <c r="T5702" s="638"/>
      <c r="U5702" s="638"/>
      <c r="V5702" s="638"/>
      <c r="W5702" s="638"/>
      <c r="X5702" s="638"/>
      <c r="Y5702" s="638"/>
    </row>
    <row r="5703" spans="17:25">
      <c r="Q5703" s="638"/>
      <c r="R5703" s="638"/>
      <c r="S5703" s="638"/>
      <c r="T5703" s="638"/>
      <c r="U5703" s="638"/>
      <c r="V5703" s="638"/>
      <c r="W5703" s="638"/>
      <c r="X5703" s="638"/>
      <c r="Y5703" s="638"/>
    </row>
    <row r="5704" spans="17:25">
      <c r="Q5704" s="638"/>
      <c r="R5704" s="638"/>
      <c r="S5704" s="638"/>
      <c r="T5704" s="638"/>
      <c r="U5704" s="638"/>
      <c r="V5704" s="638"/>
      <c r="W5704" s="638"/>
      <c r="X5704" s="638"/>
      <c r="Y5704" s="638"/>
    </row>
    <row r="5705" spans="17:25">
      <c r="Q5705" s="638"/>
      <c r="R5705" s="638"/>
      <c r="S5705" s="638"/>
      <c r="T5705" s="638"/>
      <c r="U5705" s="638"/>
      <c r="V5705" s="638"/>
      <c r="W5705" s="638"/>
      <c r="X5705" s="638"/>
      <c r="Y5705" s="638"/>
    </row>
    <row r="5706" spans="17:25">
      <c r="Q5706" s="638"/>
      <c r="R5706" s="638"/>
      <c r="S5706" s="638"/>
      <c r="T5706" s="638"/>
      <c r="U5706" s="638"/>
      <c r="V5706" s="638"/>
      <c r="W5706" s="638"/>
      <c r="X5706" s="638"/>
      <c r="Y5706" s="638"/>
    </row>
    <row r="5707" spans="17:25">
      <c r="Q5707" s="638"/>
      <c r="R5707" s="638"/>
      <c r="S5707" s="638"/>
      <c r="T5707" s="638"/>
      <c r="U5707" s="638"/>
      <c r="V5707" s="638"/>
      <c r="W5707" s="638"/>
      <c r="X5707" s="638"/>
      <c r="Y5707" s="638"/>
    </row>
    <row r="5708" spans="17:25">
      <c r="Q5708" s="638"/>
      <c r="R5708" s="638"/>
      <c r="S5708" s="638"/>
      <c r="T5708" s="638"/>
      <c r="U5708" s="638"/>
      <c r="V5708" s="638"/>
      <c r="W5708" s="638"/>
      <c r="X5708" s="638"/>
      <c r="Y5708" s="638"/>
    </row>
    <row r="5709" spans="17:25">
      <c r="Q5709" s="638"/>
      <c r="R5709" s="638"/>
      <c r="S5709" s="638"/>
      <c r="T5709" s="638"/>
      <c r="U5709" s="638"/>
      <c r="V5709" s="638"/>
      <c r="W5709" s="638"/>
      <c r="X5709" s="638"/>
      <c r="Y5709" s="638"/>
    </row>
    <row r="5710" spans="17:25">
      <c r="Q5710" s="638"/>
      <c r="R5710" s="638"/>
      <c r="S5710" s="638"/>
      <c r="T5710" s="638"/>
      <c r="U5710" s="638"/>
      <c r="V5710" s="638"/>
      <c r="W5710" s="638"/>
      <c r="X5710" s="638"/>
      <c r="Y5710" s="638"/>
    </row>
    <row r="5711" spans="17:25">
      <c r="Q5711" s="638"/>
      <c r="R5711" s="638"/>
      <c r="S5711" s="638"/>
      <c r="T5711" s="638"/>
      <c r="U5711" s="638"/>
      <c r="V5711" s="638"/>
      <c r="W5711" s="638"/>
      <c r="X5711" s="638"/>
      <c r="Y5711" s="638"/>
    </row>
    <row r="5712" spans="17:25">
      <c r="Q5712" s="638"/>
      <c r="R5712" s="638"/>
      <c r="S5712" s="638"/>
      <c r="T5712" s="638"/>
      <c r="U5712" s="638"/>
      <c r="V5712" s="638"/>
      <c r="W5712" s="638"/>
      <c r="X5712" s="638"/>
      <c r="Y5712" s="638"/>
    </row>
    <row r="5713" spans="17:25">
      <c r="Q5713" s="638"/>
      <c r="R5713" s="638"/>
      <c r="S5713" s="638"/>
      <c r="T5713" s="638"/>
      <c r="U5713" s="638"/>
      <c r="V5713" s="638"/>
      <c r="W5713" s="638"/>
      <c r="X5713" s="638"/>
      <c r="Y5713" s="638"/>
    </row>
    <row r="5714" spans="17:25">
      <c r="Q5714" s="638"/>
      <c r="R5714" s="638"/>
      <c r="S5714" s="638"/>
      <c r="T5714" s="638"/>
      <c r="U5714" s="638"/>
      <c r="V5714" s="638"/>
      <c r="W5714" s="638"/>
      <c r="X5714" s="638"/>
      <c r="Y5714" s="638"/>
    </row>
    <row r="5715" spans="17:25">
      <c r="Q5715" s="638"/>
      <c r="R5715" s="638"/>
      <c r="S5715" s="638"/>
      <c r="T5715" s="638"/>
      <c r="U5715" s="638"/>
      <c r="V5715" s="638"/>
      <c r="W5715" s="638"/>
      <c r="X5715" s="638"/>
      <c r="Y5715" s="638"/>
    </row>
    <row r="5716" spans="17:25">
      <c r="Q5716" s="638"/>
      <c r="R5716" s="638"/>
      <c r="S5716" s="638"/>
      <c r="T5716" s="638"/>
      <c r="U5716" s="638"/>
      <c r="V5716" s="638"/>
      <c r="W5716" s="638"/>
      <c r="X5716" s="638"/>
      <c r="Y5716" s="638"/>
    </row>
    <row r="5717" spans="17:25">
      <c r="Q5717" s="638"/>
      <c r="R5717" s="638"/>
      <c r="S5717" s="638"/>
      <c r="T5717" s="638"/>
      <c r="U5717" s="638"/>
      <c r="V5717" s="638"/>
      <c r="W5717" s="638"/>
      <c r="X5717" s="638"/>
      <c r="Y5717" s="638"/>
    </row>
    <row r="5718" spans="17:25">
      <c r="Q5718" s="638"/>
      <c r="R5718" s="638"/>
      <c r="S5718" s="638"/>
      <c r="T5718" s="638"/>
      <c r="U5718" s="638"/>
      <c r="V5718" s="638"/>
      <c r="W5718" s="638"/>
      <c r="X5718" s="638"/>
      <c r="Y5718" s="638"/>
    </row>
    <row r="5719" spans="17:25">
      <c r="Q5719" s="638"/>
      <c r="R5719" s="638"/>
      <c r="S5719" s="638"/>
      <c r="T5719" s="638"/>
      <c r="U5719" s="638"/>
      <c r="V5719" s="638"/>
      <c r="W5719" s="638"/>
      <c r="X5719" s="638"/>
      <c r="Y5719" s="638"/>
    </row>
    <row r="5720" spans="17:25">
      <c r="Q5720" s="638"/>
      <c r="R5720" s="638"/>
      <c r="S5720" s="638"/>
      <c r="T5720" s="638"/>
      <c r="U5720" s="638"/>
      <c r="V5720" s="638"/>
      <c r="W5720" s="638"/>
      <c r="X5720" s="638"/>
      <c r="Y5720" s="638"/>
    </row>
    <row r="5721" spans="17:25">
      <c r="Q5721" s="638"/>
      <c r="R5721" s="638"/>
      <c r="S5721" s="638"/>
      <c r="T5721" s="638"/>
      <c r="U5721" s="638"/>
      <c r="V5721" s="638"/>
      <c r="W5721" s="638"/>
      <c r="X5721" s="638"/>
      <c r="Y5721" s="638"/>
    </row>
    <row r="5722" spans="17:25">
      <c r="Q5722" s="638"/>
      <c r="R5722" s="638"/>
      <c r="S5722" s="638"/>
      <c r="T5722" s="638"/>
      <c r="U5722" s="638"/>
      <c r="V5722" s="638"/>
      <c r="W5722" s="638"/>
      <c r="X5722" s="638"/>
      <c r="Y5722" s="638"/>
    </row>
    <row r="5723" spans="17:25">
      <c r="Q5723" s="638"/>
      <c r="R5723" s="638"/>
      <c r="S5723" s="638"/>
      <c r="T5723" s="638"/>
      <c r="U5723" s="638"/>
      <c r="V5723" s="638"/>
      <c r="W5723" s="638"/>
      <c r="X5723" s="638"/>
      <c r="Y5723" s="638"/>
    </row>
    <row r="5724" spans="17:25">
      <c r="Q5724" s="638"/>
      <c r="R5724" s="638"/>
      <c r="S5724" s="638"/>
      <c r="T5724" s="638"/>
      <c r="U5724" s="638"/>
      <c r="V5724" s="638"/>
      <c r="W5724" s="638"/>
      <c r="X5724" s="638"/>
      <c r="Y5724" s="638"/>
    </row>
    <row r="5725" spans="17:25">
      <c r="Q5725" s="638"/>
      <c r="R5725" s="638"/>
      <c r="S5725" s="638"/>
      <c r="T5725" s="638"/>
      <c r="U5725" s="638"/>
      <c r="V5725" s="638"/>
      <c r="W5725" s="638"/>
      <c r="X5725" s="638"/>
      <c r="Y5725" s="638"/>
    </row>
    <row r="5726" spans="17:25">
      <c r="Q5726" s="638"/>
      <c r="R5726" s="638"/>
      <c r="S5726" s="638"/>
      <c r="T5726" s="638"/>
      <c r="U5726" s="638"/>
      <c r="V5726" s="638"/>
      <c r="W5726" s="638"/>
      <c r="X5726" s="638"/>
      <c r="Y5726" s="638"/>
    </row>
    <row r="5727" spans="17:25">
      <c r="Q5727" s="638"/>
      <c r="R5727" s="638"/>
      <c r="S5727" s="638"/>
      <c r="T5727" s="638"/>
      <c r="U5727" s="638"/>
      <c r="V5727" s="638"/>
      <c r="W5727" s="638"/>
      <c r="X5727" s="638"/>
      <c r="Y5727" s="638"/>
    </row>
    <row r="5728" spans="17:25">
      <c r="Q5728" s="638"/>
      <c r="R5728" s="638"/>
      <c r="S5728" s="638"/>
      <c r="T5728" s="638"/>
      <c r="U5728" s="638"/>
      <c r="V5728" s="638"/>
      <c r="W5728" s="638"/>
      <c r="X5728" s="638"/>
      <c r="Y5728" s="638"/>
    </row>
    <row r="5729" spans="17:25">
      <c r="Q5729" s="638"/>
      <c r="R5729" s="638"/>
      <c r="S5729" s="638"/>
      <c r="T5729" s="638"/>
      <c r="U5729" s="638"/>
      <c r="V5729" s="638"/>
      <c r="W5729" s="638"/>
      <c r="X5729" s="638"/>
      <c r="Y5729" s="638"/>
    </row>
    <row r="5730" spans="17:25">
      <c r="Q5730" s="638"/>
      <c r="R5730" s="638"/>
      <c r="S5730" s="638"/>
      <c r="T5730" s="638"/>
      <c r="U5730" s="638"/>
      <c r="V5730" s="638"/>
      <c r="W5730" s="638"/>
      <c r="X5730" s="638"/>
      <c r="Y5730" s="638"/>
    </row>
    <row r="5731" spans="17:25">
      <c r="Q5731" s="638"/>
      <c r="R5731" s="638"/>
      <c r="S5731" s="638"/>
      <c r="T5731" s="638"/>
      <c r="U5731" s="638"/>
      <c r="V5731" s="638"/>
      <c r="W5731" s="638"/>
      <c r="X5731" s="638"/>
      <c r="Y5731" s="638"/>
    </row>
    <row r="5732" spans="17:25">
      <c r="Q5732" s="638"/>
      <c r="R5732" s="638"/>
      <c r="S5732" s="638"/>
      <c r="T5732" s="638"/>
      <c r="U5732" s="638"/>
      <c r="V5732" s="638"/>
      <c r="W5732" s="638"/>
      <c r="X5732" s="638"/>
      <c r="Y5732" s="638"/>
    </row>
    <row r="5733" spans="17:25">
      <c r="Q5733" s="638"/>
      <c r="R5733" s="638"/>
      <c r="S5733" s="638"/>
      <c r="T5733" s="638"/>
      <c r="U5733" s="638"/>
      <c r="V5733" s="638"/>
      <c r="W5733" s="638"/>
      <c r="X5733" s="638"/>
      <c r="Y5733" s="638"/>
    </row>
    <row r="5734" spans="17:25">
      <c r="Q5734" s="638"/>
      <c r="R5734" s="638"/>
      <c r="S5734" s="638"/>
      <c r="T5734" s="638"/>
      <c r="U5734" s="638"/>
      <c r="V5734" s="638"/>
      <c r="W5734" s="638"/>
      <c r="X5734" s="638"/>
      <c r="Y5734" s="638"/>
    </row>
    <row r="5735" spans="17:25">
      <c r="Q5735" s="638"/>
      <c r="R5735" s="638"/>
      <c r="S5735" s="638"/>
      <c r="T5735" s="638"/>
      <c r="U5735" s="638"/>
      <c r="V5735" s="638"/>
      <c r="W5735" s="638"/>
      <c r="X5735" s="638"/>
      <c r="Y5735" s="638"/>
    </row>
    <row r="5736" spans="17:25">
      <c r="Q5736" s="638"/>
      <c r="R5736" s="638"/>
      <c r="S5736" s="638"/>
      <c r="T5736" s="638"/>
      <c r="U5736" s="638"/>
      <c r="V5736" s="638"/>
      <c r="W5736" s="638"/>
      <c r="X5736" s="638"/>
      <c r="Y5736" s="638"/>
    </row>
    <row r="5737" spans="17:25">
      <c r="Q5737" s="638"/>
      <c r="R5737" s="638"/>
      <c r="S5737" s="638"/>
      <c r="T5737" s="638"/>
      <c r="U5737" s="638"/>
      <c r="V5737" s="638"/>
      <c r="W5737" s="638"/>
      <c r="X5737" s="638"/>
      <c r="Y5737" s="638"/>
    </row>
    <row r="5738" spans="17:25">
      <c r="Q5738" s="638"/>
      <c r="R5738" s="638"/>
      <c r="S5738" s="638"/>
      <c r="T5738" s="638"/>
      <c r="U5738" s="638"/>
      <c r="V5738" s="638"/>
      <c r="W5738" s="638"/>
      <c r="X5738" s="638"/>
      <c r="Y5738" s="638"/>
    </row>
    <row r="5739" spans="17:25">
      <c r="Q5739" s="638"/>
      <c r="R5739" s="638"/>
      <c r="S5739" s="638"/>
      <c r="T5739" s="638"/>
      <c r="U5739" s="638"/>
      <c r="V5739" s="638"/>
      <c r="W5739" s="638"/>
      <c r="X5739" s="638"/>
      <c r="Y5739" s="638"/>
    </row>
    <row r="5740" spans="17:25">
      <c r="Q5740" s="638"/>
      <c r="R5740" s="638"/>
      <c r="S5740" s="638"/>
      <c r="T5740" s="638"/>
      <c r="U5740" s="638"/>
      <c r="V5740" s="638"/>
      <c r="W5740" s="638"/>
      <c r="X5740" s="638"/>
      <c r="Y5740" s="638"/>
    </row>
    <row r="5741" spans="17:25">
      <c r="Q5741" s="638"/>
      <c r="R5741" s="638"/>
      <c r="S5741" s="638"/>
      <c r="T5741" s="638"/>
      <c r="U5741" s="638"/>
      <c r="V5741" s="638"/>
      <c r="W5741" s="638"/>
      <c r="X5741" s="638"/>
      <c r="Y5741" s="638"/>
    </row>
    <row r="5742" spans="17:25">
      <c r="Q5742" s="638"/>
      <c r="R5742" s="638"/>
      <c r="S5742" s="638"/>
      <c r="T5742" s="638"/>
      <c r="U5742" s="638"/>
      <c r="V5742" s="638"/>
      <c r="W5742" s="638"/>
      <c r="X5742" s="638"/>
      <c r="Y5742" s="638"/>
    </row>
    <row r="5743" spans="17:25">
      <c r="Q5743" s="638"/>
      <c r="R5743" s="638"/>
      <c r="S5743" s="638"/>
      <c r="T5743" s="638"/>
      <c r="U5743" s="638"/>
      <c r="V5743" s="638"/>
      <c r="W5743" s="638"/>
      <c r="X5743" s="638"/>
      <c r="Y5743" s="638"/>
    </row>
    <row r="5744" spans="17:25">
      <c r="Q5744" s="638"/>
      <c r="R5744" s="638"/>
      <c r="S5744" s="638"/>
      <c r="T5744" s="638"/>
      <c r="U5744" s="638"/>
      <c r="V5744" s="638"/>
      <c r="W5744" s="638"/>
      <c r="X5744" s="638"/>
      <c r="Y5744" s="638"/>
    </row>
    <row r="5745" spans="17:25">
      <c r="Q5745" s="638"/>
      <c r="R5745" s="638"/>
      <c r="S5745" s="638"/>
      <c r="T5745" s="638"/>
      <c r="U5745" s="638"/>
      <c r="V5745" s="638"/>
      <c r="W5745" s="638"/>
      <c r="X5745" s="638"/>
      <c r="Y5745" s="638"/>
    </row>
    <row r="5746" spans="17:25">
      <c r="Q5746" s="638"/>
      <c r="R5746" s="638"/>
      <c r="S5746" s="638"/>
      <c r="T5746" s="638"/>
      <c r="U5746" s="638"/>
      <c r="V5746" s="638"/>
      <c r="W5746" s="638"/>
      <c r="X5746" s="638"/>
      <c r="Y5746" s="638"/>
    </row>
    <row r="5747" spans="17:25">
      <c r="Q5747" s="638"/>
      <c r="R5747" s="638"/>
      <c r="S5747" s="638"/>
      <c r="T5747" s="638"/>
      <c r="U5747" s="638"/>
      <c r="V5747" s="638"/>
      <c r="W5747" s="638"/>
      <c r="X5747" s="638"/>
      <c r="Y5747" s="638"/>
    </row>
    <row r="5748" spans="17:25">
      <c r="Q5748" s="638"/>
      <c r="R5748" s="638"/>
      <c r="S5748" s="638"/>
      <c r="T5748" s="638"/>
      <c r="U5748" s="638"/>
      <c r="V5748" s="638"/>
      <c r="W5748" s="638"/>
      <c r="X5748" s="638"/>
      <c r="Y5748" s="638"/>
    </row>
    <row r="5749" spans="17:25">
      <c r="Q5749" s="638"/>
      <c r="R5749" s="638"/>
      <c r="S5749" s="638"/>
      <c r="T5749" s="638"/>
      <c r="U5749" s="638"/>
      <c r="V5749" s="638"/>
      <c r="W5749" s="638"/>
      <c r="X5749" s="638"/>
      <c r="Y5749" s="638"/>
    </row>
    <row r="5750" spans="17:25">
      <c r="Q5750" s="638"/>
      <c r="R5750" s="638"/>
      <c r="S5750" s="638"/>
      <c r="T5750" s="638"/>
      <c r="U5750" s="638"/>
      <c r="V5750" s="638"/>
      <c r="W5750" s="638"/>
      <c r="X5750" s="638"/>
      <c r="Y5750" s="638"/>
    </row>
    <row r="5751" spans="17:25">
      <c r="Q5751" s="638"/>
      <c r="R5751" s="638"/>
      <c r="S5751" s="638"/>
      <c r="T5751" s="638"/>
      <c r="U5751" s="638"/>
      <c r="V5751" s="638"/>
      <c r="W5751" s="638"/>
      <c r="X5751" s="638"/>
      <c r="Y5751" s="638"/>
    </row>
    <row r="5752" spans="17:25">
      <c r="Q5752" s="638"/>
      <c r="R5752" s="638"/>
      <c r="S5752" s="638"/>
      <c r="T5752" s="638"/>
      <c r="U5752" s="638"/>
      <c r="V5752" s="638"/>
      <c r="W5752" s="638"/>
      <c r="X5752" s="638"/>
      <c r="Y5752" s="638"/>
    </row>
    <row r="5753" spans="17:25">
      <c r="Q5753" s="638"/>
      <c r="R5753" s="638"/>
      <c r="S5753" s="638"/>
      <c r="T5753" s="638"/>
      <c r="U5753" s="638"/>
      <c r="V5753" s="638"/>
      <c r="W5753" s="638"/>
      <c r="X5753" s="638"/>
      <c r="Y5753" s="638"/>
    </row>
    <row r="5754" spans="17:25">
      <c r="Q5754" s="638"/>
      <c r="R5754" s="638"/>
      <c r="S5754" s="638"/>
      <c r="T5754" s="638"/>
      <c r="U5754" s="638"/>
      <c r="V5754" s="638"/>
      <c r="W5754" s="638"/>
      <c r="X5754" s="638"/>
      <c r="Y5754" s="638"/>
    </row>
    <row r="5755" spans="17:25">
      <c r="Q5755" s="638"/>
      <c r="R5755" s="638"/>
      <c r="S5755" s="638"/>
      <c r="T5755" s="638"/>
      <c r="U5755" s="638"/>
      <c r="V5755" s="638"/>
      <c r="W5755" s="638"/>
      <c r="X5755" s="638"/>
      <c r="Y5755" s="638"/>
    </row>
    <row r="5756" spans="17:25">
      <c r="Q5756" s="638"/>
      <c r="R5756" s="638"/>
      <c r="S5756" s="638"/>
      <c r="T5756" s="638"/>
      <c r="U5756" s="638"/>
      <c r="V5756" s="638"/>
      <c r="W5756" s="638"/>
      <c r="X5756" s="638"/>
      <c r="Y5756" s="638"/>
    </row>
    <row r="5757" spans="17:25">
      <c r="Q5757" s="638"/>
      <c r="R5757" s="638"/>
      <c r="S5757" s="638"/>
      <c r="T5757" s="638"/>
      <c r="U5757" s="638"/>
      <c r="V5757" s="638"/>
      <c r="W5757" s="638"/>
      <c r="X5757" s="638"/>
      <c r="Y5757" s="638"/>
    </row>
    <row r="5758" spans="17:25">
      <c r="Q5758" s="638"/>
      <c r="R5758" s="638"/>
      <c r="S5758" s="638"/>
      <c r="T5758" s="638"/>
      <c r="U5758" s="638"/>
      <c r="V5758" s="638"/>
      <c r="W5758" s="638"/>
      <c r="X5758" s="638"/>
      <c r="Y5758" s="638"/>
    </row>
    <row r="5759" spans="17:25">
      <c r="Q5759" s="638"/>
      <c r="R5759" s="638"/>
      <c r="S5759" s="638"/>
      <c r="T5759" s="638"/>
      <c r="U5759" s="638"/>
      <c r="V5759" s="638"/>
      <c r="W5759" s="638"/>
      <c r="X5759" s="638"/>
      <c r="Y5759" s="638"/>
    </row>
    <row r="5760" spans="17:25">
      <c r="Q5760" s="638"/>
      <c r="R5760" s="638"/>
      <c r="S5760" s="638"/>
      <c r="T5760" s="638"/>
      <c r="U5760" s="638"/>
      <c r="V5760" s="638"/>
      <c r="W5760" s="638"/>
      <c r="X5760" s="638"/>
      <c r="Y5760" s="638"/>
    </row>
    <row r="5761" spans="17:25">
      <c r="Q5761" s="638"/>
      <c r="R5761" s="638"/>
      <c r="S5761" s="638"/>
      <c r="T5761" s="638"/>
      <c r="U5761" s="638"/>
      <c r="V5761" s="638"/>
      <c r="W5761" s="638"/>
      <c r="X5761" s="638"/>
      <c r="Y5761" s="638"/>
    </row>
    <row r="5762" spans="17:25">
      <c r="Q5762" s="638"/>
      <c r="R5762" s="638"/>
      <c r="S5762" s="638"/>
      <c r="T5762" s="638"/>
      <c r="U5762" s="638"/>
      <c r="V5762" s="638"/>
      <c r="W5762" s="638"/>
      <c r="X5762" s="638"/>
      <c r="Y5762" s="638"/>
    </row>
    <row r="5763" spans="17:25">
      <c r="Q5763" s="638"/>
      <c r="R5763" s="638"/>
      <c r="S5763" s="638"/>
      <c r="T5763" s="638"/>
      <c r="U5763" s="638"/>
      <c r="V5763" s="638"/>
      <c r="W5763" s="638"/>
      <c r="X5763" s="638"/>
      <c r="Y5763" s="638"/>
    </row>
    <row r="5764" spans="17:25">
      <c r="Q5764" s="638"/>
      <c r="R5764" s="638"/>
      <c r="S5764" s="638"/>
      <c r="T5764" s="638"/>
      <c r="U5764" s="638"/>
      <c r="V5764" s="638"/>
      <c r="W5764" s="638"/>
      <c r="X5764" s="638"/>
      <c r="Y5764" s="638"/>
    </row>
    <row r="5765" spans="17:25">
      <c r="Q5765" s="638"/>
      <c r="R5765" s="638"/>
      <c r="S5765" s="638"/>
      <c r="T5765" s="638"/>
      <c r="U5765" s="638"/>
      <c r="V5765" s="638"/>
      <c r="W5765" s="638"/>
      <c r="X5765" s="638"/>
      <c r="Y5765" s="638"/>
    </row>
    <row r="5766" spans="17:25">
      <c r="Q5766" s="638"/>
      <c r="R5766" s="638"/>
      <c r="S5766" s="638"/>
      <c r="T5766" s="638"/>
      <c r="U5766" s="638"/>
      <c r="V5766" s="638"/>
      <c r="W5766" s="638"/>
      <c r="X5766" s="638"/>
      <c r="Y5766" s="638"/>
    </row>
    <row r="5767" spans="17:25">
      <c r="Q5767" s="638"/>
      <c r="R5767" s="638"/>
      <c r="S5767" s="638"/>
      <c r="T5767" s="638"/>
      <c r="U5767" s="638"/>
      <c r="V5767" s="638"/>
      <c r="W5767" s="638"/>
      <c r="X5767" s="638"/>
      <c r="Y5767" s="638"/>
    </row>
    <row r="5768" spans="17:25">
      <c r="Q5768" s="638"/>
      <c r="R5768" s="638"/>
      <c r="S5768" s="638"/>
      <c r="T5768" s="638"/>
      <c r="U5768" s="638"/>
      <c r="V5768" s="638"/>
      <c r="W5768" s="638"/>
      <c r="X5768" s="638"/>
      <c r="Y5768" s="638"/>
    </row>
    <row r="5769" spans="17:25">
      <c r="Q5769" s="638"/>
      <c r="R5769" s="638"/>
      <c r="S5769" s="638"/>
      <c r="T5769" s="638"/>
      <c r="U5769" s="638"/>
      <c r="V5769" s="638"/>
      <c r="W5769" s="638"/>
      <c r="X5769" s="638"/>
      <c r="Y5769" s="638"/>
    </row>
    <row r="5770" spans="17:25">
      <c r="Q5770" s="638"/>
      <c r="R5770" s="638"/>
      <c r="S5770" s="638"/>
      <c r="T5770" s="638"/>
      <c r="U5770" s="638"/>
      <c r="V5770" s="638"/>
      <c r="W5770" s="638"/>
      <c r="X5770" s="638"/>
      <c r="Y5770" s="638"/>
    </row>
    <row r="5771" spans="17:25">
      <c r="Q5771" s="638"/>
      <c r="R5771" s="638"/>
      <c r="S5771" s="638"/>
      <c r="T5771" s="638"/>
      <c r="U5771" s="638"/>
      <c r="V5771" s="638"/>
      <c r="W5771" s="638"/>
      <c r="X5771" s="638"/>
      <c r="Y5771" s="638"/>
    </row>
    <row r="5772" spans="17:25">
      <c r="Q5772" s="638"/>
      <c r="R5772" s="638"/>
      <c r="S5772" s="638"/>
      <c r="T5772" s="638"/>
      <c r="U5772" s="638"/>
      <c r="V5772" s="638"/>
      <c r="W5772" s="638"/>
      <c r="X5772" s="638"/>
      <c r="Y5772" s="638"/>
    </row>
    <row r="5773" spans="17:25">
      <c r="Q5773" s="638"/>
      <c r="R5773" s="638"/>
      <c r="S5773" s="638"/>
      <c r="T5773" s="638"/>
      <c r="U5773" s="638"/>
      <c r="V5773" s="638"/>
      <c r="W5773" s="638"/>
      <c r="X5773" s="638"/>
      <c r="Y5773" s="638"/>
    </row>
    <row r="5774" spans="17:25">
      <c r="Q5774" s="638"/>
      <c r="R5774" s="638"/>
      <c r="S5774" s="638"/>
      <c r="T5774" s="638"/>
      <c r="U5774" s="638"/>
      <c r="V5774" s="638"/>
      <c r="W5774" s="638"/>
      <c r="X5774" s="638"/>
      <c r="Y5774" s="638"/>
    </row>
    <row r="5775" spans="17:25">
      <c r="Q5775" s="638"/>
      <c r="R5775" s="638"/>
      <c r="S5775" s="638"/>
      <c r="T5775" s="638"/>
      <c r="U5775" s="638"/>
      <c r="V5775" s="638"/>
      <c r="W5775" s="638"/>
      <c r="X5775" s="638"/>
      <c r="Y5775" s="638"/>
    </row>
    <row r="5776" spans="17:25">
      <c r="Q5776" s="638"/>
      <c r="R5776" s="638"/>
      <c r="S5776" s="638"/>
      <c r="T5776" s="638"/>
      <c r="U5776" s="638"/>
      <c r="V5776" s="638"/>
      <c r="W5776" s="638"/>
      <c r="X5776" s="638"/>
      <c r="Y5776" s="638"/>
    </row>
    <row r="5777" spans="17:25">
      <c r="Q5777" s="638"/>
      <c r="R5777" s="638"/>
      <c r="S5777" s="638"/>
      <c r="T5777" s="638"/>
      <c r="U5777" s="638"/>
      <c r="V5777" s="638"/>
      <c r="W5777" s="638"/>
      <c r="X5777" s="638"/>
      <c r="Y5777" s="638"/>
    </row>
    <row r="5778" spans="17:25">
      <c r="Q5778" s="638"/>
      <c r="R5778" s="638"/>
      <c r="S5778" s="638"/>
      <c r="T5778" s="638"/>
      <c r="U5778" s="638"/>
      <c r="V5778" s="638"/>
      <c r="W5778" s="638"/>
      <c r="X5778" s="638"/>
      <c r="Y5778" s="638"/>
    </row>
    <row r="5779" spans="17:25">
      <c r="Q5779" s="638"/>
      <c r="R5779" s="638"/>
      <c r="S5779" s="638"/>
      <c r="T5779" s="638"/>
      <c r="U5779" s="638"/>
      <c r="V5779" s="638"/>
      <c r="W5779" s="638"/>
      <c r="X5779" s="638"/>
      <c r="Y5779" s="638"/>
    </row>
    <row r="5780" spans="17:25">
      <c r="Q5780" s="638"/>
      <c r="R5780" s="638"/>
      <c r="S5780" s="638"/>
      <c r="T5780" s="638"/>
      <c r="U5780" s="638"/>
      <c r="V5780" s="638"/>
      <c r="W5780" s="638"/>
      <c r="X5780" s="638"/>
      <c r="Y5780" s="638"/>
    </row>
    <row r="5781" spans="17:25">
      <c r="Q5781" s="638"/>
      <c r="R5781" s="638"/>
      <c r="S5781" s="638"/>
      <c r="T5781" s="638"/>
      <c r="U5781" s="638"/>
      <c r="V5781" s="638"/>
      <c r="W5781" s="638"/>
      <c r="X5781" s="638"/>
      <c r="Y5781" s="638"/>
    </row>
    <row r="5782" spans="17:25">
      <c r="Q5782" s="638"/>
      <c r="R5782" s="638"/>
      <c r="S5782" s="638"/>
      <c r="T5782" s="638"/>
      <c r="U5782" s="638"/>
      <c r="V5782" s="638"/>
      <c r="W5782" s="638"/>
      <c r="X5782" s="638"/>
      <c r="Y5782" s="638"/>
    </row>
    <row r="5783" spans="17:25">
      <c r="Q5783" s="638"/>
      <c r="R5783" s="638"/>
      <c r="S5783" s="638"/>
      <c r="T5783" s="638"/>
      <c r="U5783" s="638"/>
      <c r="V5783" s="638"/>
      <c r="W5783" s="638"/>
      <c r="X5783" s="638"/>
      <c r="Y5783" s="638"/>
    </row>
    <row r="5784" spans="17:25">
      <c r="Q5784" s="638"/>
      <c r="R5784" s="638"/>
      <c r="S5784" s="638"/>
      <c r="T5784" s="638"/>
      <c r="U5784" s="638"/>
      <c r="V5784" s="638"/>
      <c r="W5784" s="638"/>
      <c r="X5784" s="638"/>
      <c r="Y5784" s="638"/>
    </row>
    <row r="5785" spans="17:25">
      <c r="Q5785" s="638"/>
      <c r="R5785" s="638"/>
      <c r="S5785" s="638"/>
      <c r="T5785" s="638"/>
      <c r="U5785" s="638"/>
      <c r="V5785" s="638"/>
      <c r="W5785" s="638"/>
      <c r="X5785" s="638"/>
      <c r="Y5785" s="638"/>
    </row>
    <row r="5786" spans="17:25">
      <c r="Q5786" s="638"/>
      <c r="R5786" s="638"/>
      <c r="S5786" s="638"/>
      <c r="T5786" s="638"/>
      <c r="U5786" s="638"/>
      <c r="V5786" s="638"/>
      <c r="W5786" s="638"/>
      <c r="X5786" s="638"/>
      <c r="Y5786" s="638"/>
    </row>
    <row r="5787" spans="17:25">
      <c r="Q5787" s="638"/>
      <c r="R5787" s="638"/>
      <c r="S5787" s="638"/>
      <c r="T5787" s="638"/>
      <c r="U5787" s="638"/>
      <c r="V5787" s="638"/>
      <c r="W5787" s="638"/>
      <c r="X5787" s="638"/>
      <c r="Y5787" s="638"/>
    </row>
    <row r="5788" spans="17:25">
      <c r="Q5788" s="638"/>
      <c r="R5788" s="638"/>
      <c r="S5788" s="638"/>
      <c r="T5788" s="638"/>
      <c r="U5788" s="638"/>
      <c r="V5788" s="638"/>
      <c r="W5788" s="638"/>
      <c r="X5788" s="638"/>
      <c r="Y5788" s="638"/>
    </row>
    <row r="5789" spans="17:25">
      <c r="Q5789" s="638"/>
      <c r="R5789" s="638"/>
      <c r="S5789" s="638"/>
      <c r="T5789" s="638"/>
      <c r="U5789" s="638"/>
      <c r="V5789" s="638"/>
      <c r="W5789" s="638"/>
      <c r="X5789" s="638"/>
      <c r="Y5789" s="638"/>
    </row>
    <row r="5790" spans="17:25">
      <c r="Q5790" s="638"/>
      <c r="R5790" s="638"/>
      <c r="S5790" s="638"/>
      <c r="T5790" s="638"/>
      <c r="U5790" s="638"/>
      <c r="V5790" s="638"/>
      <c r="W5790" s="638"/>
      <c r="X5790" s="638"/>
      <c r="Y5790" s="638"/>
    </row>
    <row r="5791" spans="17:25">
      <c r="Q5791" s="638"/>
      <c r="R5791" s="638"/>
      <c r="S5791" s="638"/>
      <c r="T5791" s="638"/>
      <c r="U5791" s="638"/>
      <c r="V5791" s="638"/>
      <c r="W5791" s="638"/>
      <c r="X5791" s="638"/>
      <c r="Y5791" s="638"/>
    </row>
    <row r="5792" spans="17:25">
      <c r="Q5792" s="638"/>
      <c r="R5792" s="638"/>
      <c r="S5792" s="638"/>
      <c r="T5792" s="638"/>
      <c r="U5792" s="638"/>
      <c r="V5792" s="638"/>
      <c r="W5792" s="638"/>
      <c r="X5792" s="638"/>
      <c r="Y5792" s="638"/>
    </row>
    <row r="5793" spans="17:25">
      <c r="Q5793" s="638"/>
      <c r="R5793" s="638"/>
      <c r="S5793" s="638"/>
      <c r="T5793" s="638"/>
      <c r="U5793" s="638"/>
      <c r="V5793" s="638"/>
      <c r="W5793" s="638"/>
      <c r="X5793" s="638"/>
      <c r="Y5793" s="638"/>
    </row>
    <row r="5794" spans="17:25">
      <c r="Q5794" s="638"/>
      <c r="R5794" s="638"/>
      <c r="S5794" s="638"/>
      <c r="T5794" s="638"/>
      <c r="U5794" s="638"/>
      <c r="V5794" s="638"/>
      <c r="W5794" s="638"/>
      <c r="X5794" s="638"/>
      <c r="Y5794" s="638"/>
    </row>
    <row r="5795" spans="17:25">
      <c r="Q5795" s="638"/>
      <c r="R5795" s="638"/>
      <c r="S5795" s="638"/>
      <c r="T5795" s="638"/>
      <c r="U5795" s="638"/>
      <c r="V5795" s="638"/>
      <c r="W5795" s="638"/>
      <c r="X5795" s="638"/>
      <c r="Y5795" s="638"/>
    </row>
    <row r="5796" spans="17:25">
      <c r="Q5796" s="638"/>
      <c r="R5796" s="638"/>
      <c r="S5796" s="638"/>
      <c r="T5796" s="638"/>
      <c r="U5796" s="638"/>
      <c r="V5796" s="638"/>
      <c r="W5796" s="638"/>
      <c r="X5796" s="638"/>
      <c r="Y5796" s="638"/>
    </row>
    <row r="5797" spans="17:25">
      <c r="Q5797" s="638"/>
      <c r="R5797" s="638"/>
      <c r="S5797" s="638"/>
      <c r="T5797" s="638"/>
      <c r="U5797" s="638"/>
      <c r="V5797" s="638"/>
      <c r="W5797" s="638"/>
      <c r="X5797" s="638"/>
      <c r="Y5797" s="638"/>
    </row>
    <row r="5798" spans="17:25">
      <c r="Q5798" s="638"/>
      <c r="R5798" s="638"/>
      <c r="S5798" s="638"/>
      <c r="T5798" s="638"/>
      <c r="U5798" s="638"/>
      <c r="V5798" s="638"/>
      <c r="W5798" s="638"/>
      <c r="X5798" s="638"/>
      <c r="Y5798" s="638"/>
    </row>
    <row r="5799" spans="17:25">
      <c r="Q5799" s="638"/>
      <c r="R5799" s="638"/>
      <c r="S5799" s="638"/>
      <c r="T5799" s="638"/>
      <c r="U5799" s="638"/>
      <c r="V5799" s="638"/>
      <c r="W5799" s="638"/>
      <c r="X5799" s="638"/>
      <c r="Y5799" s="638"/>
    </row>
    <row r="5800" spans="17:25">
      <c r="Q5800" s="638"/>
      <c r="R5800" s="638"/>
      <c r="S5800" s="638"/>
      <c r="T5800" s="638"/>
      <c r="U5800" s="638"/>
      <c r="V5800" s="638"/>
      <c r="W5800" s="638"/>
      <c r="X5800" s="638"/>
      <c r="Y5800" s="638"/>
    </row>
    <row r="5801" spans="17:25">
      <c r="Q5801" s="638"/>
      <c r="R5801" s="638"/>
      <c r="S5801" s="638"/>
      <c r="T5801" s="638"/>
      <c r="U5801" s="638"/>
      <c r="V5801" s="638"/>
      <c r="W5801" s="638"/>
      <c r="X5801" s="638"/>
      <c r="Y5801" s="638"/>
    </row>
    <row r="5802" spans="17:25">
      <c r="Q5802" s="638"/>
      <c r="R5802" s="638"/>
      <c r="S5802" s="638"/>
      <c r="T5802" s="638"/>
      <c r="U5802" s="638"/>
      <c r="V5802" s="638"/>
      <c r="W5802" s="638"/>
      <c r="X5802" s="638"/>
      <c r="Y5802" s="638"/>
    </row>
    <row r="5803" spans="17:25">
      <c r="Q5803" s="638"/>
      <c r="R5803" s="638"/>
      <c r="S5803" s="638"/>
      <c r="T5803" s="638"/>
      <c r="U5803" s="638"/>
      <c r="V5803" s="638"/>
      <c r="W5803" s="638"/>
      <c r="X5803" s="638"/>
      <c r="Y5803" s="638"/>
    </row>
    <row r="5804" spans="17:25">
      <c r="Q5804" s="638"/>
      <c r="R5804" s="638"/>
      <c r="S5804" s="638"/>
      <c r="T5804" s="638"/>
      <c r="U5804" s="638"/>
      <c r="V5804" s="638"/>
      <c r="W5804" s="638"/>
      <c r="X5804" s="638"/>
      <c r="Y5804" s="638"/>
    </row>
    <row r="5805" spans="17:25">
      <c r="Q5805" s="638"/>
      <c r="R5805" s="638"/>
      <c r="S5805" s="638"/>
      <c r="T5805" s="638"/>
      <c r="U5805" s="638"/>
      <c r="V5805" s="638"/>
      <c r="W5805" s="638"/>
      <c r="X5805" s="638"/>
      <c r="Y5805" s="638"/>
    </row>
    <row r="5806" spans="17:25">
      <c r="Q5806" s="638"/>
      <c r="R5806" s="638"/>
      <c r="S5806" s="638"/>
      <c r="T5806" s="638"/>
      <c r="U5806" s="638"/>
      <c r="V5806" s="638"/>
      <c r="W5806" s="638"/>
      <c r="X5806" s="638"/>
      <c r="Y5806" s="638"/>
    </row>
    <row r="5807" spans="17:25">
      <c r="Q5807" s="638"/>
      <c r="R5807" s="638"/>
      <c r="S5807" s="638"/>
      <c r="T5807" s="638"/>
      <c r="U5807" s="638"/>
      <c r="V5807" s="638"/>
      <c r="W5807" s="638"/>
      <c r="X5807" s="638"/>
      <c r="Y5807" s="638"/>
    </row>
    <row r="5808" spans="17:25">
      <c r="Q5808" s="638"/>
      <c r="R5808" s="638"/>
      <c r="S5808" s="638"/>
      <c r="T5808" s="638"/>
      <c r="U5808" s="638"/>
      <c r="V5808" s="638"/>
      <c r="W5808" s="638"/>
      <c r="X5808" s="638"/>
      <c r="Y5808" s="638"/>
    </row>
    <row r="5809" spans="17:25">
      <c r="Q5809" s="638"/>
      <c r="R5809" s="638"/>
      <c r="S5809" s="638"/>
      <c r="T5809" s="638"/>
      <c r="U5809" s="638"/>
      <c r="V5809" s="638"/>
      <c r="W5809" s="638"/>
      <c r="X5809" s="638"/>
      <c r="Y5809" s="638"/>
    </row>
    <row r="5810" spans="17:25">
      <c r="Q5810" s="638"/>
      <c r="R5810" s="638"/>
      <c r="S5810" s="638"/>
      <c r="T5810" s="638"/>
      <c r="U5810" s="638"/>
      <c r="V5810" s="638"/>
      <c r="W5810" s="638"/>
      <c r="X5810" s="638"/>
      <c r="Y5810" s="638"/>
    </row>
    <row r="5811" spans="17:25">
      <c r="Q5811" s="638"/>
      <c r="R5811" s="638"/>
      <c r="S5811" s="638"/>
      <c r="T5811" s="638"/>
      <c r="U5811" s="638"/>
      <c r="V5811" s="638"/>
      <c r="W5811" s="638"/>
      <c r="X5811" s="638"/>
      <c r="Y5811" s="638"/>
    </row>
    <row r="5812" spans="17:25">
      <c r="Q5812" s="638"/>
      <c r="R5812" s="638"/>
      <c r="S5812" s="638"/>
      <c r="T5812" s="638"/>
      <c r="U5812" s="638"/>
      <c r="V5812" s="638"/>
      <c r="W5812" s="638"/>
      <c r="X5812" s="638"/>
      <c r="Y5812" s="638"/>
    </row>
    <row r="5813" spans="17:25">
      <c r="Q5813" s="638"/>
      <c r="R5813" s="638"/>
      <c r="S5813" s="638"/>
      <c r="T5813" s="638"/>
      <c r="U5813" s="638"/>
      <c r="V5813" s="638"/>
      <c r="W5813" s="638"/>
      <c r="X5813" s="638"/>
      <c r="Y5813" s="638"/>
    </row>
    <row r="5814" spans="17:25">
      <c r="Q5814" s="638"/>
      <c r="R5814" s="638"/>
      <c r="S5814" s="638"/>
      <c r="T5814" s="638"/>
      <c r="U5814" s="638"/>
      <c r="V5814" s="638"/>
      <c r="W5814" s="638"/>
      <c r="X5814" s="638"/>
      <c r="Y5814" s="638"/>
    </row>
    <row r="5815" spans="17:25">
      <c r="Q5815" s="638"/>
      <c r="R5815" s="638"/>
      <c r="S5815" s="638"/>
      <c r="T5815" s="638"/>
      <c r="U5815" s="638"/>
      <c r="V5815" s="638"/>
      <c r="W5815" s="638"/>
      <c r="X5815" s="638"/>
      <c r="Y5815" s="638"/>
    </row>
    <row r="5816" spans="17:25">
      <c r="Q5816" s="638"/>
      <c r="R5816" s="638"/>
      <c r="S5816" s="638"/>
      <c r="T5816" s="638"/>
      <c r="U5816" s="638"/>
      <c r="V5816" s="638"/>
      <c r="W5816" s="638"/>
      <c r="X5816" s="638"/>
      <c r="Y5816" s="638"/>
    </row>
    <row r="5817" spans="17:25">
      <c r="Q5817" s="638"/>
      <c r="R5817" s="638"/>
      <c r="S5817" s="638"/>
      <c r="T5817" s="638"/>
      <c r="U5817" s="638"/>
      <c r="V5817" s="638"/>
      <c r="W5817" s="638"/>
      <c r="X5817" s="638"/>
      <c r="Y5817" s="638"/>
    </row>
    <row r="5818" spans="17:25">
      <c r="Q5818" s="638"/>
      <c r="R5818" s="638"/>
      <c r="S5818" s="638"/>
      <c r="T5818" s="638"/>
      <c r="U5818" s="638"/>
      <c r="V5818" s="638"/>
      <c r="W5818" s="638"/>
      <c r="X5818" s="638"/>
      <c r="Y5818" s="638"/>
    </row>
    <row r="5819" spans="17:25">
      <c r="Q5819" s="638"/>
      <c r="R5819" s="638"/>
      <c r="S5819" s="638"/>
      <c r="T5819" s="638"/>
      <c r="U5819" s="638"/>
      <c r="V5819" s="638"/>
      <c r="W5819" s="638"/>
      <c r="X5819" s="638"/>
      <c r="Y5819" s="638"/>
    </row>
    <row r="5820" spans="17:25">
      <c r="Q5820" s="638"/>
      <c r="R5820" s="638"/>
      <c r="S5820" s="638"/>
      <c r="T5820" s="638"/>
      <c r="U5820" s="638"/>
      <c r="V5820" s="638"/>
      <c r="W5820" s="638"/>
      <c r="X5820" s="638"/>
      <c r="Y5820" s="638"/>
    </row>
    <row r="5821" spans="17:25">
      <c r="Q5821" s="638"/>
      <c r="R5821" s="638"/>
      <c r="S5821" s="638"/>
      <c r="T5821" s="638"/>
      <c r="U5821" s="638"/>
      <c r="V5821" s="638"/>
      <c r="W5821" s="638"/>
      <c r="X5821" s="638"/>
      <c r="Y5821" s="638"/>
    </row>
    <row r="5822" spans="17:25">
      <c r="Q5822" s="638"/>
      <c r="R5822" s="638"/>
      <c r="S5822" s="638"/>
      <c r="T5822" s="638"/>
      <c r="U5822" s="638"/>
      <c r="V5822" s="638"/>
      <c r="W5822" s="638"/>
      <c r="X5822" s="638"/>
      <c r="Y5822" s="638"/>
    </row>
    <row r="5823" spans="17:25">
      <c r="Q5823" s="638"/>
      <c r="R5823" s="638"/>
      <c r="S5823" s="638"/>
      <c r="T5823" s="638"/>
      <c r="U5823" s="638"/>
      <c r="V5823" s="638"/>
      <c r="W5823" s="638"/>
      <c r="X5823" s="638"/>
      <c r="Y5823" s="638"/>
    </row>
    <row r="5824" spans="17:25">
      <c r="Q5824" s="638"/>
      <c r="R5824" s="638"/>
      <c r="S5824" s="638"/>
      <c r="T5824" s="638"/>
      <c r="U5824" s="638"/>
      <c r="V5824" s="638"/>
      <c r="W5824" s="638"/>
      <c r="X5824" s="638"/>
      <c r="Y5824" s="638"/>
    </row>
    <row r="5825" spans="17:25">
      <c r="Q5825" s="638"/>
      <c r="R5825" s="638"/>
      <c r="S5825" s="638"/>
      <c r="T5825" s="638"/>
      <c r="U5825" s="638"/>
      <c r="V5825" s="638"/>
      <c r="W5825" s="638"/>
      <c r="X5825" s="638"/>
      <c r="Y5825" s="638"/>
    </row>
    <row r="5826" spans="17:25">
      <c r="Q5826" s="638"/>
      <c r="R5826" s="638"/>
      <c r="S5826" s="638"/>
      <c r="T5826" s="638"/>
      <c r="U5826" s="638"/>
      <c r="V5826" s="638"/>
      <c r="W5826" s="638"/>
      <c r="X5826" s="638"/>
      <c r="Y5826" s="638"/>
    </row>
    <row r="5827" spans="17:25">
      <c r="Q5827" s="638"/>
      <c r="R5827" s="638"/>
      <c r="S5827" s="638"/>
      <c r="T5827" s="638"/>
      <c r="U5827" s="638"/>
      <c r="V5827" s="638"/>
      <c r="W5827" s="638"/>
      <c r="X5827" s="638"/>
      <c r="Y5827" s="638"/>
    </row>
    <row r="5828" spans="17:25">
      <c r="Q5828" s="638"/>
      <c r="R5828" s="638"/>
      <c r="S5828" s="638"/>
      <c r="T5828" s="638"/>
      <c r="U5828" s="638"/>
      <c r="V5828" s="638"/>
      <c r="W5828" s="638"/>
      <c r="X5828" s="638"/>
      <c r="Y5828" s="638"/>
    </row>
    <row r="5829" spans="17:25">
      <c r="Q5829" s="638"/>
      <c r="R5829" s="638"/>
      <c r="S5829" s="638"/>
      <c r="T5829" s="638"/>
      <c r="U5829" s="638"/>
      <c r="V5829" s="638"/>
      <c r="W5829" s="638"/>
      <c r="X5829" s="638"/>
      <c r="Y5829" s="638"/>
    </row>
    <row r="5830" spans="17:25">
      <c r="Q5830" s="638"/>
      <c r="R5830" s="638"/>
      <c r="S5830" s="638"/>
      <c r="T5830" s="638"/>
      <c r="U5830" s="638"/>
      <c r="V5830" s="638"/>
      <c r="W5830" s="638"/>
      <c r="X5830" s="638"/>
      <c r="Y5830" s="638"/>
    </row>
    <row r="5831" spans="17:25">
      <c r="Q5831" s="638"/>
      <c r="R5831" s="638"/>
      <c r="S5831" s="638"/>
      <c r="T5831" s="638"/>
      <c r="U5831" s="638"/>
      <c r="V5831" s="638"/>
      <c r="W5831" s="638"/>
      <c r="X5831" s="638"/>
      <c r="Y5831" s="638"/>
    </row>
    <row r="5832" spans="17:25">
      <c r="Q5832" s="638"/>
      <c r="R5832" s="638"/>
      <c r="S5832" s="638"/>
      <c r="T5832" s="638"/>
      <c r="U5832" s="638"/>
      <c r="V5832" s="638"/>
      <c r="W5832" s="638"/>
      <c r="X5832" s="638"/>
      <c r="Y5832" s="638"/>
    </row>
    <row r="5833" spans="17:25">
      <c r="Q5833" s="638"/>
      <c r="R5833" s="638"/>
      <c r="S5833" s="638"/>
      <c r="T5833" s="638"/>
      <c r="U5833" s="638"/>
      <c r="V5833" s="638"/>
      <c r="W5833" s="638"/>
      <c r="X5833" s="638"/>
      <c r="Y5833" s="638"/>
    </row>
    <row r="5834" spans="17:25">
      <c r="Q5834" s="638"/>
      <c r="R5834" s="638"/>
      <c r="S5834" s="638"/>
      <c r="T5834" s="638"/>
      <c r="U5834" s="638"/>
      <c r="V5834" s="638"/>
      <c r="W5834" s="638"/>
      <c r="X5834" s="638"/>
      <c r="Y5834" s="638"/>
    </row>
    <row r="5835" spans="17:25">
      <c r="Q5835" s="638"/>
      <c r="R5835" s="638"/>
      <c r="S5835" s="638"/>
      <c r="T5835" s="638"/>
      <c r="U5835" s="638"/>
      <c r="V5835" s="638"/>
      <c r="W5835" s="638"/>
      <c r="X5835" s="638"/>
      <c r="Y5835" s="638"/>
    </row>
    <row r="5836" spans="17:25">
      <c r="Q5836" s="638"/>
      <c r="R5836" s="638"/>
      <c r="S5836" s="638"/>
      <c r="T5836" s="638"/>
      <c r="U5836" s="638"/>
      <c r="V5836" s="638"/>
      <c r="W5836" s="638"/>
      <c r="X5836" s="638"/>
      <c r="Y5836" s="638"/>
    </row>
    <row r="5837" spans="17:25">
      <c r="Q5837" s="638"/>
      <c r="R5837" s="638"/>
      <c r="S5837" s="638"/>
      <c r="T5837" s="638"/>
      <c r="U5837" s="638"/>
      <c r="V5837" s="638"/>
      <c r="W5837" s="638"/>
      <c r="X5837" s="638"/>
      <c r="Y5837" s="638"/>
    </row>
    <row r="5838" spans="17:25">
      <c r="Q5838" s="638"/>
      <c r="R5838" s="638"/>
      <c r="S5838" s="638"/>
      <c r="T5838" s="638"/>
      <c r="U5838" s="638"/>
      <c r="V5838" s="638"/>
      <c r="W5838" s="638"/>
      <c r="X5838" s="638"/>
      <c r="Y5838" s="638"/>
    </row>
    <row r="5839" spans="17:25">
      <c r="Q5839" s="638"/>
      <c r="R5839" s="638"/>
      <c r="S5839" s="638"/>
      <c r="T5839" s="638"/>
      <c r="U5839" s="638"/>
      <c r="V5839" s="638"/>
      <c r="W5839" s="638"/>
      <c r="X5839" s="638"/>
      <c r="Y5839" s="638"/>
    </row>
    <row r="5840" spans="17:25">
      <c r="Q5840" s="638"/>
      <c r="R5840" s="638"/>
      <c r="S5840" s="638"/>
      <c r="T5840" s="638"/>
      <c r="U5840" s="638"/>
      <c r="V5840" s="638"/>
      <c r="W5840" s="638"/>
      <c r="X5840" s="638"/>
      <c r="Y5840" s="638"/>
    </row>
    <row r="5841" spans="17:25">
      <c r="Q5841" s="638"/>
      <c r="R5841" s="638"/>
      <c r="S5841" s="638"/>
      <c r="T5841" s="638"/>
      <c r="U5841" s="638"/>
      <c r="V5841" s="638"/>
      <c r="W5841" s="638"/>
      <c r="X5841" s="638"/>
      <c r="Y5841" s="638"/>
    </row>
    <row r="5842" spans="17:25">
      <c r="Q5842" s="638"/>
      <c r="R5842" s="638"/>
      <c r="S5842" s="638"/>
      <c r="T5842" s="638"/>
      <c r="U5842" s="638"/>
      <c r="V5842" s="638"/>
      <c r="W5842" s="638"/>
      <c r="X5842" s="638"/>
      <c r="Y5842" s="638"/>
    </row>
    <row r="5843" spans="17:25">
      <c r="Q5843" s="638"/>
      <c r="R5843" s="638"/>
      <c r="S5843" s="638"/>
      <c r="T5843" s="638"/>
      <c r="U5843" s="638"/>
      <c r="V5843" s="638"/>
      <c r="W5843" s="638"/>
      <c r="X5843" s="638"/>
      <c r="Y5843" s="638"/>
    </row>
    <row r="5844" spans="17:25">
      <c r="Q5844" s="638"/>
      <c r="R5844" s="638"/>
      <c r="S5844" s="638"/>
      <c r="T5844" s="638"/>
      <c r="U5844" s="638"/>
      <c r="V5844" s="638"/>
      <c r="W5844" s="638"/>
      <c r="X5844" s="638"/>
      <c r="Y5844" s="638"/>
    </row>
    <row r="5845" spans="17:25">
      <c r="Q5845" s="638"/>
      <c r="R5845" s="638"/>
      <c r="S5845" s="638"/>
      <c r="T5845" s="638"/>
      <c r="U5845" s="638"/>
      <c r="V5845" s="638"/>
      <c r="W5845" s="638"/>
      <c r="X5845" s="638"/>
      <c r="Y5845" s="638"/>
    </row>
    <row r="5846" spans="17:25">
      <c r="Q5846" s="638"/>
      <c r="R5846" s="638"/>
      <c r="S5846" s="638"/>
      <c r="T5846" s="638"/>
      <c r="U5846" s="638"/>
      <c r="V5846" s="638"/>
      <c r="W5846" s="638"/>
      <c r="X5846" s="638"/>
      <c r="Y5846" s="638"/>
    </row>
    <row r="5847" spans="17:25">
      <c r="Q5847" s="638"/>
      <c r="R5847" s="638"/>
      <c r="S5847" s="638"/>
      <c r="T5847" s="638"/>
      <c r="U5847" s="638"/>
      <c r="V5847" s="638"/>
      <c r="W5847" s="638"/>
      <c r="X5847" s="638"/>
      <c r="Y5847" s="638"/>
    </row>
    <row r="5848" spans="17:25">
      <c r="Q5848" s="638"/>
      <c r="R5848" s="638"/>
      <c r="S5848" s="638"/>
      <c r="T5848" s="638"/>
      <c r="U5848" s="638"/>
      <c r="V5848" s="638"/>
      <c r="W5848" s="638"/>
      <c r="X5848" s="638"/>
      <c r="Y5848" s="638"/>
    </row>
    <row r="5849" spans="17:25">
      <c r="Q5849" s="638"/>
      <c r="R5849" s="638"/>
      <c r="S5849" s="638"/>
      <c r="T5849" s="638"/>
      <c r="U5849" s="638"/>
      <c r="V5849" s="638"/>
      <c r="W5849" s="638"/>
      <c r="X5849" s="638"/>
      <c r="Y5849" s="638"/>
    </row>
    <row r="5850" spans="17:25">
      <c r="Q5850" s="638"/>
      <c r="R5850" s="638"/>
      <c r="S5850" s="638"/>
      <c r="T5850" s="638"/>
      <c r="U5850" s="638"/>
      <c r="V5850" s="638"/>
      <c r="W5850" s="638"/>
      <c r="X5850" s="638"/>
      <c r="Y5850" s="638"/>
    </row>
    <row r="5851" spans="17:25">
      <c r="Q5851" s="638"/>
      <c r="R5851" s="638"/>
      <c r="S5851" s="638"/>
      <c r="T5851" s="638"/>
      <c r="U5851" s="638"/>
      <c r="V5851" s="638"/>
      <c r="W5851" s="638"/>
      <c r="X5851" s="638"/>
      <c r="Y5851" s="638"/>
    </row>
    <row r="5852" spans="17:25">
      <c r="Q5852" s="638"/>
      <c r="R5852" s="638"/>
      <c r="S5852" s="638"/>
      <c r="T5852" s="638"/>
      <c r="U5852" s="638"/>
      <c r="V5852" s="638"/>
      <c r="W5852" s="638"/>
      <c r="X5852" s="638"/>
      <c r="Y5852" s="638"/>
    </row>
    <row r="5853" spans="17:25">
      <c r="Q5853" s="638"/>
      <c r="R5853" s="638"/>
      <c r="S5853" s="638"/>
      <c r="T5853" s="638"/>
      <c r="U5853" s="638"/>
      <c r="V5853" s="638"/>
      <c r="W5853" s="638"/>
      <c r="X5853" s="638"/>
      <c r="Y5853" s="638"/>
    </row>
    <row r="5854" spans="17:25">
      <c r="Q5854" s="638"/>
      <c r="R5854" s="638"/>
      <c r="S5854" s="638"/>
      <c r="T5854" s="638"/>
      <c r="U5854" s="638"/>
      <c r="V5854" s="638"/>
      <c r="W5854" s="638"/>
      <c r="X5854" s="638"/>
      <c r="Y5854" s="638"/>
    </row>
    <row r="5855" spans="17:25">
      <c r="Q5855" s="638"/>
      <c r="R5855" s="638"/>
      <c r="S5855" s="638"/>
      <c r="T5855" s="638"/>
      <c r="U5855" s="638"/>
      <c r="V5855" s="638"/>
      <c r="W5855" s="638"/>
      <c r="X5855" s="638"/>
      <c r="Y5855" s="638"/>
    </row>
    <row r="5856" spans="17:25">
      <c r="Q5856" s="638"/>
      <c r="R5856" s="638"/>
      <c r="S5856" s="638"/>
      <c r="T5856" s="638"/>
      <c r="U5856" s="638"/>
      <c r="V5856" s="638"/>
      <c r="W5856" s="638"/>
      <c r="X5856" s="638"/>
      <c r="Y5856" s="638"/>
    </row>
    <row r="5857" spans="17:25">
      <c r="Q5857" s="638"/>
      <c r="R5857" s="638"/>
      <c r="S5857" s="638"/>
      <c r="T5857" s="638"/>
      <c r="U5857" s="638"/>
      <c r="V5857" s="638"/>
      <c r="W5857" s="638"/>
      <c r="X5857" s="638"/>
      <c r="Y5857" s="638"/>
    </row>
    <row r="5858" spans="17:25">
      <c r="Q5858" s="638"/>
      <c r="R5858" s="638"/>
      <c r="S5858" s="638"/>
      <c r="T5858" s="638"/>
      <c r="U5858" s="638"/>
      <c r="V5858" s="638"/>
      <c r="W5858" s="638"/>
      <c r="X5858" s="638"/>
      <c r="Y5858" s="638"/>
    </row>
    <row r="5859" spans="17:25">
      <c r="Q5859" s="638"/>
      <c r="R5859" s="638"/>
      <c r="S5859" s="638"/>
      <c r="T5859" s="638"/>
      <c r="U5859" s="638"/>
      <c r="V5859" s="638"/>
      <c r="W5859" s="638"/>
      <c r="X5859" s="638"/>
      <c r="Y5859" s="638"/>
    </row>
    <row r="5860" spans="17:25">
      <c r="Q5860" s="638"/>
      <c r="R5860" s="638"/>
      <c r="S5860" s="638"/>
      <c r="T5860" s="638"/>
      <c r="U5860" s="638"/>
      <c r="V5860" s="638"/>
      <c r="W5860" s="638"/>
      <c r="X5860" s="638"/>
      <c r="Y5860" s="638"/>
    </row>
    <row r="5861" spans="17:25">
      <c r="Q5861" s="638"/>
      <c r="R5861" s="638"/>
      <c r="S5861" s="638"/>
      <c r="T5861" s="638"/>
      <c r="U5861" s="638"/>
      <c r="V5861" s="638"/>
      <c r="W5861" s="638"/>
      <c r="X5861" s="638"/>
      <c r="Y5861" s="638"/>
    </row>
    <row r="5862" spans="17:25">
      <c r="Q5862" s="638"/>
      <c r="R5862" s="638"/>
      <c r="S5862" s="638"/>
      <c r="T5862" s="638"/>
      <c r="U5862" s="638"/>
      <c r="V5862" s="638"/>
      <c r="W5862" s="638"/>
      <c r="X5862" s="638"/>
      <c r="Y5862" s="638"/>
    </row>
    <row r="5863" spans="17:25">
      <c r="Q5863" s="638"/>
      <c r="R5863" s="638"/>
      <c r="S5863" s="638"/>
      <c r="T5863" s="638"/>
      <c r="U5863" s="638"/>
      <c r="V5863" s="638"/>
      <c r="W5863" s="638"/>
      <c r="X5863" s="638"/>
      <c r="Y5863" s="638"/>
    </row>
    <row r="5864" spans="17:25">
      <c r="Q5864" s="638"/>
      <c r="R5864" s="638"/>
      <c r="S5864" s="638"/>
      <c r="T5864" s="638"/>
      <c r="U5864" s="638"/>
      <c r="V5864" s="638"/>
      <c r="W5864" s="638"/>
      <c r="X5864" s="638"/>
      <c r="Y5864" s="638"/>
    </row>
    <row r="5865" spans="17:25">
      <c r="Q5865" s="638"/>
      <c r="R5865" s="638"/>
      <c r="S5865" s="638"/>
      <c r="T5865" s="638"/>
      <c r="U5865" s="638"/>
      <c r="V5865" s="638"/>
      <c r="W5865" s="638"/>
      <c r="X5865" s="638"/>
      <c r="Y5865" s="638"/>
    </row>
    <row r="5866" spans="17:25">
      <c r="Q5866" s="638"/>
      <c r="R5866" s="638"/>
      <c r="S5866" s="638"/>
      <c r="T5866" s="638"/>
      <c r="U5866" s="638"/>
      <c r="V5866" s="638"/>
      <c r="W5866" s="638"/>
      <c r="X5866" s="638"/>
      <c r="Y5866" s="638"/>
    </row>
    <row r="5867" spans="17:25">
      <c r="Q5867" s="638"/>
      <c r="R5867" s="638"/>
      <c r="S5867" s="638"/>
      <c r="T5867" s="638"/>
      <c r="U5867" s="638"/>
      <c r="V5867" s="638"/>
      <c r="W5867" s="638"/>
      <c r="X5867" s="638"/>
      <c r="Y5867" s="638"/>
    </row>
    <row r="5868" spans="17:25">
      <c r="Q5868" s="638"/>
      <c r="R5868" s="638"/>
      <c r="S5868" s="638"/>
      <c r="T5868" s="638"/>
      <c r="U5868" s="638"/>
      <c r="V5868" s="638"/>
      <c r="W5868" s="638"/>
      <c r="X5868" s="638"/>
      <c r="Y5868" s="638"/>
    </row>
    <row r="5869" spans="17:25">
      <c r="Q5869" s="638"/>
      <c r="R5869" s="638"/>
      <c r="S5869" s="638"/>
      <c r="T5869" s="638"/>
      <c r="U5869" s="638"/>
      <c r="V5869" s="638"/>
      <c r="W5869" s="638"/>
      <c r="X5869" s="638"/>
      <c r="Y5869" s="638"/>
    </row>
    <row r="5870" spans="17:25">
      <c r="Q5870" s="638"/>
      <c r="R5870" s="638"/>
      <c r="S5870" s="638"/>
      <c r="T5870" s="638"/>
      <c r="U5870" s="638"/>
      <c r="V5870" s="638"/>
      <c r="W5870" s="638"/>
      <c r="X5870" s="638"/>
      <c r="Y5870" s="638"/>
    </row>
    <row r="5871" spans="17:25">
      <c r="Q5871" s="638"/>
      <c r="R5871" s="638"/>
      <c r="S5871" s="638"/>
      <c r="T5871" s="638"/>
      <c r="U5871" s="638"/>
      <c r="V5871" s="638"/>
      <c r="W5871" s="638"/>
      <c r="X5871" s="638"/>
      <c r="Y5871" s="638"/>
    </row>
    <row r="5872" spans="17:25">
      <c r="Q5872" s="638"/>
      <c r="R5872" s="638"/>
      <c r="S5872" s="638"/>
      <c r="T5872" s="638"/>
      <c r="U5872" s="638"/>
      <c r="V5872" s="638"/>
      <c r="W5872" s="638"/>
      <c r="X5872" s="638"/>
      <c r="Y5872" s="638"/>
    </row>
    <row r="5873" spans="17:25">
      <c r="Q5873" s="638"/>
      <c r="R5873" s="638"/>
      <c r="S5873" s="638"/>
      <c r="T5873" s="638"/>
      <c r="U5873" s="638"/>
      <c r="V5873" s="638"/>
      <c r="W5873" s="638"/>
      <c r="X5873" s="638"/>
      <c r="Y5873" s="638"/>
    </row>
    <row r="5874" spans="17:25">
      <c r="Q5874" s="638"/>
      <c r="R5874" s="638"/>
      <c r="S5874" s="638"/>
      <c r="T5874" s="638"/>
      <c r="U5874" s="638"/>
      <c r="V5874" s="638"/>
      <c r="W5874" s="638"/>
      <c r="X5874" s="638"/>
      <c r="Y5874" s="638"/>
    </row>
    <row r="5875" spans="17:25">
      <c r="Q5875" s="638"/>
      <c r="R5875" s="638"/>
      <c r="S5875" s="638"/>
      <c r="T5875" s="638"/>
      <c r="U5875" s="638"/>
      <c r="V5875" s="638"/>
      <c r="W5875" s="638"/>
      <c r="X5875" s="638"/>
      <c r="Y5875" s="638"/>
    </row>
    <row r="5876" spans="17:25">
      <c r="Q5876" s="638"/>
      <c r="R5876" s="638"/>
      <c r="S5876" s="638"/>
      <c r="T5876" s="638"/>
      <c r="U5876" s="638"/>
      <c r="V5876" s="638"/>
      <c r="W5876" s="638"/>
      <c r="X5876" s="638"/>
      <c r="Y5876" s="638"/>
    </row>
    <row r="5877" spans="17:25">
      <c r="Q5877" s="638"/>
      <c r="R5877" s="638"/>
      <c r="S5877" s="638"/>
      <c r="T5877" s="638"/>
      <c r="U5877" s="638"/>
      <c r="V5877" s="638"/>
      <c r="W5877" s="638"/>
      <c r="X5877" s="638"/>
      <c r="Y5877" s="638"/>
    </row>
    <row r="5878" spans="17:25">
      <c r="Q5878" s="638"/>
      <c r="R5878" s="638"/>
      <c r="S5878" s="638"/>
      <c r="T5878" s="638"/>
      <c r="U5878" s="638"/>
      <c r="V5878" s="638"/>
      <c r="W5878" s="638"/>
      <c r="X5878" s="638"/>
      <c r="Y5878" s="638"/>
    </row>
    <row r="5879" spans="17:25">
      <c r="Q5879" s="638"/>
      <c r="R5879" s="638"/>
      <c r="S5879" s="638"/>
      <c r="T5879" s="638"/>
      <c r="U5879" s="638"/>
      <c r="V5879" s="638"/>
      <c r="W5879" s="638"/>
      <c r="X5879" s="638"/>
      <c r="Y5879" s="638"/>
    </row>
    <row r="5880" spans="17:25">
      <c r="Q5880" s="638"/>
      <c r="R5880" s="638"/>
      <c r="S5880" s="638"/>
      <c r="T5880" s="638"/>
      <c r="U5880" s="638"/>
      <c r="V5880" s="638"/>
      <c r="W5880" s="638"/>
      <c r="X5880" s="638"/>
      <c r="Y5880" s="638"/>
    </row>
    <row r="5881" spans="17:25">
      <c r="Q5881" s="638"/>
      <c r="R5881" s="638"/>
      <c r="S5881" s="638"/>
      <c r="T5881" s="638"/>
      <c r="U5881" s="638"/>
      <c r="V5881" s="638"/>
      <c r="W5881" s="638"/>
      <c r="X5881" s="638"/>
      <c r="Y5881" s="638"/>
    </row>
    <row r="5882" spans="17:25">
      <c r="Q5882" s="638"/>
      <c r="R5882" s="638"/>
      <c r="S5882" s="638"/>
      <c r="T5882" s="638"/>
      <c r="U5882" s="638"/>
      <c r="V5882" s="638"/>
      <c r="W5882" s="638"/>
      <c r="X5882" s="638"/>
      <c r="Y5882" s="638"/>
    </row>
    <row r="5883" spans="17:25">
      <c r="Q5883" s="638"/>
      <c r="R5883" s="638"/>
      <c r="S5883" s="638"/>
      <c r="T5883" s="638"/>
      <c r="U5883" s="638"/>
      <c r="V5883" s="638"/>
      <c r="W5883" s="638"/>
      <c r="X5883" s="638"/>
      <c r="Y5883" s="638"/>
    </row>
    <row r="5884" spans="17:25">
      <c r="Q5884" s="638"/>
      <c r="R5884" s="638"/>
      <c r="S5884" s="638"/>
      <c r="T5884" s="638"/>
      <c r="U5884" s="638"/>
      <c r="V5884" s="638"/>
      <c r="W5884" s="638"/>
      <c r="X5884" s="638"/>
      <c r="Y5884" s="638"/>
    </row>
    <row r="5885" spans="17:25">
      <c r="Q5885" s="638"/>
      <c r="R5885" s="638"/>
      <c r="S5885" s="638"/>
      <c r="T5885" s="638"/>
      <c r="U5885" s="638"/>
      <c r="V5885" s="638"/>
      <c r="W5885" s="638"/>
      <c r="X5885" s="638"/>
      <c r="Y5885" s="638"/>
    </row>
    <row r="5886" spans="17:25">
      <c r="Q5886" s="638"/>
      <c r="R5886" s="638"/>
      <c r="S5886" s="638"/>
      <c r="T5886" s="638"/>
      <c r="U5886" s="638"/>
      <c r="V5886" s="638"/>
      <c r="W5886" s="638"/>
      <c r="X5886" s="638"/>
      <c r="Y5886" s="638"/>
    </row>
    <row r="5887" spans="17:25">
      <c r="Q5887" s="638"/>
      <c r="R5887" s="638"/>
      <c r="S5887" s="638"/>
      <c r="T5887" s="638"/>
      <c r="U5887" s="638"/>
      <c r="V5887" s="638"/>
      <c r="W5887" s="638"/>
      <c r="X5887" s="638"/>
      <c r="Y5887" s="638"/>
    </row>
    <row r="5888" spans="17:25">
      <c r="Q5888" s="638"/>
      <c r="R5888" s="638"/>
      <c r="S5888" s="638"/>
      <c r="T5888" s="638"/>
      <c r="U5888" s="638"/>
      <c r="V5888" s="638"/>
      <c r="W5888" s="638"/>
      <c r="X5888" s="638"/>
      <c r="Y5888" s="638"/>
    </row>
    <row r="5889" spans="17:25">
      <c r="Q5889" s="638"/>
      <c r="R5889" s="638"/>
      <c r="S5889" s="638"/>
      <c r="T5889" s="638"/>
      <c r="U5889" s="638"/>
      <c r="V5889" s="638"/>
      <c r="W5889" s="638"/>
      <c r="X5889" s="638"/>
      <c r="Y5889" s="638"/>
    </row>
    <row r="5890" spans="17:25">
      <c r="Q5890" s="638"/>
      <c r="R5890" s="638"/>
      <c r="S5890" s="638"/>
      <c r="T5890" s="638"/>
      <c r="U5890" s="638"/>
      <c r="V5890" s="638"/>
      <c r="W5890" s="638"/>
      <c r="X5890" s="638"/>
      <c r="Y5890" s="638"/>
    </row>
    <row r="5891" spans="17:25">
      <c r="Q5891" s="638"/>
      <c r="R5891" s="638"/>
      <c r="S5891" s="638"/>
      <c r="T5891" s="638"/>
      <c r="U5891" s="638"/>
      <c r="V5891" s="638"/>
      <c r="W5891" s="638"/>
      <c r="X5891" s="638"/>
      <c r="Y5891" s="638"/>
    </row>
    <row r="5892" spans="17:25">
      <c r="Q5892" s="638"/>
      <c r="R5892" s="638"/>
      <c r="S5892" s="638"/>
      <c r="T5892" s="638"/>
      <c r="U5892" s="638"/>
      <c r="V5892" s="638"/>
      <c r="W5892" s="638"/>
      <c r="X5892" s="638"/>
      <c r="Y5892" s="638"/>
    </row>
    <row r="5893" spans="17:25">
      <c r="Q5893" s="638"/>
      <c r="R5893" s="638"/>
      <c r="S5893" s="638"/>
      <c r="T5893" s="638"/>
      <c r="U5893" s="638"/>
      <c r="V5893" s="638"/>
      <c r="W5893" s="638"/>
      <c r="X5893" s="638"/>
      <c r="Y5893" s="638"/>
    </row>
    <row r="5894" spans="17:25">
      <c r="Q5894" s="638"/>
      <c r="R5894" s="638"/>
      <c r="S5894" s="638"/>
      <c r="T5894" s="638"/>
      <c r="U5894" s="638"/>
      <c r="V5894" s="638"/>
      <c r="W5894" s="638"/>
      <c r="X5894" s="638"/>
      <c r="Y5894" s="638"/>
    </row>
    <row r="5895" spans="17:25">
      <c r="Q5895" s="638"/>
      <c r="R5895" s="638"/>
      <c r="S5895" s="638"/>
      <c r="T5895" s="638"/>
      <c r="U5895" s="638"/>
      <c r="V5895" s="638"/>
      <c r="W5895" s="638"/>
      <c r="X5895" s="638"/>
      <c r="Y5895" s="638"/>
    </row>
    <row r="5896" spans="17:25">
      <c r="Q5896" s="638"/>
      <c r="R5896" s="638"/>
      <c r="S5896" s="638"/>
      <c r="T5896" s="638"/>
      <c r="U5896" s="638"/>
      <c r="V5896" s="638"/>
      <c r="W5896" s="638"/>
      <c r="X5896" s="638"/>
      <c r="Y5896" s="638"/>
    </row>
    <row r="5897" spans="17:25">
      <c r="Q5897" s="638"/>
      <c r="R5897" s="638"/>
      <c r="S5897" s="638"/>
      <c r="T5897" s="638"/>
      <c r="U5897" s="638"/>
      <c r="V5897" s="638"/>
      <c r="W5897" s="638"/>
      <c r="X5897" s="638"/>
      <c r="Y5897" s="638"/>
    </row>
    <row r="5898" spans="17:25">
      <c r="Q5898" s="638"/>
      <c r="R5898" s="638"/>
      <c r="S5898" s="638"/>
      <c r="T5898" s="638"/>
      <c r="U5898" s="638"/>
      <c r="V5898" s="638"/>
      <c r="W5898" s="638"/>
      <c r="X5898" s="638"/>
      <c r="Y5898" s="638"/>
    </row>
    <row r="5899" spans="17:25">
      <c r="Q5899" s="638"/>
      <c r="R5899" s="638"/>
      <c r="S5899" s="638"/>
      <c r="T5899" s="638"/>
      <c r="U5899" s="638"/>
      <c r="V5899" s="638"/>
      <c r="W5899" s="638"/>
      <c r="X5899" s="638"/>
      <c r="Y5899" s="638"/>
    </row>
    <row r="5900" spans="17:25">
      <c r="Q5900" s="638"/>
      <c r="R5900" s="638"/>
      <c r="S5900" s="638"/>
      <c r="T5900" s="638"/>
      <c r="U5900" s="638"/>
      <c r="V5900" s="638"/>
      <c r="W5900" s="638"/>
      <c r="X5900" s="638"/>
      <c r="Y5900" s="638"/>
    </row>
    <row r="5901" spans="17:25">
      <c r="Q5901" s="638"/>
      <c r="R5901" s="638"/>
      <c r="S5901" s="638"/>
      <c r="T5901" s="638"/>
      <c r="U5901" s="638"/>
      <c r="V5901" s="638"/>
      <c r="W5901" s="638"/>
      <c r="X5901" s="638"/>
      <c r="Y5901" s="638"/>
    </row>
    <row r="5902" spans="17:25">
      <c r="Q5902" s="638"/>
      <c r="R5902" s="638"/>
      <c r="S5902" s="638"/>
      <c r="T5902" s="638"/>
      <c r="U5902" s="638"/>
      <c r="V5902" s="638"/>
      <c r="W5902" s="638"/>
      <c r="X5902" s="638"/>
      <c r="Y5902" s="638"/>
    </row>
    <row r="5903" spans="17:25">
      <c r="Q5903" s="638"/>
      <c r="R5903" s="638"/>
      <c r="S5903" s="638"/>
      <c r="T5903" s="638"/>
      <c r="U5903" s="638"/>
      <c r="V5903" s="638"/>
      <c r="W5903" s="638"/>
      <c r="X5903" s="638"/>
      <c r="Y5903" s="638"/>
    </row>
    <row r="5904" spans="17:25">
      <c r="Q5904" s="638"/>
      <c r="R5904" s="638"/>
      <c r="S5904" s="638"/>
      <c r="T5904" s="638"/>
      <c r="U5904" s="638"/>
      <c r="V5904" s="638"/>
      <c r="W5904" s="638"/>
      <c r="X5904" s="638"/>
      <c r="Y5904" s="638"/>
    </row>
    <row r="5905" spans="17:25">
      <c r="Q5905" s="638"/>
      <c r="R5905" s="638"/>
      <c r="S5905" s="638"/>
      <c r="T5905" s="638"/>
      <c r="U5905" s="638"/>
      <c r="V5905" s="638"/>
      <c r="W5905" s="638"/>
      <c r="X5905" s="638"/>
      <c r="Y5905" s="638"/>
    </row>
    <row r="5906" spans="17:25">
      <c r="Q5906" s="638"/>
      <c r="R5906" s="638"/>
      <c r="S5906" s="638"/>
      <c r="T5906" s="638"/>
      <c r="U5906" s="638"/>
      <c r="V5906" s="638"/>
      <c r="W5906" s="638"/>
      <c r="X5906" s="638"/>
      <c r="Y5906" s="638"/>
    </row>
    <row r="5907" spans="17:25">
      <c r="Q5907" s="638"/>
      <c r="R5907" s="638"/>
      <c r="S5907" s="638"/>
      <c r="T5907" s="638"/>
      <c r="U5907" s="638"/>
      <c r="V5907" s="638"/>
      <c r="W5907" s="638"/>
      <c r="X5907" s="638"/>
      <c r="Y5907" s="638"/>
    </row>
    <row r="5908" spans="17:25">
      <c r="Q5908" s="638"/>
      <c r="R5908" s="638"/>
      <c r="S5908" s="638"/>
      <c r="T5908" s="638"/>
      <c r="U5908" s="638"/>
      <c r="V5908" s="638"/>
      <c r="W5908" s="638"/>
      <c r="X5908" s="638"/>
      <c r="Y5908" s="638"/>
    </row>
    <row r="5909" spans="17:25">
      <c r="Q5909" s="638"/>
      <c r="R5909" s="638"/>
      <c r="S5909" s="638"/>
      <c r="T5909" s="638"/>
      <c r="U5909" s="638"/>
      <c r="V5909" s="638"/>
      <c r="W5909" s="638"/>
      <c r="X5909" s="638"/>
      <c r="Y5909" s="638"/>
    </row>
    <row r="5910" spans="17:25">
      <c r="Q5910" s="638"/>
      <c r="R5910" s="638"/>
      <c r="S5910" s="638"/>
      <c r="T5910" s="638"/>
      <c r="U5910" s="638"/>
      <c r="V5910" s="638"/>
      <c r="W5910" s="638"/>
      <c r="X5910" s="638"/>
      <c r="Y5910" s="638"/>
    </row>
    <row r="5911" spans="17:25">
      <c r="Q5911" s="638"/>
      <c r="R5911" s="638"/>
      <c r="S5911" s="638"/>
      <c r="T5911" s="638"/>
      <c r="U5911" s="638"/>
      <c r="V5911" s="638"/>
      <c r="W5911" s="638"/>
      <c r="X5911" s="638"/>
      <c r="Y5911" s="638"/>
    </row>
    <row r="5912" spans="17:25">
      <c r="Q5912" s="638"/>
      <c r="R5912" s="638"/>
      <c r="S5912" s="638"/>
      <c r="T5912" s="638"/>
      <c r="U5912" s="638"/>
      <c r="V5912" s="638"/>
      <c r="W5912" s="638"/>
      <c r="X5912" s="638"/>
      <c r="Y5912" s="638"/>
    </row>
    <row r="5913" spans="17:25">
      <c r="Q5913" s="638"/>
      <c r="R5913" s="638"/>
      <c r="S5913" s="638"/>
      <c r="T5913" s="638"/>
      <c r="U5913" s="638"/>
      <c r="V5913" s="638"/>
      <c r="W5913" s="638"/>
      <c r="X5913" s="638"/>
      <c r="Y5913" s="638"/>
    </row>
    <row r="5914" spans="17:25">
      <c r="Q5914" s="638"/>
      <c r="R5914" s="638"/>
      <c r="S5914" s="638"/>
      <c r="T5914" s="638"/>
      <c r="U5914" s="638"/>
      <c r="V5914" s="638"/>
      <c r="W5914" s="638"/>
      <c r="X5914" s="638"/>
      <c r="Y5914" s="638"/>
    </row>
    <row r="5915" spans="17:25">
      <c r="Q5915" s="638"/>
      <c r="R5915" s="638"/>
      <c r="S5915" s="638"/>
      <c r="T5915" s="638"/>
      <c r="U5915" s="638"/>
      <c r="V5915" s="638"/>
      <c r="W5915" s="638"/>
      <c r="X5915" s="638"/>
      <c r="Y5915" s="638"/>
    </row>
    <row r="5916" spans="17:25">
      <c r="Q5916" s="638"/>
      <c r="R5916" s="638"/>
      <c r="S5916" s="638"/>
      <c r="T5916" s="638"/>
      <c r="U5916" s="638"/>
      <c r="V5916" s="638"/>
      <c r="W5916" s="638"/>
      <c r="X5916" s="638"/>
      <c r="Y5916" s="638"/>
    </row>
    <row r="5917" spans="17:25">
      <c r="Q5917" s="638"/>
      <c r="R5917" s="638"/>
      <c r="S5917" s="638"/>
      <c r="T5917" s="638"/>
      <c r="U5917" s="638"/>
      <c r="V5917" s="638"/>
      <c r="W5917" s="638"/>
      <c r="X5917" s="638"/>
      <c r="Y5917" s="638"/>
    </row>
    <row r="5918" spans="17:25">
      <c r="Q5918" s="638"/>
      <c r="R5918" s="638"/>
      <c r="S5918" s="638"/>
      <c r="T5918" s="638"/>
      <c r="U5918" s="638"/>
      <c r="V5918" s="638"/>
      <c r="W5918" s="638"/>
      <c r="X5918" s="638"/>
      <c r="Y5918" s="638"/>
    </row>
    <row r="5919" spans="17:25">
      <c r="Q5919" s="638"/>
      <c r="R5919" s="638"/>
      <c r="S5919" s="638"/>
      <c r="T5919" s="638"/>
      <c r="U5919" s="638"/>
      <c r="V5919" s="638"/>
      <c r="W5919" s="638"/>
      <c r="X5919" s="638"/>
      <c r="Y5919" s="638"/>
    </row>
    <row r="5920" spans="17:25">
      <c r="Q5920" s="638"/>
      <c r="R5920" s="638"/>
      <c r="S5920" s="638"/>
      <c r="T5920" s="638"/>
      <c r="U5920" s="638"/>
      <c r="V5920" s="638"/>
      <c r="W5920" s="638"/>
      <c r="X5920" s="638"/>
      <c r="Y5920" s="638"/>
    </row>
    <row r="5921" spans="17:25">
      <c r="Q5921" s="638"/>
      <c r="R5921" s="638"/>
      <c r="S5921" s="638"/>
      <c r="T5921" s="638"/>
      <c r="U5921" s="638"/>
      <c r="V5921" s="638"/>
      <c r="W5921" s="638"/>
      <c r="X5921" s="638"/>
      <c r="Y5921" s="638"/>
    </row>
    <row r="5922" spans="17:25">
      <c r="Q5922" s="638"/>
      <c r="R5922" s="638"/>
      <c r="S5922" s="638"/>
      <c r="T5922" s="638"/>
      <c r="U5922" s="638"/>
      <c r="V5922" s="638"/>
      <c r="W5922" s="638"/>
      <c r="X5922" s="638"/>
      <c r="Y5922" s="638"/>
    </row>
    <row r="5923" spans="17:25">
      <c r="Q5923" s="638"/>
      <c r="R5923" s="638"/>
      <c r="S5923" s="638"/>
      <c r="T5923" s="638"/>
      <c r="U5923" s="638"/>
      <c r="V5923" s="638"/>
      <c r="W5923" s="638"/>
      <c r="X5923" s="638"/>
      <c r="Y5923" s="638"/>
    </row>
    <row r="5924" spans="17:25">
      <c r="Q5924" s="638"/>
      <c r="R5924" s="638"/>
      <c r="S5924" s="638"/>
      <c r="T5924" s="638"/>
      <c r="U5924" s="638"/>
      <c r="V5924" s="638"/>
      <c r="W5924" s="638"/>
      <c r="X5924" s="638"/>
      <c r="Y5924" s="638"/>
    </row>
    <row r="5925" spans="17:25">
      <c r="Q5925" s="638"/>
      <c r="R5925" s="638"/>
      <c r="S5925" s="638"/>
      <c r="T5925" s="638"/>
      <c r="U5925" s="638"/>
      <c r="V5925" s="638"/>
      <c r="W5925" s="638"/>
      <c r="X5925" s="638"/>
      <c r="Y5925" s="638"/>
    </row>
    <row r="5926" spans="17:25">
      <c r="Q5926" s="638"/>
      <c r="R5926" s="638"/>
      <c r="S5926" s="638"/>
      <c r="T5926" s="638"/>
      <c r="U5926" s="638"/>
      <c r="V5926" s="638"/>
      <c r="W5926" s="638"/>
      <c r="X5926" s="638"/>
      <c r="Y5926" s="638"/>
    </row>
    <row r="5927" spans="17:25">
      <c r="Q5927" s="638"/>
      <c r="R5927" s="638"/>
      <c r="S5927" s="638"/>
      <c r="T5927" s="638"/>
      <c r="U5927" s="638"/>
      <c r="V5927" s="638"/>
      <c r="W5927" s="638"/>
      <c r="X5927" s="638"/>
      <c r="Y5927" s="638"/>
    </row>
    <row r="5928" spans="17:25">
      <c r="Q5928" s="638"/>
      <c r="R5928" s="638"/>
      <c r="S5928" s="638"/>
      <c r="T5928" s="638"/>
      <c r="U5928" s="638"/>
      <c r="V5928" s="638"/>
      <c r="W5928" s="638"/>
      <c r="X5928" s="638"/>
      <c r="Y5928" s="638"/>
    </row>
    <row r="5929" spans="17:25">
      <c r="Q5929" s="638"/>
      <c r="R5929" s="638"/>
      <c r="S5929" s="638"/>
      <c r="T5929" s="638"/>
      <c r="U5929" s="638"/>
      <c r="V5929" s="638"/>
      <c r="W5929" s="638"/>
      <c r="X5929" s="638"/>
      <c r="Y5929" s="638"/>
    </row>
    <row r="5930" spans="17:25">
      <c r="Q5930" s="638"/>
      <c r="R5930" s="638"/>
      <c r="S5930" s="638"/>
      <c r="T5930" s="638"/>
      <c r="U5930" s="638"/>
      <c r="V5930" s="638"/>
      <c r="W5930" s="638"/>
      <c r="X5930" s="638"/>
      <c r="Y5930" s="638"/>
    </row>
    <row r="5931" spans="17:25">
      <c r="Q5931" s="638"/>
      <c r="R5931" s="638"/>
      <c r="S5931" s="638"/>
      <c r="T5931" s="638"/>
      <c r="U5931" s="638"/>
      <c r="V5931" s="638"/>
      <c r="W5931" s="638"/>
      <c r="X5931" s="638"/>
      <c r="Y5931" s="638"/>
    </row>
    <row r="5932" spans="17:25">
      <c r="Q5932" s="638"/>
      <c r="R5932" s="638"/>
      <c r="S5932" s="638"/>
      <c r="T5932" s="638"/>
      <c r="U5932" s="638"/>
      <c r="V5932" s="638"/>
      <c r="W5932" s="638"/>
      <c r="X5932" s="638"/>
      <c r="Y5932" s="638"/>
    </row>
    <row r="5933" spans="17:25">
      <c r="Q5933" s="638"/>
      <c r="R5933" s="638"/>
      <c r="S5933" s="638"/>
      <c r="T5933" s="638"/>
      <c r="U5933" s="638"/>
      <c r="V5933" s="638"/>
      <c r="W5933" s="638"/>
      <c r="X5933" s="638"/>
      <c r="Y5933" s="638"/>
    </row>
    <row r="5934" spans="17:25">
      <c r="Q5934" s="638"/>
      <c r="R5934" s="638"/>
      <c r="S5934" s="638"/>
      <c r="T5934" s="638"/>
      <c r="U5934" s="638"/>
      <c r="V5934" s="638"/>
      <c r="W5934" s="638"/>
      <c r="X5934" s="638"/>
      <c r="Y5934" s="638"/>
    </row>
    <row r="5935" spans="17:25">
      <c r="Q5935" s="638"/>
      <c r="R5935" s="638"/>
      <c r="S5935" s="638"/>
      <c r="T5935" s="638"/>
      <c r="U5935" s="638"/>
      <c r="V5935" s="638"/>
      <c r="W5935" s="638"/>
      <c r="X5935" s="638"/>
      <c r="Y5935" s="638"/>
    </row>
    <row r="5936" spans="17:25">
      <c r="Q5936" s="638"/>
      <c r="R5936" s="638"/>
      <c r="S5936" s="638"/>
      <c r="T5936" s="638"/>
      <c r="U5936" s="638"/>
      <c r="V5936" s="638"/>
      <c r="W5936" s="638"/>
      <c r="X5936" s="638"/>
      <c r="Y5936" s="638"/>
    </row>
    <row r="5937" spans="17:25">
      <c r="Q5937" s="638"/>
      <c r="R5937" s="638"/>
      <c r="S5937" s="638"/>
      <c r="T5937" s="638"/>
      <c r="U5937" s="638"/>
      <c r="V5937" s="638"/>
      <c r="W5937" s="638"/>
      <c r="X5937" s="638"/>
      <c r="Y5937" s="638"/>
    </row>
    <row r="5938" spans="17:25">
      <c r="Q5938" s="638"/>
      <c r="R5938" s="638"/>
      <c r="S5938" s="638"/>
      <c r="T5938" s="638"/>
      <c r="U5938" s="638"/>
      <c r="V5938" s="638"/>
      <c r="W5938" s="638"/>
      <c r="X5938" s="638"/>
      <c r="Y5938" s="638"/>
    </row>
    <row r="5939" spans="17:25">
      <c r="Q5939" s="638"/>
      <c r="R5939" s="638"/>
      <c r="S5939" s="638"/>
      <c r="T5939" s="638"/>
      <c r="U5939" s="638"/>
      <c r="V5939" s="638"/>
      <c r="W5939" s="638"/>
      <c r="X5939" s="638"/>
      <c r="Y5939" s="638"/>
    </row>
    <row r="5940" spans="17:25">
      <c r="Q5940" s="638"/>
      <c r="R5940" s="638"/>
      <c r="S5940" s="638"/>
      <c r="T5940" s="638"/>
      <c r="U5940" s="638"/>
      <c r="V5940" s="638"/>
      <c r="W5940" s="638"/>
      <c r="X5940" s="638"/>
      <c r="Y5940" s="638"/>
    </row>
    <row r="5941" spans="17:25">
      <c r="Q5941" s="638"/>
      <c r="R5941" s="638"/>
      <c r="S5941" s="638"/>
      <c r="T5941" s="638"/>
      <c r="U5941" s="638"/>
      <c r="V5941" s="638"/>
      <c r="W5941" s="638"/>
      <c r="X5941" s="638"/>
      <c r="Y5941" s="638"/>
    </row>
    <row r="5942" spans="17:25">
      <c r="Q5942" s="638"/>
      <c r="R5942" s="638"/>
      <c r="S5942" s="638"/>
      <c r="T5942" s="638"/>
      <c r="U5942" s="638"/>
      <c r="V5942" s="638"/>
      <c r="W5942" s="638"/>
      <c r="X5942" s="638"/>
      <c r="Y5942" s="638"/>
    </row>
    <row r="5943" spans="17:25">
      <c r="Q5943" s="638"/>
      <c r="R5943" s="638"/>
      <c r="S5943" s="638"/>
      <c r="T5943" s="638"/>
      <c r="U5943" s="638"/>
      <c r="V5943" s="638"/>
      <c r="W5943" s="638"/>
      <c r="X5943" s="638"/>
      <c r="Y5943" s="638"/>
    </row>
    <row r="5944" spans="17:25">
      <c r="Q5944" s="638"/>
      <c r="R5944" s="638"/>
      <c r="S5944" s="638"/>
      <c r="T5944" s="638"/>
      <c r="U5944" s="638"/>
      <c r="V5944" s="638"/>
      <c r="W5944" s="638"/>
      <c r="X5944" s="638"/>
      <c r="Y5944" s="638"/>
    </row>
    <row r="5945" spans="17:25">
      <c r="Q5945" s="638"/>
      <c r="R5945" s="638"/>
      <c r="S5945" s="638"/>
      <c r="T5945" s="638"/>
      <c r="U5945" s="638"/>
      <c r="V5945" s="638"/>
      <c r="W5945" s="638"/>
      <c r="X5945" s="638"/>
      <c r="Y5945" s="638"/>
    </row>
    <row r="5946" spans="17:25">
      <c r="Q5946" s="638"/>
      <c r="R5946" s="638"/>
      <c r="S5946" s="638"/>
      <c r="T5946" s="638"/>
      <c r="U5946" s="638"/>
      <c r="V5946" s="638"/>
      <c r="W5946" s="638"/>
      <c r="X5946" s="638"/>
      <c r="Y5946" s="638"/>
    </row>
    <row r="5947" spans="17:25">
      <c r="Q5947" s="638"/>
      <c r="R5947" s="638"/>
      <c r="S5947" s="638"/>
      <c r="T5947" s="638"/>
      <c r="U5947" s="638"/>
      <c r="V5947" s="638"/>
      <c r="W5947" s="638"/>
      <c r="X5947" s="638"/>
      <c r="Y5947" s="638"/>
    </row>
    <row r="5948" spans="17:25">
      <c r="Q5948" s="638"/>
      <c r="R5948" s="638"/>
      <c r="S5948" s="638"/>
      <c r="T5948" s="638"/>
      <c r="U5948" s="638"/>
      <c r="V5948" s="638"/>
      <c r="W5948" s="638"/>
      <c r="X5948" s="638"/>
      <c r="Y5948" s="638"/>
    </row>
    <row r="5949" spans="17:25">
      <c r="Q5949" s="638"/>
      <c r="R5949" s="638"/>
      <c r="S5949" s="638"/>
      <c r="T5949" s="638"/>
      <c r="U5949" s="638"/>
      <c r="V5949" s="638"/>
      <c r="W5949" s="638"/>
      <c r="X5949" s="638"/>
      <c r="Y5949" s="638"/>
    </row>
    <row r="5950" spans="17:25">
      <c r="Q5950" s="638"/>
      <c r="R5950" s="638"/>
      <c r="S5950" s="638"/>
      <c r="T5950" s="638"/>
      <c r="U5950" s="638"/>
      <c r="V5950" s="638"/>
      <c r="W5950" s="638"/>
      <c r="X5950" s="638"/>
      <c r="Y5950" s="638"/>
    </row>
    <row r="5951" spans="17:25">
      <c r="Q5951" s="638"/>
      <c r="R5951" s="638"/>
      <c r="S5951" s="638"/>
      <c r="T5951" s="638"/>
      <c r="U5951" s="638"/>
      <c r="V5951" s="638"/>
      <c r="W5951" s="638"/>
      <c r="X5951" s="638"/>
      <c r="Y5951" s="638"/>
    </row>
    <row r="5952" spans="17:25">
      <c r="Q5952" s="638"/>
      <c r="R5952" s="638"/>
      <c r="S5952" s="638"/>
      <c r="T5952" s="638"/>
      <c r="U5952" s="638"/>
      <c r="V5952" s="638"/>
      <c r="W5952" s="638"/>
      <c r="X5952" s="638"/>
      <c r="Y5952" s="638"/>
    </row>
    <row r="5953" spans="17:25">
      <c r="Q5953" s="638"/>
      <c r="R5953" s="638"/>
      <c r="S5953" s="638"/>
      <c r="T5953" s="638"/>
      <c r="U5953" s="638"/>
      <c r="V5953" s="638"/>
      <c r="W5953" s="638"/>
      <c r="X5953" s="638"/>
      <c r="Y5953" s="638"/>
    </row>
    <row r="5954" spans="17:25">
      <c r="Q5954" s="638"/>
      <c r="R5954" s="638"/>
      <c r="S5954" s="638"/>
      <c r="T5954" s="638"/>
      <c r="U5954" s="638"/>
      <c r="V5954" s="638"/>
      <c r="W5954" s="638"/>
      <c r="X5954" s="638"/>
      <c r="Y5954" s="638"/>
    </row>
    <row r="5955" spans="17:25">
      <c r="Q5955" s="638"/>
      <c r="R5955" s="638"/>
      <c r="S5955" s="638"/>
      <c r="T5955" s="638"/>
      <c r="U5955" s="638"/>
      <c r="V5955" s="638"/>
      <c r="W5955" s="638"/>
      <c r="X5955" s="638"/>
      <c r="Y5955" s="638"/>
    </row>
    <row r="5956" spans="17:25">
      <c r="Q5956" s="638"/>
      <c r="R5956" s="638"/>
      <c r="S5956" s="638"/>
      <c r="T5956" s="638"/>
      <c r="U5956" s="638"/>
      <c r="V5956" s="638"/>
      <c r="W5956" s="638"/>
      <c r="X5956" s="638"/>
      <c r="Y5956" s="638"/>
    </row>
    <row r="5957" spans="17:25">
      <c r="Q5957" s="638"/>
      <c r="R5957" s="638"/>
      <c r="S5957" s="638"/>
      <c r="T5957" s="638"/>
      <c r="U5957" s="638"/>
      <c r="V5957" s="638"/>
      <c r="W5957" s="638"/>
      <c r="X5957" s="638"/>
      <c r="Y5957" s="638"/>
    </row>
    <row r="5958" spans="17:25">
      <c r="Q5958" s="638"/>
      <c r="R5958" s="638"/>
      <c r="S5958" s="638"/>
      <c r="T5958" s="638"/>
      <c r="U5958" s="638"/>
      <c r="V5958" s="638"/>
      <c r="W5958" s="638"/>
      <c r="X5958" s="638"/>
      <c r="Y5958" s="638"/>
    </row>
    <row r="5959" spans="17:25">
      <c r="Q5959" s="638"/>
      <c r="R5959" s="638"/>
      <c r="S5959" s="638"/>
      <c r="T5959" s="638"/>
      <c r="U5959" s="638"/>
      <c r="V5959" s="638"/>
      <c r="W5959" s="638"/>
      <c r="X5959" s="638"/>
      <c r="Y5959" s="638"/>
    </row>
    <row r="5960" spans="17:25">
      <c r="Q5960" s="638"/>
      <c r="R5960" s="638"/>
      <c r="S5960" s="638"/>
      <c r="T5960" s="638"/>
      <c r="U5960" s="638"/>
      <c r="V5960" s="638"/>
      <c r="W5960" s="638"/>
      <c r="X5960" s="638"/>
      <c r="Y5960" s="638"/>
    </row>
    <row r="5961" spans="17:25">
      <c r="Q5961" s="638"/>
      <c r="R5961" s="638"/>
      <c r="S5961" s="638"/>
      <c r="T5961" s="638"/>
      <c r="U5961" s="638"/>
      <c r="V5961" s="638"/>
      <c r="W5961" s="638"/>
      <c r="X5961" s="638"/>
      <c r="Y5961" s="638"/>
    </row>
    <row r="5962" spans="17:25">
      <c r="Q5962" s="638"/>
      <c r="R5962" s="638"/>
      <c r="S5962" s="638"/>
      <c r="T5962" s="638"/>
      <c r="U5962" s="638"/>
      <c r="V5962" s="638"/>
      <c r="W5962" s="638"/>
      <c r="X5962" s="638"/>
      <c r="Y5962" s="638"/>
    </row>
    <row r="5963" spans="17:25">
      <c r="Q5963" s="638"/>
      <c r="R5963" s="638"/>
      <c r="S5963" s="638"/>
      <c r="T5963" s="638"/>
      <c r="U5963" s="638"/>
      <c r="V5963" s="638"/>
      <c r="W5963" s="638"/>
      <c r="X5963" s="638"/>
      <c r="Y5963" s="638"/>
    </row>
    <row r="5964" spans="17:25">
      <c r="Q5964" s="638"/>
      <c r="R5964" s="638"/>
      <c r="S5964" s="638"/>
      <c r="T5964" s="638"/>
      <c r="U5964" s="638"/>
      <c r="V5964" s="638"/>
      <c r="W5964" s="638"/>
      <c r="X5964" s="638"/>
      <c r="Y5964" s="638"/>
    </row>
    <row r="5965" spans="17:25">
      <c r="Q5965" s="638"/>
      <c r="R5965" s="638"/>
      <c r="S5965" s="638"/>
      <c r="T5965" s="638"/>
      <c r="U5965" s="638"/>
      <c r="V5965" s="638"/>
      <c r="W5965" s="638"/>
      <c r="X5965" s="638"/>
      <c r="Y5965" s="638"/>
    </row>
    <row r="5966" spans="17:25">
      <c r="Q5966" s="638"/>
      <c r="R5966" s="638"/>
      <c r="S5966" s="638"/>
      <c r="T5966" s="638"/>
      <c r="U5966" s="638"/>
      <c r="V5966" s="638"/>
      <c r="W5966" s="638"/>
      <c r="X5966" s="638"/>
      <c r="Y5966" s="638"/>
    </row>
    <row r="5967" spans="17:25">
      <c r="Q5967" s="638"/>
      <c r="R5967" s="638"/>
      <c r="S5967" s="638"/>
      <c r="T5967" s="638"/>
      <c r="U5967" s="638"/>
      <c r="V5967" s="638"/>
      <c r="W5967" s="638"/>
      <c r="X5967" s="638"/>
      <c r="Y5967" s="638"/>
    </row>
    <row r="5968" spans="17:25">
      <c r="Q5968" s="638"/>
      <c r="R5968" s="638"/>
      <c r="S5968" s="638"/>
      <c r="T5968" s="638"/>
      <c r="U5968" s="638"/>
      <c r="V5968" s="638"/>
      <c r="W5968" s="638"/>
      <c r="X5968" s="638"/>
      <c r="Y5968" s="638"/>
    </row>
    <row r="5969" spans="17:25">
      <c r="Q5969" s="638"/>
      <c r="R5969" s="638"/>
      <c r="S5969" s="638"/>
      <c r="T5969" s="638"/>
      <c r="U5969" s="638"/>
      <c r="V5969" s="638"/>
      <c r="W5969" s="638"/>
      <c r="X5969" s="638"/>
      <c r="Y5969" s="638"/>
    </row>
    <row r="5970" spans="17:25">
      <c r="Q5970" s="638"/>
      <c r="R5970" s="638"/>
      <c r="S5970" s="638"/>
      <c r="T5970" s="638"/>
      <c r="U5970" s="638"/>
      <c r="V5970" s="638"/>
      <c r="W5970" s="638"/>
      <c r="X5970" s="638"/>
      <c r="Y5970" s="638"/>
    </row>
    <row r="5971" spans="17:25">
      <c r="Q5971" s="638"/>
      <c r="R5971" s="638"/>
      <c r="S5971" s="638"/>
      <c r="T5971" s="638"/>
      <c r="U5971" s="638"/>
      <c r="V5971" s="638"/>
      <c r="W5971" s="638"/>
      <c r="X5971" s="638"/>
      <c r="Y5971" s="638"/>
    </row>
    <row r="5972" spans="17:25">
      <c r="Q5972" s="638"/>
      <c r="R5972" s="638"/>
      <c r="S5972" s="638"/>
      <c r="T5972" s="638"/>
      <c r="U5972" s="638"/>
      <c r="V5972" s="638"/>
      <c r="W5972" s="638"/>
      <c r="X5972" s="638"/>
      <c r="Y5972" s="638"/>
    </row>
    <row r="5973" spans="17:25">
      <c r="Q5973" s="638"/>
      <c r="R5973" s="638"/>
      <c r="S5973" s="638"/>
      <c r="T5973" s="638"/>
      <c r="U5973" s="638"/>
      <c r="V5973" s="638"/>
      <c r="W5973" s="638"/>
      <c r="X5973" s="638"/>
      <c r="Y5973" s="638"/>
    </row>
    <row r="5974" spans="17:25">
      <c r="Q5974" s="638"/>
      <c r="R5974" s="638"/>
      <c r="S5974" s="638"/>
      <c r="T5974" s="638"/>
      <c r="U5974" s="638"/>
      <c r="V5974" s="638"/>
      <c r="W5974" s="638"/>
      <c r="X5974" s="638"/>
      <c r="Y5974" s="638"/>
    </row>
    <row r="5975" spans="17:25">
      <c r="Q5975" s="638"/>
      <c r="R5975" s="638"/>
      <c r="S5975" s="638"/>
      <c r="T5975" s="638"/>
      <c r="U5975" s="638"/>
      <c r="V5975" s="638"/>
      <c r="W5975" s="638"/>
      <c r="X5975" s="638"/>
      <c r="Y5975" s="638"/>
    </row>
    <row r="5976" spans="17:25">
      <c r="Q5976" s="638"/>
      <c r="R5976" s="638"/>
      <c r="S5976" s="638"/>
      <c r="T5976" s="638"/>
      <c r="U5976" s="638"/>
      <c r="V5976" s="638"/>
      <c r="W5976" s="638"/>
      <c r="X5976" s="638"/>
      <c r="Y5976" s="638"/>
    </row>
    <row r="5977" spans="17:25">
      <c r="Q5977" s="638"/>
      <c r="R5977" s="638"/>
      <c r="S5977" s="638"/>
      <c r="T5977" s="638"/>
      <c r="U5977" s="638"/>
      <c r="V5977" s="638"/>
      <c r="W5977" s="638"/>
      <c r="X5977" s="638"/>
      <c r="Y5977" s="638"/>
    </row>
    <row r="5978" spans="17:25">
      <c r="Q5978" s="638"/>
      <c r="R5978" s="638"/>
      <c r="S5978" s="638"/>
      <c r="T5978" s="638"/>
      <c r="U5978" s="638"/>
      <c r="V5978" s="638"/>
      <c r="W5978" s="638"/>
      <c r="X5978" s="638"/>
      <c r="Y5978" s="638"/>
    </row>
    <row r="5979" spans="17:25">
      <c r="Q5979" s="638"/>
      <c r="R5979" s="638"/>
      <c r="S5979" s="638"/>
      <c r="T5979" s="638"/>
      <c r="U5979" s="638"/>
      <c r="V5979" s="638"/>
      <c r="W5979" s="638"/>
      <c r="X5979" s="638"/>
      <c r="Y5979" s="638"/>
    </row>
    <row r="5980" spans="17:25">
      <c r="Q5980" s="638"/>
      <c r="R5980" s="638"/>
      <c r="S5980" s="638"/>
      <c r="T5980" s="638"/>
      <c r="U5980" s="638"/>
      <c r="V5980" s="638"/>
      <c r="W5980" s="638"/>
      <c r="X5980" s="638"/>
      <c r="Y5980" s="638"/>
    </row>
    <row r="5981" spans="17:25">
      <c r="Q5981" s="638"/>
      <c r="R5981" s="638"/>
      <c r="S5981" s="638"/>
      <c r="T5981" s="638"/>
      <c r="U5981" s="638"/>
      <c r="V5981" s="638"/>
      <c r="W5981" s="638"/>
      <c r="X5981" s="638"/>
      <c r="Y5981" s="638"/>
    </row>
    <row r="5982" spans="17:25">
      <c r="Q5982" s="638"/>
      <c r="R5982" s="638"/>
      <c r="S5982" s="638"/>
      <c r="T5982" s="638"/>
      <c r="U5982" s="638"/>
      <c r="V5982" s="638"/>
      <c r="W5982" s="638"/>
      <c r="X5982" s="638"/>
      <c r="Y5982" s="638"/>
    </row>
    <row r="5983" spans="17:25">
      <c r="Q5983" s="638"/>
      <c r="R5983" s="638"/>
      <c r="S5983" s="638"/>
      <c r="T5983" s="638"/>
      <c r="U5983" s="638"/>
      <c r="V5983" s="638"/>
      <c r="W5983" s="638"/>
      <c r="X5983" s="638"/>
      <c r="Y5983" s="638"/>
    </row>
    <row r="5984" spans="17:25">
      <c r="Q5984" s="638"/>
      <c r="R5984" s="638"/>
      <c r="S5984" s="638"/>
      <c r="T5984" s="638"/>
      <c r="U5984" s="638"/>
      <c r="V5984" s="638"/>
      <c r="W5984" s="638"/>
      <c r="X5984" s="638"/>
      <c r="Y5984" s="638"/>
    </row>
    <row r="5985" spans="17:25">
      <c r="Q5985" s="638"/>
      <c r="R5985" s="638"/>
      <c r="S5985" s="638"/>
      <c r="T5985" s="638"/>
      <c r="U5985" s="638"/>
      <c r="V5985" s="638"/>
      <c r="W5985" s="638"/>
      <c r="X5985" s="638"/>
      <c r="Y5985" s="638"/>
    </row>
    <row r="5986" spans="17:25">
      <c r="Q5986" s="638"/>
      <c r="R5986" s="638"/>
      <c r="S5986" s="638"/>
      <c r="T5986" s="638"/>
      <c r="U5986" s="638"/>
      <c r="V5986" s="638"/>
      <c r="W5986" s="638"/>
      <c r="X5986" s="638"/>
      <c r="Y5986" s="638"/>
    </row>
    <row r="5987" spans="17:25">
      <c r="Q5987" s="638"/>
      <c r="R5987" s="638"/>
      <c r="S5987" s="638"/>
      <c r="T5987" s="638"/>
      <c r="U5987" s="638"/>
      <c r="V5987" s="638"/>
      <c r="W5987" s="638"/>
      <c r="X5987" s="638"/>
      <c r="Y5987" s="638"/>
    </row>
    <row r="5988" spans="17:25">
      <c r="Q5988" s="638"/>
      <c r="R5988" s="638"/>
      <c r="S5988" s="638"/>
      <c r="T5988" s="638"/>
      <c r="U5988" s="638"/>
      <c r="V5988" s="638"/>
      <c r="W5988" s="638"/>
      <c r="X5988" s="638"/>
      <c r="Y5988" s="638"/>
    </row>
    <row r="5989" spans="17:25">
      <c r="Q5989" s="638"/>
      <c r="R5989" s="638"/>
      <c r="S5989" s="638"/>
      <c r="T5989" s="638"/>
      <c r="U5989" s="638"/>
      <c r="V5989" s="638"/>
      <c r="W5989" s="638"/>
      <c r="X5989" s="638"/>
      <c r="Y5989" s="638"/>
    </row>
    <row r="5990" spans="17:25">
      <c r="Q5990" s="638"/>
      <c r="R5990" s="638"/>
      <c r="S5990" s="638"/>
      <c r="T5990" s="638"/>
      <c r="U5990" s="638"/>
      <c r="V5990" s="638"/>
      <c r="W5990" s="638"/>
      <c r="X5990" s="638"/>
      <c r="Y5990" s="638"/>
    </row>
    <row r="5991" spans="17:25">
      <c r="Q5991" s="638"/>
      <c r="R5991" s="638"/>
      <c r="S5991" s="638"/>
      <c r="T5991" s="638"/>
      <c r="U5991" s="638"/>
      <c r="V5991" s="638"/>
      <c r="W5991" s="638"/>
      <c r="X5991" s="638"/>
      <c r="Y5991" s="638"/>
    </row>
    <row r="5992" spans="17:25">
      <c r="Q5992" s="638"/>
      <c r="R5992" s="638"/>
      <c r="S5992" s="638"/>
      <c r="T5992" s="638"/>
      <c r="U5992" s="638"/>
      <c r="V5992" s="638"/>
      <c r="W5992" s="638"/>
      <c r="X5992" s="638"/>
      <c r="Y5992" s="638"/>
    </row>
    <row r="5993" spans="17:25">
      <c r="Q5993" s="638"/>
      <c r="R5993" s="638"/>
      <c r="S5993" s="638"/>
      <c r="T5993" s="638"/>
      <c r="U5993" s="638"/>
      <c r="V5993" s="638"/>
      <c r="W5993" s="638"/>
      <c r="X5993" s="638"/>
      <c r="Y5993" s="638"/>
    </row>
    <row r="5994" spans="17:25">
      <c r="Q5994" s="638"/>
      <c r="R5994" s="638"/>
      <c r="S5994" s="638"/>
      <c r="T5994" s="638"/>
      <c r="U5994" s="638"/>
      <c r="V5994" s="638"/>
      <c r="W5994" s="638"/>
      <c r="X5994" s="638"/>
      <c r="Y5994" s="638"/>
    </row>
    <row r="5995" spans="17:25">
      <c r="Q5995" s="638"/>
      <c r="R5995" s="638"/>
      <c r="S5995" s="638"/>
      <c r="T5995" s="638"/>
      <c r="U5995" s="638"/>
      <c r="V5995" s="638"/>
      <c r="W5995" s="638"/>
      <c r="X5995" s="638"/>
      <c r="Y5995" s="638"/>
    </row>
    <row r="5996" spans="17:25">
      <c r="Q5996" s="638"/>
      <c r="R5996" s="638"/>
      <c r="S5996" s="638"/>
      <c r="T5996" s="638"/>
      <c r="U5996" s="638"/>
      <c r="V5996" s="638"/>
      <c r="W5996" s="638"/>
      <c r="X5996" s="638"/>
      <c r="Y5996" s="638"/>
    </row>
    <row r="5997" spans="17:25">
      <c r="Q5997" s="638"/>
      <c r="R5997" s="638"/>
      <c r="S5997" s="638"/>
      <c r="T5997" s="638"/>
      <c r="U5997" s="638"/>
      <c r="V5997" s="638"/>
      <c r="W5997" s="638"/>
      <c r="X5997" s="638"/>
      <c r="Y5997" s="638"/>
    </row>
    <row r="5998" spans="17:25">
      <c r="Q5998" s="638"/>
      <c r="R5998" s="638"/>
      <c r="S5998" s="638"/>
      <c r="T5998" s="638"/>
      <c r="U5998" s="638"/>
      <c r="V5998" s="638"/>
      <c r="W5998" s="638"/>
      <c r="X5998" s="638"/>
      <c r="Y5998" s="638"/>
    </row>
    <row r="5999" spans="17:25">
      <c r="Q5999" s="638"/>
      <c r="R5999" s="638"/>
      <c r="S5999" s="638"/>
      <c r="T5999" s="638"/>
      <c r="U5999" s="638"/>
      <c r="V5999" s="638"/>
      <c r="W5999" s="638"/>
      <c r="X5999" s="638"/>
      <c r="Y5999" s="638"/>
    </row>
    <row r="6000" spans="17:25">
      <c r="Q6000" s="638"/>
      <c r="R6000" s="638"/>
      <c r="S6000" s="638"/>
      <c r="T6000" s="638"/>
      <c r="U6000" s="638"/>
      <c r="V6000" s="638"/>
      <c r="W6000" s="638"/>
      <c r="X6000" s="638"/>
      <c r="Y6000" s="638"/>
    </row>
    <row r="6001" spans="17:25">
      <c r="Q6001" s="638"/>
      <c r="R6001" s="638"/>
      <c r="S6001" s="638"/>
      <c r="T6001" s="638"/>
      <c r="U6001" s="638"/>
      <c r="V6001" s="638"/>
      <c r="W6001" s="638"/>
      <c r="X6001" s="638"/>
      <c r="Y6001" s="638"/>
    </row>
    <row r="6002" spans="17:25">
      <c r="Q6002" s="638"/>
      <c r="R6002" s="638"/>
      <c r="S6002" s="638"/>
      <c r="T6002" s="638"/>
      <c r="U6002" s="638"/>
      <c r="V6002" s="638"/>
      <c r="W6002" s="638"/>
      <c r="X6002" s="638"/>
      <c r="Y6002" s="638"/>
    </row>
    <row r="6003" spans="17:25">
      <c r="Q6003" s="638"/>
      <c r="R6003" s="638"/>
      <c r="S6003" s="638"/>
      <c r="T6003" s="638"/>
      <c r="U6003" s="638"/>
      <c r="V6003" s="638"/>
      <c r="W6003" s="638"/>
      <c r="X6003" s="638"/>
      <c r="Y6003" s="638"/>
    </row>
    <row r="6004" spans="17:25">
      <c r="Q6004" s="638"/>
      <c r="R6004" s="638"/>
      <c r="S6004" s="638"/>
      <c r="T6004" s="638"/>
      <c r="U6004" s="638"/>
      <c r="V6004" s="638"/>
      <c r="W6004" s="638"/>
      <c r="X6004" s="638"/>
      <c r="Y6004" s="638"/>
    </row>
    <row r="6005" spans="17:25">
      <c r="Q6005" s="638"/>
      <c r="R6005" s="638"/>
      <c r="S6005" s="638"/>
      <c r="T6005" s="638"/>
      <c r="U6005" s="638"/>
      <c r="V6005" s="638"/>
      <c r="W6005" s="638"/>
      <c r="X6005" s="638"/>
      <c r="Y6005" s="638"/>
    </row>
    <row r="6006" spans="17:25">
      <c r="Q6006" s="638"/>
      <c r="R6006" s="638"/>
      <c r="S6006" s="638"/>
      <c r="T6006" s="638"/>
      <c r="U6006" s="638"/>
      <c r="V6006" s="638"/>
      <c r="W6006" s="638"/>
      <c r="X6006" s="638"/>
      <c r="Y6006" s="638"/>
    </row>
    <row r="6007" spans="17:25">
      <c r="Q6007" s="638"/>
      <c r="R6007" s="638"/>
      <c r="S6007" s="638"/>
      <c r="T6007" s="638"/>
      <c r="U6007" s="638"/>
      <c r="V6007" s="638"/>
      <c r="W6007" s="638"/>
      <c r="X6007" s="638"/>
      <c r="Y6007" s="638"/>
    </row>
    <row r="6008" spans="17:25">
      <c r="Q6008" s="638"/>
      <c r="R6008" s="638"/>
      <c r="S6008" s="638"/>
      <c r="T6008" s="638"/>
      <c r="U6008" s="638"/>
      <c r="V6008" s="638"/>
      <c r="W6008" s="638"/>
      <c r="X6008" s="638"/>
      <c r="Y6008" s="638"/>
    </row>
    <row r="6009" spans="17:25">
      <c r="Q6009" s="638"/>
      <c r="R6009" s="638"/>
      <c r="S6009" s="638"/>
      <c r="T6009" s="638"/>
      <c r="U6009" s="638"/>
      <c r="V6009" s="638"/>
      <c r="W6009" s="638"/>
      <c r="X6009" s="638"/>
      <c r="Y6009" s="638"/>
    </row>
    <row r="6010" spans="17:25">
      <c r="Q6010" s="638"/>
      <c r="R6010" s="638"/>
      <c r="S6010" s="638"/>
      <c r="T6010" s="638"/>
      <c r="U6010" s="638"/>
      <c r="V6010" s="638"/>
      <c r="W6010" s="638"/>
      <c r="X6010" s="638"/>
      <c r="Y6010" s="638"/>
    </row>
    <row r="6011" spans="17:25">
      <c r="Q6011" s="638"/>
      <c r="R6011" s="638"/>
      <c r="S6011" s="638"/>
      <c r="T6011" s="638"/>
      <c r="U6011" s="638"/>
      <c r="V6011" s="638"/>
      <c r="W6011" s="638"/>
      <c r="X6011" s="638"/>
      <c r="Y6011" s="638"/>
    </row>
    <row r="6012" spans="17:25">
      <c r="Q6012" s="638"/>
      <c r="R6012" s="638"/>
      <c r="S6012" s="638"/>
      <c r="T6012" s="638"/>
      <c r="U6012" s="638"/>
      <c r="V6012" s="638"/>
      <c r="W6012" s="638"/>
      <c r="X6012" s="638"/>
      <c r="Y6012" s="638"/>
    </row>
    <row r="6013" spans="17:25">
      <c r="Q6013" s="638"/>
      <c r="R6013" s="638"/>
      <c r="S6013" s="638"/>
      <c r="T6013" s="638"/>
      <c r="U6013" s="638"/>
      <c r="V6013" s="638"/>
      <c r="W6013" s="638"/>
      <c r="X6013" s="638"/>
      <c r="Y6013" s="638"/>
    </row>
    <row r="6014" spans="17:25">
      <c r="Q6014" s="638"/>
      <c r="R6014" s="638"/>
      <c r="S6014" s="638"/>
      <c r="T6014" s="638"/>
      <c r="U6014" s="638"/>
      <c r="V6014" s="638"/>
      <c r="W6014" s="638"/>
      <c r="X6014" s="638"/>
      <c r="Y6014" s="638"/>
    </row>
    <row r="6015" spans="17:25">
      <c r="Q6015" s="638"/>
      <c r="R6015" s="638"/>
      <c r="S6015" s="638"/>
      <c r="T6015" s="638"/>
      <c r="U6015" s="638"/>
      <c r="V6015" s="638"/>
      <c r="W6015" s="638"/>
      <c r="X6015" s="638"/>
      <c r="Y6015" s="638"/>
    </row>
    <row r="6016" spans="17:25">
      <c r="Q6016" s="638"/>
      <c r="R6016" s="638"/>
      <c r="S6016" s="638"/>
      <c r="T6016" s="638"/>
      <c r="U6016" s="638"/>
      <c r="V6016" s="638"/>
      <c r="W6016" s="638"/>
      <c r="X6016" s="638"/>
      <c r="Y6016" s="638"/>
    </row>
    <row r="6017" spans="17:25">
      <c r="Q6017" s="638"/>
      <c r="R6017" s="638"/>
      <c r="S6017" s="638"/>
      <c r="T6017" s="638"/>
      <c r="U6017" s="638"/>
      <c r="V6017" s="638"/>
      <c r="W6017" s="638"/>
      <c r="X6017" s="638"/>
      <c r="Y6017" s="638"/>
    </row>
    <row r="6018" spans="17:25">
      <c r="Q6018" s="638"/>
      <c r="R6018" s="638"/>
      <c r="S6018" s="638"/>
      <c r="T6018" s="638"/>
      <c r="U6018" s="638"/>
      <c r="V6018" s="638"/>
      <c r="W6018" s="638"/>
      <c r="X6018" s="638"/>
      <c r="Y6018" s="638"/>
    </row>
    <row r="6019" spans="17:25">
      <c r="Q6019" s="638"/>
      <c r="R6019" s="638"/>
      <c r="S6019" s="638"/>
      <c r="T6019" s="638"/>
      <c r="U6019" s="638"/>
      <c r="V6019" s="638"/>
      <c r="W6019" s="638"/>
      <c r="X6019" s="638"/>
      <c r="Y6019" s="638"/>
    </row>
    <row r="6020" spans="17:25">
      <c r="Q6020" s="638"/>
      <c r="R6020" s="638"/>
      <c r="S6020" s="638"/>
      <c r="T6020" s="638"/>
      <c r="U6020" s="638"/>
      <c r="V6020" s="638"/>
      <c r="W6020" s="638"/>
      <c r="X6020" s="638"/>
      <c r="Y6020" s="638"/>
    </row>
    <row r="6021" spans="17:25">
      <c r="Q6021" s="638"/>
      <c r="R6021" s="638"/>
      <c r="S6021" s="638"/>
      <c r="T6021" s="638"/>
      <c r="U6021" s="638"/>
      <c r="V6021" s="638"/>
      <c r="W6021" s="638"/>
      <c r="X6021" s="638"/>
      <c r="Y6021" s="638"/>
    </row>
    <row r="6022" spans="17:25">
      <c r="Q6022" s="638"/>
      <c r="R6022" s="638"/>
      <c r="S6022" s="638"/>
      <c r="T6022" s="638"/>
      <c r="U6022" s="638"/>
      <c r="V6022" s="638"/>
      <c r="W6022" s="638"/>
      <c r="X6022" s="638"/>
      <c r="Y6022" s="638"/>
    </row>
    <row r="6023" spans="17:25">
      <c r="Q6023" s="638"/>
      <c r="R6023" s="638"/>
      <c r="S6023" s="638"/>
      <c r="T6023" s="638"/>
      <c r="U6023" s="638"/>
      <c r="V6023" s="638"/>
      <c r="W6023" s="638"/>
      <c r="X6023" s="638"/>
      <c r="Y6023" s="638"/>
    </row>
    <row r="6024" spans="17:25">
      <c r="Q6024" s="638"/>
      <c r="R6024" s="638"/>
      <c r="S6024" s="638"/>
      <c r="T6024" s="638"/>
      <c r="U6024" s="638"/>
      <c r="V6024" s="638"/>
      <c r="W6024" s="638"/>
      <c r="X6024" s="638"/>
      <c r="Y6024" s="638"/>
    </row>
    <row r="6025" spans="17:25">
      <c r="Q6025" s="638"/>
      <c r="R6025" s="638"/>
      <c r="S6025" s="638"/>
      <c r="T6025" s="638"/>
      <c r="U6025" s="638"/>
      <c r="V6025" s="638"/>
      <c r="W6025" s="638"/>
      <c r="X6025" s="638"/>
      <c r="Y6025" s="638"/>
    </row>
    <row r="6026" spans="17:25">
      <c r="Q6026" s="638"/>
      <c r="R6026" s="638"/>
      <c r="S6026" s="638"/>
      <c r="T6026" s="638"/>
      <c r="U6026" s="638"/>
      <c r="V6026" s="638"/>
      <c r="W6026" s="638"/>
      <c r="X6026" s="638"/>
      <c r="Y6026" s="638"/>
    </row>
    <row r="6027" spans="17:25">
      <c r="Q6027" s="638"/>
      <c r="R6027" s="638"/>
      <c r="S6027" s="638"/>
      <c r="T6027" s="638"/>
      <c r="U6027" s="638"/>
      <c r="V6027" s="638"/>
      <c r="W6027" s="638"/>
      <c r="X6027" s="638"/>
      <c r="Y6027" s="638"/>
    </row>
    <row r="6028" spans="17:25">
      <c r="Q6028" s="638"/>
      <c r="R6028" s="638"/>
      <c r="S6028" s="638"/>
      <c r="T6028" s="638"/>
      <c r="U6028" s="638"/>
      <c r="V6028" s="638"/>
      <c r="W6028" s="638"/>
      <c r="X6028" s="638"/>
      <c r="Y6028" s="638"/>
    </row>
    <row r="6029" spans="17:25">
      <c r="Q6029" s="638"/>
      <c r="R6029" s="638"/>
      <c r="S6029" s="638"/>
      <c r="T6029" s="638"/>
      <c r="U6029" s="638"/>
      <c r="V6029" s="638"/>
      <c r="W6029" s="638"/>
      <c r="X6029" s="638"/>
      <c r="Y6029" s="638"/>
    </row>
    <row r="6030" spans="17:25">
      <c r="Q6030" s="638"/>
      <c r="R6030" s="638"/>
      <c r="S6030" s="638"/>
      <c r="T6030" s="638"/>
      <c r="U6030" s="638"/>
      <c r="V6030" s="638"/>
      <c r="W6030" s="638"/>
      <c r="X6030" s="638"/>
      <c r="Y6030" s="638"/>
    </row>
    <row r="6031" spans="17:25">
      <c r="Q6031" s="638"/>
      <c r="R6031" s="638"/>
      <c r="S6031" s="638"/>
      <c r="T6031" s="638"/>
      <c r="U6031" s="638"/>
      <c r="V6031" s="638"/>
      <c r="W6031" s="638"/>
      <c r="X6031" s="638"/>
      <c r="Y6031" s="638"/>
    </row>
    <row r="6032" spans="17:25">
      <c r="Q6032" s="638"/>
      <c r="R6032" s="638"/>
      <c r="S6032" s="638"/>
      <c r="T6032" s="638"/>
      <c r="U6032" s="638"/>
      <c r="V6032" s="638"/>
      <c r="W6032" s="638"/>
      <c r="X6032" s="638"/>
      <c r="Y6032" s="638"/>
    </row>
    <row r="6033" spans="17:25">
      <c r="Q6033" s="638"/>
      <c r="R6033" s="638"/>
      <c r="S6033" s="638"/>
      <c r="T6033" s="638"/>
      <c r="U6033" s="638"/>
      <c r="V6033" s="638"/>
      <c r="W6033" s="638"/>
      <c r="X6033" s="638"/>
      <c r="Y6033" s="638"/>
    </row>
    <row r="6034" spans="17:25">
      <c r="Q6034" s="638"/>
      <c r="R6034" s="638"/>
      <c r="S6034" s="638"/>
      <c r="T6034" s="638"/>
      <c r="U6034" s="638"/>
      <c r="V6034" s="638"/>
      <c r="W6034" s="638"/>
      <c r="X6034" s="638"/>
      <c r="Y6034" s="638"/>
    </row>
    <row r="6035" spans="17:25">
      <c r="Q6035" s="638"/>
      <c r="R6035" s="638"/>
      <c r="S6035" s="638"/>
      <c r="T6035" s="638"/>
      <c r="U6035" s="638"/>
      <c r="V6035" s="638"/>
      <c r="W6035" s="638"/>
      <c r="X6035" s="638"/>
      <c r="Y6035" s="638"/>
    </row>
    <row r="6036" spans="17:25">
      <c r="Q6036" s="638"/>
      <c r="R6036" s="638"/>
      <c r="S6036" s="638"/>
      <c r="T6036" s="638"/>
      <c r="U6036" s="638"/>
      <c r="V6036" s="638"/>
      <c r="W6036" s="638"/>
      <c r="X6036" s="638"/>
      <c r="Y6036" s="638"/>
    </row>
    <row r="6037" spans="17:25">
      <c r="Q6037" s="638"/>
      <c r="R6037" s="638"/>
      <c r="S6037" s="638"/>
      <c r="T6037" s="638"/>
      <c r="U6037" s="638"/>
      <c r="V6037" s="638"/>
      <c r="W6037" s="638"/>
      <c r="X6037" s="638"/>
      <c r="Y6037" s="638"/>
    </row>
    <row r="6038" spans="17:25">
      <c r="Q6038" s="638"/>
      <c r="R6038" s="638"/>
      <c r="S6038" s="638"/>
      <c r="T6038" s="638"/>
      <c r="U6038" s="638"/>
      <c r="V6038" s="638"/>
      <c r="W6038" s="638"/>
      <c r="X6038" s="638"/>
      <c r="Y6038" s="638"/>
    </row>
    <row r="6039" spans="17:25">
      <c r="Q6039" s="638"/>
      <c r="R6039" s="638"/>
      <c r="S6039" s="638"/>
      <c r="T6039" s="638"/>
      <c r="U6039" s="638"/>
      <c r="V6039" s="638"/>
      <c r="W6039" s="638"/>
      <c r="X6039" s="638"/>
      <c r="Y6039" s="638"/>
    </row>
    <row r="6040" spans="17:25">
      <c r="Q6040" s="638"/>
      <c r="R6040" s="638"/>
      <c r="S6040" s="638"/>
      <c r="T6040" s="638"/>
      <c r="U6040" s="638"/>
      <c r="V6040" s="638"/>
      <c r="W6040" s="638"/>
      <c r="X6040" s="638"/>
      <c r="Y6040" s="638"/>
    </row>
    <row r="6041" spans="17:25">
      <c r="Q6041" s="638"/>
      <c r="R6041" s="638"/>
      <c r="S6041" s="638"/>
      <c r="T6041" s="638"/>
      <c r="U6041" s="638"/>
      <c r="V6041" s="638"/>
      <c r="W6041" s="638"/>
      <c r="X6041" s="638"/>
      <c r="Y6041" s="638"/>
    </row>
    <row r="6042" spans="17:25">
      <c r="Q6042" s="638"/>
      <c r="R6042" s="638"/>
      <c r="S6042" s="638"/>
      <c r="T6042" s="638"/>
      <c r="U6042" s="638"/>
      <c r="V6042" s="638"/>
      <c r="W6042" s="638"/>
      <c r="X6042" s="638"/>
      <c r="Y6042" s="638"/>
    </row>
    <row r="6043" spans="17:25">
      <c r="Q6043" s="638"/>
      <c r="R6043" s="638"/>
      <c r="S6043" s="638"/>
      <c r="T6043" s="638"/>
      <c r="U6043" s="638"/>
      <c r="V6043" s="638"/>
      <c r="W6043" s="638"/>
      <c r="X6043" s="638"/>
      <c r="Y6043" s="638"/>
    </row>
    <row r="6044" spans="17:25">
      <c r="Q6044" s="638"/>
      <c r="R6044" s="638"/>
      <c r="S6044" s="638"/>
      <c r="T6044" s="638"/>
      <c r="U6044" s="638"/>
      <c r="V6044" s="638"/>
      <c r="W6044" s="638"/>
      <c r="X6044" s="638"/>
      <c r="Y6044" s="638"/>
    </row>
    <row r="6045" spans="17:25">
      <c r="Q6045" s="638"/>
      <c r="R6045" s="638"/>
      <c r="S6045" s="638"/>
      <c r="T6045" s="638"/>
      <c r="U6045" s="638"/>
      <c r="V6045" s="638"/>
      <c r="W6045" s="638"/>
      <c r="X6045" s="638"/>
      <c r="Y6045" s="638"/>
    </row>
    <row r="6046" spans="17:25">
      <c r="Q6046" s="638"/>
      <c r="R6046" s="638"/>
      <c r="S6046" s="638"/>
      <c r="T6046" s="638"/>
      <c r="U6046" s="638"/>
      <c r="V6046" s="638"/>
      <c r="W6046" s="638"/>
      <c r="X6046" s="638"/>
      <c r="Y6046" s="638"/>
    </row>
    <row r="6047" spans="17:25">
      <c r="Q6047" s="638"/>
      <c r="R6047" s="638"/>
      <c r="S6047" s="638"/>
      <c r="T6047" s="638"/>
      <c r="U6047" s="638"/>
      <c r="V6047" s="638"/>
      <c r="W6047" s="638"/>
      <c r="X6047" s="638"/>
      <c r="Y6047" s="638"/>
    </row>
    <row r="6048" spans="17:25">
      <c r="Q6048" s="638"/>
      <c r="R6048" s="638"/>
      <c r="S6048" s="638"/>
      <c r="T6048" s="638"/>
      <c r="U6048" s="638"/>
      <c r="V6048" s="638"/>
      <c r="W6048" s="638"/>
      <c r="X6048" s="638"/>
      <c r="Y6048" s="638"/>
    </row>
    <row r="6049" spans="17:25">
      <c r="Q6049" s="638"/>
      <c r="R6049" s="638"/>
      <c r="S6049" s="638"/>
      <c r="T6049" s="638"/>
      <c r="U6049" s="638"/>
      <c r="V6049" s="638"/>
      <c r="W6049" s="638"/>
      <c r="X6049" s="638"/>
      <c r="Y6049" s="638"/>
    </row>
    <row r="6050" spans="17:25">
      <c r="Q6050" s="638"/>
      <c r="R6050" s="638"/>
      <c r="S6050" s="638"/>
      <c r="T6050" s="638"/>
      <c r="U6050" s="638"/>
      <c r="V6050" s="638"/>
      <c r="W6050" s="638"/>
      <c r="X6050" s="638"/>
      <c r="Y6050" s="638"/>
    </row>
    <row r="6051" spans="17:25">
      <c r="Q6051" s="638"/>
      <c r="R6051" s="638"/>
      <c r="S6051" s="638"/>
      <c r="T6051" s="638"/>
      <c r="U6051" s="638"/>
      <c r="V6051" s="638"/>
      <c r="W6051" s="638"/>
      <c r="X6051" s="638"/>
      <c r="Y6051" s="638"/>
    </row>
    <row r="6052" spans="17:25">
      <c r="Q6052" s="638"/>
      <c r="R6052" s="638"/>
      <c r="S6052" s="638"/>
      <c r="T6052" s="638"/>
      <c r="U6052" s="638"/>
      <c r="V6052" s="638"/>
      <c r="W6052" s="638"/>
      <c r="X6052" s="638"/>
      <c r="Y6052" s="638"/>
    </row>
    <row r="6053" spans="17:25">
      <c r="Q6053" s="638"/>
      <c r="R6053" s="638"/>
      <c r="S6053" s="638"/>
      <c r="T6053" s="638"/>
      <c r="U6053" s="638"/>
      <c r="V6053" s="638"/>
      <c r="W6053" s="638"/>
      <c r="X6053" s="638"/>
      <c r="Y6053" s="638"/>
    </row>
    <row r="6054" spans="17:25">
      <c r="Q6054" s="638"/>
      <c r="R6054" s="638"/>
      <c r="S6054" s="638"/>
      <c r="T6054" s="638"/>
      <c r="U6054" s="638"/>
      <c r="V6054" s="638"/>
      <c r="W6054" s="638"/>
      <c r="X6054" s="638"/>
      <c r="Y6054" s="638"/>
    </row>
    <row r="6055" spans="17:25">
      <c r="Q6055" s="638"/>
      <c r="R6055" s="638"/>
      <c r="S6055" s="638"/>
      <c r="T6055" s="638"/>
      <c r="U6055" s="638"/>
      <c r="V6055" s="638"/>
      <c r="W6055" s="638"/>
      <c r="X6055" s="638"/>
      <c r="Y6055" s="638"/>
    </row>
    <row r="6056" spans="17:25">
      <c r="Q6056" s="638"/>
      <c r="R6056" s="638"/>
      <c r="S6056" s="638"/>
      <c r="T6056" s="638"/>
      <c r="U6056" s="638"/>
      <c r="V6056" s="638"/>
      <c r="W6056" s="638"/>
      <c r="X6056" s="638"/>
      <c r="Y6056" s="638"/>
    </row>
    <row r="6057" spans="17:25">
      <c r="Q6057" s="638"/>
      <c r="R6057" s="638"/>
      <c r="S6057" s="638"/>
      <c r="T6057" s="638"/>
      <c r="U6057" s="638"/>
      <c r="V6057" s="638"/>
      <c r="W6057" s="638"/>
      <c r="X6057" s="638"/>
      <c r="Y6057" s="638"/>
    </row>
    <row r="6058" spans="17:25">
      <c r="Q6058" s="638"/>
      <c r="R6058" s="638"/>
      <c r="S6058" s="638"/>
      <c r="T6058" s="638"/>
      <c r="U6058" s="638"/>
      <c r="V6058" s="638"/>
      <c r="W6058" s="638"/>
      <c r="X6058" s="638"/>
      <c r="Y6058" s="638"/>
    </row>
    <row r="6059" spans="17:25">
      <c r="Q6059" s="638"/>
      <c r="R6059" s="638"/>
      <c r="S6059" s="638"/>
      <c r="T6059" s="638"/>
      <c r="U6059" s="638"/>
      <c r="V6059" s="638"/>
      <c r="W6059" s="638"/>
      <c r="X6059" s="638"/>
      <c r="Y6059" s="638"/>
    </row>
    <row r="6060" spans="17:25">
      <c r="Q6060" s="638"/>
      <c r="R6060" s="638"/>
      <c r="S6060" s="638"/>
      <c r="T6060" s="638"/>
      <c r="U6060" s="638"/>
      <c r="V6060" s="638"/>
      <c r="W6060" s="638"/>
      <c r="X6060" s="638"/>
      <c r="Y6060" s="638"/>
    </row>
    <row r="6061" spans="17:25">
      <c r="Q6061" s="638"/>
      <c r="R6061" s="638"/>
      <c r="S6061" s="638"/>
      <c r="T6061" s="638"/>
      <c r="U6061" s="638"/>
      <c r="V6061" s="638"/>
      <c r="W6061" s="638"/>
      <c r="X6061" s="638"/>
      <c r="Y6061" s="638"/>
    </row>
    <row r="6062" spans="17:25">
      <c r="Q6062" s="638"/>
      <c r="R6062" s="638"/>
      <c r="S6062" s="638"/>
      <c r="T6062" s="638"/>
      <c r="U6062" s="638"/>
      <c r="V6062" s="638"/>
      <c r="W6062" s="638"/>
      <c r="X6062" s="638"/>
      <c r="Y6062" s="638"/>
    </row>
    <row r="6063" spans="17:25">
      <c r="Q6063" s="638"/>
      <c r="R6063" s="638"/>
      <c r="S6063" s="638"/>
      <c r="T6063" s="638"/>
      <c r="U6063" s="638"/>
      <c r="V6063" s="638"/>
      <c r="W6063" s="638"/>
      <c r="X6063" s="638"/>
      <c r="Y6063" s="638"/>
    </row>
    <row r="6064" spans="17:25">
      <c r="Q6064" s="638"/>
      <c r="R6064" s="638"/>
      <c r="S6064" s="638"/>
      <c r="T6064" s="638"/>
      <c r="U6064" s="638"/>
      <c r="V6064" s="638"/>
      <c r="W6064" s="638"/>
      <c r="X6064" s="638"/>
      <c r="Y6064" s="638"/>
    </row>
    <row r="6065" spans="17:25">
      <c r="Q6065" s="638"/>
      <c r="R6065" s="638"/>
      <c r="S6065" s="638"/>
      <c r="T6065" s="638"/>
      <c r="U6065" s="638"/>
      <c r="V6065" s="638"/>
      <c r="W6065" s="638"/>
      <c r="X6065" s="638"/>
      <c r="Y6065" s="638"/>
    </row>
    <row r="6066" spans="17:25">
      <c r="Q6066" s="638"/>
      <c r="R6066" s="638"/>
      <c r="S6066" s="638"/>
      <c r="T6066" s="638"/>
      <c r="U6066" s="638"/>
      <c r="V6066" s="638"/>
      <c r="W6066" s="638"/>
      <c r="X6066" s="638"/>
      <c r="Y6066" s="638"/>
    </row>
    <row r="6067" spans="17:25">
      <c r="Q6067" s="638"/>
      <c r="R6067" s="638"/>
      <c r="S6067" s="638"/>
      <c r="T6067" s="638"/>
      <c r="U6067" s="638"/>
      <c r="V6067" s="638"/>
      <c r="W6067" s="638"/>
      <c r="X6067" s="638"/>
      <c r="Y6067" s="638"/>
    </row>
    <row r="6068" spans="17:25">
      <c r="Q6068" s="638"/>
      <c r="R6068" s="638"/>
      <c r="S6068" s="638"/>
      <c r="T6068" s="638"/>
      <c r="U6068" s="638"/>
      <c r="V6068" s="638"/>
      <c r="W6068" s="638"/>
      <c r="X6068" s="638"/>
      <c r="Y6068" s="638"/>
    </row>
    <row r="6069" spans="17:25">
      <c r="Q6069" s="638"/>
      <c r="R6069" s="638"/>
      <c r="S6069" s="638"/>
      <c r="T6069" s="638"/>
      <c r="U6069" s="638"/>
      <c r="V6069" s="638"/>
      <c r="W6069" s="638"/>
      <c r="X6069" s="638"/>
      <c r="Y6069" s="638"/>
    </row>
    <row r="6070" spans="17:25">
      <c r="Q6070" s="638"/>
      <c r="R6070" s="638"/>
      <c r="S6070" s="638"/>
      <c r="T6070" s="638"/>
      <c r="U6070" s="638"/>
      <c r="V6070" s="638"/>
      <c r="W6070" s="638"/>
      <c r="X6070" s="638"/>
      <c r="Y6070" s="638"/>
    </row>
    <row r="6071" spans="17:25">
      <c r="Q6071" s="638"/>
      <c r="R6071" s="638"/>
      <c r="S6071" s="638"/>
      <c r="T6071" s="638"/>
      <c r="U6071" s="638"/>
      <c r="V6071" s="638"/>
      <c r="W6071" s="638"/>
      <c r="X6071" s="638"/>
      <c r="Y6071" s="638"/>
    </row>
    <row r="6072" spans="17:25">
      <c r="Q6072" s="638"/>
      <c r="R6072" s="638"/>
      <c r="S6072" s="638"/>
      <c r="T6072" s="638"/>
      <c r="U6072" s="638"/>
      <c r="V6072" s="638"/>
      <c r="W6072" s="638"/>
      <c r="X6072" s="638"/>
      <c r="Y6072" s="638"/>
    </row>
    <row r="6073" spans="17:25">
      <c r="Q6073" s="638"/>
      <c r="R6073" s="638"/>
      <c r="S6073" s="638"/>
      <c r="T6073" s="638"/>
      <c r="U6073" s="638"/>
      <c r="V6073" s="638"/>
      <c r="W6073" s="638"/>
      <c r="X6073" s="638"/>
      <c r="Y6073" s="638"/>
    </row>
    <row r="6074" spans="17:25">
      <c r="Q6074" s="638"/>
      <c r="R6074" s="638"/>
      <c r="S6074" s="638"/>
      <c r="T6074" s="638"/>
      <c r="U6074" s="638"/>
      <c r="V6074" s="638"/>
      <c r="W6074" s="638"/>
      <c r="X6074" s="638"/>
      <c r="Y6074" s="638"/>
    </row>
    <row r="6075" spans="17:25">
      <c r="Q6075" s="638"/>
      <c r="R6075" s="638"/>
      <c r="S6075" s="638"/>
      <c r="T6075" s="638"/>
      <c r="U6075" s="638"/>
      <c r="V6075" s="638"/>
      <c r="W6075" s="638"/>
      <c r="X6075" s="638"/>
      <c r="Y6075" s="638"/>
    </row>
    <row r="6076" spans="17:25">
      <c r="Q6076" s="638"/>
      <c r="R6076" s="638"/>
      <c r="S6076" s="638"/>
      <c r="T6076" s="638"/>
      <c r="U6076" s="638"/>
      <c r="V6076" s="638"/>
      <c r="W6076" s="638"/>
      <c r="X6076" s="638"/>
      <c r="Y6076" s="638"/>
    </row>
    <row r="6077" spans="17:25">
      <c r="Q6077" s="638"/>
      <c r="R6077" s="638"/>
      <c r="S6077" s="638"/>
      <c r="T6077" s="638"/>
      <c r="U6077" s="638"/>
      <c r="V6077" s="638"/>
      <c r="W6077" s="638"/>
      <c r="X6077" s="638"/>
      <c r="Y6077" s="638"/>
    </row>
    <row r="6078" spans="17:25">
      <c r="Q6078" s="638"/>
      <c r="R6078" s="638"/>
      <c r="S6078" s="638"/>
      <c r="T6078" s="638"/>
      <c r="U6078" s="638"/>
      <c r="V6078" s="638"/>
      <c r="W6078" s="638"/>
      <c r="X6078" s="638"/>
      <c r="Y6078" s="638"/>
    </row>
    <row r="6079" spans="17:25">
      <c r="Q6079" s="638"/>
      <c r="R6079" s="638"/>
      <c r="S6079" s="638"/>
      <c r="T6079" s="638"/>
      <c r="U6079" s="638"/>
      <c r="V6079" s="638"/>
      <c r="W6079" s="638"/>
      <c r="X6079" s="638"/>
      <c r="Y6079" s="638"/>
    </row>
    <row r="6080" spans="17:25">
      <c r="Q6080" s="638"/>
      <c r="R6080" s="638"/>
      <c r="S6080" s="638"/>
      <c r="T6080" s="638"/>
      <c r="U6080" s="638"/>
      <c r="V6080" s="638"/>
      <c r="W6080" s="638"/>
      <c r="X6080" s="638"/>
      <c r="Y6080" s="638"/>
    </row>
    <row r="6081" spans="17:25">
      <c r="Q6081" s="638"/>
      <c r="R6081" s="638"/>
      <c r="S6081" s="638"/>
      <c r="T6081" s="638"/>
      <c r="U6081" s="638"/>
      <c r="V6081" s="638"/>
      <c r="W6081" s="638"/>
      <c r="X6081" s="638"/>
      <c r="Y6081" s="638"/>
    </row>
    <row r="6082" spans="17:25">
      <c r="Q6082" s="638"/>
      <c r="R6082" s="638"/>
      <c r="S6082" s="638"/>
      <c r="T6082" s="638"/>
      <c r="U6082" s="638"/>
      <c r="V6082" s="638"/>
      <c r="W6082" s="638"/>
      <c r="X6082" s="638"/>
      <c r="Y6082" s="638"/>
    </row>
    <row r="6083" spans="17:25">
      <c r="Q6083" s="638"/>
      <c r="R6083" s="638"/>
      <c r="S6083" s="638"/>
      <c r="T6083" s="638"/>
      <c r="U6083" s="638"/>
      <c r="V6083" s="638"/>
      <c r="W6083" s="638"/>
      <c r="X6083" s="638"/>
      <c r="Y6083" s="638"/>
    </row>
    <row r="6084" spans="17:25">
      <c r="Q6084" s="638"/>
      <c r="R6084" s="638"/>
      <c r="S6084" s="638"/>
      <c r="T6084" s="638"/>
      <c r="U6084" s="638"/>
      <c r="V6084" s="638"/>
      <c r="W6084" s="638"/>
      <c r="X6084" s="638"/>
      <c r="Y6084" s="638"/>
    </row>
    <row r="6085" spans="17:25">
      <c r="Q6085" s="638"/>
      <c r="R6085" s="638"/>
      <c r="S6085" s="638"/>
      <c r="T6085" s="638"/>
      <c r="U6085" s="638"/>
      <c r="V6085" s="638"/>
      <c r="W6085" s="638"/>
      <c r="X6085" s="638"/>
      <c r="Y6085" s="638"/>
    </row>
    <row r="6086" spans="17:25">
      <c r="Q6086" s="638"/>
      <c r="R6086" s="638"/>
      <c r="S6086" s="638"/>
      <c r="T6086" s="638"/>
      <c r="U6086" s="638"/>
      <c r="V6086" s="638"/>
      <c r="W6086" s="638"/>
      <c r="X6086" s="638"/>
      <c r="Y6086" s="638"/>
    </row>
    <row r="6087" spans="17:25">
      <c r="Q6087" s="638"/>
      <c r="R6087" s="638"/>
      <c r="S6087" s="638"/>
      <c r="T6087" s="638"/>
      <c r="U6087" s="638"/>
      <c r="V6087" s="638"/>
      <c r="W6087" s="638"/>
      <c r="X6087" s="638"/>
      <c r="Y6087" s="638"/>
    </row>
    <row r="6088" spans="17:25">
      <c r="Q6088" s="638"/>
      <c r="R6088" s="638"/>
      <c r="S6088" s="638"/>
      <c r="T6088" s="638"/>
      <c r="U6088" s="638"/>
      <c r="V6088" s="638"/>
      <c r="W6088" s="638"/>
      <c r="X6088" s="638"/>
      <c r="Y6088" s="638"/>
    </row>
    <row r="6089" spans="17:25">
      <c r="Q6089" s="638"/>
      <c r="R6089" s="638"/>
      <c r="S6089" s="638"/>
      <c r="T6089" s="638"/>
      <c r="U6089" s="638"/>
      <c r="V6089" s="638"/>
      <c r="W6089" s="638"/>
      <c r="X6089" s="638"/>
      <c r="Y6089" s="638"/>
    </row>
    <row r="6090" spans="17:25">
      <c r="Q6090" s="638"/>
      <c r="R6090" s="638"/>
      <c r="S6090" s="638"/>
      <c r="T6090" s="638"/>
      <c r="U6090" s="638"/>
      <c r="V6090" s="638"/>
      <c r="W6090" s="638"/>
      <c r="X6090" s="638"/>
      <c r="Y6090" s="638"/>
    </row>
    <row r="6091" spans="17:25">
      <c r="Q6091" s="638"/>
      <c r="R6091" s="638"/>
      <c r="S6091" s="638"/>
      <c r="T6091" s="638"/>
      <c r="U6091" s="638"/>
      <c r="V6091" s="638"/>
      <c r="W6091" s="638"/>
      <c r="X6091" s="638"/>
      <c r="Y6091" s="638"/>
    </row>
    <row r="6092" spans="17:25">
      <c r="Q6092" s="638"/>
      <c r="R6092" s="638"/>
      <c r="S6092" s="638"/>
      <c r="T6092" s="638"/>
      <c r="U6092" s="638"/>
      <c r="V6092" s="638"/>
      <c r="W6092" s="638"/>
      <c r="X6092" s="638"/>
      <c r="Y6092" s="638"/>
    </row>
    <row r="6093" spans="17:25">
      <c r="Q6093" s="638"/>
      <c r="R6093" s="638"/>
      <c r="S6093" s="638"/>
      <c r="T6093" s="638"/>
      <c r="U6093" s="638"/>
      <c r="V6093" s="638"/>
      <c r="W6093" s="638"/>
      <c r="X6093" s="638"/>
      <c r="Y6093" s="638"/>
    </row>
    <row r="6094" spans="17:25">
      <c r="Q6094" s="638"/>
      <c r="R6094" s="638"/>
      <c r="S6094" s="638"/>
      <c r="T6094" s="638"/>
      <c r="U6094" s="638"/>
      <c r="V6094" s="638"/>
      <c r="W6094" s="638"/>
      <c r="X6094" s="638"/>
      <c r="Y6094" s="638"/>
    </row>
    <row r="6095" spans="17:25">
      <c r="Q6095" s="638"/>
      <c r="R6095" s="638"/>
      <c r="S6095" s="638"/>
      <c r="T6095" s="638"/>
      <c r="U6095" s="638"/>
      <c r="V6095" s="638"/>
      <c r="W6095" s="638"/>
      <c r="X6095" s="638"/>
      <c r="Y6095" s="638"/>
    </row>
    <row r="6096" spans="17:25">
      <c r="Q6096" s="638"/>
      <c r="R6096" s="638"/>
      <c r="S6096" s="638"/>
      <c r="T6096" s="638"/>
      <c r="U6096" s="638"/>
      <c r="V6096" s="638"/>
      <c r="W6096" s="638"/>
      <c r="X6096" s="638"/>
      <c r="Y6096" s="638"/>
    </row>
    <row r="6097" spans="17:25">
      <c r="Q6097" s="638"/>
      <c r="R6097" s="638"/>
      <c r="S6097" s="638"/>
      <c r="T6097" s="638"/>
      <c r="U6097" s="638"/>
      <c r="V6097" s="638"/>
      <c r="W6097" s="638"/>
      <c r="X6097" s="638"/>
      <c r="Y6097" s="638"/>
    </row>
    <row r="6098" spans="17:25">
      <c r="Q6098" s="638"/>
      <c r="R6098" s="638"/>
      <c r="S6098" s="638"/>
      <c r="T6098" s="638"/>
      <c r="U6098" s="638"/>
      <c r="V6098" s="638"/>
      <c r="W6098" s="638"/>
      <c r="X6098" s="638"/>
      <c r="Y6098" s="638"/>
    </row>
    <row r="6099" spans="17:25">
      <c r="Q6099" s="638"/>
      <c r="R6099" s="638"/>
      <c r="S6099" s="638"/>
      <c r="T6099" s="638"/>
      <c r="U6099" s="638"/>
      <c r="V6099" s="638"/>
      <c r="W6099" s="638"/>
      <c r="X6099" s="638"/>
      <c r="Y6099" s="638"/>
    </row>
    <row r="6100" spans="17:25">
      <c r="Q6100" s="638"/>
      <c r="R6100" s="638"/>
      <c r="S6100" s="638"/>
      <c r="T6100" s="638"/>
      <c r="U6100" s="638"/>
      <c r="V6100" s="638"/>
      <c r="W6100" s="638"/>
      <c r="X6100" s="638"/>
      <c r="Y6100" s="638"/>
    </row>
    <row r="6101" spans="17:25">
      <c r="Q6101" s="638"/>
      <c r="R6101" s="638"/>
      <c r="S6101" s="638"/>
      <c r="T6101" s="638"/>
      <c r="U6101" s="638"/>
      <c r="V6101" s="638"/>
      <c r="W6101" s="638"/>
      <c r="X6101" s="638"/>
      <c r="Y6101" s="638"/>
    </row>
    <row r="6102" spans="17:25">
      <c r="Q6102" s="638"/>
      <c r="R6102" s="638"/>
      <c r="S6102" s="638"/>
      <c r="T6102" s="638"/>
      <c r="U6102" s="638"/>
      <c r="V6102" s="638"/>
      <c r="W6102" s="638"/>
      <c r="X6102" s="638"/>
      <c r="Y6102" s="638"/>
    </row>
    <row r="6103" spans="17:25">
      <c r="Q6103" s="638"/>
      <c r="R6103" s="638"/>
      <c r="S6103" s="638"/>
      <c r="T6103" s="638"/>
      <c r="U6103" s="638"/>
      <c r="V6103" s="638"/>
      <c r="W6103" s="638"/>
      <c r="X6103" s="638"/>
      <c r="Y6103" s="638"/>
    </row>
    <row r="6104" spans="17:25">
      <c r="Q6104" s="638"/>
      <c r="R6104" s="638"/>
      <c r="S6104" s="638"/>
      <c r="T6104" s="638"/>
      <c r="U6104" s="638"/>
      <c r="V6104" s="638"/>
      <c r="W6104" s="638"/>
      <c r="X6104" s="638"/>
      <c r="Y6104" s="638"/>
    </row>
    <row r="6105" spans="17:25">
      <c r="Q6105" s="638"/>
      <c r="R6105" s="638"/>
      <c r="S6105" s="638"/>
      <c r="T6105" s="638"/>
      <c r="U6105" s="638"/>
      <c r="V6105" s="638"/>
      <c r="W6105" s="638"/>
      <c r="X6105" s="638"/>
      <c r="Y6105" s="638"/>
    </row>
    <row r="6106" spans="17:25">
      <c r="Q6106" s="638"/>
      <c r="R6106" s="638"/>
      <c r="S6106" s="638"/>
      <c r="T6106" s="638"/>
      <c r="U6106" s="638"/>
      <c r="V6106" s="638"/>
      <c r="W6106" s="638"/>
      <c r="X6106" s="638"/>
      <c r="Y6106" s="638"/>
    </row>
    <row r="6107" spans="17:25">
      <c r="Q6107" s="638"/>
      <c r="R6107" s="638"/>
      <c r="S6107" s="638"/>
      <c r="T6107" s="638"/>
      <c r="U6107" s="638"/>
      <c r="V6107" s="638"/>
      <c r="W6107" s="638"/>
      <c r="X6107" s="638"/>
      <c r="Y6107" s="638"/>
    </row>
    <row r="6108" spans="17:25">
      <c r="Q6108" s="638"/>
      <c r="R6108" s="638"/>
      <c r="S6108" s="638"/>
      <c r="T6108" s="638"/>
      <c r="U6108" s="638"/>
      <c r="V6108" s="638"/>
      <c r="W6108" s="638"/>
      <c r="X6108" s="638"/>
      <c r="Y6108" s="638"/>
    </row>
    <row r="6109" spans="17:25">
      <c r="Q6109" s="638"/>
      <c r="R6109" s="638"/>
      <c r="S6109" s="638"/>
      <c r="T6109" s="638"/>
      <c r="U6109" s="638"/>
      <c r="V6109" s="638"/>
      <c r="W6109" s="638"/>
      <c r="X6109" s="638"/>
      <c r="Y6109" s="638"/>
    </row>
    <row r="6110" spans="17:25">
      <c r="Q6110" s="638"/>
      <c r="R6110" s="638"/>
      <c r="S6110" s="638"/>
      <c r="T6110" s="638"/>
      <c r="U6110" s="638"/>
      <c r="V6110" s="638"/>
      <c r="W6110" s="638"/>
      <c r="X6110" s="638"/>
      <c r="Y6110" s="638"/>
    </row>
    <row r="6111" spans="17:25">
      <c r="Q6111" s="638"/>
      <c r="R6111" s="638"/>
      <c r="S6111" s="638"/>
      <c r="T6111" s="638"/>
      <c r="U6111" s="638"/>
      <c r="V6111" s="638"/>
      <c r="W6111" s="638"/>
      <c r="X6111" s="638"/>
      <c r="Y6111" s="638"/>
    </row>
    <row r="6112" spans="17:25">
      <c r="Q6112" s="638"/>
      <c r="R6112" s="638"/>
      <c r="S6112" s="638"/>
      <c r="T6112" s="638"/>
      <c r="U6112" s="638"/>
      <c r="V6112" s="638"/>
      <c r="W6112" s="638"/>
      <c r="X6112" s="638"/>
      <c r="Y6112" s="638"/>
    </row>
    <row r="6113" spans="17:25">
      <c r="Q6113" s="638"/>
      <c r="R6113" s="638"/>
      <c r="S6113" s="638"/>
      <c r="T6113" s="638"/>
      <c r="U6113" s="638"/>
      <c r="V6113" s="638"/>
      <c r="W6113" s="638"/>
      <c r="X6113" s="638"/>
      <c r="Y6113" s="638"/>
    </row>
    <row r="6114" spans="17:25">
      <c r="Q6114" s="638"/>
      <c r="R6114" s="638"/>
      <c r="S6114" s="638"/>
      <c r="T6114" s="638"/>
      <c r="U6114" s="638"/>
      <c r="V6114" s="638"/>
      <c r="W6114" s="638"/>
      <c r="X6114" s="638"/>
      <c r="Y6114" s="638"/>
    </row>
    <row r="6115" spans="17:25">
      <c r="Q6115" s="638"/>
      <c r="R6115" s="638"/>
      <c r="S6115" s="638"/>
      <c r="T6115" s="638"/>
      <c r="U6115" s="638"/>
      <c r="V6115" s="638"/>
      <c r="W6115" s="638"/>
      <c r="X6115" s="638"/>
      <c r="Y6115" s="638"/>
    </row>
    <row r="6116" spans="17:25">
      <c r="Q6116" s="638"/>
      <c r="R6116" s="638"/>
      <c r="S6116" s="638"/>
      <c r="T6116" s="638"/>
      <c r="U6116" s="638"/>
      <c r="V6116" s="638"/>
      <c r="W6116" s="638"/>
      <c r="X6116" s="638"/>
      <c r="Y6116" s="638"/>
    </row>
    <row r="6117" spans="17:25">
      <c r="Q6117" s="638"/>
      <c r="R6117" s="638"/>
      <c r="S6117" s="638"/>
      <c r="T6117" s="638"/>
      <c r="U6117" s="638"/>
      <c r="V6117" s="638"/>
      <c r="W6117" s="638"/>
      <c r="X6117" s="638"/>
      <c r="Y6117" s="638"/>
    </row>
    <row r="6118" spans="17:25">
      <c r="Q6118" s="638"/>
      <c r="R6118" s="638"/>
      <c r="S6118" s="638"/>
      <c r="T6118" s="638"/>
      <c r="U6118" s="638"/>
      <c r="V6118" s="638"/>
      <c r="W6118" s="638"/>
      <c r="X6118" s="638"/>
      <c r="Y6118" s="638"/>
    </row>
    <row r="6119" spans="17:25">
      <c r="Q6119" s="638"/>
      <c r="R6119" s="638"/>
      <c r="S6119" s="638"/>
      <c r="T6119" s="638"/>
      <c r="U6119" s="638"/>
      <c r="V6119" s="638"/>
      <c r="W6119" s="638"/>
      <c r="X6119" s="638"/>
      <c r="Y6119" s="638"/>
    </row>
    <row r="6120" spans="17:25">
      <c r="Q6120" s="638"/>
      <c r="R6120" s="638"/>
      <c r="S6120" s="638"/>
      <c r="T6120" s="638"/>
      <c r="U6120" s="638"/>
      <c r="V6120" s="638"/>
      <c r="W6120" s="638"/>
      <c r="X6120" s="638"/>
      <c r="Y6120" s="638"/>
    </row>
    <row r="6121" spans="17:25">
      <c r="Q6121" s="638"/>
      <c r="R6121" s="638"/>
      <c r="S6121" s="638"/>
      <c r="T6121" s="638"/>
      <c r="U6121" s="638"/>
      <c r="V6121" s="638"/>
      <c r="W6121" s="638"/>
      <c r="X6121" s="638"/>
      <c r="Y6121" s="638"/>
    </row>
    <row r="6122" spans="17:25">
      <c r="Q6122" s="638"/>
      <c r="R6122" s="638"/>
      <c r="S6122" s="638"/>
      <c r="T6122" s="638"/>
      <c r="U6122" s="638"/>
      <c r="V6122" s="638"/>
      <c r="W6122" s="638"/>
      <c r="X6122" s="638"/>
      <c r="Y6122" s="638"/>
    </row>
    <row r="6123" spans="17:25">
      <c r="Q6123" s="638"/>
      <c r="R6123" s="638"/>
      <c r="S6123" s="638"/>
      <c r="T6123" s="638"/>
      <c r="U6123" s="638"/>
      <c r="V6123" s="638"/>
      <c r="W6123" s="638"/>
      <c r="X6123" s="638"/>
      <c r="Y6123" s="638"/>
    </row>
    <row r="6124" spans="17:25">
      <c r="Q6124" s="638"/>
      <c r="R6124" s="638"/>
      <c r="S6124" s="638"/>
      <c r="T6124" s="638"/>
      <c r="U6124" s="638"/>
      <c r="V6124" s="638"/>
      <c r="W6124" s="638"/>
      <c r="X6124" s="638"/>
      <c r="Y6124" s="638"/>
    </row>
    <row r="6125" spans="17:25">
      <c r="Q6125" s="638"/>
      <c r="R6125" s="638"/>
      <c r="S6125" s="638"/>
      <c r="T6125" s="638"/>
      <c r="U6125" s="638"/>
      <c r="V6125" s="638"/>
      <c r="W6125" s="638"/>
      <c r="X6125" s="638"/>
      <c r="Y6125" s="638"/>
    </row>
    <row r="6126" spans="17:25">
      <c r="Q6126" s="638"/>
      <c r="R6126" s="638"/>
      <c r="S6126" s="638"/>
      <c r="T6126" s="638"/>
      <c r="U6126" s="638"/>
      <c r="V6126" s="638"/>
      <c r="W6126" s="638"/>
      <c r="X6126" s="638"/>
      <c r="Y6126" s="638"/>
    </row>
    <row r="6127" spans="17:25">
      <c r="Q6127" s="638"/>
      <c r="R6127" s="638"/>
      <c r="S6127" s="638"/>
      <c r="T6127" s="638"/>
      <c r="U6127" s="638"/>
      <c r="V6127" s="638"/>
      <c r="W6127" s="638"/>
      <c r="X6127" s="638"/>
      <c r="Y6127" s="638"/>
    </row>
    <row r="6128" spans="17:25">
      <c r="Q6128" s="638"/>
      <c r="R6128" s="638"/>
      <c r="S6128" s="638"/>
      <c r="T6128" s="638"/>
      <c r="U6128" s="638"/>
      <c r="V6128" s="638"/>
      <c r="W6128" s="638"/>
      <c r="X6128" s="638"/>
      <c r="Y6128" s="638"/>
    </row>
    <row r="6129" spans="17:25">
      <c r="Q6129" s="638"/>
      <c r="R6129" s="638"/>
      <c r="S6129" s="638"/>
      <c r="T6129" s="638"/>
      <c r="U6129" s="638"/>
      <c r="V6129" s="638"/>
      <c r="W6129" s="638"/>
      <c r="X6129" s="638"/>
      <c r="Y6129" s="638"/>
    </row>
    <row r="6130" spans="17:25">
      <c r="Q6130" s="638"/>
      <c r="R6130" s="638"/>
      <c r="S6130" s="638"/>
      <c r="T6130" s="638"/>
      <c r="U6130" s="638"/>
      <c r="V6130" s="638"/>
      <c r="W6130" s="638"/>
      <c r="X6130" s="638"/>
      <c r="Y6130" s="638"/>
    </row>
    <row r="6131" spans="17:25">
      <c r="Q6131" s="638"/>
      <c r="R6131" s="638"/>
      <c r="S6131" s="638"/>
      <c r="T6131" s="638"/>
      <c r="U6131" s="638"/>
      <c r="V6131" s="638"/>
      <c r="W6131" s="638"/>
      <c r="X6131" s="638"/>
      <c r="Y6131" s="638"/>
    </row>
    <row r="6132" spans="17:25">
      <c r="Q6132" s="638"/>
      <c r="R6132" s="638"/>
      <c r="S6132" s="638"/>
      <c r="T6132" s="638"/>
      <c r="U6132" s="638"/>
      <c r="V6132" s="638"/>
      <c r="W6132" s="638"/>
      <c r="X6132" s="638"/>
      <c r="Y6132" s="638"/>
    </row>
    <row r="6133" spans="17:25">
      <c r="Q6133" s="638"/>
      <c r="R6133" s="638"/>
      <c r="S6133" s="638"/>
      <c r="T6133" s="638"/>
      <c r="U6133" s="638"/>
      <c r="V6133" s="638"/>
      <c r="W6133" s="638"/>
      <c r="X6133" s="638"/>
      <c r="Y6133" s="638"/>
    </row>
    <row r="6134" spans="17:25">
      <c r="Q6134" s="638"/>
      <c r="R6134" s="638"/>
      <c r="S6134" s="638"/>
      <c r="T6134" s="638"/>
      <c r="U6134" s="638"/>
      <c r="V6134" s="638"/>
      <c r="W6134" s="638"/>
      <c r="X6134" s="638"/>
      <c r="Y6134" s="638"/>
    </row>
    <row r="6135" spans="17:25">
      <c r="Q6135" s="638"/>
      <c r="R6135" s="638"/>
      <c r="S6135" s="638"/>
      <c r="T6135" s="638"/>
      <c r="U6135" s="638"/>
      <c r="V6135" s="638"/>
      <c r="W6135" s="638"/>
      <c r="X6135" s="638"/>
      <c r="Y6135" s="638"/>
    </row>
    <row r="6136" spans="17:25">
      <c r="Q6136" s="638"/>
      <c r="R6136" s="638"/>
      <c r="S6136" s="638"/>
      <c r="T6136" s="638"/>
      <c r="U6136" s="638"/>
      <c r="V6136" s="638"/>
      <c r="W6136" s="638"/>
      <c r="X6136" s="638"/>
      <c r="Y6136" s="638"/>
    </row>
    <row r="6137" spans="17:25">
      <c r="Q6137" s="638"/>
      <c r="R6137" s="638"/>
      <c r="S6137" s="638"/>
      <c r="T6137" s="638"/>
      <c r="U6137" s="638"/>
      <c r="V6137" s="638"/>
      <c r="W6137" s="638"/>
      <c r="X6137" s="638"/>
      <c r="Y6137" s="638"/>
    </row>
    <row r="6138" spans="17:25">
      <c r="Q6138" s="638"/>
      <c r="R6138" s="638"/>
      <c r="S6138" s="638"/>
      <c r="T6138" s="638"/>
      <c r="U6138" s="638"/>
      <c r="V6138" s="638"/>
      <c r="W6138" s="638"/>
      <c r="X6138" s="638"/>
      <c r="Y6138" s="638"/>
    </row>
    <row r="6139" spans="17:25">
      <c r="Q6139" s="638"/>
      <c r="R6139" s="638"/>
      <c r="S6139" s="638"/>
      <c r="T6139" s="638"/>
      <c r="U6139" s="638"/>
      <c r="V6139" s="638"/>
      <c r="W6139" s="638"/>
      <c r="X6139" s="638"/>
      <c r="Y6139" s="638"/>
    </row>
    <row r="6140" spans="17:25">
      <c r="Q6140" s="638"/>
      <c r="R6140" s="638"/>
      <c r="S6140" s="638"/>
      <c r="T6140" s="638"/>
      <c r="U6140" s="638"/>
      <c r="V6140" s="638"/>
      <c r="W6140" s="638"/>
      <c r="X6140" s="638"/>
      <c r="Y6140" s="638"/>
    </row>
    <row r="6141" spans="17:25">
      <c r="Q6141" s="638"/>
      <c r="R6141" s="638"/>
      <c r="S6141" s="638"/>
      <c r="T6141" s="638"/>
      <c r="U6141" s="638"/>
      <c r="V6141" s="638"/>
      <c r="W6141" s="638"/>
      <c r="X6141" s="638"/>
      <c r="Y6141" s="638"/>
    </row>
    <row r="6142" spans="17:25">
      <c r="Q6142" s="638"/>
      <c r="R6142" s="638"/>
      <c r="S6142" s="638"/>
      <c r="T6142" s="638"/>
      <c r="U6142" s="638"/>
      <c r="V6142" s="638"/>
      <c r="W6142" s="638"/>
      <c r="X6142" s="638"/>
      <c r="Y6142" s="638"/>
    </row>
    <row r="6143" spans="17:25">
      <c r="Q6143" s="638"/>
      <c r="R6143" s="638"/>
      <c r="S6143" s="638"/>
      <c r="T6143" s="638"/>
      <c r="U6143" s="638"/>
      <c r="V6143" s="638"/>
      <c r="W6143" s="638"/>
      <c r="X6143" s="638"/>
      <c r="Y6143" s="638"/>
    </row>
    <row r="6144" spans="17:25">
      <c r="Q6144" s="638"/>
      <c r="R6144" s="638"/>
      <c r="S6144" s="638"/>
      <c r="T6144" s="638"/>
      <c r="U6144" s="638"/>
      <c r="V6144" s="638"/>
      <c r="W6144" s="638"/>
      <c r="X6144" s="638"/>
      <c r="Y6144" s="638"/>
    </row>
    <row r="6145" spans="17:25">
      <c r="Q6145" s="638"/>
      <c r="R6145" s="638"/>
      <c r="S6145" s="638"/>
      <c r="T6145" s="638"/>
      <c r="U6145" s="638"/>
      <c r="V6145" s="638"/>
      <c r="W6145" s="638"/>
      <c r="X6145" s="638"/>
      <c r="Y6145" s="638"/>
    </row>
    <row r="6146" spans="17:25">
      <c r="Q6146" s="638"/>
      <c r="R6146" s="638"/>
      <c r="S6146" s="638"/>
      <c r="T6146" s="638"/>
      <c r="U6146" s="638"/>
      <c r="V6146" s="638"/>
      <c r="W6146" s="638"/>
      <c r="X6146" s="638"/>
      <c r="Y6146" s="638"/>
    </row>
    <row r="6147" spans="17:25">
      <c r="Q6147" s="638"/>
      <c r="R6147" s="638"/>
      <c r="S6147" s="638"/>
      <c r="T6147" s="638"/>
      <c r="U6147" s="638"/>
      <c r="V6147" s="638"/>
      <c r="W6147" s="638"/>
      <c r="X6147" s="638"/>
      <c r="Y6147" s="638"/>
    </row>
    <row r="6148" spans="17:25">
      <c r="Q6148" s="638"/>
      <c r="R6148" s="638"/>
      <c r="S6148" s="638"/>
      <c r="T6148" s="638"/>
      <c r="U6148" s="638"/>
      <c r="V6148" s="638"/>
      <c r="W6148" s="638"/>
      <c r="X6148" s="638"/>
      <c r="Y6148" s="638"/>
    </row>
    <row r="6149" spans="17:25">
      <c r="Q6149" s="638"/>
      <c r="R6149" s="638"/>
      <c r="S6149" s="638"/>
      <c r="T6149" s="638"/>
      <c r="U6149" s="638"/>
      <c r="V6149" s="638"/>
      <c r="W6149" s="638"/>
      <c r="X6149" s="638"/>
      <c r="Y6149" s="638"/>
    </row>
    <row r="6150" spans="17:25">
      <c r="Q6150" s="638"/>
      <c r="R6150" s="638"/>
      <c r="S6150" s="638"/>
      <c r="T6150" s="638"/>
      <c r="U6150" s="638"/>
      <c r="V6150" s="638"/>
      <c r="W6150" s="638"/>
      <c r="X6150" s="638"/>
      <c r="Y6150" s="638"/>
    </row>
    <row r="6151" spans="17:25">
      <c r="Q6151" s="638"/>
      <c r="R6151" s="638"/>
      <c r="S6151" s="638"/>
      <c r="T6151" s="638"/>
      <c r="U6151" s="638"/>
      <c r="V6151" s="638"/>
      <c r="W6151" s="638"/>
      <c r="X6151" s="638"/>
      <c r="Y6151" s="638"/>
    </row>
    <row r="6152" spans="17:25">
      <c r="Q6152" s="638"/>
      <c r="R6152" s="638"/>
      <c r="S6152" s="638"/>
      <c r="T6152" s="638"/>
      <c r="U6152" s="638"/>
      <c r="V6152" s="638"/>
      <c r="W6152" s="638"/>
      <c r="X6152" s="638"/>
      <c r="Y6152" s="638"/>
    </row>
    <row r="6153" spans="17:25">
      <c r="Q6153" s="638"/>
      <c r="R6153" s="638"/>
      <c r="S6153" s="638"/>
      <c r="T6153" s="638"/>
      <c r="U6153" s="638"/>
      <c r="V6153" s="638"/>
      <c r="W6153" s="638"/>
      <c r="X6153" s="638"/>
      <c r="Y6153" s="638"/>
    </row>
    <row r="6154" spans="17:25">
      <c r="Q6154" s="638"/>
      <c r="R6154" s="638"/>
      <c r="S6154" s="638"/>
      <c r="T6154" s="638"/>
      <c r="U6154" s="638"/>
      <c r="V6154" s="638"/>
      <c r="W6154" s="638"/>
      <c r="X6154" s="638"/>
      <c r="Y6154" s="638"/>
    </row>
    <row r="6155" spans="17:25">
      <c r="Q6155" s="638"/>
      <c r="R6155" s="638"/>
      <c r="S6155" s="638"/>
      <c r="T6155" s="638"/>
      <c r="U6155" s="638"/>
      <c r="V6155" s="638"/>
      <c r="W6155" s="638"/>
      <c r="X6155" s="638"/>
      <c r="Y6155" s="638"/>
    </row>
    <row r="6156" spans="17:25">
      <c r="Q6156" s="638"/>
      <c r="R6156" s="638"/>
      <c r="S6156" s="638"/>
      <c r="T6156" s="638"/>
      <c r="U6156" s="638"/>
      <c r="V6156" s="638"/>
      <c r="W6156" s="638"/>
      <c r="X6156" s="638"/>
      <c r="Y6156" s="638"/>
    </row>
    <row r="6157" spans="17:25">
      <c r="Q6157" s="638"/>
      <c r="R6157" s="638"/>
      <c r="S6157" s="638"/>
      <c r="T6157" s="638"/>
      <c r="U6157" s="638"/>
      <c r="V6157" s="638"/>
      <c r="W6157" s="638"/>
      <c r="X6157" s="638"/>
      <c r="Y6157" s="638"/>
    </row>
    <row r="6158" spans="17:25">
      <c r="Q6158" s="638"/>
      <c r="R6158" s="638"/>
      <c r="S6158" s="638"/>
      <c r="T6158" s="638"/>
      <c r="U6158" s="638"/>
      <c r="V6158" s="638"/>
      <c r="W6158" s="638"/>
      <c r="X6158" s="638"/>
      <c r="Y6158" s="638"/>
    </row>
    <row r="6159" spans="17:25">
      <c r="Q6159" s="638"/>
      <c r="R6159" s="638"/>
      <c r="S6159" s="638"/>
      <c r="T6159" s="638"/>
      <c r="U6159" s="638"/>
      <c r="V6159" s="638"/>
      <c r="W6159" s="638"/>
      <c r="X6159" s="638"/>
      <c r="Y6159" s="638"/>
    </row>
    <row r="6160" spans="17:25">
      <c r="Q6160" s="638"/>
      <c r="R6160" s="638"/>
      <c r="S6160" s="638"/>
      <c r="T6160" s="638"/>
      <c r="U6160" s="638"/>
      <c r="V6160" s="638"/>
      <c r="W6160" s="638"/>
      <c r="X6160" s="638"/>
      <c r="Y6160" s="638"/>
    </row>
    <row r="6161" spans="17:25">
      <c r="Q6161" s="638"/>
      <c r="R6161" s="638"/>
      <c r="S6161" s="638"/>
      <c r="T6161" s="638"/>
      <c r="U6161" s="638"/>
      <c r="V6161" s="638"/>
      <c r="W6161" s="638"/>
      <c r="X6161" s="638"/>
      <c r="Y6161" s="638"/>
    </row>
    <row r="6162" spans="17:25">
      <c r="Q6162" s="638"/>
      <c r="R6162" s="638"/>
      <c r="S6162" s="638"/>
      <c r="T6162" s="638"/>
      <c r="U6162" s="638"/>
      <c r="V6162" s="638"/>
      <c r="W6162" s="638"/>
      <c r="X6162" s="638"/>
      <c r="Y6162" s="638"/>
    </row>
    <row r="6163" spans="17:25">
      <c r="Q6163" s="638"/>
      <c r="R6163" s="638"/>
      <c r="S6163" s="638"/>
      <c r="T6163" s="638"/>
      <c r="U6163" s="638"/>
      <c r="V6163" s="638"/>
      <c r="W6163" s="638"/>
      <c r="X6163" s="638"/>
      <c r="Y6163" s="638"/>
    </row>
    <row r="6164" spans="17:25">
      <c r="Q6164" s="638"/>
      <c r="R6164" s="638"/>
      <c r="S6164" s="638"/>
      <c r="T6164" s="638"/>
      <c r="U6164" s="638"/>
      <c r="V6164" s="638"/>
      <c r="W6164" s="638"/>
      <c r="X6164" s="638"/>
      <c r="Y6164" s="638"/>
    </row>
    <row r="6165" spans="17:25">
      <c r="Q6165" s="638"/>
      <c r="R6165" s="638"/>
      <c r="S6165" s="638"/>
      <c r="T6165" s="638"/>
      <c r="U6165" s="638"/>
      <c r="V6165" s="638"/>
      <c r="W6165" s="638"/>
      <c r="X6165" s="638"/>
      <c r="Y6165" s="638"/>
    </row>
    <row r="6166" spans="17:25">
      <c r="Q6166" s="638"/>
      <c r="R6166" s="638"/>
      <c r="S6166" s="638"/>
      <c r="T6166" s="638"/>
      <c r="U6166" s="638"/>
      <c r="V6166" s="638"/>
      <c r="W6166" s="638"/>
      <c r="X6166" s="638"/>
      <c r="Y6166" s="638"/>
    </row>
    <row r="6167" spans="17:25">
      <c r="Q6167" s="638"/>
      <c r="R6167" s="638"/>
      <c r="S6167" s="638"/>
      <c r="T6167" s="638"/>
      <c r="U6167" s="638"/>
      <c r="V6167" s="638"/>
      <c r="W6167" s="638"/>
      <c r="X6167" s="638"/>
      <c r="Y6167" s="638"/>
    </row>
    <row r="6168" spans="17:25">
      <c r="Q6168" s="638"/>
      <c r="R6168" s="638"/>
      <c r="S6168" s="638"/>
      <c r="T6168" s="638"/>
      <c r="U6168" s="638"/>
      <c r="V6168" s="638"/>
      <c r="W6168" s="638"/>
      <c r="X6168" s="638"/>
      <c r="Y6168" s="638"/>
    </row>
    <row r="6169" spans="17:25">
      <c r="Q6169" s="638"/>
      <c r="R6169" s="638"/>
      <c r="S6169" s="638"/>
      <c r="T6169" s="638"/>
      <c r="U6169" s="638"/>
      <c r="V6169" s="638"/>
      <c r="W6169" s="638"/>
      <c r="X6169" s="638"/>
      <c r="Y6169" s="638"/>
    </row>
    <row r="6170" spans="17:25">
      <c r="Q6170" s="638"/>
      <c r="R6170" s="638"/>
      <c r="S6170" s="638"/>
      <c r="T6170" s="638"/>
      <c r="U6170" s="638"/>
      <c r="V6170" s="638"/>
      <c r="W6170" s="638"/>
      <c r="X6170" s="638"/>
      <c r="Y6170" s="638"/>
    </row>
    <row r="6171" spans="17:25">
      <c r="Q6171" s="638"/>
      <c r="R6171" s="638"/>
      <c r="S6171" s="638"/>
      <c r="T6171" s="638"/>
      <c r="U6171" s="638"/>
      <c r="V6171" s="638"/>
      <c r="W6171" s="638"/>
      <c r="X6171" s="638"/>
      <c r="Y6171" s="638"/>
    </row>
    <row r="6172" spans="17:25">
      <c r="Q6172" s="638"/>
      <c r="R6172" s="638"/>
      <c r="S6172" s="638"/>
      <c r="T6172" s="638"/>
      <c r="U6172" s="638"/>
      <c r="V6172" s="638"/>
      <c r="W6172" s="638"/>
      <c r="X6172" s="638"/>
      <c r="Y6172" s="638"/>
    </row>
    <row r="6173" spans="17:25">
      <c r="Q6173" s="638"/>
      <c r="R6173" s="638"/>
      <c r="S6173" s="638"/>
      <c r="T6173" s="638"/>
      <c r="U6173" s="638"/>
      <c r="V6173" s="638"/>
      <c r="W6173" s="638"/>
      <c r="X6173" s="638"/>
      <c r="Y6173" s="638"/>
    </row>
    <row r="6174" spans="17:25">
      <c r="Q6174" s="638"/>
      <c r="R6174" s="638"/>
      <c r="S6174" s="638"/>
      <c r="T6174" s="638"/>
      <c r="U6174" s="638"/>
      <c r="V6174" s="638"/>
      <c r="W6174" s="638"/>
      <c r="X6174" s="638"/>
      <c r="Y6174" s="638"/>
    </row>
    <row r="6175" spans="17:25">
      <c r="Q6175" s="638"/>
      <c r="R6175" s="638"/>
      <c r="S6175" s="638"/>
      <c r="T6175" s="638"/>
      <c r="U6175" s="638"/>
      <c r="V6175" s="638"/>
      <c r="W6175" s="638"/>
      <c r="X6175" s="638"/>
      <c r="Y6175" s="638"/>
    </row>
    <row r="6176" spans="17:25">
      <c r="Q6176" s="638"/>
      <c r="R6176" s="638"/>
      <c r="S6176" s="638"/>
      <c r="T6176" s="638"/>
      <c r="U6176" s="638"/>
      <c r="V6176" s="638"/>
      <c r="W6176" s="638"/>
      <c r="X6176" s="638"/>
      <c r="Y6176" s="638"/>
    </row>
    <row r="6177" spans="17:25">
      <c r="Q6177" s="638"/>
      <c r="R6177" s="638"/>
      <c r="S6177" s="638"/>
      <c r="T6177" s="638"/>
      <c r="U6177" s="638"/>
      <c r="V6177" s="638"/>
      <c r="W6177" s="638"/>
      <c r="X6177" s="638"/>
      <c r="Y6177" s="638"/>
    </row>
    <row r="6178" spans="17:25">
      <c r="Q6178" s="638"/>
      <c r="R6178" s="638"/>
      <c r="S6178" s="638"/>
      <c r="T6178" s="638"/>
      <c r="U6178" s="638"/>
      <c r="V6178" s="638"/>
      <c r="W6178" s="638"/>
      <c r="X6178" s="638"/>
      <c r="Y6178" s="638"/>
    </row>
    <row r="6179" spans="17:25">
      <c r="Q6179" s="638"/>
      <c r="R6179" s="638"/>
      <c r="S6179" s="638"/>
      <c r="T6179" s="638"/>
      <c r="U6179" s="638"/>
      <c r="V6179" s="638"/>
      <c r="W6179" s="638"/>
      <c r="X6179" s="638"/>
      <c r="Y6179" s="638"/>
    </row>
    <row r="6180" spans="17:25">
      <c r="Q6180" s="638"/>
      <c r="R6180" s="638"/>
      <c r="S6180" s="638"/>
      <c r="T6180" s="638"/>
      <c r="U6180" s="638"/>
      <c r="V6180" s="638"/>
      <c r="W6180" s="638"/>
      <c r="X6180" s="638"/>
      <c r="Y6180" s="638"/>
    </row>
    <row r="6181" spans="17:25">
      <c r="Q6181" s="638"/>
      <c r="R6181" s="638"/>
      <c r="S6181" s="638"/>
      <c r="T6181" s="638"/>
      <c r="U6181" s="638"/>
      <c r="V6181" s="638"/>
      <c r="W6181" s="638"/>
      <c r="X6181" s="638"/>
      <c r="Y6181" s="638"/>
    </row>
    <row r="6182" spans="17:25">
      <c r="Q6182" s="638"/>
      <c r="R6182" s="638"/>
      <c r="S6182" s="638"/>
      <c r="T6182" s="638"/>
      <c r="U6182" s="638"/>
      <c r="V6182" s="638"/>
      <c r="W6182" s="638"/>
      <c r="X6182" s="638"/>
      <c r="Y6182" s="638"/>
    </row>
    <row r="6183" spans="17:25">
      <c r="Q6183" s="638"/>
      <c r="R6183" s="638"/>
      <c r="S6183" s="638"/>
      <c r="T6183" s="638"/>
      <c r="U6183" s="638"/>
      <c r="V6183" s="638"/>
      <c r="W6183" s="638"/>
      <c r="X6183" s="638"/>
      <c r="Y6183" s="638"/>
    </row>
    <row r="6184" spans="17:25">
      <c r="Q6184" s="638"/>
      <c r="R6184" s="638"/>
      <c r="S6184" s="638"/>
      <c r="T6184" s="638"/>
      <c r="U6184" s="638"/>
      <c r="V6184" s="638"/>
      <c r="W6184" s="638"/>
      <c r="X6184" s="638"/>
      <c r="Y6184" s="638"/>
    </row>
    <row r="6185" spans="17:25">
      <c r="Q6185" s="638"/>
      <c r="R6185" s="638"/>
      <c r="S6185" s="638"/>
      <c r="T6185" s="638"/>
      <c r="U6185" s="638"/>
      <c r="V6185" s="638"/>
      <c r="W6185" s="638"/>
      <c r="X6185" s="638"/>
      <c r="Y6185" s="638"/>
    </row>
    <row r="6186" spans="17:25">
      <c r="Q6186" s="638"/>
      <c r="R6186" s="638"/>
      <c r="S6186" s="638"/>
      <c r="T6186" s="638"/>
      <c r="U6186" s="638"/>
      <c r="V6186" s="638"/>
      <c r="W6186" s="638"/>
      <c r="X6186" s="638"/>
      <c r="Y6186" s="638"/>
    </row>
    <row r="6187" spans="17:25">
      <c r="Q6187" s="638"/>
      <c r="R6187" s="638"/>
      <c r="S6187" s="638"/>
      <c r="T6187" s="638"/>
      <c r="U6187" s="638"/>
      <c r="V6187" s="638"/>
      <c r="W6187" s="638"/>
      <c r="X6187" s="638"/>
      <c r="Y6187" s="638"/>
    </row>
    <row r="6188" spans="17:25">
      <c r="Q6188" s="638"/>
      <c r="R6188" s="638"/>
      <c r="S6188" s="638"/>
      <c r="T6188" s="638"/>
      <c r="U6188" s="638"/>
      <c r="V6188" s="638"/>
      <c r="W6188" s="638"/>
      <c r="X6188" s="638"/>
      <c r="Y6188" s="638"/>
    </row>
    <row r="6189" spans="17:25">
      <c r="Q6189" s="638"/>
      <c r="R6189" s="638"/>
      <c r="S6189" s="638"/>
      <c r="T6189" s="638"/>
      <c r="U6189" s="638"/>
      <c r="V6189" s="638"/>
      <c r="W6189" s="638"/>
      <c r="X6189" s="638"/>
      <c r="Y6189" s="638"/>
    </row>
    <row r="6190" spans="17:25">
      <c r="Q6190" s="638"/>
      <c r="R6190" s="638"/>
      <c r="S6190" s="638"/>
      <c r="T6190" s="638"/>
      <c r="U6190" s="638"/>
      <c r="V6190" s="638"/>
      <c r="W6190" s="638"/>
      <c r="X6190" s="638"/>
      <c r="Y6190" s="638"/>
    </row>
    <row r="6191" spans="17:25">
      <c r="Q6191" s="638"/>
      <c r="R6191" s="638"/>
      <c r="S6191" s="638"/>
      <c r="T6191" s="638"/>
      <c r="U6191" s="638"/>
      <c r="V6191" s="638"/>
      <c r="W6191" s="638"/>
      <c r="X6191" s="638"/>
      <c r="Y6191" s="638"/>
    </row>
    <row r="6192" spans="17:25">
      <c r="Q6192" s="638"/>
      <c r="R6192" s="638"/>
      <c r="S6192" s="638"/>
      <c r="T6192" s="638"/>
      <c r="U6192" s="638"/>
      <c r="V6192" s="638"/>
      <c r="W6192" s="638"/>
      <c r="X6192" s="638"/>
      <c r="Y6192" s="638"/>
    </row>
    <row r="6193" spans="17:25">
      <c r="Q6193" s="638"/>
      <c r="R6193" s="638"/>
      <c r="S6193" s="638"/>
      <c r="T6193" s="638"/>
      <c r="U6193" s="638"/>
      <c r="V6193" s="638"/>
      <c r="W6193" s="638"/>
      <c r="X6193" s="638"/>
      <c r="Y6193" s="638"/>
    </row>
    <row r="6194" spans="17:25">
      <c r="Q6194" s="638"/>
      <c r="R6194" s="638"/>
      <c r="S6194" s="638"/>
      <c r="T6194" s="638"/>
      <c r="U6194" s="638"/>
      <c r="V6194" s="638"/>
      <c r="W6194" s="638"/>
      <c r="X6194" s="638"/>
      <c r="Y6194" s="638"/>
    </row>
    <row r="6195" spans="17:25">
      <c r="Q6195" s="638"/>
      <c r="R6195" s="638"/>
      <c r="S6195" s="638"/>
      <c r="T6195" s="638"/>
      <c r="U6195" s="638"/>
      <c r="V6195" s="638"/>
      <c r="W6195" s="638"/>
      <c r="X6195" s="638"/>
      <c r="Y6195" s="638"/>
    </row>
    <row r="6196" spans="17:25">
      <c r="Q6196" s="638"/>
      <c r="R6196" s="638"/>
      <c r="S6196" s="638"/>
      <c r="T6196" s="638"/>
      <c r="U6196" s="638"/>
      <c r="V6196" s="638"/>
      <c r="W6196" s="638"/>
      <c r="X6196" s="638"/>
      <c r="Y6196" s="638"/>
    </row>
    <row r="6197" spans="17:25">
      <c r="Q6197" s="638"/>
      <c r="R6197" s="638"/>
      <c r="S6197" s="638"/>
      <c r="T6197" s="638"/>
      <c r="U6197" s="638"/>
      <c r="V6197" s="638"/>
      <c r="W6197" s="638"/>
      <c r="X6197" s="638"/>
      <c r="Y6197" s="638"/>
    </row>
    <row r="6198" spans="17:25">
      <c r="Q6198" s="638"/>
      <c r="R6198" s="638"/>
      <c r="S6198" s="638"/>
      <c r="T6198" s="638"/>
      <c r="U6198" s="638"/>
      <c r="V6198" s="638"/>
      <c r="W6198" s="638"/>
      <c r="X6198" s="638"/>
      <c r="Y6198" s="638"/>
    </row>
    <row r="6199" spans="17:25">
      <c r="Q6199" s="638"/>
      <c r="R6199" s="638"/>
      <c r="S6199" s="638"/>
      <c r="T6199" s="638"/>
      <c r="U6199" s="638"/>
      <c r="V6199" s="638"/>
      <c r="W6199" s="638"/>
      <c r="X6199" s="638"/>
      <c r="Y6199" s="638"/>
    </row>
    <row r="6200" spans="17:25">
      <c r="Q6200" s="638"/>
      <c r="R6200" s="638"/>
      <c r="S6200" s="638"/>
      <c r="T6200" s="638"/>
      <c r="U6200" s="638"/>
      <c r="V6200" s="638"/>
      <c r="W6200" s="638"/>
      <c r="X6200" s="638"/>
      <c r="Y6200" s="638"/>
    </row>
    <row r="6201" spans="17:25">
      <c r="Q6201" s="638"/>
      <c r="R6201" s="638"/>
      <c r="S6201" s="638"/>
      <c r="T6201" s="638"/>
      <c r="U6201" s="638"/>
      <c r="V6201" s="638"/>
      <c r="W6201" s="638"/>
      <c r="X6201" s="638"/>
      <c r="Y6201" s="638"/>
    </row>
    <row r="6202" spans="17:25">
      <c r="Q6202" s="638"/>
      <c r="R6202" s="638"/>
      <c r="S6202" s="638"/>
      <c r="T6202" s="638"/>
      <c r="U6202" s="638"/>
      <c r="V6202" s="638"/>
      <c r="W6202" s="638"/>
      <c r="X6202" s="638"/>
      <c r="Y6202" s="638"/>
    </row>
    <row r="6203" spans="17:25">
      <c r="Q6203" s="638"/>
      <c r="R6203" s="638"/>
      <c r="S6203" s="638"/>
      <c r="T6203" s="638"/>
      <c r="U6203" s="638"/>
      <c r="V6203" s="638"/>
      <c r="W6203" s="638"/>
      <c r="X6203" s="638"/>
      <c r="Y6203" s="638"/>
    </row>
    <row r="6204" spans="17:25">
      <c r="Q6204" s="638"/>
      <c r="R6204" s="638"/>
      <c r="S6204" s="638"/>
      <c r="T6204" s="638"/>
      <c r="U6204" s="638"/>
      <c r="V6204" s="638"/>
      <c r="W6204" s="638"/>
      <c r="X6204" s="638"/>
      <c r="Y6204" s="638"/>
    </row>
    <row r="6205" spans="17:25">
      <c r="Q6205" s="638"/>
      <c r="R6205" s="638"/>
      <c r="S6205" s="638"/>
      <c r="T6205" s="638"/>
      <c r="U6205" s="638"/>
      <c r="V6205" s="638"/>
      <c r="W6205" s="638"/>
      <c r="X6205" s="638"/>
      <c r="Y6205" s="638"/>
    </row>
    <row r="6206" spans="17:25">
      <c r="Q6206" s="638"/>
      <c r="R6206" s="638"/>
      <c r="S6206" s="638"/>
      <c r="T6206" s="638"/>
      <c r="U6206" s="638"/>
      <c r="V6206" s="638"/>
      <c r="W6206" s="638"/>
      <c r="X6206" s="638"/>
      <c r="Y6206" s="638"/>
    </row>
    <row r="6207" spans="17:25">
      <c r="Q6207" s="638"/>
      <c r="R6207" s="638"/>
      <c r="S6207" s="638"/>
      <c r="T6207" s="638"/>
      <c r="U6207" s="638"/>
      <c r="V6207" s="638"/>
      <c r="W6207" s="638"/>
      <c r="X6207" s="638"/>
      <c r="Y6207" s="638"/>
    </row>
    <row r="6208" spans="17:25">
      <c r="Q6208" s="638"/>
      <c r="R6208" s="638"/>
      <c r="S6208" s="638"/>
      <c r="T6208" s="638"/>
      <c r="U6208" s="638"/>
      <c r="V6208" s="638"/>
      <c r="W6208" s="638"/>
      <c r="X6208" s="638"/>
      <c r="Y6208" s="638"/>
    </row>
    <row r="6209" spans="17:25">
      <c r="Q6209" s="638"/>
      <c r="R6209" s="638"/>
      <c r="S6209" s="638"/>
      <c r="T6209" s="638"/>
      <c r="U6209" s="638"/>
      <c r="V6209" s="638"/>
      <c r="W6209" s="638"/>
      <c r="X6209" s="638"/>
      <c r="Y6209" s="638"/>
    </row>
    <row r="6210" spans="17:25">
      <c r="Q6210" s="638"/>
      <c r="R6210" s="638"/>
      <c r="S6210" s="638"/>
      <c r="T6210" s="638"/>
      <c r="U6210" s="638"/>
      <c r="V6210" s="638"/>
      <c r="W6210" s="638"/>
      <c r="X6210" s="638"/>
      <c r="Y6210" s="638"/>
    </row>
    <row r="6211" spans="17:25">
      <c r="Q6211" s="638"/>
      <c r="R6211" s="638"/>
      <c r="S6211" s="638"/>
      <c r="T6211" s="638"/>
      <c r="U6211" s="638"/>
      <c r="V6211" s="638"/>
      <c r="W6211" s="638"/>
      <c r="X6211" s="638"/>
      <c r="Y6211" s="638"/>
    </row>
    <row r="6212" spans="17:25">
      <c r="Q6212" s="638"/>
      <c r="R6212" s="638"/>
      <c r="S6212" s="638"/>
      <c r="T6212" s="638"/>
      <c r="U6212" s="638"/>
      <c r="V6212" s="638"/>
      <c r="W6212" s="638"/>
      <c r="X6212" s="638"/>
      <c r="Y6212" s="638"/>
    </row>
    <row r="6213" spans="17:25">
      <c r="Q6213" s="638"/>
      <c r="R6213" s="638"/>
      <c r="S6213" s="638"/>
      <c r="T6213" s="638"/>
      <c r="U6213" s="638"/>
      <c r="V6213" s="638"/>
      <c r="W6213" s="638"/>
      <c r="X6213" s="638"/>
      <c r="Y6213" s="638"/>
    </row>
    <row r="6214" spans="17:25">
      <c r="Q6214" s="638"/>
      <c r="R6214" s="638"/>
      <c r="S6214" s="638"/>
      <c r="T6214" s="638"/>
      <c r="U6214" s="638"/>
      <c r="V6214" s="638"/>
      <c r="W6214" s="638"/>
      <c r="X6214" s="638"/>
      <c r="Y6214" s="638"/>
    </row>
    <row r="6215" spans="17:25">
      <c r="Q6215" s="638"/>
      <c r="R6215" s="638"/>
      <c r="S6215" s="638"/>
      <c r="T6215" s="638"/>
      <c r="U6215" s="638"/>
      <c r="V6215" s="638"/>
      <c r="W6215" s="638"/>
      <c r="X6215" s="638"/>
      <c r="Y6215" s="638"/>
    </row>
    <row r="6216" spans="17:25">
      <c r="Q6216" s="638"/>
      <c r="R6216" s="638"/>
      <c r="S6216" s="638"/>
      <c r="T6216" s="638"/>
      <c r="U6216" s="638"/>
      <c r="V6216" s="638"/>
      <c r="W6216" s="638"/>
      <c r="X6216" s="638"/>
      <c r="Y6216" s="638"/>
    </row>
    <row r="6217" spans="17:25">
      <c r="Q6217" s="638"/>
      <c r="R6217" s="638"/>
      <c r="S6217" s="638"/>
      <c r="T6217" s="638"/>
      <c r="U6217" s="638"/>
      <c r="V6217" s="638"/>
      <c r="W6217" s="638"/>
      <c r="X6217" s="638"/>
      <c r="Y6217" s="638"/>
    </row>
    <row r="6218" spans="17:25">
      <c r="Q6218" s="638"/>
      <c r="R6218" s="638"/>
      <c r="S6218" s="638"/>
      <c r="T6218" s="638"/>
      <c r="U6218" s="638"/>
      <c r="V6218" s="638"/>
      <c r="W6218" s="638"/>
      <c r="X6218" s="638"/>
      <c r="Y6218" s="638"/>
    </row>
    <row r="6219" spans="17:25">
      <c r="Q6219" s="638"/>
      <c r="R6219" s="638"/>
      <c r="S6219" s="638"/>
      <c r="T6219" s="638"/>
      <c r="U6219" s="638"/>
      <c r="V6219" s="638"/>
      <c r="W6219" s="638"/>
      <c r="X6219" s="638"/>
      <c r="Y6219" s="638"/>
    </row>
    <row r="6220" spans="17:25">
      <c r="Q6220" s="638"/>
      <c r="R6220" s="638"/>
      <c r="S6220" s="638"/>
      <c r="T6220" s="638"/>
      <c r="U6220" s="638"/>
      <c r="V6220" s="638"/>
      <c r="W6220" s="638"/>
      <c r="X6220" s="638"/>
      <c r="Y6220" s="638"/>
    </row>
    <row r="6221" spans="17:25">
      <c r="Q6221" s="638"/>
      <c r="R6221" s="638"/>
      <c r="S6221" s="638"/>
      <c r="T6221" s="638"/>
      <c r="U6221" s="638"/>
      <c r="V6221" s="638"/>
      <c r="W6221" s="638"/>
      <c r="X6221" s="638"/>
      <c r="Y6221" s="638"/>
    </row>
    <row r="6222" spans="17:25">
      <c r="Q6222" s="638"/>
      <c r="R6222" s="638"/>
      <c r="S6222" s="638"/>
      <c r="T6222" s="638"/>
      <c r="U6222" s="638"/>
      <c r="V6222" s="638"/>
      <c r="W6222" s="638"/>
      <c r="X6222" s="638"/>
      <c r="Y6222" s="638"/>
    </row>
    <row r="6223" spans="17:25">
      <c r="Q6223" s="638"/>
      <c r="R6223" s="638"/>
      <c r="S6223" s="638"/>
      <c r="T6223" s="638"/>
      <c r="U6223" s="638"/>
      <c r="V6223" s="638"/>
      <c r="W6223" s="638"/>
      <c r="X6223" s="638"/>
      <c r="Y6223" s="638"/>
    </row>
    <row r="6224" spans="17:25">
      <c r="Q6224" s="638"/>
      <c r="R6224" s="638"/>
      <c r="S6224" s="638"/>
      <c r="T6224" s="638"/>
      <c r="U6224" s="638"/>
      <c r="V6224" s="638"/>
      <c r="W6224" s="638"/>
      <c r="X6224" s="638"/>
      <c r="Y6224" s="638"/>
    </row>
    <row r="6225" spans="17:25">
      <c r="Q6225" s="638"/>
      <c r="R6225" s="638"/>
      <c r="S6225" s="638"/>
      <c r="T6225" s="638"/>
      <c r="U6225" s="638"/>
      <c r="V6225" s="638"/>
      <c r="W6225" s="638"/>
      <c r="X6225" s="638"/>
      <c r="Y6225" s="638"/>
    </row>
    <row r="6226" spans="17:25">
      <c r="Q6226" s="638"/>
      <c r="R6226" s="638"/>
      <c r="S6226" s="638"/>
      <c r="T6226" s="638"/>
      <c r="U6226" s="638"/>
      <c r="V6226" s="638"/>
      <c r="W6226" s="638"/>
      <c r="X6226" s="638"/>
      <c r="Y6226" s="638"/>
    </row>
    <row r="6227" spans="17:25">
      <c r="Q6227" s="638"/>
      <c r="R6227" s="638"/>
      <c r="S6227" s="638"/>
      <c r="T6227" s="638"/>
      <c r="U6227" s="638"/>
      <c r="V6227" s="638"/>
      <c r="W6227" s="638"/>
      <c r="X6227" s="638"/>
      <c r="Y6227" s="638"/>
    </row>
    <row r="6228" spans="17:25">
      <c r="Q6228" s="638"/>
      <c r="R6228" s="638"/>
      <c r="S6228" s="638"/>
      <c r="T6228" s="638"/>
      <c r="U6228" s="638"/>
      <c r="V6228" s="638"/>
      <c r="W6228" s="638"/>
      <c r="X6228" s="638"/>
      <c r="Y6228" s="638"/>
    </row>
    <row r="6229" spans="17:25">
      <c r="Q6229" s="638"/>
      <c r="R6229" s="638"/>
      <c r="S6229" s="638"/>
      <c r="T6229" s="638"/>
      <c r="U6229" s="638"/>
      <c r="V6229" s="638"/>
      <c r="W6229" s="638"/>
      <c r="X6229" s="638"/>
      <c r="Y6229" s="638"/>
    </row>
    <row r="6230" spans="17:25">
      <c r="Q6230" s="638"/>
      <c r="R6230" s="638"/>
      <c r="S6230" s="638"/>
      <c r="T6230" s="638"/>
      <c r="U6230" s="638"/>
      <c r="V6230" s="638"/>
      <c r="W6230" s="638"/>
      <c r="X6230" s="638"/>
      <c r="Y6230" s="638"/>
    </row>
    <row r="6231" spans="17:25">
      <c r="Q6231" s="638"/>
      <c r="R6231" s="638"/>
      <c r="S6231" s="638"/>
      <c r="T6231" s="638"/>
      <c r="U6231" s="638"/>
      <c r="V6231" s="638"/>
      <c r="W6231" s="638"/>
      <c r="X6231" s="638"/>
      <c r="Y6231" s="638"/>
    </row>
    <row r="6232" spans="17:25">
      <c r="Q6232" s="638"/>
      <c r="R6232" s="638"/>
      <c r="S6232" s="638"/>
      <c r="T6232" s="638"/>
      <c r="U6232" s="638"/>
      <c r="V6232" s="638"/>
      <c r="W6232" s="638"/>
      <c r="X6232" s="638"/>
      <c r="Y6232" s="638"/>
    </row>
    <row r="6233" spans="17:25">
      <c r="Q6233" s="638"/>
      <c r="R6233" s="638"/>
      <c r="S6233" s="638"/>
      <c r="T6233" s="638"/>
      <c r="U6233" s="638"/>
      <c r="V6233" s="638"/>
      <c r="W6233" s="638"/>
      <c r="X6233" s="638"/>
      <c r="Y6233" s="638"/>
    </row>
    <row r="6234" spans="17:25">
      <c r="Q6234" s="638"/>
      <c r="R6234" s="638"/>
      <c r="S6234" s="638"/>
      <c r="T6234" s="638"/>
      <c r="U6234" s="638"/>
      <c r="V6234" s="638"/>
      <c r="W6234" s="638"/>
      <c r="X6234" s="638"/>
      <c r="Y6234" s="638"/>
    </row>
    <row r="6235" spans="17:25">
      <c r="Q6235" s="638"/>
      <c r="R6235" s="638"/>
      <c r="S6235" s="638"/>
      <c r="T6235" s="638"/>
      <c r="U6235" s="638"/>
      <c r="V6235" s="638"/>
      <c r="W6235" s="638"/>
      <c r="X6235" s="638"/>
      <c r="Y6235" s="638"/>
    </row>
    <row r="6236" spans="17:25">
      <c r="Q6236" s="638"/>
      <c r="R6236" s="638"/>
      <c r="S6236" s="638"/>
      <c r="T6236" s="638"/>
      <c r="U6236" s="638"/>
      <c r="V6236" s="638"/>
      <c r="W6236" s="638"/>
      <c r="X6236" s="638"/>
      <c r="Y6236" s="638"/>
    </row>
    <row r="6237" spans="17:25">
      <c r="Q6237" s="638"/>
      <c r="R6237" s="638"/>
      <c r="S6237" s="638"/>
      <c r="T6237" s="638"/>
      <c r="U6237" s="638"/>
      <c r="V6237" s="638"/>
      <c r="W6237" s="638"/>
      <c r="X6237" s="638"/>
      <c r="Y6237" s="638"/>
    </row>
    <row r="6238" spans="17:25">
      <c r="Q6238" s="638"/>
      <c r="R6238" s="638"/>
      <c r="S6238" s="638"/>
      <c r="T6238" s="638"/>
      <c r="U6238" s="638"/>
      <c r="V6238" s="638"/>
      <c r="W6238" s="638"/>
      <c r="X6238" s="638"/>
      <c r="Y6238" s="638"/>
    </row>
    <row r="6239" spans="17:25">
      <c r="Q6239" s="638"/>
      <c r="R6239" s="638"/>
      <c r="S6239" s="638"/>
      <c r="T6239" s="638"/>
      <c r="U6239" s="638"/>
      <c r="V6239" s="638"/>
      <c r="W6239" s="638"/>
      <c r="X6239" s="638"/>
      <c r="Y6239" s="638"/>
    </row>
    <row r="6240" spans="17:25">
      <c r="Q6240" s="638"/>
      <c r="R6240" s="638"/>
      <c r="S6240" s="638"/>
      <c r="T6240" s="638"/>
      <c r="U6240" s="638"/>
      <c r="V6240" s="638"/>
      <c r="W6240" s="638"/>
      <c r="X6240" s="638"/>
      <c r="Y6240" s="638"/>
    </row>
    <row r="6241" spans="17:25">
      <c r="Q6241" s="638"/>
      <c r="R6241" s="638"/>
      <c r="S6241" s="638"/>
      <c r="T6241" s="638"/>
      <c r="U6241" s="638"/>
      <c r="V6241" s="638"/>
      <c r="W6241" s="638"/>
      <c r="X6241" s="638"/>
      <c r="Y6241" s="638"/>
    </row>
    <row r="6242" spans="17:25">
      <c r="Q6242" s="638"/>
      <c r="R6242" s="638"/>
      <c r="S6242" s="638"/>
      <c r="T6242" s="638"/>
      <c r="U6242" s="638"/>
      <c r="V6242" s="638"/>
      <c r="W6242" s="638"/>
      <c r="X6242" s="638"/>
      <c r="Y6242" s="638"/>
    </row>
    <row r="6243" spans="17:25">
      <c r="Q6243" s="638"/>
      <c r="R6243" s="638"/>
      <c r="S6243" s="638"/>
      <c r="T6243" s="638"/>
      <c r="U6243" s="638"/>
      <c r="V6243" s="638"/>
      <c r="W6243" s="638"/>
      <c r="X6243" s="638"/>
      <c r="Y6243" s="638"/>
    </row>
    <row r="6244" spans="17:25">
      <c r="Q6244" s="638"/>
      <c r="R6244" s="638"/>
      <c r="S6244" s="638"/>
      <c r="T6244" s="638"/>
      <c r="U6244" s="638"/>
      <c r="V6244" s="638"/>
      <c r="W6244" s="638"/>
      <c r="X6244" s="638"/>
      <c r="Y6244" s="638"/>
    </row>
    <row r="6245" spans="17:25">
      <c r="Q6245" s="638"/>
      <c r="R6245" s="638"/>
      <c r="S6245" s="638"/>
      <c r="T6245" s="638"/>
      <c r="U6245" s="638"/>
      <c r="V6245" s="638"/>
      <c r="W6245" s="638"/>
      <c r="X6245" s="638"/>
      <c r="Y6245" s="638"/>
    </row>
    <row r="6246" spans="17:25">
      <c r="Q6246" s="638"/>
      <c r="R6246" s="638"/>
      <c r="S6246" s="638"/>
      <c r="T6246" s="638"/>
      <c r="U6246" s="638"/>
      <c r="V6246" s="638"/>
      <c r="W6246" s="638"/>
      <c r="X6246" s="638"/>
      <c r="Y6246" s="638"/>
    </row>
    <row r="6247" spans="17:25">
      <c r="Q6247" s="638"/>
      <c r="R6247" s="638"/>
      <c r="S6247" s="638"/>
      <c r="T6247" s="638"/>
      <c r="U6247" s="638"/>
      <c r="V6247" s="638"/>
      <c r="W6247" s="638"/>
      <c r="X6247" s="638"/>
      <c r="Y6247" s="638"/>
    </row>
    <row r="6248" spans="17:25">
      <c r="Q6248" s="638"/>
      <c r="R6248" s="638"/>
      <c r="S6248" s="638"/>
      <c r="T6248" s="638"/>
      <c r="U6248" s="638"/>
      <c r="V6248" s="638"/>
      <c r="W6248" s="638"/>
      <c r="X6248" s="638"/>
      <c r="Y6248" s="638"/>
    </row>
    <row r="6249" spans="17:25">
      <c r="Q6249" s="638"/>
      <c r="R6249" s="638"/>
      <c r="S6249" s="638"/>
      <c r="T6249" s="638"/>
      <c r="U6249" s="638"/>
      <c r="V6249" s="638"/>
      <c r="W6249" s="638"/>
      <c r="X6249" s="638"/>
      <c r="Y6249" s="638"/>
    </row>
    <row r="6250" spans="17:25">
      <c r="Q6250" s="638"/>
      <c r="R6250" s="638"/>
      <c r="S6250" s="638"/>
      <c r="T6250" s="638"/>
      <c r="U6250" s="638"/>
      <c r="V6250" s="638"/>
      <c r="W6250" s="638"/>
      <c r="X6250" s="638"/>
      <c r="Y6250" s="638"/>
    </row>
    <row r="6251" spans="17:25">
      <c r="Q6251" s="638"/>
      <c r="R6251" s="638"/>
      <c r="S6251" s="638"/>
      <c r="T6251" s="638"/>
      <c r="U6251" s="638"/>
      <c r="V6251" s="638"/>
      <c r="W6251" s="638"/>
      <c r="X6251" s="638"/>
      <c r="Y6251" s="638"/>
    </row>
    <row r="6252" spans="17:25">
      <c r="Q6252" s="638"/>
      <c r="R6252" s="638"/>
      <c r="S6252" s="638"/>
      <c r="T6252" s="638"/>
      <c r="U6252" s="638"/>
      <c r="V6252" s="638"/>
      <c r="W6252" s="638"/>
      <c r="X6252" s="638"/>
      <c r="Y6252" s="638"/>
    </row>
    <row r="6253" spans="17:25">
      <c r="Q6253" s="638"/>
      <c r="R6253" s="638"/>
      <c r="S6253" s="638"/>
      <c r="T6253" s="638"/>
      <c r="U6253" s="638"/>
      <c r="V6253" s="638"/>
      <c r="W6253" s="638"/>
      <c r="X6253" s="638"/>
      <c r="Y6253" s="638"/>
    </row>
    <row r="6254" spans="17:25">
      <c r="Q6254" s="638"/>
      <c r="R6254" s="638"/>
      <c r="S6254" s="638"/>
      <c r="T6254" s="638"/>
      <c r="U6254" s="638"/>
      <c r="V6254" s="638"/>
      <c r="W6254" s="638"/>
      <c r="X6254" s="638"/>
      <c r="Y6254" s="638"/>
    </row>
    <row r="6255" spans="17:25">
      <c r="Q6255" s="638"/>
      <c r="R6255" s="638"/>
      <c r="S6255" s="638"/>
      <c r="T6255" s="638"/>
      <c r="U6255" s="638"/>
      <c r="V6255" s="638"/>
      <c r="W6255" s="638"/>
      <c r="X6255" s="638"/>
      <c r="Y6255" s="638"/>
    </row>
    <row r="6256" spans="17:25">
      <c r="Q6256" s="638"/>
      <c r="R6256" s="638"/>
      <c r="S6256" s="638"/>
      <c r="T6256" s="638"/>
      <c r="U6256" s="638"/>
      <c r="V6256" s="638"/>
      <c r="W6256" s="638"/>
      <c r="X6256" s="638"/>
      <c r="Y6256" s="638"/>
    </row>
    <row r="6257" spans="17:25">
      <c r="Q6257" s="638"/>
      <c r="R6257" s="638"/>
      <c r="S6257" s="638"/>
      <c r="T6257" s="638"/>
      <c r="U6257" s="638"/>
      <c r="V6257" s="638"/>
      <c r="W6257" s="638"/>
      <c r="X6257" s="638"/>
      <c r="Y6257" s="638"/>
    </row>
    <row r="6258" spans="17:25">
      <c r="Q6258" s="638"/>
      <c r="R6258" s="638"/>
      <c r="S6258" s="638"/>
      <c r="T6258" s="638"/>
      <c r="U6258" s="638"/>
      <c r="V6258" s="638"/>
      <c r="W6258" s="638"/>
      <c r="X6258" s="638"/>
      <c r="Y6258" s="638"/>
    </row>
    <row r="6259" spans="17:25">
      <c r="Q6259" s="638"/>
      <c r="R6259" s="638"/>
      <c r="S6259" s="638"/>
      <c r="T6259" s="638"/>
      <c r="U6259" s="638"/>
      <c r="V6259" s="638"/>
      <c r="W6259" s="638"/>
      <c r="X6259" s="638"/>
      <c r="Y6259" s="638"/>
    </row>
    <row r="6260" spans="17:25">
      <c r="Q6260" s="638"/>
      <c r="R6260" s="638"/>
      <c r="S6260" s="638"/>
      <c r="T6260" s="638"/>
      <c r="U6260" s="638"/>
      <c r="V6260" s="638"/>
      <c r="W6260" s="638"/>
      <c r="X6260" s="638"/>
      <c r="Y6260" s="638"/>
    </row>
    <row r="6261" spans="17:25">
      <c r="Q6261" s="638"/>
      <c r="R6261" s="638"/>
      <c r="S6261" s="638"/>
      <c r="T6261" s="638"/>
      <c r="U6261" s="638"/>
      <c r="V6261" s="638"/>
      <c r="W6261" s="638"/>
      <c r="X6261" s="638"/>
      <c r="Y6261" s="638"/>
    </row>
    <row r="6262" spans="17:25">
      <c r="Q6262" s="638"/>
      <c r="R6262" s="638"/>
      <c r="S6262" s="638"/>
      <c r="T6262" s="638"/>
      <c r="U6262" s="638"/>
      <c r="V6262" s="638"/>
      <c r="W6262" s="638"/>
      <c r="X6262" s="638"/>
      <c r="Y6262" s="638"/>
    </row>
    <row r="6263" spans="17:25">
      <c r="Q6263" s="638"/>
      <c r="R6263" s="638"/>
      <c r="S6263" s="638"/>
      <c r="T6263" s="638"/>
      <c r="U6263" s="638"/>
      <c r="V6263" s="638"/>
      <c r="W6263" s="638"/>
      <c r="X6263" s="638"/>
      <c r="Y6263" s="638"/>
    </row>
    <row r="6264" spans="17:25">
      <c r="Q6264" s="638"/>
      <c r="R6264" s="638"/>
      <c r="S6264" s="638"/>
      <c r="T6264" s="638"/>
      <c r="U6264" s="638"/>
      <c r="V6264" s="638"/>
      <c r="W6264" s="638"/>
      <c r="X6264" s="638"/>
      <c r="Y6264" s="638"/>
    </row>
    <row r="6265" spans="17:25">
      <c r="Q6265" s="638"/>
      <c r="R6265" s="638"/>
      <c r="S6265" s="638"/>
      <c r="T6265" s="638"/>
      <c r="U6265" s="638"/>
      <c r="V6265" s="638"/>
      <c r="W6265" s="638"/>
      <c r="X6265" s="638"/>
      <c r="Y6265" s="638"/>
    </row>
    <row r="6266" spans="17:25">
      <c r="Q6266" s="638"/>
      <c r="R6266" s="638"/>
      <c r="S6266" s="638"/>
      <c r="T6266" s="638"/>
      <c r="U6266" s="638"/>
      <c r="V6266" s="638"/>
      <c r="W6266" s="638"/>
      <c r="X6266" s="638"/>
      <c r="Y6266" s="638"/>
    </row>
    <row r="6267" spans="17:25">
      <c r="Q6267" s="638"/>
      <c r="R6267" s="638"/>
      <c r="S6267" s="638"/>
      <c r="T6267" s="638"/>
      <c r="U6267" s="638"/>
      <c r="V6267" s="638"/>
      <c r="W6267" s="638"/>
      <c r="X6267" s="638"/>
      <c r="Y6267" s="638"/>
    </row>
    <row r="6268" spans="17:25">
      <c r="Q6268" s="638"/>
      <c r="R6268" s="638"/>
      <c r="S6268" s="638"/>
      <c r="T6268" s="638"/>
      <c r="U6268" s="638"/>
      <c r="V6268" s="638"/>
      <c r="W6268" s="638"/>
      <c r="X6268" s="638"/>
      <c r="Y6268" s="638"/>
    </row>
    <row r="6269" spans="17:25">
      <c r="Q6269" s="638"/>
      <c r="R6269" s="638"/>
      <c r="S6269" s="638"/>
      <c r="T6269" s="638"/>
      <c r="U6269" s="638"/>
      <c r="V6269" s="638"/>
      <c r="W6269" s="638"/>
      <c r="X6269" s="638"/>
      <c r="Y6269" s="638"/>
    </row>
    <row r="6270" spans="17:25">
      <c r="Q6270" s="638"/>
      <c r="R6270" s="638"/>
      <c r="S6270" s="638"/>
      <c r="T6270" s="638"/>
      <c r="U6270" s="638"/>
      <c r="V6270" s="638"/>
      <c r="W6270" s="638"/>
      <c r="X6270" s="638"/>
      <c r="Y6270" s="638"/>
    </row>
    <row r="6271" spans="17:25">
      <c r="Q6271" s="638"/>
      <c r="R6271" s="638"/>
      <c r="S6271" s="638"/>
      <c r="T6271" s="638"/>
      <c r="U6271" s="638"/>
      <c r="V6271" s="638"/>
      <c r="W6271" s="638"/>
      <c r="X6271" s="638"/>
      <c r="Y6271" s="638"/>
    </row>
    <row r="6272" spans="17:25">
      <c r="Q6272" s="638"/>
      <c r="R6272" s="638"/>
      <c r="S6272" s="638"/>
      <c r="T6272" s="638"/>
      <c r="U6272" s="638"/>
      <c r="V6272" s="638"/>
      <c r="W6272" s="638"/>
      <c r="X6272" s="638"/>
      <c r="Y6272" s="638"/>
    </row>
    <row r="6273" spans="17:25">
      <c r="Q6273" s="638"/>
      <c r="R6273" s="638"/>
      <c r="S6273" s="638"/>
      <c r="T6273" s="638"/>
      <c r="U6273" s="638"/>
      <c r="V6273" s="638"/>
      <c r="W6273" s="638"/>
      <c r="X6273" s="638"/>
      <c r="Y6273" s="638"/>
    </row>
    <row r="6274" spans="17:25">
      <c r="Q6274" s="638"/>
      <c r="R6274" s="638"/>
      <c r="S6274" s="638"/>
      <c r="T6274" s="638"/>
      <c r="U6274" s="638"/>
      <c r="V6274" s="638"/>
      <c r="W6274" s="638"/>
      <c r="X6274" s="638"/>
      <c r="Y6274" s="638"/>
    </row>
    <row r="6275" spans="17:25">
      <c r="Q6275" s="638"/>
      <c r="R6275" s="638"/>
      <c r="S6275" s="638"/>
      <c r="T6275" s="638"/>
      <c r="U6275" s="638"/>
      <c r="V6275" s="638"/>
      <c r="W6275" s="638"/>
      <c r="X6275" s="638"/>
      <c r="Y6275" s="638"/>
    </row>
    <row r="6276" spans="17:25">
      <c r="Q6276" s="638"/>
      <c r="R6276" s="638"/>
      <c r="S6276" s="638"/>
      <c r="T6276" s="638"/>
      <c r="U6276" s="638"/>
      <c r="V6276" s="638"/>
      <c r="W6276" s="638"/>
      <c r="X6276" s="638"/>
      <c r="Y6276" s="638"/>
    </row>
    <row r="6277" spans="17:25">
      <c r="Q6277" s="638"/>
      <c r="R6277" s="638"/>
      <c r="S6277" s="638"/>
      <c r="T6277" s="638"/>
      <c r="U6277" s="638"/>
      <c r="V6277" s="638"/>
      <c r="W6277" s="638"/>
      <c r="X6277" s="638"/>
      <c r="Y6277" s="638"/>
    </row>
    <row r="6278" spans="17:25">
      <c r="Q6278" s="638"/>
      <c r="R6278" s="638"/>
      <c r="S6278" s="638"/>
      <c r="T6278" s="638"/>
      <c r="U6278" s="638"/>
      <c r="V6278" s="638"/>
      <c r="W6278" s="638"/>
      <c r="X6278" s="638"/>
      <c r="Y6278" s="638"/>
    </row>
    <row r="6279" spans="17:25">
      <c r="Q6279" s="638"/>
      <c r="R6279" s="638"/>
      <c r="S6279" s="638"/>
      <c r="T6279" s="638"/>
      <c r="U6279" s="638"/>
      <c r="V6279" s="638"/>
      <c r="W6279" s="638"/>
      <c r="X6279" s="638"/>
      <c r="Y6279" s="638"/>
    </row>
    <row r="6280" spans="17:25">
      <c r="Q6280" s="638"/>
      <c r="R6280" s="638"/>
      <c r="S6280" s="638"/>
      <c r="T6280" s="638"/>
      <c r="U6280" s="638"/>
      <c r="V6280" s="638"/>
      <c r="W6280" s="638"/>
      <c r="X6280" s="638"/>
      <c r="Y6280" s="638"/>
    </row>
    <row r="6281" spans="17:25">
      <c r="Q6281" s="638"/>
      <c r="R6281" s="638"/>
      <c r="S6281" s="638"/>
      <c r="T6281" s="638"/>
      <c r="U6281" s="638"/>
      <c r="V6281" s="638"/>
      <c r="W6281" s="638"/>
      <c r="X6281" s="638"/>
      <c r="Y6281" s="638"/>
    </row>
    <row r="6282" spans="17:25">
      <c r="Q6282" s="638"/>
      <c r="R6282" s="638"/>
      <c r="S6282" s="638"/>
      <c r="T6282" s="638"/>
      <c r="U6282" s="638"/>
      <c r="V6282" s="638"/>
      <c r="W6282" s="638"/>
      <c r="X6282" s="638"/>
      <c r="Y6282" s="638"/>
    </row>
    <row r="6283" spans="17:25">
      <c r="Q6283" s="638"/>
      <c r="R6283" s="638"/>
      <c r="S6283" s="638"/>
      <c r="T6283" s="638"/>
      <c r="U6283" s="638"/>
      <c r="V6283" s="638"/>
      <c r="W6283" s="638"/>
      <c r="X6283" s="638"/>
      <c r="Y6283" s="638"/>
    </row>
    <row r="6284" spans="17:25">
      <c r="Q6284" s="638"/>
      <c r="R6284" s="638"/>
      <c r="S6284" s="638"/>
      <c r="T6284" s="638"/>
      <c r="U6284" s="638"/>
      <c r="V6284" s="638"/>
      <c r="W6284" s="638"/>
      <c r="X6284" s="638"/>
      <c r="Y6284" s="638"/>
    </row>
    <row r="6285" spans="17:25">
      <c r="Q6285" s="638"/>
      <c r="R6285" s="638"/>
      <c r="S6285" s="638"/>
      <c r="T6285" s="638"/>
      <c r="U6285" s="638"/>
      <c r="V6285" s="638"/>
      <c r="W6285" s="638"/>
      <c r="X6285" s="638"/>
      <c r="Y6285" s="638"/>
    </row>
    <row r="6286" spans="17:25">
      <c r="Q6286" s="638"/>
      <c r="R6286" s="638"/>
      <c r="S6286" s="638"/>
      <c r="T6286" s="638"/>
      <c r="U6286" s="638"/>
      <c r="V6286" s="638"/>
      <c r="W6286" s="638"/>
      <c r="X6286" s="638"/>
      <c r="Y6286" s="638"/>
    </row>
    <row r="6287" spans="17:25">
      <c r="Q6287" s="638"/>
      <c r="R6287" s="638"/>
      <c r="S6287" s="638"/>
      <c r="T6287" s="638"/>
      <c r="U6287" s="638"/>
      <c r="V6287" s="638"/>
      <c r="W6287" s="638"/>
      <c r="X6287" s="638"/>
      <c r="Y6287" s="638"/>
    </row>
    <row r="6288" spans="17:25">
      <c r="Q6288" s="638"/>
      <c r="R6288" s="638"/>
      <c r="S6288" s="638"/>
      <c r="T6288" s="638"/>
      <c r="U6288" s="638"/>
      <c r="V6288" s="638"/>
      <c r="W6288" s="638"/>
      <c r="X6288" s="638"/>
      <c r="Y6288" s="638"/>
    </row>
    <row r="6289" spans="17:25">
      <c r="Q6289" s="638"/>
      <c r="R6289" s="638"/>
      <c r="S6289" s="638"/>
      <c r="T6289" s="638"/>
      <c r="U6289" s="638"/>
      <c r="V6289" s="638"/>
      <c r="W6289" s="638"/>
      <c r="X6289" s="638"/>
      <c r="Y6289" s="638"/>
    </row>
    <row r="6290" spans="17:25">
      <c r="Q6290" s="638"/>
      <c r="R6290" s="638"/>
      <c r="S6290" s="638"/>
      <c r="T6290" s="638"/>
      <c r="U6290" s="638"/>
      <c r="V6290" s="638"/>
      <c r="W6290" s="638"/>
      <c r="X6290" s="638"/>
      <c r="Y6290" s="638"/>
    </row>
    <row r="6291" spans="17:25">
      <c r="Q6291" s="638"/>
      <c r="R6291" s="638"/>
      <c r="S6291" s="638"/>
      <c r="T6291" s="638"/>
      <c r="U6291" s="638"/>
      <c r="V6291" s="638"/>
      <c r="W6291" s="638"/>
      <c r="X6291" s="638"/>
      <c r="Y6291" s="638"/>
    </row>
    <row r="6292" spans="17:25">
      <c r="Q6292" s="638"/>
      <c r="R6292" s="638"/>
      <c r="S6292" s="638"/>
      <c r="T6292" s="638"/>
      <c r="U6292" s="638"/>
      <c r="V6292" s="638"/>
      <c r="W6292" s="638"/>
      <c r="X6292" s="638"/>
      <c r="Y6292" s="638"/>
    </row>
    <row r="6293" spans="17:25">
      <c r="Q6293" s="638"/>
      <c r="R6293" s="638"/>
      <c r="S6293" s="638"/>
      <c r="T6293" s="638"/>
      <c r="U6293" s="638"/>
      <c r="V6293" s="638"/>
      <c r="W6293" s="638"/>
      <c r="X6293" s="638"/>
      <c r="Y6293" s="638"/>
    </row>
    <row r="6294" spans="17:25">
      <c r="Q6294" s="638"/>
      <c r="R6294" s="638"/>
      <c r="S6294" s="638"/>
      <c r="T6294" s="638"/>
      <c r="U6294" s="638"/>
      <c r="V6294" s="638"/>
      <c r="W6294" s="638"/>
      <c r="X6294" s="638"/>
      <c r="Y6294" s="638"/>
    </row>
    <row r="6295" spans="17:25">
      <c r="Q6295" s="638"/>
      <c r="R6295" s="638"/>
      <c r="S6295" s="638"/>
      <c r="T6295" s="638"/>
      <c r="U6295" s="638"/>
      <c r="V6295" s="638"/>
      <c r="W6295" s="638"/>
      <c r="X6295" s="638"/>
      <c r="Y6295" s="638"/>
    </row>
    <row r="6296" spans="17:25">
      <c r="Q6296" s="638"/>
      <c r="R6296" s="638"/>
      <c r="S6296" s="638"/>
      <c r="T6296" s="638"/>
      <c r="U6296" s="638"/>
      <c r="V6296" s="638"/>
      <c r="W6296" s="638"/>
      <c r="X6296" s="638"/>
      <c r="Y6296" s="638"/>
    </row>
    <row r="6297" spans="17:25">
      <c r="Q6297" s="638"/>
      <c r="R6297" s="638"/>
      <c r="S6297" s="638"/>
      <c r="T6297" s="638"/>
      <c r="U6297" s="638"/>
      <c r="V6297" s="638"/>
      <c r="W6297" s="638"/>
      <c r="X6297" s="638"/>
      <c r="Y6297" s="638"/>
    </row>
    <row r="6298" spans="17:25">
      <c r="Q6298" s="638"/>
      <c r="R6298" s="638"/>
      <c r="S6298" s="638"/>
      <c r="T6298" s="638"/>
      <c r="U6298" s="638"/>
      <c r="V6298" s="638"/>
      <c r="W6298" s="638"/>
      <c r="X6298" s="638"/>
      <c r="Y6298" s="638"/>
    </row>
    <row r="6299" spans="17:25">
      <c r="Q6299" s="638"/>
      <c r="R6299" s="638"/>
      <c r="S6299" s="638"/>
      <c r="T6299" s="638"/>
      <c r="U6299" s="638"/>
      <c r="V6299" s="638"/>
      <c r="W6299" s="638"/>
      <c r="X6299" s="638"/>
      <c r="Y6299" s="638"/>
    </row>
    <row r="6300" spans="17:25">
      <c r="Q6300" s="638"/>
      <c r="R6300" s="638"/>
      <c r="S6300" s="638"/>
      <c r="T6300" s="638"/>
      <c r="U6300" s="638"/>
      <c r="V6300" s="638"/>
      <c r="W6300" s="638"/>
      <c r="X6300" s="638"/>
      <c r="Y6300" s="638"/>
    </row>
    <row r="6301" spans="17:25">
      <c r="Q6301" s="638"/>
      <c r="R6301" s="638"/>
      <c r="S6301" s="638"/>
      <c r="T6301" s="638"/>
      <c r="U6301" s="638"/>
      <c r="V6301" s="638"/>
      <c r="W6301" s="638"/>
      <c r="X6301" s="638"/>
      <c r="Y6301" s="638"/>
    </row>
    <row r="6302" spans="17:25">
      <c r="Q6302" s="638"/>
      <c r="R6302" s="638"/>
      <c r="S6302" s="638"/>
      <c r="T6302" s="638"/>
      <c r="U6302" s="638"/>
      <c r="V6302" s="638"/>
      <c r="W6302" s="638"/>
      <c r="X6302" s="638"/>
      <c r="Y6302" s="638"/>
    </row>
    <row r="6303" spans="17:25">
      <c r="Q6303" s="638"/>
      <c r="R6303" s="638"/>
      <c r="S6303" s="638"/>
      <c r="T6303" s="638"/>
      <c r="U6303" s="638"/>
      <c r="V6303" s="638"/>
      <c r="W6303" s="638"/>
      <c r="X6303" s="638"/>
      <c r="Y6303" s="638"/>
    </row>
    <row r="6304" spans="17:25">
      <c r="Q6304" s="638"/>
      <c r="R6304" s="638"/>
      <c r="S6304" s="638"/>
      <c r="T6304" s="638"/>
      <c r="U6304" s="638"/>
      <c r="V6304" s="638"/>
      <c r="W6304" s="638"/>
      <c r="X6304" s="638"/>
      <c r="Y6304" s="638"/>
    </row>
    <row r="6305" spans="17:25">
      <c r="Q6305" s="638"/>
      <c r="R6305" s="638"/>
      <c r="S6305" s="638"/>
      <c r="T6305" s="638"/>
      <c r="U6305" s="638"/>
      <c r="V6305" s="638"/>
      <c r="W6305" s="638"/>
      <c r="X6305" s="638"/>
      <c r="Y6305" s="638"/>
    </row>
    <row r="6306" spans="17:25">
      <c r="Q6306" s="638"/>
      <c r="R6306" s="638"/>
      <c r="S6306" s="638"/>
      <c r="T6306" s="638"/>
      <c r="U6306" s="638"/>
      <c r="V6306" s="638"/>
      <c r="W6306" s="638"/>
      <c r="X6306" s="638"/>
      <c r="Y6306" s="638"/>
    </row>
    <row r="6307" spans="17:25">
      <c r="Q6307" s="638"/>
      <c r="R6307" s="638"/>
      <c r="S6307" s="638"/>
      <c r="T6307" s="638"/>
      <c r="U6307" s="638"/>
      <c r="V6307" s="638"/>
      <c r="W6307" s="638"/>
      <c r="X6307" s="638"/>
      <c r="Y6307" s="638"/>
    </row>
    <row r="6308" spans="17:25">
      <c r="Q6308" s="638"/>
      <c r="R6308" s="638"/>
      <c r="S6308" s="638"/>
      <c r="T6308" s="638"/>
      <c r="U6308" s="638"/>
      <c r="V6308" s="638"/>
      <c r="W6308" s="638"/>
      <c r="X6308" s="638"/>
      <c r="Y6308" s="638"/>
    </row>
    <row r="6309" spans="17:25">
      <c r="Q6309" s="638"/>
      <c r="R6309" s="638"/>
      <c r="S6309" s="638"/>
      <c r="T6309" s="638"/>
      <c r="U6309" s="638"/>
      <c r="V6309" s="638"/>
      <c r="W6309" s="638"/>
      <c r="X6309" s="638"/>
      <c r="Y6309" s="638"/>
    </row>
    <row r="6310" spans="17:25">
      <c r="Q6310" s="638"/>
      <c r="R6310" s="638"/>
      <c r="S6310" s="638"/>
      <c r="T6310" s="638"/>
      <c r="U6310" s="638"/>
      <c r="V6310" s="638"/>
      <c r="W6310" s="638"/>
      <c r="X6310" s="638"/>
      <c r="Y6310" s="638"/>
    </row>
    <row r="6311" spans="17:25">
      <c r="Q6311" s="638"/>
      <c r="R6311" s="638"/>
      <c r="S6311" s="638"/>
      <c r="T6311" s="638"/>
      <c r="U6311" s="638"/>
      <c r="V6311" s="638"/>
      <c r="W6311" s="638"/>
      <c r="X6311" s="638"/>
      <c r="Y6311" s="638"/>
    </row>
    <row r="6312" spans="17:25">
      <c r="Q6312" s="638"/>
      <c r="R6312" s="638"/>
      <c r="S6312" s="638"/>
      <c r="T6312" s="638"/>
      <c r="U6312" s="638"/>
      <c r="V6312" s="638"/>
      <c r="W6312" s="638"/>
      <c r="X6312" s="638"/>
      <c r="Y6312" s="638"/>
    </row>
    <row r="6313" spans="17:25">
      <c r="Q6313" s="638"/>
      <c r="R6313" s="638"/>
      <c r="S6313" s="638"/>
      <c r="T6313" s="638"/>
      <c r="U6313" s="638"/>
      <c r="V6313" s="638"/>
      <c r="W6313" s="638"/>
      <c r="X6313" s="638"/>
      <c r="Y6313" s="638"/>
    </row>
    <row r="6314" spans="17:25">
      <c r="Q6314" s="638"/>
      <c r="R6314" s="638"/>
      <c r="S6314" s="638"/>
      <c r="T6314" s="638"/>
      <c r="U6314" s="638"/>
      <c r="V6314" s="638"/>
      <c r="W6314" s="638"/>
      <c r="X6314" s="638"/>
      <c r="Y6314" s="638"/>
    </row>
    <row r="6315" spans="17:25">
      <c r="Q6315" s="638"/>
      <c r="R6315" s="638"/>
      <c r="S6315" s="638"/>
      <c r="T6315" s="638"/>
      <c r="U6315" s="638"/>
      <c r="V6315" s="638"/>
      <c r="W6315" s="638"/>
      <c r="X6315" s="638"/>
      <c r="Y6315" s="638"/>
    </row>
    <row r="6316" spans="17:25">
      <c r="Q6316" s="638"/>
      <c r="R6316" s="638"/>
      <c r="S6316" s="638"/>
      <c r="T6316" s="638"/>
      <c r="U6316" s="638"/>
      <c r="V6316" s="638"/>
      <c r="W6316" s="638"/>
      <c r="X6316" s="638"/>
      <c r="Y6316" s="638"/>
    </row>
    <row r="6317" spans="17:25">
      <c r="Q6317" s="638"/>
      <c r="R6317" s="638"/>
      <c r="S6317" s="638"/>
      <c r="T6317" s="638"/>
      <c r="U6317" s="638"/>
      <c r="V6317" s="638"/>
      <c r="W6317" s="638"/>
      <c r="X6317" s="638"/>
      <c r="Y6317" s="638"/>
    </row>
    <row r="6318" spans="17:25">
      <c r="Q6318" s="638"/>
      <c r="R6318" s="638"/>
      <c r="S6318" s="638"/>
      <c r="T6318" s="638"/>
      <c r="U6318" s="638"/>
      <c r="V6318" s="638"/>
      <c r="W6318" s="638"/>
      <c r="X6318" s="638"/>
      <c r="Y6318" s="638"/>
    </row>
    <row r="6319" spans="17:25">
      <c r="Q6319" s="638"/>
      <c r="R6319" s="638"/>
      <c r="S6319" s="638"/>
      <c r="T6319" s="638"/>
      <c r="U6319" s="638"/>
      <c r="V6319" s="638"/>
      <c r="W6319" s="638"/>
      <c r="X6319" s="638"/>
      <c r="Y6319" s="638"/>
    </row>
    <row r="6320" spans="17:25">
      <c r="Q6320" s="638"/>
      <c r="R6320" s="638"/>
      <c r="S6320" s="638"/>
      <c r="T6320" s="638"/>
      <c r="U6320" s="638"/>
      <c r="V6320" s="638"/>
      <c r="W6320" s="638"/>
      <c r="X6320" s="638"/>
      <c r="Y6320" s="638"/>
    </row>
    <row r="6321" spans="17:25">
      <c r="Q6321" s="638"/>
      <c r="R6321" s="638"/>
      <c r="S6321" s="638"/>
      <c r="T6321" s="638"/>
      <c r="U6321" s="638"/>
      <c r="V6321" s="638"/>
      <c r="W6321" s="638"/>
      <c r="X6321" s="638"/>
      <c r="Y6321" s="638"/>
    </row>
    <row r="6322" spans="17:25">
      <c r="Q6322" s="638"/>
      <c r="R6322" s="638"/>
      <c r="S6322" s="638"/>
      <c r="T6322" s="638"/>
      <c r="U6322" s="638"/>
      <c r="V6322" s="638"/>
      <c r="W6322" s="638"/>
      <c r="X6322" s="638"/>
      <c r="Y6322" s="638"/>
    </row>
    <row r="6323" spans="17:25">
      <c r="Q6323" s="638"/>
      <c r="R6323" s="638"/>
      <c r="S6323" s="638"/>
      <c r="T6323" s="638"/>
      <c r="U6323" s="638"/>
      <c r="V6323" s="638"/>
      <c r="W6323" s="638"/>
      <c r="X6323" s="638"/>
      <c r="Y6323" s="638"/>
    </row>
    <row r="6324" spans="17:25">
      <c r="Q6324" s="638"/>
      <c r="R6324" s="638"/>
      <c r="S6324" s="638"/>
      <c r="T6324" s="638"/>
      <c r="U6324" s="638"/>
      <c r="V6324" s="638"/>
      <c r="W6324" s="638"/>
      <c r="X6324" s="638"/>
      <c r="Y6324" s="638"/>
    </row>
    <row r="6325" spans="17:25">
      <c r="Q6325" s="638"/>
      <c r="R6325" s="638"/>
      <c r="S6325" s="638"/>
      <c r="T6325" s="638"/>
      <c r="U6325" s="638"/>
      <c r="V6325" s="638"/>
      <c r="W6325" s="638"/>
      <c r="X6325" s="638"/>
      <c r="Y6325" s="638"/>
    </row>
    <row r="6326" spans="17:25">
      <c r="Q6326" s="638"/>
      <c r="R6326" s="638"/>
      <c r="S6326" s="638"/>
      <c r="T6326" s="638"/>
      <c r="U6326" s="638"/>
      <c r="V6326" s="638"/>
      <c r="W6326" s="638"/>
      <c r="X6326" s="638"/>
      <c r="Y6326" s="638"/>
    </row>
    <row r="6327" spans="17:25">
      <c r="Q6327" s="638"/>
      <c r="R6327" s="638"/>
      <c r="S6327" s="638"/>
      <c r="T6327" s="638"/>
      <c r="U6327" s="638"/>
      <c r="V6327" s="638"/>
      <c r="W6327" s="638"/>
      <c r="X6327" s="638"/>
      <c r="Y6327" s="638"/>
    </row>
    <row r="6328" spans="17:25">
      <c r="Q6328" s="638"/>
      <c r="R6328" s="638"/>
      <c r="S6328" s="638"/>
      <c r="T6328" s="638"/>
      <c r="U6328" s="638"/>
      <c r="V6328" s="638"/>
      <c r="W6328" s="638"/>
      <c r="X6328" s="638"/>
      <c r="Y6328" s="638"/>
    </row>
    <row r="6329" spans="17:25">
      <c r="Q6329" s="638"/>
      <c r="R6329" s="638"/>
      <c r="S6329" s="638"/>
      <c r="T6329" s="638"/>
      <c r="U6329" s="638"/>
      <c r="V6329" s="638"/>
      <c r="W6329" s="638"/>
      <c r="X6329" s="638"/>
      <c r="Y6329" s="638"/>
    </row>
    <row r="6330" spans="17:25">
      <c r="Q6330" s="638"/>
      <c r="R6330" s="638"/>
      <c r="S6330" s="638"/>
      <c r="T6330" s="638"/>
      <c r="U6330" s="638"/>
      <c r="V6330" s="638"/>
      <c r="W6330" s="638"/>
      <c r="X6330" s="638"/>
      <c r="Y6330" s="638"/>
    </row>
    <row r="6331" spans="17:25">
      <c r="Q6331" s="638"/>
      <c r="R6331" s="638"/>
      <c r="S6331" s="638"/>
      <c r="T6331" s="638"/>
      <c r="U6331" s="638"/>
      <c r="V6331" s="638"/>
      <c r="W6331" s="638"/>
      <c r="X6331" s="638"/>
      <c r="Y6331" s="638"/>
    </row>
    <row r="6332" spans="17:25">
      <c r="Q6332" s="638"/>
      <c r="R6332" s="638"/>
      <c r="S6332" s="638"/>
      <c r="T6332" s="638"/>
      <c r="U6332" s="638"/>
      <c r="V6332" s="638"/>
      <c r="W6332" s="638"/>
      <c r="X6332" s="638"/>
      <c r="Y6332" s="638"/>
    </row>
    <row r="6333" spans="17:25">
      <c r="Q6333" s="638"/>
      <c r="R6333" s="638"/>
      <c r="S6333" s="638"/>
      <c r="T6333" s="638"/>
      <c r="U6333" s="638"/>
      <c r="V6333" s="638"/>
      <c r="W6333" s="638"/>
      <c r="X6333" s="638"/>
      <c r="Y6333" s="638"/>
    </row>
    <row r="6334" spans="17:25">
      <c r="Q6334" s="638"/>
      <c r="R6334" s="638"/>
      <c r="S6334" s="638"/>
      <c r="T6334" s="638"/>
      <c r="U6334" s="638"/>
      <c r="V6334" s="638"/>
      <c r="W6334" s="638"/>
      <c r="X6334" s="638"/>
      <c r="Y6334" s="638"/>
    </row>
    <row r="6335" spans="17:25">
      <c r="Q6335" s="638"/>
      <c r="R6335" s="638"/>
      <c r="S6335" s="638"/>
      <c r="T6335" s="638"/>
      <c r="U6335" s="638"/>
      <c r="V6335" s="638"/>
      <c r="W6335" s="638"/>
      <c r="X6335" s="638"/>
      <c r="Y6335" s="638"/>
    </row>
    <row r="6336" spans="17:25">
      <c r="Q6336" s="638"/>
      <c r="R6336" s="638"/>
      <c r="S6336" s="638"/>
      <c r="T6336" s="638"/>
      <c r="U6336" s="638"/>
      <c r="V6336" s="638"/>
      <c r="W6336" s="638"/>
      <c r="X6336" s="638"/>
      <c r="Y6336" s="638"/>
    </row>
    <row r="6337" spans="17:25">
      <c r="Q6337" s="638"/>
      <c r="R6337" s="638"/>
      <c r="S6337" s="638"/>
      <c r="T6337" s="638"/>
      <c r="U6337" s="638"/>
      <c r="V6337" s="638"/>
      <c r="W6337" s="638"/>
      <c r="X6337" s="638"/>
      <c r="Y6337" s="638"/>
    </row>
    <row r="6338" spans="17:25">
      <c r="Q6338" s="638"/>
      <c r="R6338" s="638"/>
      <c r="S6338" s="638"/>
      <c r="T6338" s="638"/>
      <c r="U6338" s="638"/>
      <c r="V6338" s="638"/>
      <c r="W6338" s="638"/>
      <c r="X6338" s="638"/>
      <c r="Y6338" s="638"/>
    </row>
    <row r="6339" spans="17:25">
      <c r="Q6339" s="638"/>
      <c r="R6339" s="638"/>
      <c r="S6339" s="638"/>
      <c r="T6339" s="638"/>
      <c r="U6339" s="638"/>
      <c r="V6339" s="638"/>
      <c r="W6339" s="638"/>
      <c r="X6339" s="638"/>
      <c r="Y6339" s="638"/>
    </row>
    <row r="6340" spans="17:25">
      <c r="Q6340" s="638"/>
      <c r="R6340" s="638"/>
      <c r="S6340" s="638"/>
      <c r="T6340" s="638"/>
      <c r="U6340" s="638"/>
      <c r="V6340" s="638"/>
      <c r="W6340" s="638"/>
      <c r="X6340" s="638"/>
      <c r="Y6340" s="638"/>
    </row>
    <row r="6341" spans="17:25">
      <c r="Q6341" s="638"/>
      <c r="R6341" s="638"/>
      <c r="S6341" s="638"/>
      <c r="T6341" s="638"/>
      <c r="U6341" s="638"/>
      <c r="V6341" s="638"/>
      <c r="W6341" s="638"/>
      <c r="X6341" s="638"/>
      <c r="Y6341" s="638"/>
    </row>
    <row r="6342" spans="17:25">
      <c r="Q6342" s="638"/>
      <c r="R6342" s="638"/>
      <c r="S6342" s="638"/>
      <c r="T6342" s="638"/>
      <c r="U6342" s="638"/>
      <c r="V6342" s="638"/>
      <c r="W6342" s="638"/>
      <c r="X6342" s="638"/>
      <c r="Y6342" s="638"/>
    </row>
    <row r="6343" spans="17:25">
      <c r="Q6343" s="638"/>
      <c r="R6343" s="638"/>
      <c r="S6343" s="638"/>
      <c r="T6343" s="638"/>
      <c r="U6343" s="638"/>
      <c r="V6343" s="638"/>
      <c r="W6343" s="638"/>
      <c r="X6343" s="638"/>
      <c r="Y6343" s="638"/>
    </row>
    <row r="6344" spans="17:25">
      <c r="Q6344" s="638"/>
      <c r="R6344" s="638"/>
      <c r="S6344" s="638"/>
      <c r="T6344" s="638"/>
      <c r="U6344" s="638"/>
      <c r="V6344" s="638"/>
      <c r="W6344" s="638"/>
      <c r="X6344" s="638"/>
      <c r="Y6344" s="638"/>
    </row>
    <row r="6345" spans="17:25">
      <c r="Q6345" s="638"/>
      <c r="R6345" s="638"/>
      <c r="S6345" s="638"/>
      <c r="T6345" s="638"/>
      <c r="U6345" s="638"/>
      <c r="V6345" s="638"/>
      <c r="W6345" s="638"/>
      <c r="X6345" s="638"/>
      <c r="Y6345" s="638"/>
    </row>
    <row r="6346" spans="17:25">
      <c r="Q6346" s="638"/>
      <c r="R6346" s="638"/>
      <c r="S6346" s="638"/>
      <c r="T6346" s="638"/>
      <c r="U6346" s="638"/>
      <c r="V6346" s="638"/>
      <c r="W6346" s="638"/>
      <c r="X6346" s="638"/>
      <c r="Y6346" s="638"/>
    </row>
    <row r="6347" spans="17:25">
      <c r="Q6347" s="638"/>
      <c r="R6347" s="638"/>
      <c r="S6347" s="638"/>
      <c r="T6347" s="638"/>
      <c r="U6347" s="638"/>
      <c r="V6347" s="638"/>
      <c r="W6347" s="638"/>
      <c r="X6347" s="638"/>
      <c r="Y6347" s="638"/>
    </row>
    <row r="6348" spans="17:25">
      <c r="Q6348" s="638"/>
      <c r="R6348" s="638"/>
      <c r="S6348" s="638"/>
      <c r="T6348" s="638"/>
      <c r="U6348" s="638"/>
      <c r="V6348" s="638"/>
      <c r="W6348" s="638"/>
      <c r="X6348" s="638"/>
      <c r="Y6348" s="638"/>
    </row>
    <row r="6349" spans="17:25">
      <c r="Q6349" s="638"/>
      <c r="R6349" s="638"/>
      <c r="S6349" s="638"/>
      <c r="T6349" s="638"/>
      <c r="U6349" s="638"/>
      <c r="V6349" s="638"/>
      <c r="W6349" s="638"/>
      <c r="X6349" s="638"/>
      <c r="Y6349" s="638"/>
    </row>
    <row r="6350" spans="17:25">
      <c r="Q6350" s="638"/>
      <c r="R6350" s="638"/>
      <c r="S6350" s="638"/>
      <c r="T6350" s="638"/>
      <c r="U6350" s="638"/>
      <c r="V6350" s="638"/>
      <c r="W6350" s="638"/>
      <c r="X6350" s="638"/>
      <c r="Y6350" s="638"/>
    </row>
    <row r="6351" spans="17:25">
      <c r="Q6351" s="638"/>
      <c r="R6351" s="638"/>
      <c r="S6351" s="638"/>
      <c r="T6351" s="638"/>
      <c r="U6351" s="638"/>
      <c r="V6351" s="638"/>
      <c r="W6351" s="638"/>
      <c r="X6351" s="638"/>
      <c r="Y6351" s="638"/>
    </row>
    <row r="6352" spans="17:25">
      <c r="Q6352" s="638"/>
      <c r="R6352" s="638"/>
      <c r="S6352" s="638"/>
      <c r="T6352" s="638"/>
      <c r="U6352" s="638"/>
      <c r="V6352" s="638"/>
      <c r="W6352" s="638"/>
      <c r="X6352" s="638"/>
      <c r="Y6352" s="638"/>
    </row>
    <row r="6353" spans="17:25">
      <c r="Q6353" s="638"/>
      <c r="R6353" s="638"/>
      <c r="S6353" s="638"/>
      <c r="T6353" s="638"/>
      <c r="U6353" s="638"/>
      <c r="V6353" s="638"/>
      <c r="W6353" s="638"/>
      <c r="X6353" s="638"/>
      <c r="Y6353" s="638"/>
    </row>
    <row r="6354" spans="17:25">
      <c r="Q6354" s="638"/>
      <c r="R6354" s="638"/>
      <c r="S6354" s="638"/>
      <c r="T6354" s="638"/>
      <c r="U6354" s="638"/>
      <c r="V6354" s="638"/>
      <c r="W6354" s="638"/>
      <c r="X6354" s="638"/>
      <c r="Y6354" s="638"/>
    </row>
    <row r="6355" spans="17:25">
      <c r="Q6355" s="638"/>
      <c r="R6355" s="638"/>
      <c r="S6355" s="638"/>
      <c r="T6355" s="638"/>
      <c r="U6355" s="638"/>
      <c r="V6355" s="638"/>
      <c r="W6355" s="638"/>
      <c r="X6355" s="638"/>
      <c r="Y6355" s="638"/>
    </row>
    <row r="6356" spans="17:25">
      <c r="Q6356" s="638"/>
      <c r="R6356" s="638"/>
      <c r="S6356" s="638"/>
      <c r="T6356" s="638"/>
      <c r="U6356" s="638"/>
      <c r="V6356" s="638"/>
      <c r="W6356" s="638"/>
      <c r="X6356" s="638"/>
      <c r="Y6356" s="638"/>
    </row>
    <row r="6357" spans="17:25">
      <c r="Q6357" s="638"/>
      <c r="R6357" s="638"/>
      <c r="S6357" s="638"/>
      <c r="T6357" s="638"/>
      <c r="U6357" s="638"/>
      <c r="V6357" s="638"/>
      <c r="W6357" s="638"/>
      <c r="X6357" s="638"/>
      <c r="Y6357" s="638"/>
    </row>
    <row r="6358" spans="17:25">
      <c r="Q6358" s="638"/>
      <c r="R6358" s="638"/>
      <c r="S6358" s="638"/>
      <c r="T6358" s="638"/>
      <c r="U6358" s="638"/>
      <c r="V6358" s="638"/>
      <c r="W6358" s="638"/>
      <c r="X6358" s="638"/>
      <c r="Y6358" s="638"/>
    </row>
    <row r="6359" spans="17:25">
      <c r="Q6359" s="638"/>
      <c r="R6359" s="638"/>
      <c r="S6359" s="638"/>
      <c r="T6359" s="638"/>
      <c r="U6359" s="638"/>
      <c r="V6359" s="638"/>
      <c r="W6359" s="638"/>
      <c r="X6359" s="638"/>
      <c r="Y6359" s="638"/>
    </row>
    <row r="6360" spans="17:25">
      <c r="Q6360" s="638"/>
      <c r="R6360" s="638"/>
      <c r="S6360" s="638"/>
      <c r="T6360" s="638"/>
      <c r="U6360" s="638"/>
      <c r="V6360" s="638"/>
      <c r="W6360" s="638"/>
      <c r="X6360" s="638"/>
      <c r="Y6360" s="638"/>
    </row>
    <row r="6361" spans="17:25">
      <c r="Q6361" s="638"/>
      <c r="R6361" s="638"/>
      <c r="S6361" s="638"/>
      <c r="T6361" s="638"/>
      <c r="U6361" s="638"/>
      <c r="V6361" s="638"/>
      <c r="W6361" s="638"/>
      <c r="X6361" s="638"/>
      <c r="Y6361" s="638"/>
    </row>
    <row r="6362" spans="17:25">
      <c r="Q6362" s="638"/>
      <c r="R6362" s="638"/>
      <c r="S6362" s="638"/>
      <c r="T6362" s="638"/>
      <c r="U6362" s="638"/>
      <c r="V6362" s="638"/>
      <c r="W6362" s="638"/>
      <c r="X6362" s="638"/>
      <c r="Y6362" s="638"/>
    </row>
    <row r="6363" spans="17:25">
      <c r="Q6363" s="638"/>
      <c r="R6363" s="638"/>
      <c r="S6363" s="638"/>
      <c r="T6363" s="638"/>
      <c r="U6363" s="638"/>
      <c r="V6363" s="638"/>
      <c r="W6363" s="638"/>
      <c r="X6363" s="638"/>
      <c r="Y6363" s="638"/>
    </row>
    <row r="6364" spans="17:25">
      <c r="Q6364" s="638"/>
      <c r="R6364" s="638"/>
      <c r="S6364" s="638"/>
      <c r="T6364" s="638"/>
      <c r="U6364" s="638"/>
      <c r="V6364" s="638"/>
      <c r="W6364" s="638"/>
      <c r="X6364" s="638"/>
      <c r="Y6364" s="638"/>
    </row>
    <row r="6365" spans="17:25">
      <c r="Q6365" s="638"/>
      <c r="R6365" s="638"/>
      <c r="S6365" s="638"/>
      <c r="T6365" s="638"/>
      <c r="U6365" s="638"/>
      <c r="V6365" s="638"/>
      <c r="W6365" s="638"/>
      <c r="X6365" s="638"/>
      <c r="Y6365" s="638"/>
    </row>
    <row r="6366" spans="17:25">
      <c r="Q6366" s="638"/>
      <c r="R6366" s="638"/>
      <c r="S6366" s="638"/>
      <c r="T6366" s="638"/>
      <c r="U6366" s="638"/>
      <c r="V6366" s="638"/>
      <c r="W6366" s="638"/>
      <c r="X6366" s="638"/>
      <c r="Y6366" s="638"/>
    </row>
    <row r="6367" spans="17:25">
      <c r="Q6367" s="638"/>
      <c r="R6367" s="638"/>
      <c r="S6367" s="638"/>
      <c r="T6367" s="638"/>
      <c r="U6367" s="638"/>
      <c r="V6367" s="638"/>
      <c r="W6367" s="638"/>
      <c r="X6367" s="638"/>
      <c r="Y6367" s="638"/>
    </row>
    <row r="6368" spans="17:25">
      <c r="Q6368" s="638"/>
      <c r="R6368" s="638"/>
      <c r="S6368" s="638"/>
      <c r="T6368" s="638"/>
      <c r="U6368" s="638"/>
      <c r="V6368" s="638"/>
      <c r="W6368" s="638"/>
      <c r="X6368" s="638"/>
      <c r="Y6368" s="638"/>
    </row>
    <row r="6369" spans="17:25">
      <c r="Q6369" s="638"/>
      <c r="R6369" s="638"/>
      <c r="S6369" s="638"/>
      <c r="T6369" s="638"/>
      <c r="U6369" s="638"/>
      <c r="V6369" s="638"/>
      <c r="W6369" s="638"/>
      <c r="X6369" s="638"/>
      <c r="Y6369" s="638"/>
    </row>
    <row r="6370" spans="17:25">
      <c r="Q6370" s="638"/>
      <c r="R6370" s="638"/>
      <c r="S6370" s="638"/>
      <c r="T6370" s="638"/>
      <c r="U6370" s="638"/>
      <c r="V6370" s="638"/>
      <c r="W6370" s="638"/>
      <c r="X6370" s="638"/>
      <c r="Y6370" s="638"/>
    </row>
    <row r="6371" spans="17:25">
      <c r="Q6371" s="638"/>
      <c r="R6371" s="638"/>
      <c r="S6371" s="638"/>
      <c r="T6371" s="638"/>
      <c r="U6371" s="638"/>
      <c r="V6371" s="638"/>
      <c r="W6371" s="638"/>
      <c r="X6371" s="638"/>
      <c r="Y6371" s="638"/>
    </row>
    <row r="6372" spans="17:25">
      <c r="Q6372" s="638"/>
      <c r="R6372" s="638"/>
      <c r="S6372" s="638"/>
      <c r="T6372" s="638"/>
      <c r="U6372" s="638"/>
      <c r="V6372" s="638"/>
      <c r="W6372" s="638"/>
      <c r="X6372" s="638"/>
      <c r="Y6372" s="638"/>
    </row>
    <row r="6373" spans="17:25">
      <c r="Q6373" s="638"/>
      <c r="R6373" s="638"/>
      <c r="S6373" s="638"/>
      <c r="T6373" s="638"/>
      <c r="U6373" s="638"/>
      <c r="V6373" s="638"/>
      <c r="W6373" s="638"/>
      <c r="X6373" s="638"/>
      <c r="Y6373" s="638"/>
    </row>
    <row r="6374" spans="17:25">
      <c r="Q6374" s="638"/>
      <c r="R6374" s="638"/>
      <c r="S6374" s="638"/>
      <c r="T6374" s="638"/>
      <c r="U6374" s="638"/>
      <c r="V6374" s="638"/>
      <c r="W6374" s="638"/>
      <c r="X6374" s="638"/>
      <c r="Y6374" s="638"/>
    </row>
    <row r="6375" spans="17:25">
      <c r="Q6375" s="638"/>
      <c r="R6375" s="638"/>
      <c r="S6375" s="638"/>
      <c r="T6375" s="638"/>
      <c r="U6375" s="638"/>
      <c r="V6375" s="638"/>
      <c r="W6375" s="638"/>
      <c r="X6375" s="638"/>
      <c r="Y6375" s="638"/>
    </row>
    <row r="6376" spans="17:25">
      <c r="Q6376" s="638"/>
      <c r="R6376" s="638"/>
      <c r="S6376" s="638"/>
      <c r="T6376" s="638"/>
      <c r="U6376" s="638"/>
      <c r="V6376" s="638"/>
      <c r="W6376" s="638"/>
      <c r="X6376" s="638"/>
      <c r="Y6376" s="638"/>
    </row>
    <row r="6377" spans="17:25">
      <c r="Q6377" s="638"/>
      <c r="R6377" s="638"/>
      <c r="S6377" s="638"/>
      <c r="T6377" s="638"/>
      <c r="U6377" s="638"/>
      <c r="V6377" s="638"/>
      <c r="W6377" s="638"/>
      <c r="X6377" s="638"/>
      <c r="Y6377" s="638"/>
    </row>
    <row r="6378" spans="17:25">
      <c r="Q6378" s="638"/>
      <c r="R6378" s="638"/>
      <c r="S6378" s="638"/>
      <c r="T6378" s="638"/>
      <c r="U6378" s="638"/>
      <c r="V6378" s="638"/>
      <c r="W6378" s="638"/>
      <c r="X6378" s="638"/>
      <c r="Y6378" s="638"/>
    </row>
    <row r="6379" spans="17:25">
      <c r="Q6379" s="638"/>
      <c r="R6379" s="638"/>
      <c r="S6379" s="638"/>
      <c r="T6379" s="638"/>
      <c r="U6379" s="638"/>
      <c r="V6379" s="638"/>
      <c r="W6379" s="638"/>
      <c r="X6379" s="638"/>
      <c r="Y6379" s="638"/>
    </row>
    <row r="6380" spans="17:25">
      <c r="Q6380" s="638"/>
      <c r="R6380" s="638"/>
      <c r="S6380" s="638"/>
      <c r="T6380" s="638"/>
      <c r="U6380" s="638"/>
      <c r="V6380" s="638"/>
      <c r="W6380" s="638"/>
      <c r="X6380" s="638"/>
      <c r="Y6380" s="638"/>
    </row>
    <row r="6381" spans="17:25">
      <c r="Q6381" s="638"/>
      <c r="R6381" s="638"/>
      <c r="S6381" s="638"/>
      <c r="T6381" s="638"/>
      <c r="U6381" s="638"/>
      <c r="V6381" s="638"/>
      <c r="W6381" s="638"/>
      <c r="X6381" s="638"/>
      <c r="Y6381" s="638"/>
    </row>
    <row r="6382" spans="17:25">
      <c r="Q6382" s="638"/>
      <c r="R6382" s="638"/>
      <c r="S6382" s="638"/>
      <c r="T6382" s="638"/>
      <c r="U6382" s="638"/>
      <c r="V6382" s="638"/>
      <c r="W6382" s="638"/>
      <c r="X6382" s="638"/>
      <c r="Y6382" s="638"/>
    </row>
    <row r="6383" spans="17:25">
      <c r="Q6383" s="638"/>
      <c r="R6383" s="638"/>
      <c r="S6383" s="638"/>
      <c r="T6383" s="638"/>
      <c r="U6383" s="638"/>
      <c r="V6383" s="638"/>
      <c r="W6383" s="638"/>
      <c r="X6383" s="638"/>
      <c r="Y6383" s="638"/>
    </row>
    <row r="6384" spans="17:25">
      <c r="Q6384" s="638"/>
      <c r="R6384" s="638"/>
      <c r="S6384" s="638"/>
      <c r="T6384" s="638"/>
      <c r="U6384" s="638"/>
      <c r="V6384" s="638"/>
      <c r="W6384" s="638"/>
      <c r="X6384" s="638"/>
      <c r="Y6384" s="638"/>
    </row>
    <row r="6385" spans="17:25">
      <c r="Q6385" s="638"/>
      <c r="R6385" s="638"/>
      <c r="S6385" s="638"/>
      <c r="T6385" s="638"/>
      <c r="U6385" s="638"/>
      <c r="V6385" s="638"/>
      <c r="W6385" s="638"/>
      <c r="X6385" s="638"/>
      <c r="Y6385" s="638"/>
    </row>
    <row r="6386" spans="17:25">
      <c r="Q6386" s="638"/>
      <c r="R6386" s="638"/>
      <c r="S6386" s="638"/>
      <c r="T6386" s="638"/>
      <c r="U6386" s="638"/>
      <c r="V6386" s="638"/>
      <c r="W6386" s="638"/>
      <c r="X6386" s="638"/>
      <c r="Y6386" s="638"/>
    </row>
    <row r="6387" spans="17:25">
      <c r="Q6387" s="638"/>
      <c r="R6387" s="638"/>
      <c r="S6387" s="638"/>
      <c r="T6387" s="638"/>
      <c r="U6387" s="638"/>
      <c r="V6387" s="638"/>
      <c r="W6387" s="638"/>
      <c r="X6387" s="638"/>
      <c r="Y6387" s="638"/>
    </row>
    <row r="6388" spans="17:25">
      <c r="Q6388" s="638"/>
      <c r="R6388" s="638"/>
      <c r="S6388" s="638"/>
      <c r="T6388" s="638"/>
      <c r="U6388" s="638"/>
      <c r="V6388" s="638"/>
      <c r="W6388" s="638"/>
      <c r="X6388" s="638"/>
      <c r="Y6388" s="638"/>
    </row>
    <row r="6389" spans="17:25">
      <c r="Q6389" s="638"/>
      <c r="R6389" s="638"/>
      <c r="S6389" s="638"/>
      <c r="T6389" s="638"/>
      <c r="U6389" s="638"/>
      <c r="V6389" s="638"/>
      <c r="W6389" s="638"/>
      <c r="X6389" s="638"/>
      <c r="Y6389" s="638"/>
    </row>
    <row r="6390" spans="17:25">
      <c r="Q6390" s="638"/>
      <c r="R6390" s="638"/>
      <c r="S6390" s="638"/>
      <c r="T6390" s="638"/>
      <c r="U6390" s="638"/>
      <c r="V6390" s="638"/>
      <c r="W6390" s="638"/>
      <c r="X6390" s="638"/>
      <c r="Y6390" s="638"/>
    </row>
    <row r="6391" spans="17:25">
      <c r="Q6391" s="638"/>
      <c r="R6391" s="638"/>
      <c r="S6391" s="638"/>
      <c r="T6391" s="638"/>
      <c r="U6391" s="638"/>
      <c r="V6391" s="638"/>
      <c r="W6391" s="638"/>
      <c r="X6391" s="638"/>
      <c r="Y6391" s="638"/>
    </row>
    <row r="6392" spans="17:25">
      <c r="Q6392" s="638"/>
      <c r="R6392" s="638"/>
      <c r="S6392" s="638"/>
      <c r="T6392" s="638"/>
      <c r="U6392" s="638"/>
      <c r="V6392" s="638"/>
      <c r="W6392" s="638"/>
      <c r="X6392" s="638"/>
      <c r="Y6392" s="638"/>
    </row>
    <row r="6393" spans="17:25">
      <c r="Q6393" s="638"/>
      <c r="R6393" s="638"/>
      <c r="S6393" s="638"/>
      <c r="T6393" s="638"/>
      <c r="U6393" s="638"/>
      <c r="V6393" s="638"/>
      <c r="W6393" s="638"/>
      <c r="X6393" s="638"/>
      <c r="Y6393" s="638"/>
    </row>
    <row r="6394" spans="17:25">
      <c r="Q6394" s="638"/>
      <c r="R6394" s="638"/>
      <c r="S6394" s="638"/>
      <c r="T6394" s="638"/>
      <c r="U6394" s="638"/>
      <c r="V6394" s="638"/>
      <c r="W6394" s="638"/>
      <c r="X6394" s="638"/>
      <c r="Y6394" s="638"/>
    </row>
    <row r="6395" spans="17:25">
      <c r="Q6395" s="638"/>
      <c r="R6395" s="638"/>
      <c r="S6395" s="638"/>
      <c r="T6395" s="638"/>
      <c r="U6395" s="638"/>
      <c r="V6395" s="638"/>
      <c r="W6395" s="638"/>
      <c r="X6395" s="638"/>
      <c r="Y6395" s="638"/>
    </row>
    <row r="6396" spans="17:25">
      <c r="Q6396" s="638"/>
      <c r="R6396" s="638"/>
      <c r="S6396" s="638"/>
      <c r="T6396" s="638"/>
      <c r="U6396" s="638"/>
      <c r="V6396" s="638"/>
      <c r="W6396" s="638"/>
      <c r="X6396" s="638"/>
      <c r="Y6396" s="638"/>
    </row>
    <row r="6397" spans="17:25">
      <c r="Q6397" s="638"/>
      <c r="R6397" s="638"/>
      <c r="S6397" s="638"/>
      <c r="T6397" s="638"/>
      <c r="U6397" s="638"/>
      <c r="V6397" s="638"/>
      <c r="W6397" s="638"/>
      <c r="X6397" s="638"/>
      <c r="Y6397" s="638"/>
    </row>
    <row r="6398" spans="17:25">
      <c r="Q6398" s="638"/>
      <c r="R6398" s="638"/>
      <c r="S6398" s="638"/>
      <c r="T6398" s="638"/>
      <c r="U6398" s="638"/>
      <c r="V6398" s="638"/>
      <c r="W6398" s="638"/>
      <c r="X6398" s="638"/>
      <c r="Y6398" s="638"/>
    </row>
    <row r="6399" spans="17:25">
      <c r="Q6399" s="638"/>
      <c r="R6399" s="638"/>
      <c r="S6399" s="638"/>
      <c r="T6399" s="638"/>
      <c r="U6399" s="638"/>
      <c r="V6399" s="638"/>
      <c r="W6399" s="638"/>
      <c r="X6399" s="638"/>
      <c r="Y6399" s="638"/>
    </row>
    <row r="6400" spans="17:25">
      <c r="Q6400" s="638"/>
      <c r="R6400" s="638"/>
      <c r="S6400" s="638"/>
      <c r="T6400" s="638"/>
      <c r="U6400" s="638"/>
      <c r="V6400" s="638"/>
      <c r="W6400" s="638"/>
      <c r="X6400" s="638"/>
      <c r="Y6400" s="638"/>
    </row>
    <row r="6401" spans="17:25">
      <c r="Q6401" s="638"/>
      <c r="R6401" s="638"/>
      <c r="S6401" s="638"/>
      <c r="T6401" s="638"/>
      <c r="U6401" s="638"/>
      <c r="V6401" s="638"/>
      <c r="W6401" s="638"/>
      <c r="X6401" s="638"/>
      <c r="Y6401" s="638"/>
    </row>
    <row r="6402" spans="17:25">
      <c r="Q6402" s="638"/>
      <c r="R6402" s="638"/>
      <c r="S6402" s="638"/>
      <c r="T6402" s="638"/>
      <c r="U6402" s="638"/>
      <c r="V6402" s="638"/>
      <c r="W6402" s="638"/>
      <c r="X6402" s="638"/>
      <c r="Y6402" s="638"/>
    </row>
    <row r="6403" spans="17:25">
      <c r="Q6403" s="638"/>
      <c r="R6403" s="638"/>
      <c r="S6403" s="638"/>
      <c r="T6403" s="638"/>
      <c r="U6403" s="638"/>
      <c r="V6403" s="638"/>
      <c r="W6403" s="638"/>
      <c r="X6403" s="638"/>
      <c r="Y6403" s="638"/>
    </row>
    <row r="6404" spans="17:25">
      <c r="Q6404" s="638"/>
      <c r="R6404" s="638"/>
      <c r="S6404" s="638"/>
      <c r="T6404" s="638"/>
      <c r="U6404" s="638"/>
      <c r="V6404" s="638"/>
      <c r="W6404" s="638"/>
      <c r="X6404" s="638"/>
      <c r="Y6404" s="638"/>
    </row>
    <row r="6405" spans="17:25">
      <c r="Q6405" s="638"/>
      <c r="R6405" s="638"/>
      <c r="S6405" s="638"/>
      <c r="T6405" s="638"/>
      <c r="U6405" s="638"/>
      <c r="V6405" s="638"/>
      <c r="W6405" s="638"/>
      <c r="X6405" s="638"/>
      <c r="Y6405" s="638"/>
    </row>
    <row r="6406" spans="17:25">
      <c r="Q6406" s="638"/>
      <c r="R6406" s="638"/>
      <c r="S6406" s="638"/>
      <c r="T6406" s="638"/>
      <c r="U6406" s="638"/>
      <c r="V6406" s="638"/>
      <c r="W6406" s="638"/>
      <c r="X6406" s="638"/>
      <c r="Y6406" s="638"/>
    </row>
    <row r="6407" spans="17:25">
      <c r="Q6407" s="638"/>
      <c r="R6407" s="638"/>
      <c r="S6407" s="638"/>
      <c r="T6407" s="638"/>
      <c r="U6407" s="638"/>
      <c r="V6407" s="638"/>
      <c r="W6407" s="638"/>
      <c r="X6407" s="638"/>
      <c r="Y6407" s="638"/>
    </row>
    <row r="6408" spans="17:25">
      <c r="Q6408" s="638"/>
      <c r="R6408" s="638"/>
      <c r="S6408" s="638"/>
      <c r="T6408" s="638"/>
      <c r="U6408" s="638"/>
      <c r="V6408" s="638"/>
      <c r="W6408" s="638"/>
      <c r="X6408" s="638"/>
      <c r="Y6408" s="638"/>
    </row>
    <row r="6409" spans="17:25">
      <c r="Q6409" s="638"/>
      <c r="R6409" s="638"/>
      <c r="S6409" s="638"/>
      <c r="T6409" s="638"/>
      <c r="U6409" s="638"/>
      <c r="V6409" s="638"/>
      <c r="W6409" s="638"/>
      <c r="X6409" s="638"/>
      <c r="Y6409" s="638"/>
    </row>
    <row r="6410" spans="17:25">
      <c r="Q6410" s="638"/>
      <c r="R6410" s="638"/>
      <c r="S6410" s="638"/>
      <c r="T6410" s="638"/>
      <c r="U6410" s="638"/>
      <c r="V6410" s="638"/>
      <c r="W6410" s="638"/>
      <c r="X6410" s="638"/>
      <c r="Y6410" s="638"/>
    </row>
    <row r="6411" spans="17:25">
      <c r="Q6411" s="638"/>
      <c r="R6411" s="638"/>
      <c r="S6411" s="638"/>
      <c r="T6411" s="638"/>
      <c r="U6411" s="638"/>
      <c r="V6411" s="638"/>
      <c r="W6411" s="638"/>
      <c r="X6411" s="638"/>
      <c r="Y6411" s="638"/>
    </row>
    <row r="6412" spans="17:25">
      <c r="Q6412" s="638"/>
      <c r="R6412" s="638"/>
      <c r="S6412" s="638"/>
      <c r="T6412" s="638"/>
      <c r="U6412" s="638"/>
      <c r="V6412" s="638"/>
      <c r="W6412" s="638"/>
      <c r="X6412" s="638"/>
      <c r="Y6412" s="638"/>
    </row>
    <row r="6413" spans="17:25">
      <c r="Q6413" s="638"/>
      <c r="R6413" s="638"/>
      <c r="S6413" s="638"/>
      <c r="T6413" s="638"/>
      <c r="U6413" s="638"/>
      <c r="V6413" s="638"/>
      <c r="W6413" s="638"/>
      <c r="X6413" s="638"/>
      <c r="Y6413" s="638"/>
    </row>
    <row r="6414" spans="17:25">
      <c r="Q6414" s="638"/>
      <c r="R6414" s="638"/>
      <c r="S6414" s="638"/>
      <c r="T6414" s="638"/>
      <c r="U6414" s="638"/>
      <c r="V6414" s="638"/>
      <c r="W6414" s="638"/>
      <c r="X6414" s="638"/>
      <c r="Y6414" s="638"/>
    </row>
    <row r="6415" spans="17:25">
      <c r="Q6415" s="638"/>
      <c r="R6415" s="638"/>
      <c r="S6415" s="638"/>
      <c r="T6415" s="638"/>
      <c r="U6415" s="638"/>
      <c r="V6415" s="638"/>
      <c r="W6415" s="638"/>
      <c r="X6415" s="638"/>
      <c r="Y6415" s="638"/>
    </row>
    <row r="6416" spans="17:25">
      <c r="Q6416" s="638"/>
      <c r="R6416" s="638"/>
      <c r="S6416" s="638"/>
      <c r="T6416" s="638"/>
      <c r="U6416" s="638"/>
      <c r="V6416" s="638"/>
      <c r="W6416" s="638"/>
      <c r="X6416" s="638"/>
      <c r="Y6416" s="638"/>
    </row>
    <row r="6417" spans="17:25">
      <c r="Q6417" s="638"/>
      <c r="R6417" s="638"/>
      <c r="S6417" s="638"/>
      <c r="T6417" s="638"/>
      <c r="U6417" s="638"/>
      <c r="V6417" s="638"/>
      <c r="W6417" s="638"/>
      <c r="X6417" s="638"/>
      <c r="Y6417" s="638"/>
    </row>
    <row r="6418" spans="17:25">
      <c r="Q6418" s="638"/>
      <c r="R6418" s="638"/>
      <c r="S6418" s="638"/>
      <c r="T6418" s="638"/>
      <c r="U6418" s="638"/>
      <c r="V6418" s="638"/>
      <c r="W6418" s="638"/>
      <c r="X6418" s="638"/>
      <c r="Y6418" s="638"/>
    </row>
    <row r="6419" spans="17:25">
      <c r="Q6419" s="638"/>
      <c r="R6419" s="638"/>
      <c r="S6419" s="638"/>
      <c r="T6419" s="638"/>
      <c r="U6419" s="638"/>
      <c r="V6419" s="638"/>
      <c r="W6419" s="638"/>
      <c r="X6419" s="638"/>
      <c r="Y6419" s="638"/>
    </row>
    <row r="6420" spans="17:25">
      <c r="Q6420" s="638"/>
      <c r="R6420" s="638"/>
      <c r="S6420" s="638"/>
      <c r="T6420" s="638"/>
      <c r="U6420" s="638"/>
      <c r="V6420" s="638"/>
      <c r="W6420" s="638"/>
      <c r="X6420" s="638"/>
      <c r="Y6420" s="638"/>
    </row>
    <row r="6421" spans="17:25">
      <c r="Q6421" s="638"/>
      <c r="R6421" s="638"/>
      <c r="S6421" s="638"/>
      <c r="T6421" s="638"/>
      <c r="U6421" s="638"/>
      <c r="V6421" s="638"/>
      <c r="W6421" s="638"/>
      <c r="X6421" s="638"/>
      <c r="Y6421" s="638"/>
    </row>
    <row r="6422" spans="17:25">
      <c r="Q6422" s="638"/>
      <c r="R6422" s="638"/>
      <c r="S6422" s="638"/>
      <c r="T6422" s="638"/>
      <c r="U6422" s="638"/>
      <c r="V6422" s="638"/>
      <c r="W6422" s="638"/>
      <c r="X6422" s="638"/>
      <c r="Y6422" s="638"/>
    </row>
    <row r="6423" spans="17:25">
      <c r="Q6423" s="638"/>
      <c r="R6423" s="638"/>
      <c r="S6423" s="638"/>
      <c r="T6423" s="638"/>
      <c r="U6423" s="638"/>
      <c r="V6423" s="638"/>
      <c r="W6423" s="638"/>
      <c r="X6423" s="638"/>
      <c r="Y6423" s="638"/>
    </row>
    <row r="6424" spans="17:25">
      <c r="Q6424" s="638"/>
      <c r="R6424" s="638"/>
      <c r="S6424" s="638"/>
      <c r="T6424" s="638"/>
      <c r="U6424" s="638"/>
      <c r="V6424" s="638"/>
      <c r="W6424" s="638"/>
      <c r="X6424" s="638"/>
      <c r="Y6424" s="638"/>
    </row>
    <row r="6425" spans="17:25">
      <c r="Q6425" s="638"/>
      <c r="R6425" s="638"/>
      <c r="S6425" s="638"/>
      <c r="T6425" s="638"/>
      <c r="U6425" s="638"/>
      <c r="V6425" s="638"/>
      <c r="W6425" s="638"/>
      <c r="X6425" s="638"/>
      <c r="Y6425" s="638"/>
    </row>
    <row r="6426" spans="17:25">
      <c r="Q6426" s="638"/>
      <c r="R6426" s="638"/>
      <c r="S6426" s="638"/>
      <c r="T6426" s="638"/>
      <c r="U6426" s="638"/>
      <c r="V6426" s="638"/>
      <c r="W6426" s="638"/>
      <c r="X6426" s="638"/>
      <c r="Y6426" s="638"/>
    </row>
    <row r="6427" spans="17:25">
      <c r="Q6427" s="638"/>
      <c r="R6427" s="638"/>
      <c r="S6427" s="638"/>
      <c r="T6427" s="638"/>
      <c r="U6427" s="638"/>
      <c r="V6427" s="638"/>
      <c r="W6427" s="638"/>
      <c r="X6427" s="638"/>
      <c r="Y6427" s="638"/>
    </row>
    <row r="6428" spans="17:25">
      <c r="Q6428" s="638"/>
      <c r="R6428" s="638"/>
      <c r="S6428" s="638"/>
      <c r="T6428" s="638"/>
      <c r="U6428" s="638"/>
      <c r="V6428" s="638"/>
      <c r="W6428" s="638"/>
      <c r="X6428" s="638"/>
      <c r="Y6428" s="638"/>
    </row>
    <row r="6429" spans="17:25">
      <c r="Q6429" s="638"/>
      <c r="R6429" s="638"/>
      <c r="S6429" s="638"/>
      <c r="T6429" s="638"/>
      <c r="U6429" s="638"/>
      <c r="V6429" s="638"/>
      <c r="W6429" s="638"/>
      <c r="X6429" s="638"/>
      <c r="Y6429" s="638"/>
    </row>
    <row r="6430" spans="17:25">
      <c r="Q6430" s="638"/>
      <c r="R6430" s="638"/>
      <c r="S6430" s="638"/>
      <c r="T6430" s="638"/>
      <c r="U6430" s="638"/>
      <c r="V6430" s="638"/>
      <c r="W6430" s="638"/>
      <c r="X6430" s="638"/>
      <c r="Y6430" s="638"/>
    </row>
    <row r="6431" spans="17:25">
      <c r="Q6431" s="638"/>
      <c r="R6431" s="638"/>
      <c r="S6431" s="638"/>
      <c r="T6431" s="638"/>
      <c r="U6431" s="638"/>
      <c r="V6431" s="638"/>
      <c r="W6431" s="638"/>
      <c r="X6431" s="638"/>
      <c r="Y6431" s="638"/>
    </row>
    <row r="6432" spans="17:25">
      <c r="Q6432" s="638"/>
      <c r="R6432" s="638"/>
      <c r="S6432" s="638"/>
      <c r="T6432" s="638"/>
      <c r="U6432" s="638"/>
      <c r="V6432" s="638"/>
      <c r="W6432" s="638"/>
      <c r="X6432" s="638"/>
      <c r="Y6432" s="638"/>
    </row>
    <row r="6433" spans="17:25">
      <c r="Q6433" s="638"/>
      <c r="R6433" s="638"/>
      <c r="S6433" s="638"/>
      <c r="T6433" s="638"/>
      <c r="U6433" s="638"/>
      <c r="V6433" s="638"/>
      <c r="W6433" s="638"/>
      <c r="X6433" s="638"/>
      <c r="Y6433" s="638"/>
    </row>
    <row r="6434" spans="17:25">
      <c r="Q6434" s="638"/>
      <c r="R6434" s="638"/>
      <c r="S6434" s="638"/>
      <c r="T6434" s="638"/>
      <c r="U6434" s="638"/>
      <c r="V6434" s="638"/>
      <c r="W6434" s="638"/>
      <c r="X6434" s="638"/>
      <c r="Y6434" s="638"/>
    </row>
    <row r="6435" spans="17:25">
      <c r="Q6435" s="638"/>
      <c r="R6435" s="638"/>
      <c r="S6435" s="638"/>
      <c r="T6435" s="638"/>
      <c r="U6435" s="638"/>
      <c r="V6435" s="638"/>
      <c r="W6435" s="638"/>
      <c r="X6435" s="638"/>
      <c r="Y6435" s="638"/>
    </row>
    <row r="6436" spans="17:25">
      <c r="Q6436" s="638"/>
      <c r="R6436" s="638"/>
      <c r="S6436" s="638"/>
      <c r="T6436" s="638"/>
      <c r="U6436" s="638"/>
      <c r="V6436" s="638"/>
      <c r="W6436" s="638"/>
      <c r="X6436" s="638"/>
      <c r="Y6436" s="638"/>
    </row>
    <row r="6437" spans="17:25">
      <c r="Q6437" s="638"/>
      <c r="R6437" s="638"/>
      <c r="S6437" s="638"/>
      <c r="T6437" s="638"/>
      <c r="U6437" s="638"/>
      <c r="V6437" s="638"/>
      <c r="W6437" s="638"/>
      <c r="X6437" s="638"/>
      <c r="Y6437" s="638"/>
    </row>
    <row r="6438" spans="17:25">
      <c r="Q6438" s="638"/>
      <c r="R6438" s="638"/>
      <c r="S6438" s="638"/>
      <c r="T6438" s="638"/>
      <c r="U6438" s="638"/>
      <c r="V6438" s="638"/>
      <c r="W6438" s="638"/>
      <c r="X6438" s="638"/>
      <c r="Y6438" s="638"/>
    </row>
    <row r="6439" spans="17:25">
      <c r="Q6439" s="638"/>
      <c r="R6439" s="638"/>
      <c r="S6439" s="638"/>
      <c r="T6439" s="638"/>
      <c r="U6439" s="638"/>
      <c r="V6439" s="638"/>
      <c r="W6439" s="638"/>
      <c r="X6439" s="638"/>
      <c r="Y6439" s="638"/>
    </row>
    <row r="6440" spans="17:25">
      <c r="Q6440" s="638"/>
      <c r="R6440" s="638"/>
      <c r="S6440" s="638"/>
      <c r="T6440" s="638"/>
      <c r="U6440" s="638"/>
      <c r="V6440" s="638"/>
      <c r="W6440" s="638"/>
      <c r="X6440" s="638"/>
      <c r="Y6440" s="638"/>
    </row>
    <row r="6441" spans="17:25">
      <c r="Q6441" s="638"/>
      <c r="R6441" s="638"/>
      <c r="S6441" s="638"/>
      <c r="T6441" s="638"/>
      <c r="U6441" s="638"/>
      <c r="V6441" s="638"/>
      <c r="W6441" s="638"/>
      <c r="X6441" s="638"/>
      <c r="Y6441" s="638"/>
    </row>
    <row r="6442" spans="17:25">
      <c r="Q6442" s="638"/>
      <c r="R6442" s="638"/>
      <c r="S6442" s="638"/>
      <c r="T6442" s="638"/>
      <c r="U6442" s="638"/>
      <c r="V6442" s="638"/>
      <c r="W6442" s="638"/>
      <c r="X6442" s="638"/>
      <c r="Y6442" s="638"/>
    </row>
    <row r="6443" spans="17:25">
      <c r="Q6443" s="638"/>
      <c r="R6443" s="638"/>
      <c r="S6443" s="638"/>
      <c r="T6443" s="638"/>
      <c r="U6443" s="638"/>
      <c r="V6443" s="638"/>
      <c r="W6443" s="638"/>
      <c r="X6443" s="638"/>
      <c r="Y6443" s="638"/>
    </row>
    <row r="6444" spans="17:25">
      <c r="Q6444" s="638"/>
      <c r="R6444" s="638"/>
      <c r="S6444" s="638"/>
      <c r="T6444" s="638"/>
      <c r="U6444" s="638"/>
      <c r="V6444" s="638"/>
      <c r="W6444" s="638"/>
      <c r="X6444" s="638"/>
      <c r="Y6444" s="638"/>
    </row>
    <row r="6445" spans="17:25">
      <c r="Q6445" s="638"/>
      <c r="R6445" s="638"/>
      <c r="S6445" s="638"/>
      <c r="T6445" s="638"/>
      <c r="U6445" s="638"/>
      <c r="V6445" s="638"/>
      <c r="W6445" s="638"/>
      <c r="X6445" s="638"/>
      <c r="Y6445" s="638"/>
    </row>
    <row r="6446" spans="17:25">
      <c r="Q6446" s="638"/>
      <c r="R6446" s="638"/>
      <c r="S6446" s="638"/>
      <c r="T6446" s="638"/>
      <c r="U6446" s="638"/>
      <c r="V6446" s="638"/>
      <c r="W6446" s="638"/>
      <c r="X6446" s="638"/>
      <c r="Y6446" s="638"/>
    </row>
    <row r="6447" spans="17:25">
      <c r="Q6447" s="638"/>
      <c r="R6447" s="638"/>
      <c r="S6447" s="638"/>
      <c r="T6447" s="638"/>
      <c r="U6447" s="638"/>
      <c r="V6447" s="638"/>
      <c r="W6447" s="638"/>
      <c r="X6447" s="638"/>
      <c r="Y6447" s="638"/>
    </row>
    <row r="6448" spans="17:25">
      <c r="Q6448" s="638"/>
      <c r="R6448" s="638"/>
      <c r="S6448" s="638"/>
      <c r="T6448" s="638"/>
      <c r="U6448" s="638"/>
      <c r="V6448" s="638"/>
      <c r="W6448" s="638"/>
      <c r="X6448" s="638"/>
      <c r="Y6448" s="638"/>
    </row>
    <row r="6449" spans="17:25">
      <c r="Q6449" s="638"/>
      <c r="R6449" s="638"/>
      <c r="S6449" s="638"/>
      <c r="T6449" s="638"/>
      <c r="U6449" s="638"/>
      <c r="V6449" s="638"/>
      <c r="W6449" s="638"/>
      <c r="X6449" s="638"/>
      <c r="Y6449" s="638"/>
    </row>
    <row r="6450" spans="17:25">
      <c r="Q6450" s="638"/>
      <c r="R6450" s="638"/>
      <c r="S6450" s="638"/>
      <c r="T6450" s="638"/>
      <c r="U6450" s="638"/>
      <c r="V6450" s="638"/>
      <c r="W6450" s="638"/>
      <c r="X6450" s="638"/>
      <c r="Y6450" s="638"/>
    </row>
    <row r="6451" spans="17:25">
      <c r="Q6451" s="638"/>
      <c r="R6451" s="638"/>
      <c r="S6451" s="638"/>
      <c r="T6451" s="638"/>
      <c r="U6451" s="638"/>
      <c r="V6451" s="638"/>
      <c r="W6451" s="638"/>
      <c r="X6451" s="638"/>
      <c r="Y6451" s="638"/>
    </row>
    <row r="6452" spans="17:25">
      <c r="Q6452" s="638"/>
      <c r="R6452" s="638"/>
      <c r="S6452" s="638"/>
      <c r="T6452" s="638"/>
      <c r="U6452" s="638"/>
      <c r="V6452" s="638"/>
      <c r="W6452" s="638"/>
      <c r="X6452" s="638"/>
      <c r="Y6452" s="638"/>
    </row>
    <row r="6453" spans="17:25">
      <c r="Q6453" s="638"/>
      <c r="R6453" s="638"/>
      <c r="S6453" s="638"/>
      <c r="T6453" s="638"/>
      <c r="U6453" s="638"/>
      <c r="V6453" s="638"/>
      <c r="W6453" s="638"/>
      <c r="X6453" s="638"/>
      <c r="Y6453" s="638"/>
    </row>
    <row r="6454" spans="17:25">
      <c r="Q6454" s="638"/>
      <c r="R6454" s="638"/>
      <c r="S6454" s="638"/>
      <c r="T6454" s="638"/>
      <c r="U6454" s="638"/>
      <c r="V6454" s="638"/>
      <c r="W6454" s="638"/>
      <c r="X6454" s="638"/>
      <c r="Y6454" s="638"/>
    </row>
    <row r="6455" spans="17:25">
      <c r="Q6455" s="638"/>
      <c r="R6455" s="638"/>
      <c r="S6455" s="638"/>
      <c r="T6455" s="638"/>
      <c r="U6455" s="638"/>
      <c r="V6455" s="638"/>
      <c r="W6455" s="638"/>
      <c r="X6455" s="638"/>
      <c r="Y6455" s="638"/>
    </row>
    <row r="6456" spans="17:25">
      <c r="Q6456" s="638"/>
      <c r="R6456" s="638"/>
      <c r="S6456" s="638"/>
      <c r="T6456" s="638"/>
      <c r="U6456" s="638"/>
      <c r="V6456" s="638"/>
      <c r="W6456" s="638"/>
      <c r="X6456" s="638"/>
      <c r="Y6456" s="638"/>
    </row>
    <row r="6457" spans="17:25">
      <c r="Q6457" s="638"/>
      <c r="R6457" s="638"/>
      <c r="S6457" s="638"/>
      <c r="T6457" s="638"/>
      <c r="U6457" s="638"/>
      <c r="V6457" s="638"/>
      <c r="W6457" s="638"/>
      <c r="X6457" s="638"/>
      <c r="Y6457" s="638"/>
    </row>
    <row r="6458" spans="17:25">
      <c r="Q6458" s="638"/>
      <c r="R6458" s="638"/>
      <c r="S6458" s="638"/>
      <c r="T6458" s="638"/>
      <c r="U6458" s="638"/>
      <c r="V6458" s="638"/>
      <c r="W6458" s="638"/>
      <c r="X6458" s="638"/>
      <c r="Y6458" s="638"/>
    </row>
    <row r="6459" spans="17:25">
      <c r="Q6459" s="638"/>
      <c r="R6459" s="638"/>
      <c r="S6459" s="638"/>
      <c r="T6459" s="638"/>
      <c r="U6459" s="638"/>
      <c r="V6459" s="638"/>
      <c r="W6459" s="638"/>
      <c r="X6459" s="638"/>
      <c r="Y6459" s="638"/>
    </row>
    <row r="6460" spans="17:25">
      <c r="Q6460" s="638"/>
      <c r="R6460" s="638"/>
      <c r="S6460" s="638"/>
      <c r="T6460" s="638"/>
      <c r="U6460" s="638"/>
      <c r="V6460" s="638"/>
      <c r="W6460" s="638"/>
      <c r="X6460" s="638"/>
      <c r="Y6460" s="638"/>
    </row>
    <row r="6461" spans="17:25">
      <c r="Q6461" s="638"/>
      <c r="R6461" s="638"/>
      <c r="S6461" s="638"/>
      <c r="T6461" s="638"/>
      <c r="U6461" s="638"/>
      <c r="V6461" s="638"/>
      <c r="W6461" s="638"/>
      <c r="X6461" s="638"/>
      <c r="Y6461" s="638"/>
    </row>
    <row r="6462" spans="17:25">
      <c r="Q6462" s="638"/>
      <c r="R6462" s="638"/>
      <c r="S6462" s="638"/>
      <c r="T6462" s="638"/>
      <c r="U6462" s="638"/>
      <c r="V6462" s="638"/>
      <c r="W6462" s="638"/>
      <c r="X6462" s="638"/>
      <c r="Y6462" s="638"/>
    </row>
    <row r="6463" spans="17:25">
      <c r="Q6463" s="638"/>
      <c r="R6463" s="638"/>
      <c r="S6463" s="638"/>
      <c r="T6463" s="638"/>
      <c r="U6463" s="638"/>
      <c r="V6463" s="638"/>
      <c r="W6463" s="638"/>
      <c r="X6463" s="638"/>
      <c r="Y6463" s="638"/>
    </row>
    <row r="6464" spans="17:25">
      <c r="Q6464" s="638"/>
      <c r="R6464" s="638"/>
      <c r="S6464" s="638"/>
      <c r="T6464" s="638"/>
      <c r="U6464" s="638"/>
      <c r="V6464" s="638"/>
      <c r="W6464" s="638"/>
      <c r="X6464" s="638"/>
      <c r="Y6464" s="638"/>
    </row>
    <row r="6465" spans="17:25">
      <c r="Q6465" s="638"/>
      <c r="R6465" s="638"/>
      <c r="S6465" s="638"/>
      <c r="T6465" s="638"/>
      <c r="U6465" s="638"/>
      <c r="V6465" s="638"/>
      <c r="W6465" s="638"/>
      <c r="X6465" s="638"/>
      <c r="Y6465" s="638"/>
    </row>
    <row r="6466" spans="17:25">
      <c r="Q6466" s="638"/>
      <c r="R6466" s="638"/>
      <c r="S6466" s="638"/>
      <c r="T6466" s="638"/>
      <c r="U6466" s="638"/>
      <c r="V6466" s="638"/>
      <c r="W6466" s="638"/>
      <c r="X6466" s="638"/>
      <c r="Y6466" s="638"/>
    </row>
    <row r="6467" spans="17:25">
      <c r="Q6467" s="638"/>
      <c r="R6467" s="638"/>
      <c r="S6467" s="638"/>
      <c r="T6467" s="638"/>
      <c r="U6467" s="638"/>
      <c r="V6467" s="638"/>
      <c r="W6467" s="638"/>
      <c r="X6467" s="638"/>
      <c r="Y6467" s="638"/>
    </row>
    <row r="6468" spans="17:25">
      <c r="Q6468" s="638"/>
      <c r="R6468" s="638"/>
      <c r="S6468" s="638"/>
      <c r="T6468" s="638"/>
      <c r="U6468" s="638"/>
      <c r="V6468" s="638"/>
      <c r="W6468" s="638"/>
      <c r="X6468" s="638"/>
      <c r="Y6468" s="638"/>
    </row>
    <row r="6469" spans="17:25">
      <c r="Q6469" s="638"/>
      <c r="R6469" s="638"/>
      <c r="S6469" s="638"/>
      <c r="T6469" s="638"/>
      <c r="U6469" s="638"/>
      <c r="V6469" s="638"/>
      <c r="W6469" s="638"/>
      <c r="X6469" s="638"/>
      <c r="Y6469" s="638"/>
    </row>
    <row r="6470" spans="17:25">
      <c r="Q6470" s="638"/>
      <c r="R6470" s="638"/>
      <c r="S6470" s="638"/>
      <c r="T6470" s="638"/>
      <c r="U6470" s="638"/>
      <c r="V6470" s="638"/>
      <c r="W6470" s="638"/>
      <c r="X6470" s="638"/>
      <c r="Y6470" s="638"/>
    </row>
    <row r="6471" spans="17:25">
      <c r="Q6471" s="638"/>
      <c r="R6471" s="638"/>
      <c r="S6471" s="638"/>
      <c r="T6471" s="638"/>
      <c r="U6471" s="638"/>
      <c r="V6471" s="638"/>
      <c r="W6471" s="638"/>
      <c r="X6471" s="638"/>
      <c r="Y6471" s="638"/>
    </row>
    <row r="6472" spans="17:25">
      <c r="Q6472" s="638"/>
      <c r="R6472" s="638"/>
      <c r="S6472" s="638"/>
      <c r="T6472" s="638"/>
      <c r="U6472" s="638"/>
      <c r="V6472" s="638"/>
      <c r="W6472" s="638"/>
      <c r="X6472" s="638"/>
      <c r="Y6472" s="638"/>
    </row>
    <row r="6473" spans="17:25">
      <c r="Q6473" s="638"/>
      <c r="R6473" s="638"/>
      <c r="S6473" s="638"/>
      <c r="T6473" s="638"/>
      <c r="U6473" s="638"/>
      <c r="V6473" s="638"/>
      <c r="W6473" s="638"/>
      <c r="X6473" s="638"/>
      <c r="Y6473" s="638"/>
    </row>
    <row r="6474" spans="17:25">
      <c r="Q6474" s="638"/>
      <c r="R6474" s="638"/>
      <c r="S6474" s="638"/>
      <c r="T6474" s="638"/>
      <c r="U6474" s="638"/>
      <c r="V6474" s="638"/>
      <c r="W6474" s="638"/>
      <c r="X6474" s="638"/>
      <c r="Y6474" s="638"/>
    </row>
    <row r="6475" spans="17:25">
      <c r="Q6475" s="638"/>
      <c r="R6475" s="638"/>
      <c r="S6475" s="638"/>
      <c r="T6475" s="638"/>
      <c r="U6475" s="638"/>
      <c r="V6475" s="638"/>
      <c r="W6475" s="638"/>
      <c r="X6475" s="638"/>
      <c r="Y6475" s="638"/>
    </row>
    <row r="6476" spans="17:25">
      <c r="Q6476" s="638"/>
      <c r="R6476" s="638"/>
      <c r="S6476" s="638"/>
      <c r="T6476" s="638"/>
      <c r="U6476" s="638"/>
      <c r="V6476" s="638"/>
      <c r="W6476" s="638"/>
      <c r="X6476" s="638"/>
      <c r="Y6476" s="638"/>
    </row>
    <row r="6477" spans="17:25">
      <c r="Q6477" s="638"/>
      <c r="R6477" s="638"/>
      <c r="S6477" s="638"/>
      <c r="T6477" s="638"/>
      <c r="U6477" s="638"/>
      <c r="V6477" s="638"/>
      <c r="W6477" s="638"/>
      <c r="X6477" s="638"/>
      <c r="Y6477" s="638"/>
    </row>
    <row r="6478" spans="17:25">
      <c r="Q6478" s="638"/>
      <c r="R6478" s="638"/>
      <c r="S6478" s="638"/>
      <c r="T6478" s="638"/>
      <c r="U6478" s="638"/>
      <c r="V6478" s="638"/>
      <c r="W6478" s="638"/>
      <c r="X6478" s="638"/>
      <c r="Y6478" s="638"/>
    </row>
    <row r="6479" spans="17:25">
      <c r="Q6479" s="638"/>
      <c r="R6479" s="638"/>
      <c r="S6479" s="638"/>
      <c r="T6479" s="638"/>
      <c r="U6479" s="638"/>
      <c r="V6479" s="638"/>
      <c r="W6479" s="638"/>
      <c r="X6479" s="638"/>
      <c r="Y6479" s="638"/>
    </row>
    <row r="6480" spans="17:25">
      <c r="Q6480" s="638"/>
      <c r="R6480" s="638"/>
      <c r="S6480" s="638"/>
      <c r="T6480" s="638"/>
      <c r="U6480" s="638"/>
      <c r="V6480" s="638"/>
      <c r="W6480" s="638"/>
      <c r="X6480" s="638"/>
      <c r="Y6480" s="638"/>
    </row>
    <row r="6481" spans="17:25">
      <c r="Q6481" s="638"/>
      <c r="R6481" s="638"/>
      <c r="S6481" s="638"/>
      <c r="T6481" s="638"/>
      <c r="U6481" s="638"/>
      <c r="V6481" s="638"/>
      <c r="W6481" s="638"/>
      <c r="X6481" s="638"/>
      <c r="Y6481" s="638"/>
    </row>
    <row r="6482" spans="17:25">
      <c r="Q6482" s="638"/>
      <c r="R6482" s="638"/>
      <c r="S6482" s="638"/>
      <c r="T6482" s="638"/>
      <c r="U6482" s="638"/>
      <c r="V6482" s="638"/>
      <c r="W6482" s="638"/>
      <c r="X6482" s="638"/>
      <c r="Y6482" s="638"/>
    </row>
    <row r="6483" spans="17:25">
      <c r="Q6483" s="638"/>
      <c r="R6483" s="638"/>
      <c r="S6483" s="638"/>
      <c r="T6483" s="638"/>
      <c r="U6483" s="638"/>
      <c r="V6483" s="638"/>
      <c r="W6483" s="638"/>
      <c r="X6483" s="638"/>
      <c r="Y6483" s="638"/>
    </row>
    <row r="6484" spans="17:25">
      <c r="Q6484" s="638"/>
      <c r="R6484" s="638"/>
      <c r="S6484" s="638"/>
      <c r="T6484" s="638"/>
      <c r="U6484" s="638"/>
      <c r="V6484" s="638"/>
      <c r="W6484" s="638"/>
      <c r="X6484" s="638"/>
      <c r="Y6484" s="638"/>
    </row>
    <row r="6485" spans="17:25">
      <c r="Q6485" s="638"/>
      <c r="R6485" s="638"/>
      <c r="S6485" s="638"/>
      <c r="T6485" s="638"/>
      <c r="U6485" s="638"/>
      <c r="V6485" s="638"/>
      <c r="W6485" s="638"/>
      <c r="X6485" s="638"/>
      <c r="Y6485" s="638"/>
    </row>
    <row r="6486" spans="17:25">
      <c r="Q6486" s="638"/>
      <c r="R6486" s="638"/>
      <c r="S6486" s="638"/>
      <c r="T6486" s="638"/>
      <c r="U6486" s="638"/>
      <c r="V6486" s="638"/>
      <c r="W6486" s="638"/>
      <c r="X6486" s="638"/>
      <c r="Y6486" s="638"/>
    </row>
    <row r="6487" spans="17:25">
      <c r="Q6487" s="638"/>
      <c r="R6487" s="638"/>
      <c r="S6487" s="638"/>
      <c r="T6487" s="638"/>
      <c r="U6487" s="638"/>
      <c r="V6487" s="638"/>
      <c r="W6487" s="638"/>
      <c r="X6487" s="638"/>
      <c r="Y6487" s="638"/>
    </row>
    <row r="6488" spans="17:25">
      <c r="Q6488" s="638"/>
      <c r="R6488" s="638"/>
      <c r="S6488" s="638"/>
      <c r="T6488" s="638"/>
      <c r="U6488" s="638"/>
      <c r="V6488" s="638"/>
      <c r="W6488" s="638"/>
      <c r="X6488" s="638"/>
      <c r="Y6488" s="638"/>
    </row>
    <row r="6489" spans="17:25">
      <c r="Q6489" s="638"/>
      <c r="R6489" s="638"/>
      <c r="S6489" s="638"/>
      <c r="T6489" s="638"/>
      <c r="U6489" s="638"/>
      <c r="V6489" s="638"/>
      <c r="W6489" s="638"/>
      <c r="X6489" s="638"/>
      <c r="Y6489" s="638"/>
    </row>
    <row r="6490" spans="17:25">
      <c r="Q6490" s="638"/>
      <c r="R6490" s="638"/>
      <c r="S6490" s="638"/>
      <c r="T6490" s="638"/>
      <c r="U6490" s="638"/>
      <c r="V6490" s="638"/>
      <c r="W6490" s="638"/>
      <c r="X6490" s="638"/>
      <c r="Y6490" s="638"/>
    </row>
    <row r="6491" spans="17:25">
      <c r="Q6491" s="638"/>
      <c r="R6491" s="638"/>
      <c r="S6491" s="638"/>
      <c r="T6491" s="638"/>
      <c r="U6491" s="638"/>
      <c r="V6491" s="638"/>
      <c r="W6491" s="638"/>
      <c r="X6491" s="638"/>
      <c r="Y6491" s="638"/>
    </row>
    <row r="6492" spans="17:25">
      <c r="Q6492" s="638"/>
      <c r="R6492" s="638"/>
      <c r="S6492" s="638"/>
      <c r="T6492" s="638"/>
      <c r="U6492" s="638"/>
      <c r="V6492" s="638"/>
      <c r="W6492" s="638"/>
      <c r="X6492" s="638"/>
      <c r="Y6492" s="638"/>
    </row>
    <row r="6493" spans="17:25">
      <c r="Q6493" s="638"/>
      <c r="R6493" s="638"/>
      <c r="S6493" s="638"/>
      <c r="T6493" s="638"/>
      <c r="U6493" s="638"/>
      <c r="V6493" s="638"/>
      <c r="W6493" s="638"/>
      <c r="X6493" s="638"/>
      <c r="Y6493" s="638"/>
    </row>
    <row r="6494" spans="17:25">
      <c r="Q6494" s="638"/>
      <c r="R6494" s="638"/>
      <c r="S6494" s="638"/>
      <c r="T6494" s="638"/>
      <c r="U6494" s="638"/>
      <c r="V6494" s="638"/>
      <c r="W6494" s="638"/>
      <c r="X6494" s="638"/>
      <c r="Y6494" s="638"/>
    </row>
    <row r="6495" spans="17:25">
      <c r="Q6495" s="638"/>
      <c r="R6495" s="638"/>
      <c r="S6495" s="638"/>
      <c r="T6495" s="638"/>
      <c r="U6495" s="638"/>
      <c r="V6495" s="638"/>
      <c r="W6495" s="638"/>
      <c r="X6495" s="638"/>
      <c r="Y6495" s="638"/>
    </row>
    <row r="6496" spans="17:25">
      <c r="Q6496" s="638"/>
      <c r="R6496" s="638"/>
      <c r="S6496" s="638"/>
      <c r="T6496" s="638"/>
      <c r="U6496" s="638"/>
      <c r="V6496" s="638"/>
      <c r="W6496" s="638"/>
      <c r="X6496" s="638"/>
      <c r="Y6496" s="638"/>
    </row>
    <row r="6497" spans="17:25">
      <c r="Q6497" s="638"/>
      <c r="R6497" s="638"/>
      <c r="S6497" s="638"/>
      <c r="T6497" s="638"/>
      <c r="U6497" s="638"/>
      <c r="V6497" s="638"/>
      <c r="W6497" s="638"/>
      <c r="X6497" s="638"/>
      <c r="Y6497" s="638"/>
    </row>
    <row r="6498" spans="17:25">
      <c r="Q6498" s="638"/>
      <c r="R6498" s="638"/>
      <c r="S6498" s="638"/>
      <c r="T6498" s="638"/>
      <c r="U6498" s="638"/>
      <c r="V6498" s="638"/>
      <c r="W6498" s="638"/>
      <c r="X6498" s="638"/>
      <c r="Y6498" s="638"/>
    </row>
    <row r="6499" spans="17:25">
      <c r="Q6499" s="638"/>
      <c r="R6499" s="638"/>
      <c r="S6499" s="638"/>
      <c r="T6499" s="638"/>
      <c r="U6499" s="638"/>
      <c r="V6499" s="638"/>
      <c r="W6499" s="638"/>
      <c r="X6499" s="638"/>
      <c r="Y6499" s="638"/>
    </row>
    <row r="6500" spans="17:25">
      <c r="Q6500" s="638"/>
      <c r="R6500" s="638"/>
      <c r="S6500" s="638"/>
      <c r="T6500" s="638"/>
      <c r="U6500" s="638"/>
      <c r="V6500" s="638"/>
      <c r="W6500" s="638"/>
      <c r="X6500" s="638"/>
      <c r="Y6500" s="638"/>
    </row>
    <row r="6501" spans="17:25">
      <c r="Q6501" s="638"/>
      <c r="R6501" s="638"/>
      <c r="S6501" s="638"/>
      <c r="T6501" s="638"/>
      <c r="U6501" s="638"/>
      <c r="V6501" s="638"/>
      <c r="W6501" s="638"/>
      <c r="X6501" s="638"/>
      <c r="Y6501" s="638"/>
    </row>
    <row r="6502" spans="17:25">
      <c r="Q6502" s="638"/>
      <c r="R6502" s="638"/>
      <c r="S6502" s="638"/>
      <c r="T6502" s="638"/>
      <c r="U6502" s="638"/>
      <c r="V6502" s="638"/>
      <c r="W6502" s="638"/>
      <c r="X6502" s="638"/>
      <c r="Y6502" s="638"/>
    </row>
    <row r="6503" spans="17:25">
      <c r="Q6503" s="638"/>
      <c r="R6503" s="638"/>
      <c r="S6503" s="638"/>
      <c r="T6503" s="638"/>
      <c r="U6503" s="638"/>
      <c r="V6503" s="638"/>
      <c r="W6503" s="638"/>
      <c r="X6503" s="638"/>
      <c r="Y6503" s="638"/>
    </row>
    <row r="6504" spans="17:25">
      <c r="Q6504" s="638"/>
      <c r="R6504" s="638"/>
      <c r="S6504" s="638"/>
      <c r="T6504" s="638"/>
      <c r="U6504" s="638"/>
      <c r="V6504" s="638"/>
      <c r="W6504" s="638"/>
      <c r="X6504" s="638"/>
      <c r="Y6504" s="638"/>
    </row>
    <row r="6505" spans="17:25">
      <c r="Q6505" s="638"/>
      <c r="R6505" s="638"/>
      <c r="S6505" s="638"/>
      <c r="T6505" s="638"/>
      <c r="U6505" s="638"/>
      <c r="V6505" s="638"/>
      <c r="W6505" s="638"/>
      <c r="X6505" s="638"/>
      <c r="Y6505" s="638"/>
    </row>
    <row r="6506" spans="17:25">
      <c r="Q6506" s="638"/>
      <c r="R6506" s="638"/>
      <c r="S6506" s="638"/>
      <c r="T6506" s="638"/>
      <c r="U6506" s="638"/>
      <c r="V6506" s="638"/>
      <c r="W6506" s="638"/>
      <c r="X6506" s="638"/>
      <c r="Y6506" s="638"/>
    </row>
    <row r="6507" spans="17:25">
      <c r="Q6507" s="638"/>
      <c r="R6507" s="638"/>
      <c r="S6507" s="638"/>
      <c r="T6507" s="638"/>
      <c r="U6507" s="638"/>
      <c r="V6507" s="638"/>
      <c r="W6507" s="638"/>
      <c r="X6507" s="638"/>
      <c r="Y6507" s="638"/>
    </row>
    <row r="6508" spans="17:25">
      <c r="Q6508" s="638"/>
      <c r="R6508" s="638"/>
      <c r="S6508" s="638"/>
      <c r="T6508" s="638"/>
      <c r="U6508" s="638"/>
      <c r="V6508" s="638"/>
      <c r="W6508" s="638"/>
      <c r="X6508" s="638"/>
      <c r="Y6508" s="638"/>
    </row>
    <row r="6509" spans="17:25">
      <c r="Q6509" s="638"/>
      <c r="R6509" s="638"/>
      <c r="S6509" s="638"/>
      <c r="T6509" s="638"/>
      <c r="U6509" s="638"/>
      <c r="V6509" s="638"/>
      <c r="W6509" s="638"/>
      <c r="X6509" s="638"/>
      <c r="Y6509" s="638"/>
    </row>
    <row r="6510" spans="17:25">
      <c r="Q6510" s="638"/>
      <c r="R6510" s="638"/>
      <c r="S6510" s="638"/>
      <c r="T6510" s="638"/>
      <c r="U6510" s="638"/>
      <c r="V6510" s="638"/>
      <c r="W6510" s="638"/>
      <c r="X6510" s="638"/>
      <c r="Y6510" s="638"/>
    </row>
    <row r="6511" spans="17:25">
      <c r="Q6511" s="638"/>
      <c r="R6511" s="638"/>
      <c r="S6511" s="638"/>
      <c r="T6511" s="638"/>
      <c r="U6511" s="638"/>
      <c r="V6511" s="638"/>
      <c r="W6511" s="638"/>
      <c r="X6511" s="638"/>
      <c r="Y6511" s="638"/>
    </row>
    <row r="6512" spans="17:25">
      <c r="Q6512" s="638"/>
      <c r="R6512" s="638"/>
      <c r="S6512" s="638"/>
      <c r="T6512" s="638"/>
      <c r="U6512" s="638"/>
      <c r="V6512" s="638"/>
      <c r="W6512" s="638"/>
      <c r="X6512" s="638"/>
      <c r="Y6512" s="638"/>
    </row>
    <row r="6513" spans="17:25">
      <c r="Q6513" s="638"/>
      <c r="R6513" s="638"/>
      <c r="S6513" s="638"/>
      <c r="T6513" s="638"/>
      <c r="U6513" s="638"/>
      <c r="V6513" s="638"/>
      <c r="W6513" s="638"/>
      <c r="X6513" s="638"/>
      <c r="Y6513" s="638"/>
    </row>
    <row r="6514" spans="17:25">
      <c r="Q6514" s="638"/>
      <c r="R6514" s="638"/>
      <c r="S6514" s="638"/>
      <c r="T6514" s="638"/>
      <c r="U6514" s="638"/>
      <c r="V6514" s="638"/>
      <c r="W6514" s="638"/>
      <c r="X6514" s="638"/>
      <c r="Y6514" s="638"/>
    </row>
    <row r="6515" spans="17:25">
      <c r="Q6515" s="638"/>
      <c r="R6515" s="638"/>
      <c r="S6515" s="638"/>
      <c r="T6515" s="638"/>
      <c r="U6515" s="638"/>
      <c r="V6515" s="638"/>
      <c r="W6515" s="638"/>
      <c r="X6515" s="638"/>
      <c r="Y6515" s="638"/>
    </row>
    <row r="6516" spans="17:25">
      <c r="Q6516" s="638"/>
      <c r="R6516" s="638"/>
      <c r="S6516" s="638"/>
      <c r="T6516" s="638"/>
      <c r="U6516" s="638"/>
      <c r="V6516" s="638"/>
      <c r="W6516" s="638"/>
      <c r="X6516" s="638"/>
      <c r="Y6516" s="638"/>
    </row>
    <row r="6517" spans="17:25">
      <c r="Q6517" s="638"/>
      <c r="R6517" s="638"/>
      <c r="S6517" s="638"/>
      <c r="T6517" s="638"/>
      <c r="U6517" s="638"/>
      <c r="V6517" s="638"/>
      <c r="W6517" s="638"/>
      <c r="X6517" s="638"/>
      <c r="Y6517" s="638"/>
    </row>
    <row r="6518" spans="17:25">
      <c r="Q6518" s="638"/>
      <c r="R6518" s="638"/>
      <c r="S6518" s="638"/>
      <c r="T6518" s="638"/>
      <c r="U6518" s="638"/>
      <c r="V6518" s="638"/>
      <c r="W6518" s="638"/>
      <c r="X6518" s="638"/>
      <c r="Y6518" s="638"/>
    </row>
    <row r="6519" spans="17:25">
      <c r="Q6519" s="638"/>
      <c r="R6519" s="638"/>
      <c r="S6519" s="638"/>
      <c r="T6519" s="638"/>
      <c r="U6519" s="638"/>
      <c r="V6519" s="638"/>
      <c r="W6519" s="638"/>
      <c r="X6519" s="638"/>
      <c r="Y6519" s="638"/>
    </row>
    <row r="6520" spans="17:25">
      <c r="Q6520" s="638"/>
      <c r="R6520" s="638"/>
      <c r="S6520" s="638"/>
      <c r="T6520" s="638"/>
      <c r="U6520" s="638"/>
      <c r="V6520" s="638"/>
      <c r="W6520" s="638"/>
      <c r="X6520" s="638"/>
      <c r="Y6520" s="638"/>
    </row>
    <row r="6521" spans="17:25">
      <c r="Q6521" s="638"/>
      <c r="R6521" s="638"/>
      <c r="S6521" s="638"/>
      <c r="T6521" s="638"/>
      <c r="U6521" s="638"/>
      <c r="V6521" s="638"/>
      <c r="W6521" s="638"/>
      <c r="X6521" s="638"/>
      <c r="Y6521" s="638"/>
    </row>
    <row r="6522" spans="17:25">
      <c r="Q6522" s="638"/>
      <c r="R6522" s="638"/>
      <c r="S6522" s="638"/>
      <c r="T6522" s="638"/>
      <c r="U6522" s="638"/>
      <c r="V6522" s="638"/>
      <c r="W6522" s="638"/>
      <c r="X6522" s="638"/>
      <c r="Y6522" s="638"/>
    </row>
    <row r="6523" spans="17:25">
      <c r="Q6523" s="638"/>
      <c r="R6523" s="638"/>
      <c r="S6523" s="638"/>
      <c r="T6523" s="638"/>
      <c r="U6523" s="638"/>
      <c r="V6523" s="638"/>
      <c r="W6523" s="638"/>
      <c r="X6523" s="638"/>
      <c r="Y6523" s="638"/>
    </row>
    <row r="6524" spans="17:25">
      <c r="Q6524" s="638"/>
      <c r="R6524" s="638"/>
      <c r="S6524" s="638"/>
      <c r="T6524" s="638"/>
      <c r="U6524" s="638"/>
      <c r="V6524" s="638"/>
      <c r="W6524" s="638"/>
      <c r="X6524" s="638"/>
      <c r="Y6524" s="638"/>
    </row>
    <row r="6525" spans="17:25">
      <c r="Q6525" s="638"/>
      <c r="R6525" s="638"/>
      <c r="S6525" s="638"/>
      <c r="T6525" s="638"/>
      <c r="U6525" s="638"/>
      <c r="V6525" s="638"/>
      <c r="W6525" s="638"/>
      <c r="X6525" s="638"/>
      <c r="Y6525" s="638"/>
    </row>
    <row r="6526" spans="17:25">
      <c r="Q6526" s="638"/>
      <c r="R6526" s="638"/>
      <c r="S6526" s="638"/>
      <c r="T6526" s="638"/>
      <c r="U6526" s="638"/>
      <c r="V6526" s="638"/>
      <c r="W6526" s="638"/>
      <c r="X6526" s="638"/>
      <c r="Y6526" s="638"/>
    </row>
    <row r="6527" spans="17:25">
      <c r="Q6527" s="638"/>
      <c r="R6527" s="638"/>
      <c r="S6527" s="638"/>
      <c r="T6527" s="638"/>
      <c r="U6527" s="638"/>
      <c r="V6527" s="638"/>
      <c r="W6527" s="638"/>
      <c r="X6527" s="638"/>
      <c r="Y6527" s="638"/>
    </row>
    <row r="6528" spans="17:25">
      <c r="Q6528" s="638"/>
      <c r="R6528" s="638"/>
      <c r="S6528" s="638"/>
      <c r="T6528" s="638"/>
      <c r="U6528" s="638"/>
      <c r="V6528" s="638"/>
      <c r="W6528" s="638"/>
      <c r="X6528" s="638"/>
      <c r="Y6528" s="638"/>
    </row>
    <row r="6529" spans="17:25">
      <c r="Q6529" s="638"/>
      <c r="R6529" s="638"/>
      <c r="S6529" s="638"/>
      <c r="T6529" s="638"/>
      <c r="U6529" s="638"/>
      <c r="V6529" s="638"/>
      <c r="W6529" s="638"/>
      <c r="X6529" s="638"/>
      <c r="Y6529" s="638"/>
    </row>
    <row r="6530" spans="17:25">
      <c r="Q6530" s="638"/>
      <c r="R6530" s="638"/>
      <c r="S6530" s="638"/>
      <c r="T6530" s="638"/>
      <c r="U6530" s="638"/>
      <c r="V6530" s="638"/>
      <c r="W6530" s="638"/>
      <c r="X6530" s="638"/>
      <c r="Y6530" s="638"/>
    </row>
    <row r="6531" spans="17:25">
      <c r="Q6531" s="638"/>
      <c r="R6531" s="638"/>
      <c r="S6531" s="638"/>
      <c r="T6531" s="638"/>
      <c r="U6531" s="638"/>
      <c r="V6531" s="638"/>
      <c r="W6531" s="638"/>
      <c r="X6531" s="638"/>
      <c r="Y6531" s="638"/>
    </row>
    <row r="6532" spans="17:25">
      <c r="Q6532" s="638"/>
      <c r="R6532" s="638"/>
      <c r="S6532" s="638"/>
      <c r="T6532" s="638"/>
      <c r="U6532" s="638"/>
      <c r="V6532" s="638"/>
      <c r="W6532" s="638"/>
      <c r="X6532" s="638"/>
      <c r="Y6532" s="638"/>
    </row>
    <row r="6533" spans="17:25">
      <c r="Q6533" s="638"/>
      <c r="R6533" s="638"/>
      <c r="S6533" s="638"/>
      <c r="T6533" s="638"/>
      <c r="U6533" s="638"/>
      <c r="V6533" s="638"/>
      <c r="W6533" s="638"/>
      <c r="X6533" s="638"/>
      <c r="Y6533" s="638"/>
    </row>
    <row r="6534" spans="17:25">
      <c r="Q6534" s="638"/>
      <c r="R6534" s="638"/>
      <c r="S6534" s="638"/>
      <c r="T6534" s="638"/>
      <c r="U6534" s="638"/>
      <c r="V6534" s="638"/>
      <c r="W6534" s="638"/>
      <c r="X6534" s="638"/>
      <c r="Y6534" s="638"/>
    </row>
    <row r="6535" spans="17:25">
      <c r="Q6535" s="638"/>
      <c r="R6535" s="638"/>
      <c r="S6535" s="638"/>
      <c r="T6535" s="638"/>
      <c r="U6535" s="638"/>
      <c r="V6535" s="638"/>
      <c r="W6535" s="638"/>
      <c r="X6535" s="638"/>
      <c r="Y6535" s="638"/>
    </row>
    <row r="6536" spans="17:25">
      <c r="Q6536" s="638"/>
      <c r="R6536" s="638"/>
      <c r="S6536" s="638"/>
      <c r="T6536" s="638"/>
      <c r="U6536" s="638"/>
      <c r="V6536" s="638"/>
      <c r="W6536" s="638"/>
      <c r="X6536" s="638"/>
      <c r="Y6536" s="638"/>
    </row>
    <row r="6537" spans="17:25">
      <c r="Q6537" s="638"/>
      <c r="R6537" s="638"/>
      <c r="S6537" s="638"/>
      <c r="T6537" s="638"/>
      <c r="U6537" s="638"/>
      <c r="V6537" s="638"/>
      <c r="W6537" s="638"/>
      <c r="X6537" s="638"/>
      <c r="Y6537" s="638"/>
    </row>
    <row r="6538" spans="17:25">
      <c r="Q6538" s="638"/>
      <c r="R6538" s="638"/>
      <c r="S6538" s="638"/>
      <c r="T6538" s="638"/>
      <c r="U6538" s="638"/>
      <c r="V6538" s="638"/>
      <c r="W6538" s="638"/>
      <c r="X6538" s="638"/>
      <c r="Y6538" s="638"/>
    </row>
    <row r="6539" spans="17:25">
      <c r="Q6539" s="638"/>
      <c r="R6539" s="638"/>
      <c r="S6539" s="638"/>
      <c r="T6539" s="638"/>
      <c r="U6539" s="638"/>
      <c r="V6539" s="638"/>
      <c r="W6539" s="638"/>
      <c r="X6539" s="638"/>
      <c r="Y6539" s="638"/>
    </row>
    <row r="6540" spans="17:25">
      <c r="Q6540" s="638"/>
      <c r="R6540" s="638"/>
      <c r="S6540" s="638"/>
      <c r="T6540" s="638"/>
      <c r="U6540" s="638"/>
      <c r="V6540" s="638"/>
      <c r="W6540" s="638"/>
      <c r="X6540" s="638"/>
      <c r="Y6540" s="638"/>
    </row>
    <row r="6541" spans="17:25">
      <c r="Q6541" s="638"/>
      <c r="R6541" s="638"/>
      <c r="S6541" s="638"/>
      <c r="T6541" s="638"/>
      <c r="U6541" s="638"/>
      <c r="V6541" s="638"/>
      <c r="W6541" s="638"/>
      <c r="X6541" s="638"/>
      <c r="Y6541" s="638"/>
    </row>
    <row r="6542" spans="17:25">
      <c r="Q6542" s="638"/>
      <c r="R6542" s="638"/>
      <c r="S6542" s="638"/>
      <c r="T6542" s="638"/>
      <c r="U6542" s="638"/>
      <c r="V6542" s="638"/>
      <c r="W6542" s="638"/>
      <c r="X6542" s="638"/>
      <c r="Y6542" s="638"/>
    </row>
    <row r="6543" spans="17:25">
      <c r="Q6543" s="638"/>
      <c r="R6543" s="638"/>
      <c r="S6543" s="638"/>
      <c r="T6543" s="638"/>
      <c r="U6543" s="638"/>
      <c r="V6543" s="638"/>
      <c r="W6543" s="638"/>
      <c r="X6543" s="638"/>
      <c r="Y6543" s="638"/>
    </row>
    <row r="6544" spans="17:25">
      <c r="Q6544" s="638"/>
      <c r="R6544" s="638"/>
      <c r="S6544" s="638"/>
      <c r="T6544" s="638"/>
      <c r="U6544" s="638"/>
      <c r="V6544" s="638"/>
      <c r="W6544" s="638"/>
      <c r="X6544" s="638"/>
      <c r="Y6544" s="638"/>
    </row>
    <row r="6545" spans="17:25">
      <c r="Q6545" s="638"/>
      <c r="R6545" s="638"/>
      <c r="S6545" s="638"/>
      <c r="T6545" s="638"/>
      <c r="U6545" s="638"/>
      <c r="V6545" s="638"/>
      <c r="W6545" s="638"/>
      <c r="X6545" s="638"/>
      <c r="Y6545" s="638"/>
    </row>
    <row r="6546" spans="17:25">
      <c r="Q6546" s="638"/>
      <c r="R6546" s="638"/>
      <c r="S6546" s="638"/>
      <c r="T6546" s="638"/>
      <c r="U6546" s="638"/>
      <c r="V6546" s="638"/>
      <c r="W6546" s="638"/>
      <c r="X6546" s="638"/>
      <c r="Y6546" s="638"/>
    </row>
    <row r="6547" spans="17:25">
      <c r="Q6547" s="638"/>
      <c r="R6547" s="638"/>
      <c r="S6547" s="638"/>
      <c r="T6547" s="638"/>
      <c r="U6547" s="638"/>
      <c r="V6547" s="638"/>
      <c r="W6547" s="638"/>
      <c r="X6547" s="638"/>
      <c r="Y6547" s="638"/>
    </row>
    <row r="6548" spans="17:25">
      <c r="Q6548" s="638"/>
      <c r="R6548" s="638"/>
      <c r="S6548" s="638"/>
      <c r="T6548" s="638"/>
      <c r="U6548" s="638"/>
      <c r="V6548" s="638"/>
      <c r="W6548" s="638"/>
      <c r="X6548" s="638"/>
      <c r="Y6548" s="638"/>
    </row>
    <row r="6549" spans="17:25">
      <c r="Q6549" s="638"/>
      <c r="R6549" s="638"/>
      <c r="S6549" s="638"/>
      <c r="T6549" s="638"/>
      <c r="U6549" s="638"/>
      <c r="V6549" s="638"/>
      <c r="W6549" s="638"/>
      <c r="X6549" s="638"/>
      <c r="Y6549" s="638"/>
    </row>
    <row r="6550" spans="17:25">
      <c r="Q6550" s="638"/>
      <c r="R6550" s="638"/>
      <c r="S6550" s="638"/>
      <c r="T6550" s="638"/>
      <c r="U6550" s="638"/>
      <c r="V6550" s="638"/>
      <c r="W6550" s="638"/>
      <c r="X6550" s="638"/>
      <c r="Y6550" s="638"/>
    </row>
    <row r="6551" spans="17:25">
      <c r="Q6551" s="638"/>
      <c r="R6551" s="638"/>
      <c r="S6551" s="638"/>
      <c r="T6551" s="638"/>
      <c r="U6551" s="638"/>
      <c r="V6551" s="638"/>
      <c r="W6551" s="638"/>
      <c r="X6551" s="638"/>
      <c r="Y6551" s="638"/>
    </row>
    <row r="6552" spans="17:25">
      <c r="Q6552" s="638"/>
      <c r="R6552" s="638"/>
      <c r="S6552" s="638"/>
      <c r="T6552" s="638"/>
      <c r="U6552" s="638"/>
      <c r="V6552" s="638"/>
      <c r="W6552" s="638"/>
      <c r="X6552" s="638"/>
      <c r="Y6552" s="638"/>
    </row>
    <row r="6553" spans="17:25">
      <c r="Q6553" s="638"/>
      <c r="R6553" s="638"/>
      <c r="S6553" s="638"/>
      <c r="T6553" s="638"/>
      <c r="U6553" s="638"/>
      <c r="V6553" s="638"/>
      <c r="W6553" s="638"/>
      <c r="X6553" s="638"/>
      <c r="Y6553" s="638"/>
    </row>
    <row r="6554" spans="17:25">
      <c r="Q6554" s="638"/>
      <c r="R6554" s="638"/>
      <c r="S6554" s="638"/>
      <c r="T6554" s="638"/>
      <c r="U6554" s="638"/>
      <c r="V6554" s="638"/>
      <c r="W6554" s="638"/>
      <c r="X6554" s="638"/>
      <c r="Y6554" s="638"/>
    </row>
    <row r="6555" spans="17:25">
      <c r="Q6555" s="638"/>
      <c r="R6555" s="638"/>
      <c r="S6555" s="638"/>
      <c r="T6555" s="638"/>
      <c r="U6555" s="638"/>
      <c r="V6555" s="638"/>
      <c r="W6555" s="638"/>
      <c r="X6555" s="638"/>
      <c r="Y6555" s="638"/>
    </row>
    <row r="6556" spans="17:25">
      <c r="Q6556" s="638"/>
      <c r="R6556" s="638"/>
      <c r="S6556" s="638"/>
      <c r="T6556" s="638"/>
      <c r="U6556" s="638"/>
      <c r="V6556" s="638"/>
      <c r="W6556" s="638"/>
      <c r="X6556" s="638"/>
      <c r="Y6556" s="638"/>
    </row>
    <row r="6557" spans="17:25">
      <c r="Q6557" s="638"/>
      <c r="R6557" s="638"/>
      <c r="S6557" s="638"/>
      <c r="T6557" s="638"/>
      <c r="U6557" s="638"/>
      <c r="V6557" s="638"/>
      <c r="W6557" s="638"/>
      <c r="X6557" s="638"/>
      <c r="Y6557" s="638"/>
    </row>
    <row r="6558" spans="17:25">
      <c r="Q6558" s="638"/>
      <c r="R6558" s="638"/>
      <c r="S6558" s="638"/>
      <c r="T6558" s="638"/>
      <c r="U6558" s="638"/>
      <c r="V6558" s="638"/>
      <c r="W6558" s="638"/>
      <c r="X6558" s="638"/>
      <c r="Y6558" s="638"/>
    </row>
    <row r="6559" spans="17:25">
      <c r="Q6559" s="638"/>
      <c r="R6559" s="638"/>
      <c r="S6559" s="638"/>
      <c r="T6559" s="638"/>
      <c r="U6559" s="638"/>
      <c r="V6559" s="638"/>
      <c r="W6559" s="638"/>
      <c r="X6559" s="638"/>
      <c r="Y6559" s="638"/>
    </row>
    <row r="6560" spans="17:25">
      <c r="Q6560" s="638"/>
      <c r="R6560" s="638"/>
      <c r="S6560" s="638"/>
      <c r="T6560" s="638"/>
      <c r="U6560" s="638"/>
      <c r="V6560" s="638"/>
      <c r="W6560" s="638"/>
      <c r="X6560" s="638"/>
      <c r="Y6560" s="638"/>
    </row>
    <row r="6561" spans="17:25">
      <c r="Q6561" s="638"/>
      <c r="R6561" s="638"/>
      <c r="S6561" s="638"/>
      <c r="T6561" s="638"/>
      <c r="U6561" s="638"/>
      <c r="V6561" s="638"/>
      <c r="W6561" s="638"/>
      <c r="X6561" s="638"/>
      <c r="Y6561" s="638"/>
    </row>
    <row r="6562" spans="17:25">
      <c r="Q6562" s="638"/>
      <c r="R6562" s="638"/>
      <c r="S6562" s="638"/>
      <c r="T6562" s="638"/>
      <c r="U6562" s="638"/>
      <c r="V6562" s="638"/>
      <c r="W6562" s="638"/>
      <c r="X6562" s="638"/>
      <c r="Y6562" s="638"/>
    </row>
    <row r="6563" spans="17:25">
      <c r="Q6563" s="638"/>
      <c r="R6563" s="638"/>
      <c r="S6563" s="638"/>
      <c r="T6563" s="638"/>
      <c r="U6563" s="638"/>
      <c r="V6563" s="638"/>
      <c r="W6563" s="638"/>
      <c r="X6563" s="638"/>
      <c r="Y6563" s="638"/>
    </row>
    <row r="6564" spans="17:25">
      <c r="Q6564" s="638"/>
      <c r="R6564" s="638"/>
      <c r="S6564" s="638"/>
      <c r="T6564" s="638"/>
      <c r="U6564" s="638"/>
      <c r="V6564" s="638"/>
      <c r="W6564" s="638"/>
      <c r="X6564" s="638"/>
      <c r="Y6564" s="638"/>
    </row>
    <row r="6565" spans="17:25">
      <c r="Q6565" s="638"/>
      <c r="R6565" s="638"/>
      <c r="S6565" s="638"/>
      <c r="T6565" s="638"/>
      <c r="U6565" s="638"/>
      <c r="V6565" s="638"/>
      <c r="W6565" s="638"/>
      <c r="X6565" s="638"/>
      <c r="Y6565" s="638"/>
    </row>
    <row r="6566" spans="17:25">
      <c r="Q6566" s="638"/>
      <c r="R6566" s="638"/>
      <c r="S6566" s="638"/>
      <c r="T6566" s="638"/>
      <c r="U6566" s="638"/>
      <c r="V6566" s="638"/>
      <c r="W6566" s="638"/>
      <c r="X6566" s="638"/>
      <c r="Y6566" s="638"/>
    </row>
    <row r="6567" spans="17:25">
      <c r="Q6567" s="638"/>
      <c r="R6567" s="638"/>
      <c r="S6567" s="638"/>
      <c r="T6567" s="638"/>
      <c r="U6567" s="638"/>
      <c r="V6567" s="638"/>
      <c r="W6567" s="638"/>
      <c r="X6567" s="638"/>
      <c r="Y6567" s="638"/>
    </row>
    <row r="6568" spans="17:25">
      <c r="Q6568" s="638"/>
      <c r="R6568" s="638"/>
      <c r="S6568" s="638"/>
      <c r="T6568" s="638"/>
      <c r="U6568" s="638"/>
      <c r="V6568" s="638"/>
      <c r="W6568" s="638"/>
      <c r="X6568" s="638"/>
      <c r="Y6568" s="638"/>
    </row>
    <row r="6569" spans="17:25">
      <c r="Q6569" s="638"/>
      <c r="R6569" s="638"/>
      <c r="S6569" s="638"/>
      <c r="T6569" s="638"/>
      <c r="U6569" s="638"/>
      <c r="V6569" s="638"/>
      <c r="W6569" s="638"/>
      <c r="X6569" s="638"/>
      <c r="Y6569" s="638"/>
    </row>
    <row r="6570" spans="17:25">
      <c r="Q6570" s="638"/>
      <c r="R6570" s="638"/>
      <c r="S6570" s="638"/>
      <c r="T6570" s="638"/>
      <c r="U6570" s="638"/>
      <c r="V6570" s="638"/>
      <c r="W6570" s="638"/>
      <c r="X6570" s="638"/>
      <c r="Y6570" s="638"/>
    </row>
    <row r="6571" spans="17:25">
      <c r="Q6571" s="638"/>
      <c r="R6571" s="638"/>
      <c r="S6571" s="638"/>
      <c r="T6571" s="638"/>
      <c r="U6571" s="638"/>
      <c r="V6571" s="638"/>
      <c r="W6571" s="638"/>
      <c r="X6571" s="638"/>
      <c r="Y6571" s="638"/>
    </row>
    <row r="6572" spans="17:25">
      <c r="Q6572" s="638"/>
      <c r="R6572" s="638"/>
      <c r="S6572" s="638"/>
      <c r="T6572" s="638"/>
      <c r="U6572" s="638"/>
      <c r="V6572" s="638"/>
      <c r="W6572" s="638"/>
      <c r="X6572" s="638"/>
      <c r="Y6572" s="638"/>
    </row>
    <row r="6573" spans="17:25">
      <c r="Q6573" s="638"/>
      <c r="R6573" s="638"/>
      <c r="S6573" s="638"/>
      <c r="T6573" s="638"/>
      <c r="U6573" s="638"/>
      <c r="V6573" s="638"/>
      <c r="W6573" s="638"/>
      <c r="X6573" s="638"/>
      <c r="Y6573" s="638"/>
    </row>
    <row r="6574" spans="17:25">
      <c r="Q6574" s="638"/>
      <c r="R6574" s="638"/>
      <c r="S6574" s="638"/>
      <c r="T6574" s="638"/>
      <c r="U6574" s="638"/>
      <c r="V6574" s="638"/>
      <c r="W6574" s="638"/>
      <c r="X6574" s="638"/>
      <c r="Y6574" s="638"/>
    </row>
    <row r="6575" spans="17:25">
      <c r="Q6575" s="638"/>
      <c r="R6575" s="638"/>
      <c r="S6575" s="638"/>
      <c r="T6575" s="638"/>
      <c r="U6575" s="638"/>
      <c r="V6575" s="638"/>
      <c r="W6575" s="638"/>
      <c r="X6575" s="638"/>
      <c r="Y6575" s="638"/>
    </row>
    <row r="6576" spans="17:25">
      <c r="Q6576" s="638"/>
      <c r="R6576" s="638"/>
      <c r="S6576" s="638"/>
      <c r="T6576" s="638"/>
      <c r="U6576" s="638"/>
      <c r="V6576" s="638"/>
      <c r="W6576" s="638"/>
      <c r="X6576" s="638"/>
      <c r="Y6576" s="638"/>
    </row>
    <row r="6577" spans="17:25">
      <c r="Q6577" s="638"/>
      <c r="R6577" s="638"/>
      <c r="S6577" s="638"/>
      <c r="T6577" s="638"/>
      <c r="U6577" s="638"/>
      <c r="V6577" s="638"/>
      <c r="W6577" s="638"/>
      <c r="X6577" s="638"/>
      <c r="Y6577" s="638"/>
    </row>
    <row r="6578" spans="17:25">
      <c r="Q6578" s="638"/>
      <c r="R6578" s="638"/>
      <c r="S6578" s="638"/>
      <c r="T6578" s="638"/>
      <c r="U6578" s="638"/>
      <c r="V6578" s="638"/>
      <c r="W6578" s="638"/>
      <c r="X6578" s="638"/>
      <c r="Y6578" s="638"/>
    </row>
    <row r="6579" spans="17:25">
      <c r="Q6579" s="638"/>
      <c r="R6579" s="638"/>
      <c r="S6579" s="638"/>
      <c r="T6579" s="638"/>
      <c r="U6579" s="638"/>
      <c r="V6579" s="638"/>
      <c r="W6579" s="638"/>
      <c r="X6579" s="638"/>
      <c r="Y6579" s="638"/>
    </row>
    <row r="6580" spans="17:25">
      <c r="Q6580" s="638"/>
      <c r="R6580" s="638"/>
      <c r="S6580" s="638"/>
      <c r="T6580" s="638"/>
      <c r="U6580" s="638"/>
      <c r="V6580" s="638"/>
      <c r="W6580" s="638"/>
      <c r="X6580" s="638"/>
      <c r="Y6580" s="638"/>
    </row>
    <row r="6581" spans="17:25">
      <c r="Q6581" s="638"/>
      <c r="R6581" s="638"/>
      <c r="S6581" s="638"/>
      <c r="T6581" s="638"/>
      <c r="U6581" s="638"/>
      <c r="V6581" s="638"/>
      <c r="W6581" s="638"/>
      <c r="X6581" s="638"/>
      <c r="Y6581" s="638"/>
    </row>
    <row r="6582" spans="17:25">
      <c r="Q6582" s="638"/>
      <c r="R6582" s="638"/>
      <c r="S6582" s="638"/>
      <c r="T6582" s="638"/>
      <c r="U6582" s="638"/>
      <c r="V6582" s="638"/>
      <c r="W6582" s="638"/>
      <c r="X6582" s="638"/>
      <c r="Y6582" s="638"/>
    </row>
    <row r="6583" spans="17:25">
      <c r="Q6583" s="638"/>
      <c r="R6583" s="638"/>
      <c r="S6583" s="638"/>
      <c r="T6583" s="638"/>
      <c r="U6583" s="638"/>
      <c r="V6583" s="638"/>
      <c r="W6583" s="638"/>
      <c r="X6583" s="638"/>
      <c r="Y6583" s="638"/>
    </row>
    <row r="6584" spans="17:25">
      <c r="Q6584" s="638"/>
      <c r="R6584" s="638"/>
      <c r="S6584" s="638"/>
      <c r="T6584" s="638"/>
      <c r="U6584" s="638"/>
      <c r="V6584" s="638"/>
      <c r="W6584" s="638"/>
      <c r="X6584" s="638"/>
      <c r="Y6584" s="638"/>
    </row>
    <row r="6585" spans="17:25">
      <c r="Q6585" s="638"/>
      <c r="R6585" s="638"/>
      <c r="S6585" s="638"/>
      <c r="T6585" s="638"/>
      <c r="U6585" s="638"/>
      <c r="V6585" s="638"/>
      <c r="W6585" s="638"/>
      <c r="X6585" s="638"/>
      <c r="Y6585" s="638"/>
    </row>
    <row r="6586" spans="17:25">
      <c r="Q6586" s="638"/>
      <c r="R6586" s="638"/>
      <c r="S6586" s="638"/>
      <c r="T6586" s="638"/>
      <c r="U6586" s="638"/>
      <c r="V6586" s="638"/>
      <c r="W6586" s="638"/>
      <c r="X6586" s="638"/>
      <c r="Y6586" s="638"/>
    </row>
    <row r="6587" spans="17:25">
      <c r="Q6587" s="638"/>
      <c r="R6587" s="638"/>
      <c r="S6587" s="638"/>
      <c r="T6587" s="638"/>
      <c r="U6587" s="638"/>
      <c r="V6587" s="638"/>
      <c r="W6587" s="638"/>
      <c r="X6587" s="638"/>
      <c r="Y6587" s="638"/>
    </row>
    <row r="6588" spans="17:25">
      <c r="Q6588" s="638"/>
      <c r="R6588" s="638"/>
      <c r="S6588" s="638"/>
      <c r="T6588" s="638"/>
      <c r="U6588" s="638"/>
      <c r="V6588" s="638"/>
      <c r="W6588" s="638"/>
      <c r="X6588" s="638"/>
      <c r="Y6588" s="638"/>
    </row>
    <row r="6589" spans="17:25">
      <c r="Q6589" s="638"/>
      <c r="R6589" s="638"/>
      <c r="S6589" s="638"/>
      <c r="T6589" s="638"/>
      <c r="U6589" s="638"/>
      <c r="V6589" s="638"/>
      <c r="W6589" s="638"/>
      <c r="X6589" s="638"/>
      <c r="Y6589" s="638"/>
    </row>
    <row r="6590" spans="17:25">
      <c r="Q6590" s="638"/>
      <c r="R6590" s="638"/>
      <c r="S6590" s="638"/>
      <c r="T6590" s="638"/>
      <c r="U6590" s="638"/>
      <c r="V6590" s="638"/>
      <c r="W6590" s="638"/>
      <c r="X6590" s="638"/>
      <c r="Y6590" s="638"/>
    </row>
    <row r="6591" spans="17:25">
      <c r="Q6591" s="638"/>
      <c r="R6591" s="638"/>
      <c r="S6591" s="638"/>
      <c r="T6591" s="638"/>
      <c r="U6591" s="638"/>
      <c r="V6591" s="638"/>
      <c r="W6591" s="638"/>
      <c r="X6591" s="638"/>
      <c r="Y6591" s="638"/>
    </row>
    <row r="6592" spans="17:25">
      <c r="Q6592" s="638"/>
      <c r="R6592" s="638"/>
      <c r="S6592" s="638"/>
      <c r="T6592" s="638"/>
      <c r="U6592" s="638"/>
      <c r="V6592" s="638"/>
      <c r="W6592" s="638"/>
      <c r="X6592" s="638"/>
      <c r="Y6592" s="638"/>
    </row>
    <row r="6593" spans="17:25">
      <c r="Q6593" s="638"/>
      <c r="R6593" s="638"/>
      <c r="S6593" s="638"/>
      <c r="T6593" s="638"/>
      <c r="U6593" s="638"/>
      <c r="V6593" s="638"/>
      <c r="W6593" s="638"/>
      <c r="X6593" s="638"/>
      <c r="Y6593" s="638"/>
    </row>
    <row r="6594" spans="17:25">
      <c r="Q6594" s="638"/>
      <c r="R6594" s="638"/>
      <c r="S6594" s="638"/>
      <c r="T6594" s="638"/>
      <c r="U6594" s="638"/>
      <c r="V6594" s="638"/>
      <c r="W6594" s="638"/>
      <c r="X6594" s="638"/>
      <c r="Y6594" s="638"/>
    </row>
    <row r="6595" spans="17:25">
      <c r="Q6595" s="638"/>
      <c r="R6595" s="638"/>
      <c r="S6595" s="638"/>
      <c r="T6595" s="638"/>
      <c r="U6595" s="638"/>
      <c r="V6595" s="638"/>
      <c r="W6595" s="638"/>
      <c r="X6595" s="638"/>
      <c r="Y6595" s="638"/>
    </row>
    <row r="6596" spans="17:25">
      <c r="Q6596" s="638"/>
      <c r="R6596" s="638"/>
      <c r="S6596" s="638"/>
      <c r="T6596" s="638"/>
      <c r="U6596" s="638"/>
      <c r="V6596" s="638"/>
      <c r="W6596" s="638"/>
      <c r="X6596" s="638"/>
      <c r="Y6596" s="638"/>
    </row>
    <row r="6597" spans="17:25">
      <c r="Q6597" s="638"/>
      <c r="R6597" s="638"/>
      <c r="S6597" s="638"/>
      <c r="T6597" s="638"/>
      <c r="U6597" s="638"/>
      <c r="V6597" s="638"/>
      <c r="W6597" s="638"/>
      <c r="X6597" s="638"/>
      <c r="Y6597" s="638"/>
    </row>
    <row r="6598" spans="17:25">
      <c r="Q6598" s="638"/>
      <c r="R6598" s="638"/>
      <c r="S6598" s="638"/>
      <c r="T6598" s="638"/>
      <c r="U6598" s="638"/>
      <c r="V6598" s="638"/>
      <c r="W6598" s="638"/>
      <c r="X6598" s="638"/>
      <c r="Y6598" s="638"/>
    </row>
    <row r="6599" spans="17:25">
      <c r="Q6599" s="638"/>
      <c r="R6599" s="638"/>
      <c r="S6599" s="638"/>
      <c r="T6599" s="638"/>
      <c r="U6599" s="638"/>
      <c r="V6599" s="638"/>
      <c r="W6599" s="638"/>
      <c r="X6599" s="638"/>
      <c r="Y6599" s="638"/>
    </row>
    <row r="6600" spans="17:25">
      <c r="Q6600" s="638"/>
      <c r="R6600" s="638"/>
      <c r="S6600" s="638"/>
      <c r="T6600" s="638"/>
      <c r="U6600" s="638"/>
      <c r="V6600" s="638"/>
      <c r="W6600" s="638"/>
      <c r="X6600" s="638"/>
      <c r="Y6600" s="638"/>
    </row>
    <row r="6601" spans="17:25">
      <c r="Q6601" s="638"/>
      <c r="R6601" s="638"/>
      <c r="S6601" s="638"/>
      <c r="T6601" s="638"/>
      <c r="U6601" s="638"/>
      <c r="V6601" s="638"/>
      <c r="W6601" s="638"/>
      <c r="X6601" s="638"/>
      <c r="Y6601" s="638"/>
    </row>
    <row r="6602" spans="17:25">
      <c r="Q6602" s="638"/>
      <c r="R6602" s="638"/>
      <c r="S6602" s="638"/>
      <c r="T6602" s="638"/>
      <c r="U6602" s="638"/>
      <c r="V6602" s="638"/>
      <c r="W6602" s="638"/>
      <c r="X6602" s="638"/>
      <c r="Y6602" s="638"/>
    </row>
    <row r="6603" spans="17:25">
      <c r="Q6603" s="638"/>
      <c r="R6603" s="638"/>
      <c r="S6603" s="638"/>
      <c r="T6603" s="638"/>
      <c r="U6603" s="638"/>
      <c r="V6603" s="638"/>
      <c r="W6603" s="638"/>
      <c r="X6603" s="638"/>
      <c r="Y6603" s="638"/>
    </row>
    <row r="6604" spans="17:25">
      <c r="Q6604" s="638"/>
      <c r="R6604" s="638"/>
      <c r="S6604" s="638"/>
      <c r="T6604" s="638"/>
      <c r="U6604" s="638"/>
      <c r="V6604" s="638"/>
      <c r="W6604" s="638"/>
      <c r="X6604" s="638"/>
      <c r="Y6604" s="638"/>
    </row>
    <row r="6605" spans="17:25">
      <c r="Q6605" s="638"/>
      <c r="R6605" s="638"/>
      <c r="S6605" s="638"/>
      <c r="T6605" s="638"/>
      <c r="U6605" s="638"/>
      <c r="V6605" s="638"/>
      <c r="W6605" s="638"/>
      <c r="X6605" s="638"/>
      <c r="Y6605" s="638"/>
    </row>
    <row r="6606" spans="17:25">
      <c r="Q6606" s="638"/>
      <c r="R6606" s="638"/>
      <c r="S6606" s="638"/>
      <c r="T6606" s="638"/>
      <c r="U6606" s="638"/>
      <c r="V6606" s="638"/>
      <c r="W6606" s="638"/>
      <c r="X6606" s="638"/>
      <c r="Y6606" s="638"/>
    </row>
    <row r="6607" spans="17:25">
      <c r="Q6607" s="638"/>
      <c r="R6607" s="638"/>
      <c r="S6607" s="638"/>
      <c r="T6607" s="638"/>
      <c r="U6607" s="638"/>
      <c r="V6607" s="638"/>
      <c r="W6607" s="638"/>
      <c r="X6607" s="638"/>
      <c r="Y6607" s="638"/>
    </row>
    <row r="6608" spans="17:25">
      <c r="Q6608" s="638"/>
      <c r="R6608" s="638"/>
      <c r="S6608" s="638"/>
      <c r="T6608" s="638"/>
      <c r="U6608" s="638"/>
      <c r="V6608" s="638"/>
      <c r="W6608" s="638"/>
      <c r="X6608" s="638"/>
      <c r="Y6608" s="638"/>
    </row>
    <row r="6609" spans="17:25">
      <c r="Q6609" s="638"/>
      <c r="R6609" s="638"/>
      <c r="S6609" s="638"/>
      <c r="T6609" s="638"/>
      <c r="U6609" s="638"/>
      <c r="V6609" s="638"/>
      <c r="W6609" s="638"/>
      <c r="X6609" s="638"/>
      <c r="Y6609" s="638"/>
    </row>
    <row r="6610" spans="17:25">
      <c r="Q6610" s="638"/>
      <c r="R6610" s="638"/>
      <c r="S6610" s="638"/>
      <c r="T6610" s="638"/>
      <c r="U6610" s="638"/>
      <c r="V6610" s="638"/>
      <c r="W6610" s="638"/>
      <c r="X6610" s="638"/>
      <c r="Y6610" s="638"/>
    </row>
    <row r="6611" spans="17:25">
      <c r="Q6611" s="638"/>
      <c r="R6611" s="638"/>
      <c r="S6611" s="638"/>
      <c r="T6611" s="638"/>
      <c r="U6611" s="638"/>
      <c r="V6611" s="638"/>
      <c r="W6611" s="638"/>
      <c r="X6611" s="638"/>
      <c r="Y6611" s="638"/>
    </row>
    <row r="6612" spans="17:25">
      <c r="Q6612" s="638"/>
      <c r="R6612" s="638"/>
      <c r="S6612" s="638"/>
      <c r="T6612" s="638"/>
      <c r="U6612" s="638"/>
      <c r="V6612" s="638"/>
      <c r="W6612" s="638"/>
      <c r="X6612" s="638"/>
      <c r="Y6612" s="638"/>
    </row>
    <row r="6613" spans="17:25">
      <c r="Q6613" s="638"/>
      <c r="R6613" s="638"/>
      <c r="S6613" s="638"/>
      <c r="T6613" s="638"/>
      <c r="U6613" s="638"/>
      <c r="V6613" s="638"/>
      <c r="W6613" s="638"/>
      <c r="X6613" s="638"/>
      <c r="Y6613" s="638"/>
    </row>
    <row r="6614" spans="17:25">
      <c r="Q6614" s="638"/>
      <c r="R6614" s="638"/>
      <c r="S6614" s="638"/>
      <c r="T6614" s="638"/>
      <c r="U6614" s="638"/>
      <c r="V6614" s="638"/>
      <c r="W6614" s="638"/>
      <c r="X6614" s="638"/>
      <c r="Y6614" s="638"/>
    </row>
    <row r="6615" spans="17:25">
      <c r="Q6615" s="638"/>
      <c r="R6615" s="638"/>
      <c r="S6615" s="638"/>
      <c r="T6615" s="638"/>
      <c r="U6615" s="638"/>
      <c r="V6615" s="638"/>
      <c r="W6615" s="638"/>
      <c r="X6615" s="638"/>
      <c r="Y6615" s="638"/>
    </row>
    <row r="6616" spans="17:25">
      <c r="Q6616" s="638"/>
      <c r="R6616" s="638"/>
      <c r="S6616" s="638"/>
      <c r="T6616" s="638"/>
      <c r="U6616" s="638"/>
      <c r="V6616" s="638"/>
      <c r="W6616" s="638"/>
      <c r="X6616" s="638"/>
      <c r="Y6616" s="638"/>
    </row>
    <row r="6617" spans="17:25">
      <c r="Q6617" s="638"/>
      <c r="R6617" s="638"/>
      <c r="S6617" s="638"/>
      <c r="T6617" s="638"/>
      <c r="U6617" s="638"/>
      <c r="V6617" s="638"/>
      <c r="W6617" s="638"/>
      <c r="X6617" s="638"/>
      <c r="Y6617" s="638"/>
    </row>
    <row r="6618" spans="17:25">
      <c r="Q6618" s="638"/>
      <c r="R6618" s="638"/>
      <c r="S6618" s="638"/>
      <c r="T6618" s="638"/>
      <c r="U6618" s="638"/>
      <c r="V6618" s="638"/>
      <c r="W6618" s="638"/>
      <c r="X6618" s="638"/>
      <c r="Y6618" s="638"/>
    </row>
    <row r="6619" spans="17:25">
      <c r="Q6619" s="638"/>
      <c r="R6619" s="638"/>
      <c r="S6619" s="638"/>
      <c r="T6619" s="638"/>
      <c r="U6619" s="638"/>
      <c r="V6619" s="638"/>
      <c r="W6619" s="638"/>
      <c r="X6619" s="638"/>
      <c r="Y6619" s="638"/>
    </row>
    <row r="6620" spans="17:25">
      <c r="Q6620" s="638"/>
      <c r="R6620" s="638"/>
      <c r="S6620" s="638"/>
      <c r="T6620" s="638"/>
      <c r="U6620" s="638"/>
      <c r="V6620" s="638"/>
      <c r="W6620" s="638"/>
      <c r="X6620" s="638"/>
      <c r="Y6620" s="638"/>
    </row>
    <row r="6621" spans="17:25">
      <c r="Q6621" s="638"/>
      <c r="R6621" s="638"/>
      <c r="S6621" s="638"/>
      <c r="T6621" s="638"/>
      <c r="U6621" s="638"/>
      <c r="V6621" s="638"/>
      <c r="W6621" s="638"/>
      <c r="X6621" s="638"/>
      <c r="Y6621" s="638"/>
    </row>
    <row r="6622" spans="17:25">
      <c r="Q6622" s="638"/>
      <c r="R6622" s="638"/>
      <c r="S6622" s="638"/>
      <c r="T6622" s="638"/>
      <c r="U6622" s="638"/>
      <c r="V6622" s="638"/>
      <c r="W6622" s="638"/>
      <c r="X6622" s="638"/>
      <c r="Y6622" s="638"/>
    </row>
    <row r="6623" spans="17:25">
      <c r="Q6623" s="638"/>
      <c r="R6623" s="638"/>
      <c r="S6623" s="638"/>
      <c r="T6623" s="638"/>
      <c r="U6623" s="638"/>
      <c r="V6623" s="638"/>
      <c r="W6623" s="638"/>
      <c r="X6623" s="638"/>
      <c r="Y6623" s="638"/>
    </row>
    <row r="6624" spans="17:25">
      <c r="Q6624" s="638"/>
      <c r="R6624" s="638"/>
      <c r="S6624" s="638"/>
      <c r="T6624" s="638"/>
      <c r="U6624" s="638"/>
      <c r="V6624" s="638"/>
      <c r="W6624" s="638"/>
      <c r="X6624" s="638"/>
      <c r="Y6624" s="638"/>
    </row>
    <row r="6625" spans="17:25">
      <c r="Q6625" s="638"/>
      <c r="R6625" s="638"/>
      <c r="S6625" s="638"/>
      <c r="T6625" s="638"/>
      <c r="U6625" s="638"/>
      <c r="V6625" s="638"/>
      <c r="W6625" s="638"/>
      <c r="X6625" s="638"/>
      <c r="Y6625" s="638"/>
    </row>
    <row r="6626" spans="17:25">
      <c r="Q6626" s="638"/>
      <c r="R6626" s="638"/>
      <c r="S6626" s="638"/>
      <c r="T6626" s="638"/>
      <c r="U6626" s="638"/>
      <c r="V6626" s="638"/>
      <c r="W6626" s="638"/>
      <c r="X6626" s="638"/>
      <c r="Y6626" s="638"/>
    </row>
    <row r="6627" spans="17:25">
      <c r="Q6627" s="638"/>
      <c r="R6627" s="638"/>
      <c r="S6627" s="638"/>
      <c r="T6627" s="638"/>
      <c r="U6627" s="638"/>
      <c r="V6627" s="638"/>
      <c r="W6627" s="638"/>
      <c r="X6627" s="638"/>
      <c r="Y6627" s="638"/>
    </row>
    <row r="6628" spans="17:25">
      <c r="Q6628" s="638"/>
      <c r="R6628" s="638"/>
      <c r="S6628" s="638"/>
      <c r="T6628" s="638"/>
      <c r="U6628" s="638"/>
      <c r="V6628" s="638"/>
      <c r="W6628" s="638"/>
      <c r="X6628" s="638"/>
      <c r="Y6628" s="638"/>
    </row>
    <row r="6629" spans="17:25">
      <c r="Q6629" s="638"/>
      <c r="R6629" s="638"/>
      <c r="S6629" s="638"/>
      <c r="T6629" s="638"/>
      <c r="U6629" s="638"/>
      <c r="V6629" s="638"/>
      <c r="W6629" s="638"/>
      <c r="X6629" s="638"/>
      <c r="Y6629" s="638"/>
    </row>
    <row r="6630" spans="17:25">
      <c r="Q6630" s="638"/>
      <c r="R6630" s="638"/>
      <c r="S6630" s="638"/>
      <c r="T6630" s="638"/>
      <c r="U6630" s="638"/>
      <c r="V6630" s="638"/>
      <c r="W6630" s="638"/>
      <c r="X6630" s="638"/>
      <c r="Y6630" s="638"/>
    </row>
    <row r="6631" spans="17:25">
      <c r="Q6631" s="638"/>
      <c r="R6631" s="638"/>
      <c r="S6631" s="638"/>
      <c r="T6631" s="638"/>
      <c r="U6631" s="638"/>
      <c r="V6631" s="638"/>
      <c r="W6631" s="638"/>
      <c r="X6631" s="638"/>
      <c r="Y6631" s="638"/>
    </row>
    <row r="6632" spans="17:25">
      <c r="Q6632" s="638"/>
      <c r="R6632" s="638"/>
      <c r="S6632" s="638"/>
      <c r="T6632" s="638"/>
      <c r="U6632" s="638"/>
      <c r="V6632" s="638"/>
      <c r="W6632" s="638"/>
      <c r="X6632" s="638"/>
      <c r="Y6632" s="638"/>
    </row>
    <row r="6633" spans="17:25">
      <c r="Q6633" s="638"/>
      <c r="R6633" s="638"/>
      <c r="S6633" s="638"/>
      <c r="T6633" s="638"/>
      <c r="U6633" s="638"/>
      <c r="V6633" s="638"/>
      <c r="W6633" s="638"/>
      <c r="X6633" s="638"/>
      <c r="Y6633" s="638"/>
    </row>
    <row r="6634" spans="17:25">
      <c r="Q6634" s="638"/>
      <c r="R6634" s="638"/>
      <c r="S6634" s="638"/>
      <c r="T6634" s="638"/>
      <c r="U6634" s="638"/>
      <c r="V6634" s="638"/>
      <c r="W6634" s="638"/>
      <c r="X6634" s="638"/>
      <c r="Y6634" s="638"/>
    </row>
    <row r="6635" spans="17:25">
      <c r="Q6635" s="638"/>
      <c r="R6635" s="638"/>
      <c r="S6635" s="638"/>
      <c r="T6635" s="638"/>
      <c r="U6635" s="638"/>
      <c r="V6635" s="638"/>
      <c r="W6635" s="638"/>
      <c r="X6635" s="638"/>
      <c r="Y6635" s="638"/>
    </row>
    <row r="6636" spans="17:25">
      <c r="Q6636" s="638"/>
      <c r="R6636" s="638"/>
      <c r="S6636" s="638"/>
      <c r="T6636" s="638"/>
      <c r="U6636" s="638"/>
      <c r="V6636" s="638"/>
      <c r="W6636" s="638"/>
      <c r="X6636" s="638"/>
      <c r="Y6636" s="638"/>
    </row>
    <row r="6637" spans="17:25">
      <c r="Q6637" s="638"/>
      <c r="R6637" s="638"/>
      <c r="S6637" s="638"/>
      <c r="T6637" s="638"/>
      <c r="U6637" s="638"/>
      <c r="V6637" s="638"/>
      <c r="W6637" s="638"/>
      <c r="X6637" s="638"/>
      <c r="Y6637" s="638"/>
    </row>
    <row r="6638" spans="17:25">
      <c r="Q6638" s="638"/>
      <c r="R6638" s="638"/>
      <c r="S6638" s="638"/>
      <c r="T6638" s="638"/>
      <c r="U6638" s="638"/>
      <c r="V6638" s="638"/>
      <c r="W6638" s="638"/>
      <c r="X6638" s="638"/>
      <c r="Y6638" s="638"/>
    </row>
    <row r="6639" spans="17:25">
      <c r="Q6639" s="638"/>
      <c r="R6639" s="638"/>
      <c r="S6639" s="638"/>
      <c r="T6639" s="638"/>
      <c r="U6639" s="638"/>
      <c r="V6639" s="638"/>
      <c r="W6639" s="638"/>
      <c r="X6639" s="638"/>
      <c r="Y6639" s="638"/>
    </row>
    <row r="6640" spans="17:25">
      <c r="Q6640" s="638"/>
      <c r="R6640" s="638"/>
      <c r="S6640" s="638"/>
      <c r="T6640" s="638"/>
      <c r="U6640" s="638"/>
      <c r="V6640" s="638"/>
      <c r="W6640" s="638"/>
      <c r="X6640" s="638"/>
      <c r="Y6640" s="638"/>
    </row>
    <row r="6641" spans="17:25">
      <c r="Q6641" s="638"/>
      <c r="R6641" s="638"/>
      <c r="S6641" s="638"/>
      <c r="T6641" s="638"/>
      <c r="U6641" s="638"/>
      <c r="V6641" s="638"/>
      <c r="W6641" s="638"/>
      <c r="X6641" s="638"/>
      <c r="Y6641" s="638"/>
    </row>
    <row r="6642" spans="17:25">
      <c r="Q6642" s="638"/>
      <c r="R6642" s="638"/>
      <c r="S6642" s="638"/>
      <c r="T6642" s="638"/>
      <c r="U6642" s="638"/>
      <c r="V6642" s="638"/>
      <c r="W6642" s="638"/>
      <c r="X6642" s="638"/>
      <c r="Y6642" s="638"/>
    </row>
    <row r="6643" spans="17:25">
      <c r="Q6643" s="638"/>
      <c r="R6643" s="638"/>
      <c r="S6643" s="638"/>
      <c r="T6643" s="638"/>
      <c r="U6643" s="638"/>
      <c r="V6643" s="638"/>
      <c r="W6643" s="638"/>
      <c r="X6643" s="638"/>
      <c r="Y6643" s="638"/>
    </row>
    <row r="6644" spans="17:25">
      <c r="Q6644" s="638"/>
      <c r="R6644" s="638"/>
      <c r="S6644" s="638"/>
      <c r="T6644" s="638"/>
      <c r="U6644" s="638"/>
      <c r="V6644" s="638"/>
      <c r="W6644" s="638"/>
      <c r="X6644" s="638"/>
      <c r="Y6644" s="638"/>
    </row>
    <row r="6645" spans="17:25">
      <c r="Q6645" s="638"/>
      <c r="R6645" s="638"/>
      <c r="S6645" s="638"/>
      <c r="T6645" s="638"/>
      <c r="U6645" s="638"/>
      <c r="V6645" s="638"/>
      <c r="W6645" s="638"/>
      <c r="X6645" s="638"/>
      <c r="Y6645" s="638"/>
    </row>
    <row r="6646" spans="17:25">
      <c r="Q6646" s="638"/>
      <c r="R6646" s="638"/>
      <c r="S6646" s="638"/>
      <c r="T6646" s="638"/>
      <c r="U6646" s="638"/>
      <c r="V6646" s="638"/>
      <c r="W6646" s="638"/>
      <c r="X6646" s="638"/>
      <c r="Y6646" s="638"/>
    </row>
    <row r="6647" spans="17:25">
      <c r="Q6647" s="638"/>
      <c r="R6647" s="638"/>
      <c r="S6647" s="638"/>
      <c r="T6647" s="638"/>
      <c r="U6647" s="638"/>
      <c r="V6647" s="638"/>
      <c r="W6647" s="638"/>
      <c r="X6647" s="638"/>
      <c r="Y6647" s="638"/>
    </row>
    <row r="6648" spans="17:25">
      <c r="Q6648" s="638"/>
      <c r="R6648" s="638"/>
      <c r="S6648" s="638"/>
      <c r="T6648" s="638"/>
      <c r="U6648" s="638"/>
      <c r="V6648" s="638"/>
      <c r="W6648" s="638"/>
      <c r="X6648" s="638"/>
      <c r="Y6648" s="638"/>
    </row>
    <row r="6649" spans="17:25">
      <c r="Q6649" s="638"/>
      <c r="R6649" s="638"/>
      <c r="S6649" s="638"/>
      <c r="T6649" s="638"/>
      <c r="U6649" s="638"/>
      <c r="V6649" s="638"/>
      <c r="W6649" s="638"/>
      <c r="X6649" s="638"/>
      <c r="Y6649" s="638"/>
    </row>
    <row r="6650" spans="17:25">
      <c r="Q6650" s="638"/>
      <c r="R6650" s="638"/>
      <c r="S6650" s="638"/>
      <c r="T6650" s="638"/>
      <c r="U6650" s="638"/>
      <c r="V6650" s="638"/>
      <c r="W6650" s="638"/>
      <c r="X6650" s="638"/>
      <c r="Y6650" s="638"/>
    </row>
    <row r="6651" spans="17:25">
      <c r="Q6651" s="638"/>
      <c r="R6651" s="638"/>
      <c r="S6651" s="638"/>
      <c r="T6651" s="638"/>
      <c r="U6651" s="638"/>
      <c r="V6651" s="638"/>
      <c r="W6651" s="638"/>
      <c r="X6651" s="638"/>
      <c r="Y6651" s="638"/>
    </row>
    <row r="6652" spans="17:25">
      <c r="Q6652" s="638"/>
      <c r="R6652" s="638"/>
      <c r="S6652" s="638"/>
      <c r="T6652" s="638"/>
      <c r="U6652" s="638"/>
      <c r="V6652" s="638"/>
      <c r="W6652" s="638"/>
      <c r="X6652" s="638"/>
      <c r="Y6652" s="638"/>
    </row>
    <row r="6653" spans="17:25">
      <c r="Q6653" s="638"/>
      <c r="R6653" s="638"/>
      <c r="S6653" s="638"/>
      <c r="T6653" s="638"/>
      <c r="U6653" s="638"/>
      <c r="V6653" s="638"/>
      <c r="W6653" s="638"/>
      <c r="X6653" s="638"/>
      <c r="Y6653" s="638"/>
    </row>
    <row r="6654" spans="17:25">
      <c r="Q6654" s="638"/>
      <c r="R6654" s="638"/>
      <c r="S6654" s="638"/>
      <c r="T6654" s="638"/>
      <c r="U6654" s="638"/>
      <c r="V6654" s="638"/>
      <c r="W6654" s="638"/>
      <c r="X6654" s="638"/>
      <c r="Y6654" s="638"/>
    </row>
    <row r="6655" spans="17:25">
      <c r="Q6655" s="638"/>
      <c r="R6655" s="638"/>
      <c r="S6655" s="638"/>
      <c r="T6655" s="638"/>
      <c r="U6655" s="638"/>
      <c r="V6655" s="638"/>
      <c r="W6655" s="638"/>
      <c r="X6655" s="638"/>
      <c r="Y6655" s="638"/>
    </row>
    <row r="6656" spans="17:25">
      <c r="Q6656" s="638"/>
      <c r="R6656" s="638"/>
      <c r="S6656" s="638"/>
      <c r="T6656" s="638"/>
      <c r="U6656" s="638"/>
      <c r="V6656" s="638"/>
      <c r="W6656" s="638"/>
      <c r="X6656" s="638"/>
      <c r="Y6656" s="638"/>
    </row>
    <row r="6657" spans="17:25">
      <c r="Q6657" s="638"/>
      <c r="R6657" s="638"/>
      <c r="S6657" s="638"/>
      <c r="T6657" s="638"/>
      <c r="U6657" s="638"/>
      <c r="V6657" s="638"/>
      <c r="W6657" s="638"/>
      <c r="X6657" s="638"/>
      <c r="Y6657" s="638"/>
    </row>
    <row r="6658" spans="17:25">
      <c r="Q6658" s="638"/>
      <c r="R6658" s="638"/>
      <c r="S6658" s="638"/>
      <c r="T6658" s="638"/>
      <c r="U6658" s="638"/>
      <c r="V6658" s="638"/>
      <c r="W6658" s="638"/>
      <c r="X6658" s="638"/>
      <c r="Y6658" s="638"/>
    </row>
    <row r="6659" spans="17:25">
      <c r="Q6659" s="638"/>
      <c r="R6659" s="638"/>
      <c r="S6659" s="638"/>
      <c r="T6659" s="638"/>
      <c r="U6659" s="638"/>
      <c r="V6659" s="638"/>
      <c r="W6659" s="638"/>
      <c r="X6659" s="638"/>
      <c r="Y6659" s="638"/>
    </row>
    <row r="6660" spans="17:25">
      <c r="Q6660" s="638"/>
      <c r="R6660" s="638"/>
      <c r="S6660" s="638"/>
      <c r="T6660" s="638"/>
      <c r="U6660" s="638"/>
      <c r="V6660" s="638"/>
      <c r="W6660" s="638"/>
      <c r="X6660" s="638"/>
      <c r="Y6660" s="638"/>
    </row>
    <row r="6661" spans="17:25">
      <c r="Q6661" s="638"/>
      <c r="R6661" s="638"/>
      <c r="S6661" s="638"/>
      <c r="T6661" s="638"/>
      <c r="U6661" s="638"/>
      <c r="V6661" s="638"/>
      <c r="W6661" s="638"/>
      <c r="X6661" s="638"/>
      <c r="Y6661" s="638"/>
    </row>
    <row r="6662" spans="17:25">
      <c r="Q6662" s="638"/>
      <c r="R6662" s="638"/>
      <c r="S6662" s="638"/>
      <c r="T6662" s="638"/>
      <c r="U6662" s="638"/>
      <c r="V6662" s="638"/>
      <c r="W6662" s="638"/>
      <c r="X6662" s="638"/>
      <c r="Y6662" s="638"/>
    </row>
    <row r="6663" spans="17:25">
      <c r="Q6663" s="638"/>
      <c r="R6663" s="638"/>
      <c r="S6663" s="638"/>
      <c r="T6663" s="638"/>
      <c r="U6663" s="638"/>
      <c r="V6663" s="638"/>
      <c r="W6663" s="638"/>
      <c r="X6663" s="638"/>
      <c r="Y6663" s="638"/>
    </row>
    <row r="6664" spans="17:25">
      <c r="Q6664" s="638"/>
      <c r="R6664" s="638"/>
      <c r="S6664" s="638"/>
      <c r="T6664" s="638"/>
      <c r="U6664" s="638"/>
      <c r="V6664" s="638"/>
      <c r="W6664" s="638"/>
      <c r="X6664" s="638"/>
      <c r="Y6664" s="638"/>
    </row>
    <row r="6665" spans="17:25">
      <c r="Q6665" s="638"/>
      <c r="R6665" s="638"/>
      <c r="S6665" s="638"/>
      <c r="T6665" s="638"/>
      <c r="U6665" s="638"/>
      <c r="V6665" s="638"/>
      <c r="W6665" s="638"/>
      <c r="X6665" s="638"/>
      <c r="Y6665" s="638"/>
    </row>
    <row r="6666" spans="17:25">
      <c r="Q6666" s="638"/>
      <c r="R6666" s="638"/>
      <c r="S6666" s="638"/>
      <c r="T6666" s="638"/>
      <c r="U6666" s="638"/>
      <c r="V6666" s="638"/>
      <c r="W6666" s="638"/>
      <c r="X6666" s="638"/>
      <c r="Y6666" s="638"/>
    </row>
    <row r="6667" spans="17:25">
      <c r="Q6667" s="638"/>
      <c r="R6667" s="638"/>
      <c r="S6667" s="638"/>
      <c r="T6667" s="638"/>
      <c r="U6667" s="638"/>
      <c r="V6667" s="638"/>
      <c r="W6667" s="638"/>
      <c r="X6667" s="638"/>
      <c r="Y6667" s="638"/>
    </row>
    <row r="6668" spans="17:25">
      <c r="Q6668" s="638"/>
      <c r="R6668" s="638"/>
      <c r="S6668" s="638"/>
      <c r="T6668" s="638"/>
      <c r="U6668" s="638"/>
      <c r="V6668" s="638"/>
      <c r="W6668" s="638"/>
      <c r="X6668" s="638"/>
      <c r="Y6668" s="638"/>
    </row>
    <row r="6669" spans="17:25">
      <c r="Q6669" s="638"/>
      <c r="R6669" s="638"/>
      <c r="S6669" s="638"/>
      <c r="T6669" s="638"/>
      <c r="U6669" s="638"/>
      <c r="V6669" s="638"/>
      <c r="W6669" s="638"/>
      <c r="X6669" s="638"/>
      <c r="Y6669" s="638"/>
    </row>
    <row r="6670" spans="17:25">
      <c r="Q6670" s="638"/>
      <c r="R6670" s="638"/>
      <c r="S6670" s="638"/>
      <c r="T6670" s="638"/>
      <c r="U6670" s="638"/>
      <c r="V6670" s="638"/>
      <c r="W6670" s="638"/>
      <c r="X6670" s="638"/>
      <c r="Y6670" s="638"/>
    </row>
    <row r="6671" spans="17:25">
      <c r="Q6671" s="638"/>
      <c r="R6671" s="638"/>
      <c r="S6671" s="638"/>
      <c r="T6671" s="638"/>
      <c r="U6671" s="638"/>
      <c r="V6671" s="638"/>
      <c r="W6671" s="638"/>
      <c r="X6671" s="638"/>
      <c r="Y6671" s="638"/>
    </row>
    <row r="6672" spans="17:25">
      <c r="Q6672" s="638"/>
      <c r="R6672" s="638"/>
      <c r="S6672" s="638"/>
      <c r="T6672" s="638"/>
      <c r="U6672" s="638"/>
      <c r="V6672" s="638"/>
      <c r="W6672" s="638"/>
      <c r="X6672" s="638"/>
      <c r="Y6672" s="638"/>
    </row>
    <row r="6673" spans="17:25">
      <c r="Q6673" s="638"/>
      <c r="R6673" s="638"/>
      <c r="S6673" s="638"/>
      <c r="T6673" s="638"/>
      <c r="U6673" s="638"/>
      <c r="V6673" s="638"/>
      <c r="W6673" s="638"/>
      <c r="X6673" s="638"/>
      <c r="Y6673" s="638"/>
    </row>
    <row r="6674" spans="17:25">
      <c r="Q6674" s="638"/>
      <c r="R6674" s="638"/>
      <c r="S6674" s="638"/>
      <c r="T6674" s="638"/>
      <c r="U6674" s="638"/>
      <c r="V6674" s="638"/>
      <c r="W6674" s="638"/>
      <c r="X6674" s="638"/>
      <c r="Y6674" s="638"/>
    </row>
    <row r="6675" spans="17:25">
      <c r="Q6675" s="638"/>
      <c r="R6675" s="638"/>
      <c r="S6675" s="638"/>
      <c r="T6675" s="638"/>
      <c r="U6675" s="638"/>
      <c r="V6675" s="638"/>
      <c r="W6675" s="638"/>
      <c r="X6675" s="638"/>
      <c r="Y6675" s="638"/>
    </row>
    <row r="6676" spans="17:25">
      <c r="Q6676" s="638"/>
      <c r="R6676" s="638"/>
      <c r="S6676" s="638"/>
      <c r="T6676" s="638"/>
      <c r="U6676" s="638"/>
      <c r="V6676" s="638"/>
      <c r="W6676" s="638"/>
      <c r="X6676" s="638"/>
      <c r="Y6676" s="638"/>
    </row>
    <row r="6677" spans="17:25">
      <c r="Q6677" s="638"/>
      <c r="R6677" s="638"/>
      <c r="S6677" s="638"/>
      <c r="T6677" s="638"/>
      <c r="U6677" s="638"/>
      <c r="V6677" s="638"/>
      <c r="W6677" s="638"/>
      <c r="X6677" s="638"/>
      <c r="Y6677" s="638"/>
    </row>
    <row r="6678" spans="17:25">
      <c r="Q6678" s="638"/>
      <c r="R6678" s="638"/>
      <c r="S6678" s="638"/>
      <c r="T6678" s="638"/>
      <c r="U6678" s="638"/>
      <c r="V6678" s="638"/>
      <c r="W6678" s="638"/>
      <c r="X6678" s="638"/>
      <c r="Y6678" s="638"/>
    </row>
    <row r="6679" spans="17:25">
      <c r="Q6679" s="638"/>
      <c r="R6679" s="638"/>
      <c r="S6679" s="638"/>
      <c r="T6679" s="638"/>
      <c r="U6679" s="638"/>
      <c r="V6679" s="638"/>
      <c r="W6679" s="638"/>
      <c r="X6679" s="638"/>
      <c r="Y6679" s="638"/>
    </row>
    <row r="6680" spans="17:25">
      <c r="Q6680" s="638"/>
      <c r="R6680" s="638"/>
      <c r="S6680" s="638"/>
      <c r="T6680" s="638"/>
      <c r="U6680" s="638"/>
      <c r="V6680" s="638"/>
      <c r="W6680" s="638"/>
      <c r="X6680" s="638"/>
      <c r="Y6680" s="638"/>
    </row>
    <row r="6681" spans="17:25">
      <c r="Q6681" s="638"/>
      <c r="R6681" s="638"/>
      <c r="S6681" s="638"/>
      <c r="T6681" s="638"/>
      <c r="U6681" s="638"/>
      <c r="V6681" s="638"/>
      <c r="W6681" s="638"/>
      <c r="X6681" s="638"/>
      <c r="Y6681" s="638"/>
    </row>
    <row r="6682" spans="17:25">
      <c r="Q6682" s="638"/>
      <c r="R6682" s="638"/>
      <c r="S6682" s="638"/>
      <c r="T6682" s="638"/>
      <c r="U6682" s="638"/>
      <c r="V6682" s="638"/>
      <c r="W6682" s="638"/>
      <c r="X6682" s="638"/>
      <c r="Y6682" s="638"/>
    </row>
    <row r="6683" spans="17:25">
      <c r="Q6683" s="638"/>
      <c r="R6683" s="638"/>
      <c r="S6683" s="638"/>
      <c r="T6683" s="638"/>
      <c r="U6683" s="638"/>
      <c r="V6683" s="638"/>
      <c r="W6683" s="638"/>
      <c r="X6683" s="638"/>
      <c r="Y6683" s="638"/>
    </row>
    <row r="6684" spans="17:25">
      <c r="Q6684" s="638"/>
      <c r="R6684" s="638"/>
      <c r="S6684" s="638"/>
      <c r="T6684" s="638"/>
      <c r="U6684" s="638"/>
      <c r="V6684" s="638"/>
      <c r="W6684" s="638"/>
      <c r="X6684" s="638"/>
      <c r="Y6684" s="638"/>
    </row>
    <row r="6685" spans="17:25">
      <c r="Q6685" s="638"/>
      <c r="R6685" s="638"/>
      <c r="S6685" s="638"/>
      <c r="T6685" s="638"/>
      <c r="U6685" s="638"/>
      <c r="V6685" s="638"/>
      <c r="W6685" s="638"/>
      <c r="X6685" s="638"/>
      <c r="Y6685" s="638"/>
    </row>
    <row r="6686" spans="17:25">
      <c r="Q6686" s="638"/>
      <c r="R6686" s="638"/>
      <c r="S6686" s="638"/>
      <c r="T6686" s="638"/>
      <c r="U6686" s="638"/>
      <c r="V6686" s="638"/>
      <c r="W6686" s="638"/>
      <c r="X6686" s="638"/>
      <c r="Y6686" s="638"/>
    </row>
    <row r="6687" spans="17:25">
      <c r="Q6687" s="638"/>
      <c r="R6687" s="638"/>
      <c r="S6687" s="638"/>
      <c r="T6687" s="638"/>
      <c r="U6687" s="638"/>
      <c r="V6687" s="638"/>
      <c r="W6687" s="638"/>
      <c r="X6687" s="638"/>
      <c r="Y6687" s="638"/>
    </row>
    <row r="6688" spans="17:25">
      <c r="Q6688" s="638"/>
      <c r="R6688" s="638"/>
      <c r="S6688" s="638"/>
      <c r="T6688" s="638"/>
      <c r="U6688" s="638"/>
      <c r="V6688" s="638"/>
      <c r="W6688" s="638"/>
      <c r="X6688" s="638"/>
      <c r="Y6688" s="638"/>
    </row>
    <row r="6689" spans="17:25">
      <c r="Q6689" s="638"/>
      <c r="R6689" s="638"/>
      <c r="S6689" s="638"/>
      <c r="T6689" s="638"/>
      <c r="U6689" s="638"/>
      <c r="V6689" s="638"/>
      <c r="W6689" s="638"/>
      <c r="X6689" s="638"/>
      <c r="Y6689" s="638"/>
    </row>
    <row r="6690" spans="17:25">
      <c r="Q6690" s="638"/>
      <c r="R6690" s="638"/>
      <c r="S6690" s="638"/>
      <c r="T6690" s="638"/>
      <c r="U6690" s="638"/>
      <c r="V6690" s="638"/>
      <c r="W6690" s="638"/>
      <c r="X6690" s="638"/>
      <c r="Y6690" s="638"/>
    </row>
    <row r="6691" spans="17:25">
      <c r="Q6691" s="638"/>
      <c r="R6691" s="638"/>
      <c r="S6691" s="638"/>
      <c r="T6691" s="638"/>
      <c r="U6691" s="638"/>
      <c r="V6691" s="638"/>
      <c r="W6691" s="638"/>
      <c r="X6691" s="638"/>
      <c r="Y6691" s="638"/>
    </row>
    <row r="6692" spans="17:25">
      <c r="Q6692" s="638"/>
      <c r="R6692" s="638"/>
      <c r="S6692" s="638"/>
      <c r="T6692" s="638"/>
      <c r="U6692" s="638"/>
      <c r="V6692" s="638"/>
      <c r="W6692" s="638"/>
      <c r="X6692" s="638"/>
      <c r="Y6692" s="638"/>
    </row>
    <row r="6693" spans="17:25">
      <c r="Q6693" s="638"/>
      <c r="R6693" s="638"/>
      <c r="S6693" s="638"/>
      <c r="T6693" s="638"/>
      <c r="U6693" s="638"/>
      <c r="V6693" s="638"/>
      <c r="W6693" s="638"/>
      <c r="X6693" s="638"/>
      <c r="Y6693" s="638"/>
    </row>
    <row r="6694" spans="17:25">
      <c r="Q6694" s="638"/>
      <c r="R6694" s="638"/>
      <c r="S6694" s="638"/>
      <c r="T6694" s="638"/>
      <c r="U6694" s="638"/>
      <c r="V6694" s="638"/>
      <c r="W6694" s="638"/>
      <c r="X6694" s="638"/>
      <c r="Y6694" s="638"/>
    </row>
    <row r="6695" spans="17:25">
      <c r="Q6695" s="638"/>
      <c r="R6695" s="638"/>
      <c r="S6695" s="638"/>
      <c r="T6695" s="638"/>
      <c r="U6695" s="638"/>
      <c r="V6695" s="638"/>
      <c r="W6695" s="638"/>
      <c r="X6695" s="638"/>
      <c r="Y6695" s="638"/>
    </row>
    <row r="6696" spans="17:25">
      <c r="Q6696" s="638"/>
      <c r="R6696" s="638"/>
      <c r="S6696" s="638"/>
      <c r="T6696" s="638"/>
      <c r="U6696" s="638"/>
      <c r="V6696" s="638"/>
      <c r="W6696" s="638"/>
      <c r="X6696" s="638"/>
      <c r="Y6696" s="638"/>
    </row>
    <row r="6697" spans="17:25">
      <c r="Q6697" s="638"/>
      <c r="R6697" s="638"/>
      <c r="S6697" s="638"/>
      <c r="T6697" s="638"/>
      <c r="U6697" s="638"/>
      <c r="V6697" s="638"/>
      <c r="W6697" s="638"/>
      <c r="X6697" s="638"/>
      <c r="Y6697" s="638"/>
    </row>
    <row r="6698" spans="17:25">
      <c r="Q6698" s="638"/>
      <c r="R6698" s="638"/>
      <c r="S6698" s="638"/>
      <c r="T6698" s="638"/>
      <c r="U6698" s="638"/>
      <c r="V6698" s="638"/>
      <c r="W6698" s="638"/>
      <c r="X6698" s="638"/>
      <c r="Y6698" s="638"/>
    </row>
    <row r="6699" spans="17:25">
      <c r="Q6699" s="638"/>
      <c r="R6699" s="638"/>
      <c r="S6699" s="638"/>
      <c r="T6699" s="638"/>
      <c r="U6699" s="638"/>
      <c r="V6699" s="638"/>
      <c r="W6699" s="638"/>
      <c r="X6699" s="638"/>
      <c r="Y6699" s="638"/>
    </row>
    <row r="6700" spans="17:25">
      <c r="Q6700" s="638"/>
      <c r="R6700" s="638"/>
      <c r="S6700" s="638"/>
      <c r="T6700" s="638"/>
      <c r="U6700" s="638"/>
      <c r="V6700" s="638"/>
      <c r="W6700" s="638"/>
      <c r="X6700" s="638"/>
      <c r="Y6700" s="638"/>
    </row>
    <row r="6701" spans="17:25">
      <c r="Q6701" s="638"/>
      <c r="R6701" s="638"/>
      <c r="S6701" s="638"/>
      <c r="T6701" s="638"/>
      <c r="U6701" s="638"/>
      <c r="V6701" s="638"/>
      <c r="W6701" s="638"/>
      <c r="X6701" s="638"/>
      <c r="Y6701" s="638"/>
    </row>
    <row r="6702" spans="17:25">
      <c r="Q6702" s="638"/>
      <c r="R6702" s="638"/>
      <c r="S6702" s="638"/>
      <c r="T6702" s="638"/>
      <c r="U6702" s="638"/>
      <c r="V6702" s="638"/>
      <c r="W6702" s="638"/>
      <c r="X6702" s="638"/>
      <c r="Y6702" s="638"/>
    </row>
    <row r="6703" spans="17:25">
      <c r="Q6703" s="638"/>
      <c r="R6703" s="638"/>
      <c r="S6703" s="638"/>
      <c r="T6703" s="638"/>
      <c r="U6703" s="638"/>
      <c r="V6703" s="638"/>
      <c r="W6703" s="638"/>
      <c r="X6703" s="638"/>
      <c r="Y6703" s="638"/>
    </row>
    <row r="6704" spans="17:25">
      <c r="Q6704" s="638"/>
      <c r="R6704" s="638"/>
      <c r="S6704" s="638"/>
      <c r="T6704" s="638"/>
      <c r="U6704" s="638"/>
      <c r="V6704" s="638"/>
      <c r="W6704" s="638"/>
      <c r="X6704" s="638"/>
      <c r="Y6704" s="638"/>
    </row>
    <row r="6705" spans="17:25">
      <c r="Q6705" s="638"/>
      <c r="R6705" s="638"/>
      <c r="S6705" s="638"/>
      <c r="T6705" s="638"/>
      <c r="U6705" s="638"/>
      <c r="V6705" s="638"/>
      <c r="W6705" s="638"/>
      <c r="X6705" s="638"/>
      <c r="Y6705" s="638"/>
    </row>
    <row r="6706" spans="17:25">
      <c r="Q6706" s="638"/>
      <c r="R6706" s="638"/>
      <c r="S6706" s="638"/>
      <c r="T6706" s="638"/>
      <c r="U6706" s="638"/>
      <c r="V6706" s="638"/>
      <c r="W6706" s="638"/>
      <c r="X6706" s="638"/>
      <c r="Y6706" s="638"/>
    </row>
    <row r="6707" spans="17:25">
      <c r="Q6707" s="638"/>
      <c r="R6707" s="638"/>
      <c r="S6707" s="638"/>
      <c r="T6707" s="638"/>
      <c r="U6707" s="638"/>
      <c r="V6707" s="638"/>
      <c r="W6707" s="638"/>
      <c r="X6707" s="638"/>
      <c r="Y6707" s="638"/>
    </row>
    <row r="6708" spans="17:25">
      <c r="Q6708" s="638"/>
      <c r="R6708" s="638"/>
      <c r="S6708" s="638"/>
      <c r="T6708" s="638"/>
      <c r="U6708" s="638"/>
      <c r="V6708" s="638"/>
      <c r="W6708" s="638"/>
      <c r="X6708" s="638"/>
      <c r="Y6708" s="638"/>
    </row>
    <row r="6709" spans="17:25">
      <c r="Q6709" s="638"/>
      <c r="R6709" s="638"/>
      <c r="S6709" s="638"/>
      <c r="T6709" s="638"/>
      <c r="U6709" s="638"/>
      <c r="V6709" s="638"/>
      <c r="W6709" s="638"/>
      <c r="X6709" s="638"/>
      <c r="Y6709" s="638"/>
    </row>
    <row r="6710" spans="17:25">
      <c r="Q6710" s="638"/>
      <c r="R6710" s="638"/>
      <c r="S6710" s="638"/>
      <c r="T6710" s="638"/>
      <c r="U6710" s="638"/>
      <c r="V6710" s="638"/>
      <c r="W6710" s="638"/>
      <c r="X6710" s="638"/>
      <c r="Y6710" s="638"/>
    </row>
    <row r="6711" spans="17:25">
      <c r="Q6711" s="638"/>
      <c r="R6711" s="638"/>
      <c r="S6711" s="638"/>
      <c r="T6711" s="638"/>
      <c r="U6711" s="638"/>
      <c r="V6711" s="638"/>
      <c r="W6711" s="638"/>
      <c r="X6711" s="638"/>
      <c r="Y6711" s="638"/>
    </row>
    <row r="6712" spans="17:25">
      <c r="Q6712" s="638"/>
      <c r="R6712" s="638"/>
      <c r="S6712" s="638"/>
      <c r="T6712" s="638"/>
      <c r="U6712" s="638"/>
      <c r="V6712" s="638"/>
      <c r="W6712" s="638"/>
      <c r="X6712" s="638"/>
      <c r="Y6712" s="638"/>
    </row>
    <row r="6713" spans="17:25">
      <c r="Q6713" s="638"/>
      <c r="R6713" s="638"/>
      <c r="S6713" s="638"/>
      <c r="T6713" s="638"/>
      <c r="U6713" s="638"/>
      <c r="V6713" s="638"/>
      <c r="W6713" s="638"/>
      <c r="X6713" s="638"/>
      <c r="Y6713" s="638"/>
    </row>
    <row r="6714" spans="17:25">
      <c r="Q6714" s="638"/>
      <c r="R6714" s="638"/>
      <c r="S6714" s="638"/>
      <c r="T6714" s="638"/>
      <c r="U6714" s="638"/>
      <c r="V6714" s="638"/>
      <c r="W6714" s="638"/>
      <c r="X6714" s="638"/>
      <c r="Y6714" s="638"/>
    </row>
    <row r="6715" spans="17:25">
      <c r="Q6715" s="638"/>
      <c r="R6715" s="638"/>
      <c r="S6715" s="638"/>
      <c r="T6715" s="638"/>
      <c r="U6715" s="638"/>
      <c r="V6715" s="638"/>
      <c r="W6715" s="638"/>
      <c r="X6715" s="638"/>
      <c r="Y6715" s="638"/>
    </row>
    <row r="6716" spans="17:25">
      <c r="Q6716" s="638"/>
      <c r="R6716" s="638"/>
      <c r="S6716" s="638"/>
      <c r="T6716" s="638"/>
      <c r="U6716" s="638"/>
      <c r="V6716" s="638"/>
      <c r="W6716" s="638"/>
      <c r="X6716" s="638"/>
      <c r="Y6716" s="638"/>
    </row>
    <row r="6717" spans="17:25">
      <c r="Q6717" s="638"/>
      <c r="R6717" s="638"/>
      <c r="S6717" s="638"/>
      <c r="T6717" s="638"/>
      <c r="U6717" s="638"/>
      <c r="V6717" s="638"/>
      <c r="W6717" s="638"/>
      <c r="X6717" s="638"/>
      <c r="Y6717" s="638"/>
    </row>
    <row r="6718" spans="17:25">
      <c r="Q6718" s="638"/>
      <c r="R6718" s="638"/>
      <c r="S6718" s="638"/>
      <c r="T6718" s="638"/>
      <c r="U6718" s="638"/>
      <c r="V6718" s="638"/>
      <c r="W6718" s="638"/>
      <c r="X6718" s="638"/>
      <c r="Y6718" s="638"/>
    </row>
    <row r="6719" spans="17:25">
      <c r="Q6719" s="638"/>
      <c r="R6719" s="638"/>
      <c r="S6719" s="638"/>
      <c r="T6719" s="638"/>
      <c r="U6719" s="638"/>
      <c r="V6719" s="638"/>
      <c r="W6719" s="638"/>
      <c r="X6719" s="638"/>
      <c r="Y6719" s="638"/>
    </row>
    <row r="6720" spans="17:25">
      <c r="Q6720" s="638"/>
      <c r="R6720" s="638"/>
      <c r="S6720" s="638"/>
      <c r="T6720" s="638"/>
      <c r="U6720" s="638"/>
      <c r="V6720" s="638"/>
      <c r="W6720" s="638"/>
      <c r="X6720" s="638"/>
      <c r="Y6720" s="638"/>
    </row>
    <row r="6721" spans="17:25">
      <c r="Q6721" s="638"/>
      <c r="R6721" s="638"/>
      <c r="S6721" s="638"/>
      <c r="T6721" s="638"/>
      <c r="U6721" s="638"/>
      <c r="V6721" s="638"/>
      <c r="W6721" s="638"/>
      <c r="X6721" s="638"/>
      <c r="Y6721" s="638"/>
    </row>
    <row r="6722" spans="17:25">
      <c r="Q6722" s="638"/>
      <c r="R6722" s="638"/>
      <c r="S6722" s="638"/>
      <c r="T6722" s="638"/>
      <c r="U6722" s="638"/>
      <c r="V6722" s="638"/>
      <c r="W6722" s="638"/>
      <c r="X6722" s="638"/>
      <c r="Y6722" s="638"/>
    </row>
    <row r="6723" spans="17:25">
      <c r="Q6723" s="638"/>
      <c r="R6723" s="638"/>
      <c r="S6723" s="638"/>
      <c r="T6723" s="638"/>
      <c r="U6723" s="638"/>
      <c r="V6723" s="638"/>
      <c r="W6723" s="638"/>
      <c r="X6723" s="638"/>
      <c r="Y6723" s="638"/>
    </row>
    <row r="6724" spans="17:25">
      <c r="Q6724" s="638"/>
      <c r="R6724" s="638"/>
      <c r="S6724" s="638"/>
      <c r="T6724" s="638"/>
      <c r="U6724" s="638"/>
      <c r="V6724" s="638"/>
      <c r="W6724" s="638"/>
      <c r="X6724" s="638"/>
      <c r="Y6724" s="638"/>
    </row>
    <row r="6725" spans="17:25">
      <c r="Q6725" s="638"/>
      <c r="R6725" s="638"/>
      <c r="S6725" s="638"/>
      <c r="T6725" s="638"/>
      <c r="U6725" s="638"/>
      <c r="V6725" s="638"/>
      <c r="W6725" s="638"/>
      <c r="X6725" s="638"/>
      <c r="Y6725" s="638"/>
    </row>
    <row r="6726" spans="17:25">
      <c r="Q6726" s="638"/>
      <c r="R6726" s="638"/>
      <c r="S6726" s="638"/>
      <c r="T6726" s="638"/>
      <c r="U6726" s="638"/>
      <c r="V6726" s="638"/>
      <c r="W6726" s="638"/>
      <c r="X6726" s="638"/>
      <c r="Y6726" s="638"/>
    </row>
    <row r="6727" spans="17:25">
      <c r="Q6727" s="638"/>
      <c r="R6727" s="638"/>
      <c r="S6727" s="638"/>
      <c r="T6727" s="638"/>
      <c r="U6727" s="638"/>
      <c r="V6727" s="638"/>
      <c r="W6727" s="638"/>
      <c r="X6727" s="638"/>
      <c r="Y6727" s="638"/>
    </row>
    <row r="6728" spans="17:25">
      <c r="Q6728" s="638"/>
      <c r="R6728" s="638"/>
      <c r="S6728" s="638"/>
      <c r="T6728" s="638"/>
      <c r="U6728" s="638"/>
      <c r="V6728" s="638"/>
      <c r="W6728" s="638"/>
      <c r="X6728" s="638"/>
      <c r="Y6728" s="638"/>
    </row>
    <row r="6729" spans="17:25">
      <c r="Q6729" s="638"/>
      <c r="R6729" s="638"/>
      <c r="S6729" s="638"/>
      <c r="T6729" s="638"/>
      <c r="U6729" s="638"/>
      <c r="V6729" s="638"/>
      <c r="W6729" s="638"/>
      <c r="X6729" s="638"/>
      <c r="Y6729" s="638"/>
    </row>
    <row r="6730" spans="17:25">
      <c r="Q6730" s="638"/>
      <c r="R6730" s="638"/>
      <c r="S6730" s="638"/>
      <c r="T6730" s="638"/>
      <c r="U6730" s="638"/>
      <c r="V6730" s="638"/>
      <c r="W6730" s="638"/>
      <c r="X6730" s="638"/>
      <c r="Y6730" s="638"/>
    </row>
    <row r="6731" spans="17:25">
      <c r="Q6731" s="638"/>
      <c r="R6731" s="638"/>
      <c r="S6731" s="638"/>
      <c r="T6731" s="638"/>
      <c r="U6731" s="638"/>
      <c r="V6731" s="638"/>
      <c r="W6731" s="638"/>
      <c r="X6731" s="638"/>
      <c r="Y6731" s="638"/>
    </row>
    <row r="6732" spans="17:25">
      <c r="Q6732" s="638"/>
      <c r="R6732" s="638"/>
      <c r="S6732" s="638"/>
      <c r="T6732" s="638"/>
      <c r="U6732" s="638"/>
      <c r="V6732" s="638"/>
      <c r="W6732" s="638"/>
      <c r="X6732" s="638"/>
      <c r="Y6732" s="638"/>
    </row>
    <row r="6733" spans="17:25">
      <c r="Q6733" s="638"/>
      <c r="R6733" s="638"/>
      <c r="S6733" s="638"/>
      <c r="T6733" s="638"/>
      <c r="U6733" s="638"/>
      <c r="V6733" s="638"/>
      <c r="W6733" s="638"/>
      <c r="X6733" s="638"/>
      <c r="Y6733" s="638"/>
    </row>
    <row r="6734" spans="17:25">
      <c r="Q6734" s="638"/>
      <c r="R6734" s="638"/>
      <c r="S6734" s="638"/>
      <c r="T6734" s="638"/>
      <c r="U6734" s="638"/>
      <c r="V6734" s="638"/>
      <c r="W6734" s="638"/>
      <c r="X6734" s="638"/>
      <c r="Y6734" s="638"/>
    </row>
    <row r="6735" spans="17:25">
      <c r="Q6735" s="638"/>
      <c r="R6735" s="638"/>
      <c r="S6735" s="638"/>
      <c r="T6735" s="638"/>
      <c r="U6735" s="638"/>
      <c r="V6735" s="638"/>
      <c r="W6735" s="638"/>
      <c r="X6735" s="638"/>
      <c r="Y6735" s="638"/>
    </row>
    <row r="6736" spans="17:25">
      <c r="Q6736" s="638"/>
      <c r="R6736" s="638"/>
      <c r="S6736" s="638"/>
      <c r="T6736" s="638"/>
      <c r="U6736" s="638"/>
      <c r="V6736" s="638"/>
      <c r="W6736" s="638"/>
      <c r="X6736" s="638"/>
      <c r="Y6736" s="638"/>
    </row>
    <row r="6737" spans="17:25">
      <c r="Q6737" s="638"/>
      <c r="R6737" s="638"/>
      <c r="S6737" s="638"/>
      <c r="T6737" s="638"/>
      <c r="U6737" s="638"/>
      <c r="V6737" s="638"/>
      <c r="W6737" s="638"/>
      <c r="X6737" s="638"/>
      <c r="Y6737" s="638"/>
    </row>
    <row r="6738" spans="17:25">
      <c r="Q6738" s="638"/>
      <c r="R6738" s="638"/>
      <c r="S6738" s="638"/>
      <c r="T6738" s="638"/>
      <c r="U6738" s="638"/>
      <c r="V6738" s="638"/>
      <c r="W6738" s="638"/>
      <c r="X6738" s="638"/>
      <c r="Y6738" s="638"/>
    </row>
    <row r="6739" spans="17:25">
      <c r="Q6739" s="638"/>
      <c r="R6739" s="638"/>
      <c r="S6739" s="638"/>
      <c r="T6739" s="638"/>
      <c r="U6739" s="638"/>
      <c r="V6739" s="638"/>
      <c r="W6739" s="638"/>
      <c r="X6739" s="638"/>
      <c r="Y6739" s="638"/>
    </row>
    <row r="6740" spans="17:25">
      <c r="Q6740" s="638"/>
      <c r="R6740" s="638"/>
      <c r="S6740" s="638"/>
      <c r="T6740" s="638"/>
      <c r="U6740" s="638"/>
      <c r="V6740" s="638"/>
      <c r="W6740" s="638"/>
      <c r="X6740" s="638"/>
      <c r="Y6740" s="638"/>
    </row>
    <row r="6741" spans="17:25">
      <c r="Q6741" s="638"/>
      <c r="R6741" s="638"/>
      <c r="S6741" s="638"/>
      <c r="T6741" s="638"/>
      <c r="U6741" s="638"/>
      <c r="V6741" s="638"/>
      <c r="W6741" s="638"/>
      <c r="X6741" s="638"/>
      <c r="Y6741" s="638"/>
    </row>
    <row r="6742" spans="17:25">
      <c r="Q6742" s="638"/>
      <c r="R6742" s="638"/>
      <c r="S6742" s="638"/>
      <c r="T6742" s="638"/>
      <c r="U6742" s="638"/>
      <c r="V6742" s="638"/>
      <c r="W6742" s="638"/>
      <c r="X6742" s="638"/>
      <c r="Y6742" s="638"/>
    </row>
    <row r="6743" spans="17:25">
      <c r="Q6743" s="638"/>
      <c r="R6743" s="638"/>
      <c r="S6743" s="638"/>
      <c r="T6743" s="638"/>
      <c r="U6743" s="638"/>
      <c r="V6743" s="638"/>
      <c r="W6743" s="638"/>
      <c r="X6743" s="638"/>
      <c r="Y6743" s="638"/>
    </row>
    <row r="6744" spans="17:25">
      <c r="Q6744" s="638"/>
      <c r="R6744" s="638"/>
      <c r="S6744" s="638"/>
      <c r="T6744" s="638"/>
      <c r="U6744" s="638"/>
      <c r="V6744" s="638"/>
      <c r="W6744" s="638"/>
      <c r="X6744" s="638"/>
      <c r="Y6744" s="638"/>
    </row>
    <row r="6745" spans="17:25">
      <c r="Q6745" s="638"/>
      <c r="R6745" s="638"/>
      <c r="S6745" s="638"/>
      <c r="T6745" s="638"/>
      <c r="U6745" s="638"/>
      <c r="V6745" s="638"/>
      <c r="W6745" s="638"/>
      <c r="X6745" s="638"/>
      <c r="Y6745" s="638"/>
    </row>
    <row r="6746" spans="17:25">
      <c r="Q6746" s="638"/>
      <c r="R6746" s="638"/>
      <c r="S6746" s="638"/>
      <c r="T6746" s="638"/>
      <c r="U6746" s="638"/>
      <c r="V6746" s="638"/>
      <c r="W6746" s="638"/>
      <c r="X6746" s="638"/>
      <c r="Y6746" s="638"/>
    </row>
    <row r="6747" spans="17:25">
      <c r="Q6747" s="638"/>
      <c r="R6747" s="638"/>
      <c r="S6747" s="638"/>
      <c r="T6747" s="638"/>
      <c r="U6747" s="638"/>
      <c r="V6747" s="638"/>
      <c r="W6747" s="638"/>
      <c r="X6747" s="638"/>
      <c r="Y6747" s="638"/>
    </row>
    <row r="6748" spans="17:25">
      <c r="Q6748" s="638"/>
      <c r="R6748" s="638"/>
      <c r="S6748" s="638"/>
      <c r="T6748" s="638"/>
      <c r="U6748" s="638"/>
      <c r="V6748" s="638"/>
      <c r="W6748" s="638"/>
      <c r="X6748" s="638"/>
      <c r="Y6748" s="638"/>
    </row>
    <row r="6749" spans="17:25">
      <c r="Q6749" s="638"/>
      <c r="R6749" s="638"/>
      <c r="S6749" s="638"/>
      <c r="T6749" s="638"/>
      <c r="U6749" s="638"/>
      <c r="V6749" s="638"/>
      <c r="W6749" s="638"/>
      <c r="X6749" s="638"/>
      <c r="Y6749" s="638"/>
    </row>
    <row r="6750" spans="17:25">
      <c r="Q6750" s="638"/>
      <c r="R6750" s="638"/>
      <c r="S6750" s="638"/>
      <c r="T6750" s="638"/>
      <c r="U6750" s="638"/>
      <c r="V6750" s="638"/>
      <c r="W6750" s="638"/>
      <c r="X6750" s="638"/>
      <c r="Y6750" s="638"/>
    </row>
    <row r="6751" spans="17:25">
      <c r="Q6751" s="638"/>
      <c r="R6751" s="638"/>
      <c r="S6751" s="638"/>
      <c r="T6751" s="638"/>
      <c r="U6751" s="638"/>
      <c r="V6751" s="638"/>
      <c r="W6751" s="638"/>
      <c r="X6751" s="638"/>
      <c r="Y6751" s="638"/>
    </row>
    <row r="6752" spans="17:25">
      <c r="Q6752" s="638"/>
      <c r="R6752" s="638"/>
      <c r="S6752" s="638"/>
      <c r="T6752" s="638"/>
      <c r="U6752" s="638"/>
      <c r="V6752" s="638"/>
      <c r="W6752" s="638"/>
      <c r="X6752" s="638"/>
      <c r="Y6752" s="638"/>
    </row>
    <row r="6753" spans="17:25">
      <c r="Q6753" s="638"/>
      <c r="R6753" s="638"/>
      <c r="S6753" s="638"/>
      <c r="T6753" s="638"/>
      <c r="U6753" s="638"/>
      <c r="V6753" s="638"/>
      <c r="W6753" s="638"/>
      <c r="X6753" s="638"/>
      <c r="Y6753" s="638"/>
    </row>
    <row r="6754" spans="17:25">
      <c r="Q6754" s="638"/>
      <c r="R6754" s="638"/>
      <c r="S6754" s="638"/>
      <c r="T6754" s="638"/>
      <c r="U6754" s="638"/>
      <c r="V6754" s="638"/>
      <c r="W6754" s="638"/>
      <c r="X6754" s="638"/>
      <c r="Y6754" s="638"/>
    </row>
    <row r="6755" spans="17:25">
      <c r="Q6755" s="638"/>
      <c r="R6755" s="638"/>
      <c r="S6755" s="638"/>
      <c r="T6755" s="638"/>
      <c r="U6755" s="638"/>
      <c r="V6755" s="638"/>
      <c r="W6755" s="638"/>
      <c r="X6755" s="638"/>
      <c r="Y6755" s="638"/>
    </row>
    <row r="6756" spans="17:25">
      <c r="Q6756" s="638"/>
      <c r="R6756" s="638"/>
      <c r="S6756" s="638"/>
      <c r="T6756" s="638"/>
      <c r="U6756" s="638"/>
      <c r="V6756" s="638"/>
      <c r="W6756" s="638"/>
      <c r="X6756" s="638"/>
      <c r="Y6756" s="638"/>
    </row>
    <row r="6757" spans="17:25">
      <c r="Q6757" s="638"/>
      <c r="R6757" s="638"/>
      <c r="S6757" s="638"/>
      <c r="T6757" s="638"/>
      <c r="U6757" s="638"/>
      <c r="V6757" s="638"/>
      <c r="W6757" s="638"/>
      <c r="X6757" s="638"/>
      <c r="Y6757" s="638"/>
    </row>
    <row r="6758" spans="17:25">
      <c r="Q6758" s="638"/>
      <c r="R6758" s="638"/>
      <c r="S6758" s="638"/>
      <c r="T6758" s="638"/>
      <c r="U6758" s="638"/>
      <c r="V6758" s="638"/>
      <c r="W6758" s="638"/>
      <c r="X6758" s="638"/>
      <c r="Y6758" s="638"/>
    </row>
    <row r="6759" spans="17:25">
      <c r="Q6759" s="638"/>
      <c r="R6759" s="638"/>
      <c r="S6759" s="638"/>
      <c r="T6759" s="638"/>
      <c r="U6759" s="638"/>
      <c r="V6759" s="638"/>
      <c r="W6759" s="638"/>
      <c r="X6759" s="638"/>
      <c r="Y6759" s="638"/>
    </row>
    <row r="6760" spans="17:25">
      <c r="Q6760" s="638"/>
      <c r="R6760" s="638"/>
      <c r="S6760" s="638"/>
      <c r="T6760" s="638"/>
      <c r="U6760" s="638"/>
      <c r="V6760" s="638"/>
      <c r="W6760" s="638"/>
      <c r="X6760" s="638"/>
      <c r="Y6760" s="638"/>
    </row>
    <row r="6761" spans="17:25">
      <c r="Q6761" s="638"/>
      <c r="R6761" s="638"/>
      <c r="S6761" s="638"/>
      <c r="T6761" s="638"/>
      <c r="U6761" s="638"/>
      <c r="V6761" s="638"/>
      <c r="W6761" s="638"/>
      <c r="X6761" s="638"/>
      <c r="Y6761" s="638"/>
    </row>
    <row r="6762" spans="17:25">
      <c r="Q6762" s="638"/>
      <c r="R6762" s="638"/>
      <c r="S6762" s="638"/>
      <c r="T6762" s="638"/>
      <c r="U6762" s="638"/>
      <c r="V6762" s="638"/>
      <c r="W6762" s="638"/>
      <c r="X6762" s="638"/>
      <c r="Y6762" s="638"/>
    </row>
    <row r="6763" spans="17:25">
      <c r="Q6763" s="638"/>
      <c r="R6763" s="638"/>
      <c r="S6763" s="638"/>
      <c r="T6763" s="638"/>
      <c r="U6763" s="638"/>
      <c r="V6763" s="638"/>
      <c r="W6763" s="638"/>
      <c r="X6763" s="638"/>
      <c r="Y6763" s="638"/>
    </row>
    <row r="6764" spans="17:25">
      <c r="Q6764" s="638"/>
      <c r="R6764" s="638"/>
      <c r="S6764" s="638"/>
      <c r="T6764" s="638"/>
      <c r="U6764" s="638"/>
      <c r="V6764" s="638"/>
      <c r="W6764" s="638"/>
      <c r="X6764" s="638"/>
      <c r="Y6764" s="638"/>
    </row>
    <row r="6765" spans="17:25">
      <c r="Q6765" s="638"/>
      <c r="R6765" s="638"/>
      <c r="S6765" s="638"/>
      <c r="T6765" s="638"/>
      <c r="U6765" s="638"/>
      <c r="V6765" s="638"/>
      <c r="W6765" s="638"/>
      <c r="X6765" s="638"/>
      <c r="Y6765" s="638"/>
    </row>
    <row r="6766" spans="17:25">
      <c r="Q6766" s="638"/>
      <c r="R6766" s="638"/>
      <c r="S6766" s="638"/>
      <c r="T6766" s="638"/>
      <c r="U6766" s="638"/>
      <c r="V6766" s="638"/>
      <c r="W6766" s="638"/>
      <c r="X6766" s="638"/>
      <c r="Y6766" s="638"/>
    </row>
    <row r="6767" spans="17:25">
      <c r="Q6767" s="638"/>
      <c r="R6767" s="638"/>
      <c r="S6767" s="638"/>
      <c r="T6767" s="638"/>
      <c r="U6767" s="638"/>
      <c r="V6767" s="638"/>
      <c r="W6767" s="638"/>
      <c r="X6767" s="638"/>
      <c r="Y6767" s="638"/>
    </row>
    <row r="6768" spans="17:25">
      <c r="Q6768" s="638"/>
      <c r="R6768" s="638"/>
      <c r="S6768" s="638"/>
      <c r="T6768" s="638"/>
      <c r="U6768" s="638"/>
      <c r="V6768" s="638"/>
      <c r="W6768" s="638"/>
      <c r="X6768" s="638"/>
      <c r="Y6768" s="638"/>
    </row>
    <row r="6769" spans="17:25">
      <c r="Q6769" s="638"/>
      <c r="R6769" s="638"/>
      <c r="S6769" s="638"/>
      <c r="T6769" s="638"/>
      <c r="U6769" s="638"/>
      <c r="V6769" s="638"/>
      <c r="W6769" s="638"/>
      <c r="X6769" s="638"/>
      <c r="Y6769" s="638"/>
    </row>
    <row r="6770" spans="17:25">
      <c r="Q6770" s="638"/>
      <c r="R6770" s="638"/>
      <c r="S6770" s="638"/>
      <c r="T6770" s="638"/>
      <c r="U6770" s="638"/>
      <c r="V6770" s="638"/>
      <c r="W6770" s="638"/>
      <c r="X6770" s="638"/>
      <c r="Y6770" s="638"/>
    </row>
    <row r="6771" spans="17:25">
      <c r="Q6771" s="638"/>
      <c r="R6771" s="638"/>
      <c r="S6771" s="638"/>
      <c r="T6771" s="638"/>
      <c r="U6771" s="638"/>
      <c r="V6771" s="638"/>
      <c r="W6771" s="638"/>
      <c r="X6771" s="638"/>
      <c r="Y6771" s="638"/>
    </row>
    <row r="6772" spans="17:25">
      <c r="Q6772" s="638"/>
      <c r="R6772" s="638"/>
      <c r="S6772" s="638"/>
      <c r="T6772" s="638"/>
      <c r="U6772" s="638"/>
      <c r="V6772" s="638"/>
      <c r="W6772" s="638"/>
      <c r="X6772" s="638"/>
      <c r="Y6772" s="638"/>
    </row>
    <row r="6773" spans="17:25">
      <c r="Q6773" s="638"/>
      <c r="R6773" s="638"/>
      <c r="S6773" s="638"/>
      <c r="T6773" s="638"/>
      <c r="U6773" s="638"/>
      <c r="V6773" s="638"/>
      <c r="W6773" s="638"/>
      <c r="X6773" s="638"/>
      <c r="Y6773" s="638"/>
    </row>
    <row r="6774" spans="17:25">
      <c r="Q6774" s="638"/>
      <c r="R6774" s="638"/>
      <c r="S6774" s="638"/>
      <c r="T6774" s="638"/>
      <c r="U6774" s="638"/>
      <c r="V6774" s="638"/>
      <c r="W6774" s="638"/>
      <c r="X6774" s="638"/>
      <c r="Y6774" s="638"/>
    </row>
    <row r="6775" spans="17:25">
      <c r="Q6775" s="638"/>
      <c r="R6775" s="638"/>
      <c r="S6775" s="638"/>
      <c r="T6775" s="638"/>
      <c r="U6775" s="638"/>
      <c r="V6775" s="638"/>
      <c r="W6775" s="638"/>
      <c r="X6775" s="638"/>
      <c r="Y6775" s="638"/>
    </row>
    <row r="6776" spans="17:25">
      <c r="Q6776" s="638"/>
      <c r="R6776" s="638"/>
      <c r="S6776" s="638"/>
      <c r="T6776" s="638"/>
      <c r="U6776" s="638"/>
      <c r="V6776" s="638"/>
      <c r="W6776" s="638"/>
      <c r="X6776" s="638"/>
      <c r="Y6776" s="638"/>
    </row>
    <row r="6777" spans="17:25">
      <c r="Q6777" s="638"/>
      <c r="R6777" s="638"/>
      <c r="S6777" s="638"/>
      <c r="T6777" s="638"/>
      <c r="U6777" s="638"/>
      <c r="V6777" s="638"/>
      <c r="W6777" s="638"/>
      <c r="X6777" s="638"/>
      <c r="Y6777" s="638"/>
    </row>
    <row r="6778" spans="17:25">
      <c r="Q6778" s="638"/>
      <c r="R6778" s="638"/>
      <c r="S6778" s="638"/>
      <c r="T6778" s="638"/>
      <c r="U6778" s="638"/>
      <c r="V6778" s="638"/>
      <c r="W6778" s="638"/>
      <c r="X6778" s="638"/>
      <c r="Y6778" s="638"/>
    </row>
    <row r="6779" spans="17:25">
      <c r="Q6779" s="638"/>
      <c r="R6779" s="638"/>
      <c r="S6779" s="638"/>
      <c r="T6779" s="638"/>
      <c r="U6779" s="638"/>
      <c r="V6779" s="638"/>
      <c r="W6779" s="638"/>
      <c r="X6779" s="638"/>
      <c r="Y6779" s="638"/>
    </row>
    <row r="6780" spans="17:25">
      <c r="Q6780" s="638"/>
      <c r="R6780" s="638"/>
      <c r="S6780" s="638"/>
      <c r="T6780" s="638"/>
      <c r="U6780" s="638"/>
      <c r="V6780" s="638"/>
      <c r="W6780" s="638"/>
      <c r="X6780" s="638"/>
      <c r="Y6780" s="638"/>
    </row>
    <row r="6781" spans="17:25">
      <c r="Q6781" s="638"/>
      <c r="R6781" s="638"/>
      <c r="S6781" s="638"/>
      <c r="T6781" s="638"/>
      <c r="U6781" s="638"/>
      <c r="V6781" s="638"/>
      <c r="W6781" s="638"/>
      <c r="X6781" s="638"/>
      <c r="Y6781" s="638"/>
    </row>
    <row r="6782" spans="17:25">
      <c r="Q6782" s="638"/>
      <c r="R6782" s="638"/>
      <c r="S6782" s="638"/>
      <c r="T6782" s="638"/>
      <c r="U6782" s="638"/>
      <c r="V6782" s="638"/>
      <c r="W6782" s="638"/>
      <c r="X6782" s="638"/>
      <c r="Y6782" s="638"/>
    </row>
    <row r="6783" spans="17:25">
      <c r="Q6783" s="638"/>
      <c r="R6783" s="638"/>
      <c r="S6783" s="638"/>
      <c r="T6783" s="638"/>
      <c r="U6783" s="638"/>
      <c r="V6783" s="638"/>
      <c r="W6783" s="638"/>
      <c r="X6783" s="638"/>
      <c r="Y6783" s="638"/>
    </row>
    <row r="6784" spans="17:25">
      <c r="Q6784" s="638"/>
      <c r="R6784" s="638"/>
      <c r="S6784" s="638"/>
      <c r="T6784" s="638"/>
      <c r="U6784" s="638"/>
      <c r="V6784" s="638"/>
      <c r="W6784" s="638"/>
      <c r="X6784" s="638"/>
      <c r="Y6784" s="638"/>
    </row>
    <row r="6785" spans="17:25">
      <c r="Q6785" s="638"/>
      <c r="R6785" s="638"/>
      <c r="S6785" s="638"/>
      <c r="T6785" s="638"/>
      <c r="U6785" s="638"/>
      <c r="V6785" s="638"/>
      <c r="W6785" s="638"/>
      <c r="X6785" s="638"/>
      <c r="Y6785" s="638"/>
    </row>
    <row r="6786" spans="17:25">
      <c r="Q6786" s="638"/>
      <c r="R6786" s="638"/>
      <c r="S6786" s="638"/>
      <c r="T6786" s="638"/>
      <c r="U6786" s="638"/>
      <c r="V6786" s="638"/>
      <c r="W6786" s="638"/>
      <c r="X6786" s="638"/>
      <c r="Y6786" s="638"/>
    </row>
    <row r="6787" spans="17:25">
      <c r="Q6787" s="638"/>
      <c r="R6787" s="638"/>
      <c r="S6787" s="638"/>
      <c r="T6787" s="638"/>
      <c r="U6787" s="638"/>
      <c r="V6787" s="638"/>
      <c r="W6787" s="638"/>
      <c r="X6787" s="638"/>
      <c r="Y6787" s="638"/>
    </row>
    <row r="6788" spans="17:25">
      <c r="Q6788" s="638"/>
      <c r="R6788" s="638"/>
      <c r="S6788" s="638"/>
      <c r="T6788" s="638"/>
      <c r="U6788" s="638"/>
      <c r="V6788" s="638"/>
      <c r="W6788" s="638"/>
      <c r="X6788" s="638"/>
      <c r="Y6788" s="638"/>
    </row>
    <row r="6789" spans="17:25">
      <c r="Q6789" s="638"/>
      <c r="R6789" s="638"/>
      <c r="S6789" s="638"/>
      <c r="T6789" s="638"/>
      <c r="U6789" s="638"/>
      <c r="V6789" s="638"/>
      <c r="W6789" s="638"/>
      <c r="X6789" s="638"/>
      <c r="Y6789" s="638"/>
    </row>
    <row r="6790" spans="17:25">
      <c r="Q6790" s="638"/>
      <c r="R6790" s="638"/>
      <c r="S6790" s="638"/>
      <c r="T6790" s="638"/>
      <c r="U6790" s="638"/>
      <c r="V6790" s="638"/>
      <c r="W6790" s="638"/>
      <c r="X6790" s="638"/>
      <c r="Y6790" s="638"/>
    </row>
    <row r="6791" spans="17:25">
      <c r="Q6791" s="638"/>
      <c r="R6791" s="638"/>
      <c r="S6791" s="638"/>
      <c r="T6791" s="638"/>
      <c r="U6791" s="638"/>
      <c r="V6791" s="638"/>
      <c r="W6791" s="638"/>
      <c r="X6791" s="638"/>
      <c r="Y6791" s="638"/>
    </row>
    <row r="6792" spans="17:25">
      <c r="Q6792" s="638"/>
      <c r="R6792" s="638"/>
      <c r="S6792" s="638"/>
      <c r="T6792" s="638"/>
      <c r="U6792" s="638"/>
      <c r="V6792" s="638"/>
      <c r="W6792" s="638"/>
      <c r="X6792" s="638"/>
      <c r="Y6792" s="638"/>
    </row>
    <row r="6793" spans="17:25">
      <c r="Q6793" s="638"/>
      <c r="R6793" s="638"/>
      <c r="S6793" s="638"/>
      <c r="T6793" s="638"/>
      <c r="U6793" s="638"/>
      <c r="V6793" s="638"/>
      <c r="W6793" s="638"/>
      <c r="X6793" s="638"/>
      <c r="Y6793" s="638"/>
    </row>
    <row r="6794" spans="17:25">
      <c r="Q6794" s="638"/>
      <c r="R6794" s="638"/>
      <c r="S6794" s="638"/>
      <c r="T6794" s="638"/>
      <c r="U6794" s="638"/>
      <c r="V6794" s="638"/>
      <c r="W6794" s="638"/>
      <c r="X6794" s="638"/>
      <c r="Y6794" s="638"/>
    </row>
    <row r="6795" spans="17:25">
      <c r="Q6795" s="638"/>
      <c r="R6795" s="638"/>
      <c r="S6795" s="638"/>
      <c r="T6795" s="638"/>
      <c r="U6795" s="638"/>
      <c r="V6795" s="638"/>
      <c r="W6795" s="638"/>
      <c r="X6795" s="638"/>
      <c r="Y6795" s="638"/>
    </row>
    <row r="6796" spans="17:25">
      <c r="Q6796" s="638"/>
      <c r="R6796" s="638"/>
      <c r="S6796" s="638"/>
      <c r="T6796" s="638"/>
      <c r="U6796" s="638"/>
      <c r="V6796" s="638"/>
      <c r="W6796" s="638"/>
      <c r="X6796" s="638"/>
      <c r="Y6796" s="638"/>
    </row>
    <row r="6797" spans="17:25">
      <c r="Q6797" s="638"/>
      <c r="R6797" s="638"/>
      <c r="S6797" s="638"/>
      <c r="T6797" s="638"/>
      <c r="U6797" s="638"/>
      <c r="V6797" s="638"/>
      <c r="W6797" s="638"/>
      <c r="X6797" s="638"/>
      <c r="Y6797" s="638"/>
    </row>
    <row r="6798" spans="17:25">
      <c r="Q6798" s="638"/>
      <c r="R6798" s="638"/>
      <c r="S6798" s="638"/>
      <c r="T6798" s="638"/>
      <c r="U6798" s="638"/>
      <c r="V6798" s="638"/>
      <c r="W6798" s="638"/>
      <c r="X6798" s="638"/>
      <c r="Y6798" s="638"/>
    </row>
    <row r="6799" spans="17:25">
      <c r="Q6799" s="638"/>
      <c r="R6799" s="638"/>
      <c r="S6799" s="638"/>
      <c r="T6799" s="638"/>
      <c r="U6799" s="638"/>
      <c r="V6799" s="638"/>
      <c r="W6799" s="638"/>
      <c r="X6799" s="638"/>
      <c r="Y6799" s="638"/>
    </row>
    <row r="6800" spans="17:25">
      <c r="Q6800" s="638"/>
      <c r="R6800" s="638"/>
      <c r="S6800" s="638"/>
      <c r="T6800" s="638"/>
      <c r="U6800" s="638"/>
      <c r="V6800" s="638"/>
      <c r="W6800" s="638"/>
      <c r="X6800" s="638"/>
      <c r="Y6800" s="638"/>
    </row>
    <row r="6801" spans="17:25">
      <c r="Q6801" s="638"/>
      <c r="R6801" s="638"/>
      <c r="S6801" s="638"/>
      <c r="T6801" s="638"/>
      <c r="U6801" s="638"/>
      <c r="V6801" s="638"/>
      <c r="W6801" s="638"/>
      <c r="X6801" s="638"/>
      <c r="Y6801" s="638"/>
    </row>
    <row r="6802" spans="17:25">
      <c r="Q6802" s="638"/>
      <c r="R6802" s="638"/>
      <c r="S6802" s="638"/>
      <c r="T6802" s="638"/>
      <c r="U6802" s="638"/>
      <c r="V6802" s="638"/>
      <c r="W6802" s="638"/>
      <c r="X6802" s="638"/>
      <c r="Y6802" s="638"/>
    </row>
    <row r="6803" spans="17:25">
      <c r="Q6803" s="638"/>
      <c r="R6803" s="638"/>
      <c r="S6803" s="638"/>
      <c r="T6803" s="638"/>
      <c r="U6803" s="638"/>
      <c r="V6803" s="638"/>
      <c r="W6803" s="638"/>
      <c r="X6803" s="638"/>
      <c r="Y6803" s="638"/>
    </row>
    <row r="6804" spans="17:25">
      <c r="Q6804" s="638"/>
      <c r="R6804" s="638"/>
      <c r="S6804" s="638"/>
      <c r="T6804" s="638"/>
      <c r="U6804" s="638"/>
      <c r="V6804" s="638"/>
      <c r="W6804" s="638"/>
      <c r="X6804" s="638"/>
      <c r="Y6804" s="638"/>
    </row>
    <row r="6805" spans="17:25">
      <c r="Q6805" s="638"/>
      <c r="R6805" s="638"/>
      <c r="S6805" s="638"/>
      <c r="T6805" s="638"/>
      <c r="U6805" s="638"/>
      <c r="V6805" s="638"/>
      <c r="W6805" s="638"/>
      <c r="X6805" s="638"/>
      <c r="Y6805" s="638"/>
    </row>
    <row r="6806" spans="17:25">
      <c r="Q6806" s="638"/>
      <c r="R6806" s="638"/>
      <c r="S6806" s="638"/>
      <c r="T6806" s="638"/>
      <c r="U6806" s="638"/>
      <c r="V6806" s="638"/>
      <c r="W6806" s="638"/>
      <c r="X6806" s="638"/>
      <c r="Y6806" s="638"/>
    </row>
    <row r="6807" spans="17:25">
      <c r="Q6807" s="638"/>
      <c r="R6807" s="638"/>
      <c r="S6807" s="638"/>
      <c r="T6807" s="638"/>
      <c r="U6807" s="638"/>
      <c r="V6807" s="638"/>
      <c r="W6807" s="638"/>
      <c r="X6807" s="638"/>
      <c r="Y6807" s="638"/>
    </row>
    <row r="6808" spans="17:25">
      <c r="Q6808" s="638"/>
      <c r="R6808" s="638"/>
      <c r="S6808" s="638"/>
      <c r="T6808" s="638"/>
      <c r="U6808" s="638"/>
      <c r="V6808" s="638"/>
      <c r="W6808" s="638"/>
      <c r="X6808" s="638"/>
      <c r="Y6808" s="638"/>
    </row>
    <row r="6809" spans="17:25">
      <c r="Q6809" s="638"/>
      <c r="R6809" s="638"/>
      <c r="S6809" s="638"/>
      <c r="T6809" s="638"/>
      <c r="U6809" s="638"/>
      <c r="V6809" s="638"/>
      <c r="W6809" s="638"/>
      <c r="X6809" s="638"/>
      <c r="Y6809" s="638"/>
    </row>
    <row r="6810" spans="17:25">
      <c r="Q6810" s="638"/>
      <c r="R6810" s="638"/>
      <c r="S6810" s="638"/>
      <c r="T6810" s="638"/>
      <c r="U6810" s="638"/>
      <c r="V6810" s="638"/>
      <c r="W6810" s="638"/>
      <c r="X6810" s="638"/>
      <c r="Y6810" s="638"/>
    </row>
    <row r="6811" spans="17:25">
      <c r="Q6811" s="638"/>
      <c r="R6811" s="638"/>
      <c r="S6811" s="638"/>
      <c r="T6811" s="638"/>
      <c r="U6811" s="638"/>
      <c r="V6811" s="638"/>
      <c r="W6811" s="638"/>
      <c r="X6811" s="638"/>
      <c r="Y6811" s="638"/>
    </row>
    <row r="6812" spans="17:25">
      <c r="Q6812" s="638"/>
      <c r="R6812" s="638"/>
      <c r="S6812" s="638"/>
      <c r="T6812" s="638"/>
      <c r="U6812" s="638"/>
      <c r="V6812" s="638"/>
      <c r="W6812" s="638"/>
      <c r="X6812" s="638"/>
      <c r="Y6812" s="638"/>
    </row>
    <row r="6813" spans="17:25">
      <c r="Q6813" s="638"/>
      <c r="R6813" s="638"/>
      <c r="S6813" s="638"/>
      <c r="T6813" s="638"/>
      <c r="U6813" s="638"/>
      <c r="V6813" s="638"/>
      <c r="W6813" s="638"/>
      <c r="X6813" s="638"/>
      <c r="Y6813" s="638"/>
    </row>
    <row r="6814" spans="17:25">
      <c r="Q6814" s="638"/>
      <c r="R6814" s="638"/>
      <c r="S6814" s="638"/>
      <c r="T6814" s="638"/>
      <c r="U6814" s="638"/>
      <c r="V6814" s="638"/>
      <c r="W6814" s="638"/>
      <c r="X6814" s="638"/>
      <c r="Y6814" s="638"/>
    </row>
    <row r="6815" spans="17:25">
      <c r="Q6815" s="638"/>
      <c r="R6815" s="638"/>
      <c r="S6815" s="638"/>
      <c r="T6815" s="638"/>
      <c r="U6815" s="638"/>
      <c r="V6815" s="638"/>
      <c r="W6815" s="638"/>
      <c r="X6815" s="638"/>
      <c r="Y6815" s="638"/>
    </row>
    <row r="6816" spans="17:25">
      <c r="Q6816" s="638"/>
      <c r="R6816" s="638"/>
      <c r="S6816" s="638"/>
      <c r="T6816" s="638"/>
      <c r="U6816" s="638"/>
      <c r="V6816" s="638"/>
      <c r="W6816" s="638"/>
      <c r="X6816" s="638"/>
      <c r="Y6816" s="638"/>
    </row>
    <row r="6817" spans="17:25">
      <c r="Q6817" s="638"/>
      <c r="R6817" s="638"/>
      <c r="S6817" s="638"/>
      <c r="T6817" s="638"/>
      <c r="U6817" s="638"/>
      <c r="V6817" s="638"/>
      <c r="W6817" s="638"/>
      <c r="X6817" s="638"/>
      <c r="Y6817" s="638"/>
    </row>
    <row r="6818" spans="17:25">
      <c r="Q6818" s="638"/>
      <c r="R6818" s="638"/>
      <c r="S6818" s="638"/>
      <c r="T6818" s="638"/>
      <c r="U6818" s="638"/>
      <c r="V6818" s="638"/>
      <c r="W6818" s="638"/>
      <c r="X6818" s="638"/>
      <c r="Y6818" s="638"/>
    </row>
    <row r="6819" spans="17:25">
      <c r="Q6819" s="638"/>
      <c r="R6819" s="638"/>
      <c r="S6819" s="638"/>
      <c r="T6819" s="638"/>
      <c r="U6819" s="638"/>
      <c r="V6819" s="638"/>
      <c r="W6819" s="638"/>
      <c r="X6819" s="638"/>
      <c r="Y6819" s="638"/>
    </row>
    <row r="6820" spans="17:25">
      <c r="Q6820" s="638"/>
      <c r="R6820" s="638"/>
      <c r="S6820" s="638"/>
      <c r="T6820" s="638"/>
      <c r="U6820" s="638"/>
      <c r="V6820" s="638"/>
      <c r="W6820" s="638"/>
      <c r="X6820" s="638"/>
      <c r="Y6820" s="638"/>
    </row>
    <row r="6821" spans="17:25">
      <c r="Q6821" s="638"/>
      <c r="R6821" s="638"/>
      <c r="S6821" s="638"/>
      <c r="T6821" s="638"/>
      <c r="U6821" s="638"/>
      <c r="V6821" s="638"/>
      <c r="W6821" s="638"/>
      <c r="X6821" s="638"/>
      <c r="Y6821" s="638"/>
    </row>
    <row r="6822" spans="17:25">
      <c r="Q6822" s="638"/>
      <c r="R6822" s="638"/>
      <c r="S6822" s="638"/>
      <c r="T6822" s="638"/>
      <c r="U6822" s="638"/>
      <c r="V6822" s="638"/>
      <c r="W6822" s="638"/>
      <c r="X6822" s="638"/>
      <c r="Y6822" s="638"/>
    </row>
    <row r="6823" spans="17:25">
      <c r="Q6823" s="638"/>
      <c r="R6823" s="638"/>
      <c r="S6823" s="638"/>
      <c r="T6823" s="638"/>
      <c r="U6823" s="638"/>
      <c r="V6823" s="638"/>
      <c r="W6823" s="638"/>
      <c r="X6823" s="638"/>
      <c r="Y6823" s="638"/>
    </row>
    <row r="6824" spans="17:25">
      <c r="Q6824" s="638"/>
      <c r="R6824" s="638"/>
      <c r="S6824" s="638"/>
      <c r="T6824" s="638"/>
      <c r="U6824" s="638"/>
      <c r="V6824" s="638"/>
      <c r="W6824" s="638"/>
      <c r="X6824" s="638"/>
      <c r="Y6824" s="638"/>
    </row>
    <row r="6825" spans="17:25">
      <c r="Q6825" s="638"/>
      <c r="R6825" s="638"/>
      <c r="S6825" s="638"/>
      <c r="T6825" s="638"/>
      <c r="U6825" s="638"/>
      <c r="V6825" s="638"/>
      <c r="W6825" s="638"/>
      <c r="X6825" s="638"/>
      <c r="Y6825" s="638"/>
    </row>
    <row r="6826" spans="17:25">
      <c r="Q6826" s="638"/>
      <c r="R6826" s="638"/>
      <c r="S6826" s="638"/>
      <c r="T6826" s="638"/>
      <c r="U6826" s="638"/>
      <c r="V6826" s="638"/>
      <c r="W6826" s="638"/>
      <c r="X6826" s="638"/>
      <c r="Y6826" s="638"/>
    </row>
    <row r="6827" spans="17:25">
      <c r="Q6827" s="638"/>
      <c r="R6827" s="638"/>
      <c r="S6827" s="638"/>
      <c r="T6827" s="638"/>
      <c r="U6827" s="638"/>
      <c r="V6827" s="638"/>
      <c r="W6827" s="638"/>
      <c r="X6827" s="638"/>
      <c r="Y6827" s="638"/>
    </row>
    <row r="6828" spans="17:25">
      <c r="Q6828" s="638"/>
      <c r="R6828" s="638"/>
      <c r="S6828" s="638"/>
      <c r="T6828" s="638"/>
      <c r="U6828" s="638"/>
      <c r="V6828" s="638"/>
      <c r="W6828" s="638"/>
      <c r="X6828" s="638"/>
      <c r="Y6828" s="638"/>
    </row>
    <row r="6829" spans="17:25">
      <c r="Q6829" s="638"/>
      <c r="R6829" s="638"/>
      <c r="S6829" s="638"/>
      <c r="T6829" s="638"/>
      <c r="U6829" s="638"/>
      <c r="V6829" s="638"/>
      <c r="W6829" s="638"/>
      <c r="X6829" s="638"/>
      <c r="Y6829" s="638"/>
    </row>
    <row r="6830" spans="17:25">
      <c r="Q6830" s="638"/>
      <c r="R6830" s="638"/>
      <c r="S6830" s="638"/>
      <c r="T6830" s="638"/>
      <c r="U6830" s="638"/>
      <c r="V6830" s="638"/>
      <c r="W6830" s="638"/>
      <c r="X6830" s="638"/>
      <c r="Y6830" s="638"/>
    </row>
    <row r="6831" spans="17:25">
      <c r="Q6831" s="638"/>
      <c r="R6831" s="638"/>
      <c r="S6831" s="638"/>
      <c r="T6831" s="638"/>
      <c r="U6831" s="638"/>
      <c r="V6831" s="638"/>
      <c r="W6831" s="638"/>
      <c r="X6831" s="638"/>
      <c r="Y6831" s="638"/>
    </row>
    <row r="6832" spans="17:25">
      <c r="Q6832" s="638"/>
      <c r="R6832" s="638"/>
      <c r="S6832" s="638"/>
      <c r="T6832" s="638"/>
      <c r="U6832" s="638"/>
      <c r="V6832" s="638"/>
      <c r="W6832" s="638"/>
      <c r="X6832" s="638"/>
      <c r="Y6832" s="638"/>
    </row>
    <row r="6833" spans="17:25">
      <c r="Q6833" s="638"/>
      <c r="R6833" s="638"/>
      <c r="S6833" s="638"/>
      <c r="T6833" s="638"/>
      <c r="U6833" s="638"/>
      <c r="V6833" s="638"/>
      <c r="W6833" s="638"/>
      <c r="X6833" s="638"/>
      <c r="Y6833" s="638"/>
    </row>
    <row r="6834" spans="17:25">
      <c r="Q6834" s="638"/>
      <c r="R6834" s="638"/>
      <c r="S6834" s="638"/>
      <c r="T6834" s="638"/>
      <c r="U6834" s="638"/>
      <c r="V6834" s="638"/>
      <c r="W6834" s="638"/>
      <c r="X6834" s="638"/>
      <c r="Y6834" s="638"/>
    </row>
    <row r="6835" spans="17:25">
      <c r="Q6835" s="638"/>
      <c r="R6835" s="638"/>
      <c r="S6835" s="638"/>
      <c r="T6835" s="638"/>
      <c r="U6835" s="638"/>
      <c r="V6835" s="638"/>
      <c r="W6835" s="638"/>
      <c r="X6835" s="638"/>
      <c r="Y6835" s="638"/>
    </row>
    <row r="6836" spans="17:25">
      <c r="Q6836" s="638"/>
      <c r="R6836" s="638"/>
      <c r="S6836" s="638"/>
      <c r="T6836" s="638"/>
      <c r="U6836" s="638"/>
      <c r="V6836" s="638"/>
      <c r="W6836" s="638"/>
      <c r="X6836" s="638"/>
      <c r="Y6836" s="638"/>
    </row>
    <row r="6837" spans="17:25">
      <c r="Q6837" s="638"/>
      <c r="R6837" s="638"/>
      <c r="S6837" s="638"/>
      <c r="T6837" s="638"/>
      <c r="U6837" s="638"/>
      <c r="V6837" s="638"/>
      <c r="W6837" s="638"/>
      <c r="X6837" s="638"/>
      <c r="Y6837" s="638"/>
    </row>
    <row r="6838" spans="17:25">
      <c r="Q6838" s="638"/>
      <c r="R6838" s="638"/>
      <c r="S6838" s="638"/>
      <c r="T6838" s="638"/>
      <c r="U6838" s="638"/>
      <c r="V6838" s="638"/>
      <c r="W6838" s="638"/>
      <c r="X6838" s="638"/>
      <c r="Y6838" s="638"/>
    </row>
    <row r="6839" spans="17:25">
      <c r="Q6839" s="638"/>
      <c r="R6839" s="638"/>
      <c r="S6839" s="638"/>
      <c r="T6839" s="638"/>
      <c r="U6839" s="638"/>
      <c r="V6839" s="638"/>
      <c r="W6839" s="638"/>
      <c r="X6839" s="638"/>
      <c r="Y6839" s="638"/>
    </row>
    <row r="6840" spans="17:25">
      <c r="Q6840" s="638"/>
      <c r="R6840" s="638"/>
      <c r="S6840" s="638"/>
      <c r="T6840" s="638"/>
      <c r="U6840" s="638"/>
      <c r="V6840" s="638"/>
      <c r="W6840" s="638"/>
      <c r="X6840" s="638"/>
      <c r="Y6840" s="638"/>
    </row>
    <row r="6841" spans="17:25">
      <c r="Q6841" s="638"/>
      <c r="R6841" s="638"/>
      <c r="S6841" s="638"/>
      <c r="T6841" s="638"/>
      <c r="U6841" s="638"/>
      <c r="V6841" s="638"/>
      <c r="W6841" s="638"/>
      <c r="X6841" s="638"/>
      <c r="Y6841" s="638"/>
    </row>
    <row r="6842" spans="17:25">
      <c r="Q6842" s="638"/>
      <c r="R6842" s="638"/>
      <c r="S6842" s="638"/>
      <c r="T6842" s="638"/>
      <c r="U6842" s="638"/>
      <c r="V6842" s="638"/>
      <c r="W6842" s="638"/>
      <c r="X6842" s="638"/>
      <c r="Y6842" s="638"/>
    </row>
    <row r="6843" spans="17:25">
      <c r="Q6843" s="638"/>
      <c r="R6843" s="638"/>
      <c r="S6843" s="638"/>
      <c r="T6843" s="638"/>
      <c r="U6843" s="638"/>
      <c r="V6843" s="638"/>
      <c r="W6843" s="638"/>
      <c r="X6843" s="638"/>
      <c r="Y6843" s="638"/>
    </row>
    <row r="6844" spans="17:25">
      <c r="Q6844" s="638"/>
      <c r="R6844" s="638"/>
      <c r="S6844" s="638"/>
      <c r="T6844" s="638"/>
      <c r="U6844" s="638"/>
      <c r="V6844" s="638"/>
      <c r="W6844" s="638"/>
      <c r="X6844" s="638"/>
      <c r="Y6844" s="638"/>
    </row>
    <row r="6845" spans="17:25">
      <c r="Q6845" s="638"/>
      <c r="R6845" s="638"/>
      <c r="S6845" s="638"/>
      <c r="T6845" s="638"/>
      <c r="U6845" s="638"/>
      <c r="V6845" s="638"/>
      <c r="W6845" s="638"/>
      <c r="X6845" s="638"/>
      <c r="Y6845" s="638"/>
    </row>
    <row r="6846" spans="17:25">
      <c r="Q6846" s="638"/>
      <c r="R6846" s="638"/>
      <c r="S6846" s="638"/>
      <c r="T6846" s="638"/>
      <c r="U6846" s="638"/>
      <c r="V6846" s="638"/>
      <c r="W6846" s="638"/>
      <c r="X6846" s="638"/>
      <c r="Y6846" s="638"/>
    </row>
    <row r="6847" spans="17:25">
      <c r="Q6847" s="638"/>
      <c r="R6847" s="638"/>
      <c r="S6847" s="638"/>
      <c r="T6847" s="638"/>
      <c r="U6847" s="638"/>
      <c r="V6847" s="638"/>
      <c r="W6847" s="638"/>
      <c r="X6847" s="638"/>
      <c r="Y6847" s="638"/>
    </row>
    <row r="6848" spans="17:25">
      <c r="Q6848" s="638"/>
      <c r="R6848" s="638"/>
      <c r="S6848" s="638"/>
      <c r="T6848" s="638"/>
      <c r="U6848" s="638"/>
      <c r="V6848" s="638"/>
      <c r="W6848" s="638"/>
      <c r="X6848" s="638"/>
      <c r="Y6848" s="638"/>
    </row>
    <row r="6849" spans="17:25">
      <c r="Q6849" s="638"/>
      <c r="R6849" s="638"/>
      <c r="S6849" s="638"/>
      <c r="T6849" s="638"/>
      <c r="U6849" s="638"/>
      <c r="V6849" s="638"/>
      <c r="W6849" s="638"/>
      <c r="X6849" s="638"/>
      <c r="Y6849" s="638"/>
    </row>
    <row r="6850" spans="17:25">
      <c r="Q6850" s="638"/>
      <c r="R6850" s="638"/>
      <c r="S6850" s="638"/>
      <c r="T6850" s="638"/>
      <c r="U6850" s="638"/>
      <c r="V6850" s="638"/>
      <c r="W6850" s="638"/>
      <c r="X6850" s="638"/>
      <c r="Y6850" s="638"/>
    </row>
    <row r="6851" spans="17:25">
      <c r="Q6851" s="638"/>
      <c r="R6851" s="638"/>
      <c r="S6851" s="638"/>
      <c r="T6851" s="638"/>
      <c r="U6851" s="638"/>
      <c r="V6851" s="638"/>
      <c r="W6851" s="638"/>
      <c r="X6851" s="638"/>
      <c r="Y6851" s="638"/>
    </row>
    <row r="6852" spans="17:25">
      <c r="Q6852" s="638"/>
      <c r="R6852" s="638"/>
      <c r="S6852" s="638"/>
      <c r="T6852" s="638"/>
      <c r="U6852" s="638"/>
      <c r="V6852" s="638"/>
      <c r="W6852" s="638"/>
      <c r="X6852" s="638"/>
      <c r="Y6852" s="638"/>
    </row>
    <row r="6853" spans="17:25">
      <c r="Q6853" s="638"/>
      <c r="R6853" s="638"/>
      <c r="S6853" s="638"/>
      <c r="T6853" s="638"/>
      <c r="U6853" s="638"/>
      <c r="V6853" s="638"/>
      <c r="W6853" s="638"/>
      <c r="X6853" s="638"/>
      <c r="Y6853" s="638"/>
    </row>
    <row r="6854" spans="17:25">
      <c r="Q6854" s="638"/>
      <c r="R6854" s="638"/>
      <c r="S6854" s="638"/>
      <c r="T6854" s="638"/>
      <c r="U6854" s="638"/>
      <c r="V6854" s="638"/>
      <c r="W6854" s="638"/>
      <c r="X6854" s="638"/>
      <c r="Y6854" s="638"/>
    </row>
    <row r="6855" spans="17:25">
      <c r="Q6855" s="638"/>
      <c r="R6855" s="638"/>
      <c r="S6855" s="638"/>
      <c r="T6855" s="638"/>
      <c r="U6855" s="638"/>
      <c r="V6855" s="638"/>
      <c r="W6855" s="638"/>
      <c r="X6855" s="638"/>
      <c r="Y6855" s="638"/>
    </row>
    <row r="6856" spans="17:25">
      <c r="Q6856" s="638"/>
      <c r="R6856" s="638"/>
      <c r="S6856" s="638"/>
      <c r="T6856" s="638"/>
      <c r="U6856" s="638"/>
      <c r="V6856" s="638"/>
      <c r="W6856" s="638"/>
      <c r="X6856" s="638"/>
      <c r="Y6856" s="638"/>
    </row>
    <row r="6857" spans="17:25">
      <c r="Q6857" s="638"/>
      <c r="R6857" s="638"/>
      <c r="S6857" s="638"/>
      <c r="T6857" s="638"/>
      <c r="U6857" s="638"/>
      <c r="V6857" s="638"/>
      <c r="W6857" s="638"/>
      <c r="X6857" s="638"/>
      <c r="Y6857" s="638"/>
    </row>
    <row r="6858" spans="17:25">
      <c r="Q6858" s="638"/>
      <c r="R6858" s="638"/>
      <c r="S6858" s="638"/>
      <c r="T6858" s="638"/>
      <c r="U6858" s="638"/>
      <c r="V6858" s="638"/>
      <c r="W6858" s="638"/>
      <c r="X6858" s="638"/>
      <c r="Y6858" s="638"/>
    </row>
    <row r="6859" spans="17:25">
      <c r="Q6859" s="638"/>
      <c r="R6859" s="638"/>
      <c r="S6859" s="638"/>
      <c r="T6859" s="638"/>
      <c r="U6859" s="638"/>
      <c r="V6859" s="638"/>
      <c r="W6859" s="638"/>
      <c r="X6859" s="638"/>
      <c r="Y6859" s="638"/>
    </row>
    <row r="6860" spans="17:25">
      <c r="Q6860" s="638"/>
      <c r="R6860" s="638"/>
      <c r="S6860" s="638"/>
      <c r="T6860" s="638"/>
      <c r="U6860" s="638"/>
      <c r="V6860" s="638"/>
      <c r="W6860" s="638"/>
      <c r="X6860" s="638"/>
      <c r="Y6860" s="638"/>
    </row>
    <row r="6861" spans="17:25">
      <c r="Q6861" s="638"/>
      <c r="R6861" s="638"/>
      <c r="S6861" s="638"/>
      <c r="T6861" s="638"/>
      <c r="U6861" s="638"/>
      <c r="V6861" s="638"/>
      <c r="W6861" s="638"/>
      <c r="X6861" s="638"/>
      <c r="Y6861" s="638"/>
    </row>
    <row r="6862" spans="17:25">
      <c r="Q6862" s="638"/>
      <c r="R6862" s="638"/>
      <c r="S6862" s="638"/>
      <c r="T6862" s="638"/>
      <c r="U6862" s="638"/>
      <c r="V6862" s="638"/>
      <c r="W6862" s="638"/>
      <c r="X6862" s="638"/>
      <c r="Y6862" s="638"/>
    </row>
    <row r="6863" spans="17:25">
      <c r="Q6863" s="638"/>
      <c r="R6863" s="638"/>
      <c r="S6863" s="638"/>
      <c r="T6863" s="638"/>
      <c r="U6863" s="638"/>
      <c r="V6863" s="638"/>
      <c r="W6863" s="638"/>
      <c r="X6863" s="638"/>
      <c r="Y6863" s="638"/>
    </row>
    <row r="6864" spans="17:25">
      <c r="Q6864" s="638"/>
      <c r="R6864" s="638"/>
      <c r="S6864" s="638"/>
      <c r="T6864" s="638"/>
      <c r="U6864" s="638"/>
      <c r="V6864" s="638"/>
      <c r="W6864" s="638"/>
      <c r="X6864" s="638"/>
      <c r="Y6864" s="638"/>
    </row>
    <row r="6865" spans="17:25">
      <c r="Q6865" s="638"/>
      <c r="R6865" s="638"/>
      <c r="S6865" s="638"/>
      <c r="T6865" s="638"/>
      <c r="U6865" s="638"/>
      <c r="V6865" s="638"/>
      <c r="W6865" s="638"/>
      <c r="X6865" s="638"/>
      <c r="Y6865" s="638"/>
    </row>
    <row r="6866" spans="17:25">
      <c r="Q6866" s="638"/>
      <c r="R6866" s="638"/>
      <c r="S6866" s="638"/>
      <c r="T6866" s="638"/>
      <c r="U6866" s="638"/>
      <c r="V6866" s="638"/>
      <c r="W6866" s="638"/>
      <c r="X6866" s="638"/>
      <c r="Y6866" s="638"/>
    </row>
    <row r="6867" spans="17:25">
      <c r="Q6867" s="638"/>
      <c r="R6867" s="638"/>
      <c r="S6867" s="638"/>
      <c r="T6867" s="638"/>
      <c r="U6867" s="638"/>
      <c r="V6867" s="638"/>
      <c r="W6867" s="638"/>
      <c r="X6867" s="638"/>
      <c r="Y6867" s="638"/>
    </row>
    <row r="6868" spans="17:25">
      <c r="Q6868" s="638"/>
      <c r="R6868" s="638"/>
      <c r="S6868" s="638"/>
      <c r="T6868" s="638"/>
      <c r="U6868" s="638"/>
      <c r="V6868" s="638"/>
      <c r="W6868" s="638"/>
      <c r="X6868" s="638"/>
      <c r="Y6868" s="638"/>
    </row>
    <row r="6869" spans="17:25">
      <c r="Q6869" s="638"/>
      <c r="R6869" s="638"/>
      <c r="S6869" s="638"/>
      <c r="T6869" s="638"/>
      <c r="U6869" s="638"/>
      <c r="V6869" s="638"/>
      <c r="W6869" s="638"/>
      <c r="X6869" s="638"/>
      <c r="Y6869" s="638"/>
    </row>
    <row r="6870" spans="17:25">
      <c r="Q6870" s="638"/>
      <c r="R6870" s="638"/>
      <c r="S6870" s="638"/>
      <c r="T6870" s="638"/>
      <c r="U6870" s="638"/>
      <c r="V6870" s="638"/>
      <c r="W6870" s="638"/>
      <c r="X6870" s="638"/>
      <c r="Y6870" s="638"/>
    </row>
    <row r="6871" spans="17:25">
      <c r="Q6871" s="638"/>
      <c r="R6871" s="638"/>
      <c r="S6871" s="638"/>
      <c r="T6871" s="638"/>
      <c r="U6871" s="638"/>
      <c r="V6871" s="638"/>
      <c r="W6871" s="638"/>
      <c r="X6871" s="638"/>
      <c r="Y6871" s="638"/>
    </row>
    <row r="6872" spans="17:25">
      <c r="Q6872" s="638"/>
      <c r="R6872" s="638"/>
      <c r="S6872" s="638"/>
      <c r="T6872" s="638"/>
      <c r="U6872" s="638"/>
      <c r="V6872" s="638"/>
      <c r="W6872" s="638"/>
      <c r="X6872" s="638"/>
      <c r="Y6872" s="638"/>
    </row>
    <row r="6873" spans="17:25">
      <c r="Q6873" s="638"/>
      <c r="R6873" s="638"/>
      <c r="S6873" s="638"/>
      <c r="T6873" s="638"/>
      <c r="U6873" s="638"/>
      <c r="V6873" s="638"/>
      <c r="W6873" s="638"/>
      <c r="X6873" s="638"/>
      <c r="Y6873" s="638"/>
    </row>
    <row r="6874" spans="17:25">
      <c r="Q6874" s="638"/>
      <c r="R6874" s="638"/>
      <c r="S6874" s="638"/>
      <c r="T6874" s="638"/>
      <c r="U6874" s="638"/>
      <c r="V6874" s="638"/>
      <c r="W6874" s="638"/>
      <c r="X6874" s="638"/>
      <c r="Y6874" s="638"/>
    </row>
    <row r="6875" spans="17:25">
      <c r="Q6875" s="638"/>
      <c r="R6875" s="638"/>
      <c r="S6875" s="638"/>
      <c r="T6875" s="638"/>
      <c r="U6875" s="638"/>
      <c r="V6875" s="638"/>
      <c r="W6875" s="638"/>
      <c r="X6875" s="638"/>
      <c r="Y6875" s="638"/>
    </row>
    <row r="6876" spans="17:25">
      <c r="Q6876" s="638"/>
      <c r="R6876" s="638"/>
      <c r="S6876" s="638"/>
      <c r="T6876" s="638"/>
      <c r="U6876" s="638"/>
      <c r="V6876" s="638"/>
      <c r="W6876" s="638"/>
      <c r="X6876" s="638"/>
      <c r="Y6876" s="638"/>
    </row>
    <row r="6877" spans="17:25">
      <c r="Q6877" s="638"/>
      <c r="R6877" s="638"/>
      <c r="S6877" s="638"/>
      <c r="T6877" s="638"/>
      <c r="U6877" s="638"/>
      <c r="V6877" s="638"/>
      <c r="W6877" s="638"/>
      <c r="X6877" s="638"/>
      <c r="Y6877" s="638"/>
    </row>
    <row r="6878" spans="17:25">
      <c r="Q6878" s="638"/>
      <c r="R6878" s="638"/>
      <c r="S6878" s="638"/>
      <c r="T6878" s="638"/>
      <c r="U6878" s="638"/>
      <c r="V6878" s="638"/>
      <c r="W6878" s="638"/>
      <c r="X6878" s="638"/>
      <c r="Y6878" s="638"/>
    </row>
    <row r="6879" spans="17:25">
      <c r="Q6879" s="638"/>
      <c r="R6879" s="638"/>
      <c r="S6879" s="638"/>
      <c r="T6879" s="638"/>
      <c r="U6879" s="638"/>
      <c r="V6879" s="638"/>
      <c r="W6879" s="638"/>
      <c r="X6879" s="638"/>
      <c r="Y6879" s="638"/>
    </row>
    <row r="6880" spans="17:25">
      <c r="Q6880" s="638"/>
      <c r="R6880" s="638"/>
      <c r="S6880" s="638"/>
      <c r="T6880" s="638"/>
      <c r="U6880" s="638"/>
      <c r="V6880" s="638"/>
      <c r="W6880" s="638"/>
      <c r="X6880" s="638"/>
      <c r="Y6880" s="638"/>
    </row>
    <row r="6881" spans="17:25">
      <c r="Q6881" s="638"/>
      <c r="R6881" s="638"/>
      <c r="S6881" s="638"/>
      <c r="T6881" s="638"/>
      <c r="U6881" s="638"/>
      <c r="V6881" s="638"/>
      <c r="W6881" s="638"/>
      <c r="X6881" s="638"/>
      <c r="Y6881" s="638"/>
    </row>
    <row r="6882" spans="17:25">
      <c r="Q6882" s="638"/>
      <c r="R6882" s="638"/>
      <c r="S6882" s="638"/>
      <c r="T6882" s="638"/>
      <c r="U6882" s="638"/>
      <c r="V6882" s="638"/>
      <c r="W6882" s="638"/>
      <c r="X6882" s="638"/>
      <c r="Y6882" s="638"/>
    </row>
    <row r="6883" spans="17:25">
      <c r="Q6883" s="638"/>
      <c r="R6883" s="638"/>
      <c r="S6883" s="638"/>
      <c r="T6883" s="638"/>
      <c r="U6883" s="638"/>
      <c r="V6883" s="638"/>
      <c r="W6883" s="638"/>
      <c r="X6883" s="638"/>
      <c r="Y6883" s="638"/>
    </row>
    <row r="6884" spans="17:25">
      <c r="Q6884" s="638"/>
      <c r="R6884" s="638"/>
      <c r="S6884" s="638"/>
      <c r="T6884" s="638"/>
      <c r="U6884" s="638"/>
      <c r="V6884" s="638"/>
      <c r="W6884" s="638"/>
      <c r="X6884" s="638"/>
      <c r="Y6884" s="638"/>
    </row>
    <row r="6885" spans="17:25">
      <c r="Q6885" s="638"/>
      <c r="R6885" s="638"/>
      <c r="S6885" s="638"/>
      <c r="T6885" s="638"/>
      <c r="U6885" s="638"/>
      <c r="V6885" s="638"/>
      <c r="W6885" s="638"/>
      <c r="X6885" s="638"/>
      <c r="Y6885" s="638"/>
    </row>
    <row r="6886" spans="17:25">
      <c r="Q6886" s="638"/>
      <c r="R6886" s="638"/>
      <c r="S6886" s="638"/>
      <c r="T6886" s="638"/>
      <c r="U6886" s="638"/>
      <c r="V6886" s="638"/>
      <c r="W6886" s="638"/>
      <c r="X6886" s="638"/>
      <c r="Y6886" s="638"/>
    </row>
    <row r="6887" spans="17:25">
      <c r="Q6887" s="638"/>
      <c r="R6887" s="638"/>
      <c r="S6887" s="638"/>
      <c r="T6887" s="638"/>
      <c r="U6887" s="638"/>
      <c r="V6887" s="638"/>
      <c r="W6887" s="638"/>
      <c r="X6887" s="638"/>
      <c r="Y6887" s="638"/>
    </row>
    <row r="6888" spans="17:25">
      <c r="Q6888" s="638"/>
      <c r="R6888" s="638"/>
      <c r="S6888" s="638"/>
      <c r="T6888" s="638"/>
      <c r="U6888" s="638"/>
      <c r="V6888" s="638"/>
      <c r="W6888" s="638"/>
      <c r="X6888" s="638"/>
      <c r="Y6888" s="638"/>
    </row>
    <row r="6889" spans="17:25">
      <c r="Q6889" s="638"/>
      <c r="R6889" s="638"/>
      <c r="S6889" s="638"/>
      <c r="T6889" s="638"/>
      <c r="U6889" s="638"/>
      <c r="V6889" s="638"/>
      <c r="W6889" s="638"/>
      <c r="X6889" s="638"/>
      <c r="Y6889" s="638"/>
    </row>
    <row r="6890" spans="17:25">
      <c r="Q6890" s="638"/>
      <c r="R6890" s="638"/>
      <c r="S6890" s="638"/>
      <c r="T6890" s="638"/>
      <c r="U6890" s="638"/>
      <c r="V6890" s="638"/>
      <c r="W6890" s="638"/>
      <c r="X6890" s="638"/>
      <c r="Y6890" s="638"/>
    </row>
    <row r="6891" spans="17:25">
      <c r="Q6891" s="638"/>
      <c r="R6891" s="638"/>
      <c r="S6891" s="638"/>
      <c r="T6891" s="638"/>
      <c r="U6891" s="638"/>
      <c r="V6891" s="638"/>
      <c r="W6891" s="638"/>
      <c r="X6891" s="638"/>
      <c r="Y6891" s="638"/>
    </row>
    <row r="6892" spans="17:25">
      <c r="Q6892" s="638"/>
      <c r="R6892" s="638"/>
      <c r="S6892" s="638"/>
      <c r="T6892" s="638"/>
      <c r="U6892" s="638"/>
      <c r="V6892" s="638"/>
      <c r="W6892" s="638"/>
      <c r="X6892" s="638"/>
      <c r="Y6892" s="638"/>
    </row>
    <row r="6893" spans="17:25">
      <c r="Q6893" s="638"/>
      <c r="R6893" s="638"/>
      <c r="S6893" s="638"/>
      <c r="T6893" s="638"/>
      <c r="U6893" s="638"/>
      <c r="V6893" s="638"/>
      <c r="W6893" s="638"/>
      <c r="X6893" s="638"/>
      <c r="Y6893" s="638"/>
    </row>
    <row r="6894" spans="17:25">
      <c r="Q6894" s="638"/>
      <c r="R6894" s="638"/>
      <c r="S6894" s="638"/>
      <c r="T6894" s="638"/>
      <c r="U6894" s="638"/>
      <c r="V6894" s="638"/>
      <c r="W6894" s="638"/>
      <c r="X6894" s="638"/>
      <c r="Y6894" s="638"/>
    </row>
    <row r="6895" spans="17:25">
      <c r="Q6895" s="638"/>
      <c r="R6895" s="638"/>
      <c r="S6895" s="638"/>
      <c r="T6895" s="638"/>
      <c r="U6895" s="638"/>
      <c r="V6895" s="638"/>
      <c r="W6895" s="638"/>
      <c r="X6895" s="638"/>
      <c r="Y6895" s="638"/>
    </row>
    <row r="6896" spans="17:25">
      <c r="Q6896" s="638"/>
      <c r="R6896" s="638"/>
      <c r="S6896" s="638"/>
      <c r="T6896" s="638"/>
      <c r="U6896" s="638"/>
      <c r="V6896" s="638"/>
      <c r="W6896" s="638"/>
      <c r="X6896" s="638"/>
      <c r="Y6896" s="638"/>
    </row>
    <row r="6897" spans="17:25">
      <c r="Q6897" s="638"/>
      <c r="R6897" s="638"/>
      <c r="S6897" s="638"/>
      <c r="T6897" s="638"/>
      <c r="U6897" s="638"/>
      <c r="V6897" s="638"/>
      <c r="W6897" s="638"/>
      <c r="X6897" s="638"/>
      <c r="Y6897" s="638"/>
    </row>
    <row r="6898" spans="17:25">
      <c r="Q6898" s="638"/>
      <c r="R6898" s="638"/>
      <c r="S6898" s="638"/>
      <c r="T6898" s="638"/>
      <c r="U6898" s="638"/>
      <c r="V6898" s="638"/>
      <c r="W6898" s="638"/>
      <c r="X6898" s="638"/>
      <c r="Y6898" s="638"/>
    </row>
    <row r="6899" spans="17:25">
      <c r="Q6899" s="638"/>
      <c r="R6899" s="638"/>
      <c r="S6899" s="638"/>
      <c r="T6899" s="638"/>
      <c r="U6899" s="638"/>
      <c r="V6899" s="638"/>
      <c r="W6899" s="638"/>
      <c r="X6899" s="638"/>
      <c r="Y6899" s="638"/>
    </row>
    <row r="6900" spans="17:25">
      <c r="Q6900" s="638"/>
      <c r="R6900" s="638"/>
      <c r="S6900" s="638"/>
      <c r="T6900" s="638"/>
      <c r="U6900" s="638"/>
      <c r="V6900" s="638"/>
      <c r="W6900" s="638"/>
      <c r="X6900" s="638"/>
      <c r="Y6900" s="638"/>
    </row>
    <row r="6901" spans="17:25">
      <c r="Q6901" s="638"/>
      <c r="R6901" s="638"/>
      <c r="S6901" s="638"/>
      <c r="T6901" s="638"/>
      <c r="U6901" s="638"/>
      <c r="V6901" s="638"/>
      <c r="W6901" s="638"/>
      <c r="X6901" s="638"/>
      <c r="Y6901" s="638"/>
    </row>
    <row r="6902" spans="17:25">
      <c r="Q6902" s="638"/>
      <c r="R6902" s="638"/>
      <c r="S6902" s="638"/>
      <c r="T6902" s="638"/>
      <c r="U6902" s="638"/>
      <c r="V6902" s="638"/>
      <c r="W6902" s="638"/>
      <c r="X6902" s="638"/>
      <c r="Y6902" s="638"/>
    </row>
    <row r="6903" spans="17:25">
      <c r="Q6903" s="638"/>
      <c r="R6903" s="638"/>
      <c r="S6903" s="638"/>
      <c r="T6903" s="638"/>
      <c r="U6903" s="638"/>
      <c r="V6903" s="638"/>
      <c r="W6903" s="638"/>
      <c r="X6903" s="638"/>
      <c r="Y6903" s="638"/>
    </row>
    <row r="6904" spans="17:25">
      <c r="Q6904" s="638"/>
      <c r="R6904" s="638"/>
      <c r="S6904" s="638"/>
      <c r="T6904" s="638"/>
      <c r="U6904" s="638"/>
      <c r="V6904" s="638"/>
      <c r="W6904" s="638"/>
      <c r="X6904" s="638"/>
      <c r="Y6904" s="638"/>
    </row>
    <row r="6905" spans="17:25">
      <c r="Q6905" s="638"/>
      <c r="R6905" s="638"/>
      <c r="S6905" s="638"/>
      <c r="T6905" s="638"/>
      <c r="U6905" s="638"/>
      <c r="V6905" s="638"/>
      <c r="W6905" s="638"/>
      <c r="X6905" s="638"/>
      <c r="Y6905" s="638"/>
    </row>
    <row r="6906" spans="17:25">
      <c r="Q6906" s="638"/>
      <c r="R6906" s="638"/>
      <c r="S6906" s="638"/>
      <c r="T6906" s="638"/>
      <c r="U6906" s="638"/>
      <c r="V6906" s="638"/>
      <c r="W6906" s="638"/>
      <c r="X6906" s="638"/>
      <c r="Y6906" s="638"/>
    </row>
    <row r="6907" spans="17:25">
      <c r="Q6907" s="638"/>
      <c r="R6907" s="638"/>
      <c r="S6907" s="638"/>
      <c r="T6907" s="638"/>
      <c r="U6907" s="638"/>
      <c r="V6907" s="638"/>
      <c r="W6907" s="638"/>
      <c r="X6907" s="638"/>
      <c r="Y6907" s="638"/>
    </row>
    <row r="6908" spans="17:25">
      <c r="Q6908" s="638"/>
      <c r="R6908" s="638"/>
      <c r="S6908" s="638"/>
      <c r="T6908" s="638"/>
      <c r="U6908" s="638"/>
      <c r="V6908" s="638"/>
      <c r="W6908" s="638"/>
      <c r="X6908" s="638"/>
      <c r="Y6908" s="638"/>
    </row>
    <row r="6909" spans="17:25">
      <c r="Q6909" s="638"/>
      <c r="R6909" s="638"/>
      <c r="S6909" s="638"/>
      <c r="T6909" s="638"/>
      <c r="U6909" s="638"/>
      <c r="V6909" s="638"/>
      <c r="W6909" s="638"/>
      <c r="X6909" s="638"/>
      <c r="Y6909" s="638"/>
    </row>
    <row r="6910" spans="17:25">
      <c r="Q6910" s="638"/>
      <c r="R6910" s="638"/>
      <c r="S6910" s="638"/>
      <c r="T6910" s="638"/>
      <c r="U6910" s="638"/>
      <c r="V6910" s="638"/>
      <c r="W6910" s="638"/>
      <c r="X6910" s="638"/>
      <c r="Y6910" s="638"/>
    </row>
    <row r="6911" spans="17:25">
      <c r="Q6911" s="638"/>
      <c r="R6911" s="638"/>
      <c r="S6911" s="638"/>
      <c r="T6911" s="638"/>
      <c r="U6911" s="638"/>
      <c r="V6911" s="638"/>
      <c r="W6911" s="638"/>
      <c r="X6911" s="638"/>
      <c r="Y6911" s="638"/>
    </row>
    <row r="6912" spans="17:25">
      <c r="Q6912" s="638"/>
      <c r="R6912" s="638"/>
      <c r="S6912" s="638"/>
      <c r="T6912" s="638"/>
      <c r="U6912" s="638"/>
      <c r="V6912" s="638"/>
      <c r="W6912" s="638"/>
      <c r="X6912" s="638"/>
      <c r="Y6912" s="638"/>
    </row>
    <row r="6913" spans="17:25">
      <c r="Q6913" s="638"/>
      <c r="R6913" s="638"/>
      <c r="S6913" s="638"/>
      <c r="T6913" s="638"/>
      <c r="U6913" s="638"/>
      <c r="V6913" s="638"/>
      <c r="W6913" s="638"/>
      <c r="X6913" s="638"/>
      <c r="Y6913" s="638"/>
    </row>
    <row r="6914" spans="17:25">
      <c r="Q6914" s="638"/>
      <c r="R6914" s="638"/>
      <c r="S6914" s="638"/>
      <c r="T6914" s="638"/>
      <c r="U6914" s="638"/>
      <c r="V6914" s="638"/>
      <c r="W6914" s="638"/>
      <c r="X6914" s="638"/>
      <c r="Y6914" s="638"/>
    </row>
    <row r="6915" spans="17:25">
      <c r="Q6915" s="638"/>
      <c r="R6915" s="638"/>
      <c r="S6915" s="638"/>
      <c r="T6915" s="638"/>
      <c r="U6915" s="638"/>
      <c r="V6915" s="638"/>
      <c r="W6915" s="638"/>
      <c r="X6915" s="638"/>
      <c r="Y6915" s="638"/>
    </row>
    <row r="6916" spans="17:25">
      <c r="Q6916" s="638"/>
      <c r="R6916" s="638"/>
      <c r="S6916" s="638"/>
      <c r="T6916" s="638"/>
      <c r="U6916" s="638"/>
      <c r="V6916" s="638"/>
      <c r="W6916" s="638"/>
      <c r="X6916" s="638"/>
      <c r="Y6916" s="638"/>
    </row>
    <row r="6917" spans="17:25">
      <c r="Q6917" s="638"/>
      <c r="R6917" s="638"/>
      <c r="S6917" s="638"/>
      <c r="T6917" s="638"/>
      <c r="U6917" s="638"/>
      <c r="V6917" s="638"/>
      <c r="W6917" s="638"/>
      <c r="X6917" s="638"/>
      <c r="Y6917" s="638"/>
    </row>
    <row r="6918" spans="17:25">
      <c r="Q6918" s="638"/>
      <c r="R6918" s="638"/>
      <c r="S6918" s="638"/>
      <c r="T6918" s="638"/>
      <c r="U6918" s="638"/>
      <c r="V6918" s="638"/>
      <c r="W6918" s="638"/>
      <c r="X6918" s="638"/>
      <c r="Y6918" s="638"/>
    </row>
    <row r="6919" spans="17:25">
      <c r="Q6919" s="638"/>
      <c r="R6919" s="638"/>
      <c r="S6919" s="638"/>
      <c r="T6919" s="638"/>
      <c r="U6919" s="638"/>
      <c r="V6919" s="638"/>
      <c r="W6919" s="638"/>
      <c r="X6919" s="638"/>
      <c r="Y6919" s="638"/>
    </row>
    <row r="6920" spans="17:25">
      <c r="Q6920" s="638"/>
      <c r="R6920" s="638"/>
      <c r="S6920" s="638"/>
      <c r="T6920" s="638"/>
      <c r="U6920" s="638"/>
      <c r="V6920" s="638"/>
      <c r="W6920" s="638"/>
      <c r="X6920" s="638"/>
      <c r="Y6920" s="638"/>
    </row>
    <row r="6921" spans="17:25">
      <c r="Q6921" s="638"/>
      <c r="R6921" s="638"/>
      <c r="S6921" s="638"/>
      <c r="T6921" s="638"/>
      <c r="U6921" s="638"/>
      <c r="V6921" s="638"/>
      <c r="W6921" s="638"/>
      <c r="X6921" s="638"/>
      <c r="Y6921" s="638"/>
    </row>
    <row r="6922" spans="17:25">
      <c r="Q6922" s="638"/>
      <c r="R6922" s="638"/>
      <c r="S6922" s="638"/>
      <c r="T6922" s="638"/>
      <c r="U6922" s="638"/>
      <c r="V6922" s="638"/>
      <c r="W6922" s="638"/>
      <c r="X6922" s="638"/>
      <c r="Y6922" s="638"/>
    </row>
    <row r="6923" spans="17:25">
      <c r="Q6923" s="638"/>
      <c r="R6923" s="638"/>
      <c r="S6923" s="638"/>
      <c r="T6923" s="638"/>
      <c r="U6923" s="638"/>
      <c r="V6923" s="638"/>
      <c r="W6923" s="638"/>
      <c r="X6923" s="638"/>
      <c r="Y6923" s="638"/>
    </row>
    <row r="6924" spans="17:25">
      <c r="Q6924" s="638"/>
      <c r="R6924" s="638"/>
      <c r="S6924" s="638"/>
      <c r="T6924" s="638"/>
      <c r="U6924" s="638"/>
      <c r="V6924" s="638"/>
      <c r="W6924" s="638"/>
      <c r="X6924" s="638"/>
      <c r="Y6924" s="638"/>
    </row>
    <row r="6925" spans="17:25">
      <c r="Q6925" s="638"/>
      <c r="R6925" s="638"/>
      <c r="S6925" s="638"/>
      <c r="T6925" s="638"/>
      <c r="U6925" s="638"/>
      <c r="V6925" s="638"/>
      <c r="W6925" s="638"/>
      <c r="X6925" s="638"/>
      <c r="Y6925" s="638"/>
    </row>
    <row r="6926" spans="17:25">
      <c r="Q6926" s="638"/>
      <c r="R6926" s="638"/>
      <c r="S6926" s="638"/>
      <c r="T6926" s="638"/>
      <c r="U6926" s="638"/>
      <c r="V6926" s="638"/>
      <c r="W6926" s="638"/>
      <c r="X6926" s="638"/>
      <c r="Y6926" s="638"/>
    </row>
    <row r="6927" spans="17:25">
      <c r="Q6927" s="638"/>
      <c r="R6927" s="638"/>
      <c r="S6927" s="638"/>
      <c r="T6927" s="638"/>
      <c r="U6927" s="638"/>
      <c r="V6927" s="638"/>
      <c r="W6927" s="638"/>
      <c r="X6927" s="638"/>
      <c r="Y6927" s="638"/>
    </row>
    <row r="6928" spans="17:25">
      <c r="Q6928" s="638"/>
      <c r="R6928" s="638"/>
      <c r="S6928" s="638"/>
      <c r="T6928" s="638"/>
      <c r="U6928" s="638"/>
      <c r="V6928" s="638"/>
      <c r="W6928" s="638"/>
      <c r="X6928" s="638"/>
      <c r="Y6928" s="638"/>
    </row>
    <row r="6929" spans="17:25">
      <c r="Q6929" s="638"/>
      <c r="R6929" s="638"/>
      <c r="S6929" s="638"/>
      <c r="T6929" s="638"/>
      <c r="U6929" s="638"/>
      <c r="V6929" s="638"/>
      <c r="W6929" s="638"/>
      <c r="X6929" s="638"/>
      <c r="Y6929" s="638"/>
    </row>
    <row r="6930" spans="17:25">
      <c r="Q6930" s="638"/>
      <c r="R6930" s="638"/>
      <c r="S6930" s="638"/>
      <c r="T6930" s="638"/>
      <c r="U6930" s="638"/>
      <c r="V6930" s="638"/>
      <c r="W6930" s="638"/>
      <c r="X6930" s="638"/>
      <c r="Y6930" s="638"/>
    </row>
    <row r="6931" spans="17:25">
      <c r="Q6931" s="638"/>
      <c r="R6931" s="638"/>
      <c r="S6931" s="638"/>
      <c r="T6931" s="638"/>
      <c r="U6931" s="638"/>
      <c r="V6931" s="638"/>
      <c r="W6931" s="638"/>
      <c r="X6931" s="638"/>
      <c r="Y6931" s="638"/>
    </row>
    <row r="6932" spans="17:25">
      <c r="Q6932" s="638"/>
      <c r="R6932" s="638"/>
      <c r="S6932" s="638"/>
      <c r="T6932" s="638"/>
      <c r="U6932" s="638"/>
      <c r="V6932" s="638"/>
      <c r="W6932" s="638"/>
      <c r="X6932" s="638"/>
      <c r="Y6932" s="638"/>
    </row>
    <row r="6933" spans="17:25">
      <c r="Q6933" s="638"/>
      <c r="R6933" s="638"/>
      <c r="S6933" s="638"/>
      <c r="T6933" s="638"/>
      <c r="U6933" s="638"/>
      <c r="V6933" s="638"/>
      <c r="W6933" s="638"/>
      <c r="X6933" s="638"/>
      <c r="Y6933" s="638"/>
    </row>
    <row r="6934" spans="17:25">
      <c r="Q6934" s="638"/>
      <c r="R6934" s="638"/>
      <c r="S6934" s="638"/>
      <c r="T6934" s="638"/>
      <c r="U6934" s="638"/>
      <c r="V6934" s="638"/>
      <c r="W6934" s="638"/>
      <c r="X6934" s="638"/>
      <c r="Y6934" s="638"/>
    </row>
    <row r="6935" spans="17:25">
      <c r="Q6935" s="638"/>
      <c r="R6935" s="638"/>
      <c r="S6935" s="638"/>
      <c r="T6935" s="638"/>
      <c r="U6935" s="638"/>
      <c r="V6935" s="638"/>
      <c r="W6935" s="638"/>
      <c r="X6935" s="638"/>
      <c r="Y6935" s="638"/>
    </row>
    <row r="6936" spans="17:25">
      <c r="Q6936" s="638"/>
      <c r="R6936" s="638"/>
      <c r="S6936" s="638"/>
      <c r="T6936" s="638"/>
      <c r="U6936" s="638"/>
      <c r="V6936" s="638"/>
      <c r="W6936" s="638"/>
      <c r="X6936" s="638"/>
      <c r="Y6936" s="638"/>
    </row>
    <row r="6937" spans="17:25">
      <c r="Q6937" s="638"/>
      <c r="R6937" s="638"/>
      <c r="S6937" s="638"/>
      <c r="T6937" s="638"/>
      <c r="U6937" s="638"/>
      <c r="V6937" s="638"/>
      <c r="W6937" s="638"/>
      <c r="X6937" s="638"/>
      <c r="Y6937" s="638"/>
    </row>
    <row r="6938" spans="17:25">
      <c r="Q6938" s="638"/>
      <c r="R6938" s="638"/>
      <c r="S6938" s="638"/>
      <c r="T6938" s="638"/>
      <c r="U6938" s="638"/>
      <c r="V6938" s="638"/>
      <c r="W6938" s="638"/>
      <c r="X6938" s="638"/>
      <c r="Y6938" s="638"/>
    </row>
    <row r="6939" spans="17:25">
      <c r="Q6939" s="638"/>
      <c r="R6939" s="638"/>
      <c r="S6939" s="638"/>
      <c r="T6939" s="638"/>
      <c r="U6939" s="638"/>
      <c r="V6939" s="638"/>
      <c r="W6939" s="638"/>
      <c r="X6939" s="638"/>
      <c r="Y6939" s="638"/>
    </row>
    <row r="6940" spans="17:25">
      <c r="Q6940" s="638"/>
      <c r="R6940" s="638"/>
      <c r="S6940" s="638"/>
      <c r="T6940" s="638"/>
      <c r="U6940" s="638"/>
      <c r="V6940" s="638"/>
      <c r="W6940" s="638"/>
      <c r="X6940" s="638"/>
      <c r="Y6940" s="638"/>
    </row>
    <row r="6941" spans="17:25">
      <c r="Q6941" s="638"/>
      <c r="R6941" s="638"/>
      <c r="S6941" s="638"/>
      <c r="T6941" s="638"/>
      <c r="U6941" s="638"/>
      <c r="V6941" s="638"/>
      <c r="W6941" s="638"/>
      <c r="X6941" s="638"/>
      <c r="Y6941" s="638"/>
    </row>
    <row r="6942" spans="17:25">
      <c r="Q6942" s="638"/>
      <c r="R6942" s="638"/>
      <c r="S6942" s="638"/>
      <c r="T6942" s="638"/>
      <c r="U6942" s="638"/>
      <c r="V6942" s="638"/>
      <c r="W6942" s="638"/>
      <c r="X6942" s="638"/>
      <c r="Y6942" s="638"/>
    </row>
    <row r="6943" spans="17:25">
      <c r="Q6943" s="638"/>
      <c r="R6943" s="638"/>
      <c r="S6943" s="638"/>
      <c r="T6943" s="638"/>
      <c r="U6943" s="638"/>
      <c r="V6943" s="638"/>
      <c r="W6943" s="638"/>
      <c r="X6943" s="638"/>
      <c r="Y6943" s="638"/>
    </row>
    <row r="6944" spans="17:25">
      <c r="Q6944" s="638"/>
      <c r="R6944" s="638"/>
      <c r="S6944" s="638"/>
      <c r="T6944" s="638"/>
      <c r="U6944" s="638"/>
      <c r="V6944" s="638"/>
      <c r="W6944" s="638"/>
      <c r="X6944" s="638"/>
      <c r="Y6944" s="638"/>
    </row>
    <row r="6945" spans="17:25">
      <c r="Q6945" s="638"/>
      <c r="R6945" s="638"/>
      <c r="S6945" s="638"/>
      <c r="T6945" s="638"/>
      <c r="U6945" s="638"/>
      <c r="V6945" s="638"/>
      <c r="W6945" s="638"/>
      <c r="X6945" s="638"/>
      <c r="Y6945" s="638"/>
    </row>
    <row r="6946" spans="17:25">
      <c r="Q6946" s="638"/>
      <c r="R6946" s="638"/>
      <c r="S6946" s="638"/>
      <c r="T6946" s="638"/>
      <c r="U6946" s="638"/>
      <c r="V6946" s="638"/>
      <c r="W6946" s="638"/>
      <c r="X6946" s="638"/>
      <c r="Y6946" s="638"/>
    </row>
    <row r="6947" spans="17:25">
      <c r="Q6947" s="638"/>
      <c r="R6947" s="638"/>
      <c r="S6947" s="638"/>
      <c r="T6947" s="638"/>
      <c r="U6947" s="638"/>
      <c r="V6947" s="638"/>
      <c r="W6947" s="638"/>
      <c r="X6947" s="638"/>
      <c r="Y6947" s="638"/>
    </row>
    <row r="6948" spans="17:25">
      <c r="Q6948" s="638"/>
      <c r="R6948" s="638"/>
      <c r="S6948" s="638"/>
      <c r="T6948" s="638"/>
      <c r="U6948" s="638"/>
      <c r="V6948" s="638"/>
      <c r="W6948" s="638"/>
      <c r="X6948" s="638"/>
      <c r="Y6948" s="638"/>
    </row>
    <row r="6949" spans="17:25">
      <c r="Q6949" s="638"/>
      <c r="R6949" s="638"/>
      <c r="S6949" s="638"/>
      <c r="T6949" s="638"/>
      <c r="U6949" s="638"/>
      <c r="V6949" s="638"/>
      <c r="W6949" s="638"/>
      <c r="X6949" s="638"/>
      <c r="Y6949" s="638"/>
    </row>
    <row r="6950" spans="17:25">
      <c r="Q6950" s="638"/>
      <c r="R6950" s="638"/>
      <c r="S6950" s="638"/>
      <c r="T6950" s="638"/>
      <c r="U6950" s="638"/>
      <c r="V6950" s="638"/>
      <c r="W6950" s="638"/>
      <c r="X6950" s="638"/>
      <c r="Y6950" s="638"/>
    </row>
    <row r="6951" spans="17:25">
      <c r="Q6951" s="638"/>
      <c r="R6951" s="638"/>
      <c r="S6951" s="638"/>
      <c r="T6951" s="638"/>
      <c r="U6951" s="638"/>
      <c r="V6951" s="638"/>
      <c r="W6951" s="638"/>
      <c r="X6951" s="638"/>
      <c r="Y6951" s="638"/>
    </row>
    <row r="6952" spans="17:25">
      <c r="Q6952" s="638"/>
      <c r="R6952" s="638"/>
      <c r="S6952" s="638"/>
      <c r="T6952" s="638"/>
      <c r="U6952" s="638"/>
      <c r="V6952" s="638"/>
      <c r="W6952" s="638"/>
      <c r="X6952" s="638"/>
      <c r="Y6952" s="638"/>
    </row>
    <row r="6953" spans="17:25">
      <c r="Q6953" s="638"/>
      <c r="R6953" s="638"/>
      <c r="S6953" s="638"/>
      <c r="T6953" s="638"/>
      <c r="U6953" s="638"/>
      <c r="V6953" s="638"/>
      <c r="W6953" s="638"/>
      <c r="X6953" s="638"/>
      <c r="Y6953" s="638"/>
    </row>
    <row r="6954" spans="17:25">
      <c r="Q6954" s="638"/>
      <c r="R6954" s="638"/>
      <c r="S6954" s="638"/>
      <c r="T6954" s="638"/>
      <c r="U6954" s="638"/>
      <c r="V6954" s="638"/>
      <c r="W6954" s="638"/>
      <c r="X6954" s="638"/>
      <c r="Y6954" s="638"/>
    </row>
    <row r="6955" spans="17:25">
      <c r="Q6955" s="638"/>
      <c r="R6955" s="638"/>
      <c r="S6955" s="638"/>
      <c r="T6955" s="638"/>
      <c r="U6955" s="638"/>
      <c r="V6955" s="638"/>
      <c r="W6955" s="638"/>
      <c r="X6955" s="638"/>
      <c r="Y6955" s="638"/>
    </row>
    <row r="6956" spans="17:25">
      <c r="Q6956" s="638"/>
      <c r="R6956" s="638"/>
      <c r="S6956" s="638"/>
      <c r="T6956" s="638"/>
      <c r="U6956" s="638"/>
      <c r="V6956" s="638"/>
      <c r="W6956" s="638"/>
      <c r="X6956" s="638"/>
      <c r="Y6956" s="638"/>
    </row>
    <row r="6957" spans="17:25">
      <c r="Q6957" s="638"/>
      <c r="R6957" s="638"/>
      <c r="S6957" s="638"/>
      <c r="T6957" s="638"/>
      <c r="U6957" s="638"/>
      <c r="V6957" s="638"/>
      <c r="W6957" s="638"/>
      <c r="X6957" s="638"/>
      <c r="Y6957" s="638"/>
    </row>
    <row r="6958" spans="17:25">
      <c r="Q6958" s="638"/>
      <c r="R6958" s="638"/>
      <c r="S6958" s="638"/>
      <c r="T6958" s="638"/>
      <c r="U6958" s="638"/>
      <c r="V6958" s="638"/>
      <c r="W6958" s="638"/>
      <c r="X6958" s="638"/>
      <c r="Y6958" s="638"/>
    </row>
    <row r="6959" spans="17:25">
      <c r="Q6959" s="638"/>
      <c r="R6959" s="638"/>
      <c r="S6959" s="638"/>
      <c r="T6959" s="638"/>
      <c r="U6959" s="638"/>
      <c r="V6959" s="638"/>
      <c r="W6959" s="638"/>
      <c r="X6959" s="638"/>
      <c r="Y6959" s="638"/>
    </row>
    <row r="6960" spans="17:25">
      <c r="Q6960" s="638"/>
      <c r="R6960" s="638"/>
      <c r="S6960" s="638"/>
      <c r="T6960" s="638"/>
      <c r="U6960" s="638"/>
      <c r="V6960" s="638"/>
      <c r="W6960" s="638"/>
      <c r="X6960" s="638"/>
      <c r="Y6960" s="638"/>
    </row>
    <row r="6961" spans="17:25">
      <c r="Q6961" s="638"/>
      <c r="R6961" s="638"/>
      <c r="S6961" s="638"/>
      <c r="T6961" s="638"/>
      <c r="U6961" s="638"/>
      <c r="V6961" s="638"/>
      <c r="W6961" s="638"/>
      <c r="X6961" s="638"/>
      <c r="Y6961" s="638"/>
    </row>
    <row r="6962" spans="17:25">
      <c r="Q6962" s="638"/>
      <c r="R6962" s="638"/>
      <c r="S6962" s="638"/>
      <c r="T6962" s="638"/>
      <c r="U6962" s="638"/>
      <c r="V6962" s="638"/>
      <c r="W6962" s="638"/>
      <c r="X6962" s="638"/>
      <c r="Y6962" s="638"/>
    </row>
    <row r="6963" spans="17:25">
      <c r="Q6963" s="638"/>
      <c r="R6963" s="638"/>
      <c r="S6963" s="638"/>
      <c r="T6963" s="638"/>
      <c r="U6963" s="638"/>
      <c r="V6963" s="638"/>
      <c r="W6963" s="638"/>
      <c r="X6963" s="638"/>
      <c r="Y6963" s="638"/>
    </row>
    <row r="6964" spans="17:25">
      <c r="Q6964" s="638"/>
      <c r="R6964" s="638"/>
      <c r="S6964" s="638"/>
      <c r="T6964" s="638"/>
      <c r="U6964" s="638"/>
      <c r="V6964" s="638"/>
      <c r="W6964" s="638"/>
      <c r="X6964" s="638"/>
      <c r="Y6964" s="638"/>
    </row>
    <row r="6965" spans="17:25">
      <c r="Q6965" s="638"/>
      <c r="R6965" s="638"/>
      <c r="S6965" s="638"/>
      <c r="T6965" s="638"/>
      <c r="U6965" s="638"/>
      <c r="V6965" s="638"/>
      <c r="W6965" s="638"/>
      <c r="X6965" s="638"/>
      <c r="Y6965" s="638"/>
    </row>
    <row r="6966" spans="17:25">
      <c r="Q6966" s="638"/>
      <c r="R6966" s="638"/>
      <c r="S6966" s="638"/>
      <c r="T6966" s="638"/>
      <c r="U6966" s="638"/>
      <c r="V6966" s="638"/>
      <c r="W6966" s="638"/>
      <c r="X6966" s="638"/>
      <c r="Y6966" s="638"/>
    </row>
    <row r="6967" spans="17:25">
      <c r="Q6967" s="638"/>
      <c r="R6967" s="638"/>
      <c r="S6967" s="638"/>
      <c r="T6967" s="638"/>
      <c r="U6967" s="638"/>
      <c r="V6967" s="638"/>
      <c r="W6967" s="638"/>
      <c r="X6967" s="638"/>
      <c r="Y6967" s="638"/>
    </row>
    <row r="6968" spans="17:25">
      <c r="Q6968" s="638"/>
      <c r="R6968" s="638"/>
      <c r="S6968" s="638"/>
      <c r="T6968" s="638"/>
      <c r="U6968" s="638"/>
      <c r="V6968" s="638"/>
      <c r="W6968" s="638"/>
      <c r="X6968" s="638"/>
      <c r="Y6968" s="638"/>
    </row>
    <row r="6969" spans="17:25">
      <c r="Q6969" s="638"/>
      <c r="R6969" s="638"/>
      <c r="S6969" s="638"/>
      <c r="T6969" s="638"/>
      <c r="U6969" s="638"/>
      <c r="V6969" s="638"/>
      <c r="W6969" s="638"/>
      <c r="X6969" s="638"/>
      <c r="Y6969" s="638"/>
    </row>
    <row r="6970" spans="17:25">
      <c r="Q6970" s="638"/>
      <c r="R6970" s="638"/>
      <c r="S6970" s="638"/>
      <c r="T6970" s="638"/>
      <c r="U6970" s="638"/>
      <c r="V6970" s="638"/>
      <c r="W6970" s="638"/>
      <c r="X6970" s="638"/>
      <c r="Y6970" s="638"/>
    </row>
    <row r="6971" spans="17:25">
      <c r="Q6971" s="638"/>
      <c r="R6971" s="638"/>
      <c r="S6971" s="638"/>
      <c r="T6971" s="638"/>
      <c r="U6971" s="638"/>
      <c r="V6971" s="638"/>
      <c r="W6971" s="638"/>
      <c r="X6971" s="638"/>
      <c r="Y6971" s="638"/>
    </row>
    <row r="6972" spans="17:25">
      <c r="Q6972" s="638"/>
      <c r="R6972" s="638"/>
      <c r="S6972" s="638"/>
      <c r="T6972" s="638"/>
      <c r="U6972" s="638"/>
      <c r="V6972" s="638"/>
      <c r="W6972" s="638"/>
      <c r="X6972" s="638"/>
      <c r="Y6972" s="638"/>
    </row>
    <row r="6973" spans="17:25">
      <c r="Q6973" s="638"/>
      <c r="R6973" s="638"/>
      <c r="S6973" s="638"/>
      <c r="T6973" s="638"/>
      <c r="U6973" s="638"/>
      <c r="V6973" s="638"/>
      <c r="W6973" s="638"/>
      <c r="X6973" s="638"/>
      <c r="Y6973" s="638"/>
    </row>
    <row r="6974" spans="17:25">
      <c r="Q6974" s="638"/>
      <c r="R6974" s="638"/>
      <c r="S6974" s="638"/>
      <c r="T6974" s="638"/>
      <c r="U6974" s="638"/>
      <c r="V6974" s="638"/>
      <c r="W6974" s="638"/>
      <c r="X6974" s="638"/>
      <c r="Y6974" s="638"/>
    </row>
    <row r="6975" spans="17:25">
      <c r="Q6975" s="638"/>
      <c r="R6975" s="638"/>
      <c r="S6975" s="638"/>
      <c r="T6975" s="638"/>
      <c r="U6975" s="638"/>
      <c r="V6975" s="638"/>
      <c r="W6975" s="638"/>
      <c r="X6975" s="638"/>
      <c r="Y6975" s="638"/>
    </row>
    <row r="6976" spans="17:25">
      <c r="Q6976" s="638"/>
      <c r="R6976" s="638"/>
      <c r="S6976" s="638"/>
      <c r="T6976" s="638"/>
      <c r="U6976" s="638"/>
      <c r="V6976" s="638"/>
      <c r="W6976" s="638"/>
      <c r="X6976" s="638"/>
      <c r="Y6976" s="638"/>
    </row>
    <row r="6977" spans="17:25">
      <c r="Q6977" s="638"/>
      <c r="R6977" s="638"/>
      <c r="S6977" s="638"/>
      <c r="T6977" s="638"/>
      <c r="U6977" s="638"/>
      <c r="V6977" s="638"/>
      <c r="W6977" s="638"/>
      <c r="X6977" s="638"/>
      <c r="Y6977" s="638"/>
    </row>
    <row r="6978" spans="17:25">
      <c r="Q6978" s="638"/>
      <c r="R6978" s="638"/>
      <c r="S6978" s="638"/>
      <c r="T6978" s="638"/>
      <c r="U6978" s="638"/>
      <c r="V6978" s="638"/>
      <c r="W6978" s="638"/>
      <c r="X6978" s="638"/>
      <c r="Y6978" s="638"/>
    </row>
    <row r="6979" spans="17:25">
      <c r="Q6979" s="638"/>
      <c r="R6979" s="638"/>
      <c r="S6979" s="638"/>
      <c r="T6979" s="638"/>
      <c r="U6979" s="638"/>
      <c r="V6979" s="638"/>
      <c r="W6979" s="638"/>
      <c r="X6979" s="638"/>
      <c r="Y6979" s="638"/>
    </row>
    <row r="6980" spans="17:25">
      <c r="Q6980" s="638"/>
      <c r="R6980" s="638"/>
      <c r="S6980" s="638"/>
      <c r="T6980" s="638"/>
      <c r="U6980" s="638"/>
      <c r="V6980" s="638"/>
      <c r="W6980" s="638"/>
      <c r="X6980" s="638"/>
      <c r="Y6980" s="638"/>
    </row>
    <row r="6981" spans="17:25">
      <c r="Q6981" s="638"/>
      <c r="R6981" s="638"/>
      <c r="S6981" s="638"/>
      <c r="T6981" s="638"/>
      <c r="U6981" s="638"/>
      <c r="V6981" s="638"/>
      <c r="W6981" s="638"/>
      <c r="X6981" s="638"/>
      <c r="Y6981" s="638"/>
    </row>
    <row r="6982" spans="17:25">
      <c r="Q6982" s="638"/>
      <c r="R6982" s="638"/>
      <c r="S6982" s="638"/>
      <c r="T6982" s="638"/>
      <c r="U6982" s="638"/>
      <c r="V6982" s="638"/>
      <c r="W6982" s="638"/>
      <c r="X6982" s="638"/>
      <c r="Y6982" s="638"/>
    </row>
    <row r="6983" spans="17:25">
      <c r="Q6983" s="638"/>
      <c r="R6983" s="638"/>
      <c r="S6983" s="638"/>
      <c r="T6983" s="638"/>
      <c r="U6983" s="638"/>
      <c r="V6983" s="638"/>
      <c r="W6983" s="638"/>
      <c r="X6983" s="638"/>
      <c r="Y6983" s="638"/>
    </row>
    <row r="6984" spans="17:25">
      <c r="Q6984" s="638"/>
      <c r="R6984" s="638"/>
      <c r="S6984" s="638"/>
      <c r="T6984" s="638"/>
      <c r="U6984" s="638"/>
      <c r="V6984" s="638"/>
      <c r="W6984" s="638"/>
      <c r="X6984" s="638"/>
      <c r="Y6984" s="638"/>
    </row>
    <row r="6985" spans="17:25">
      <c r="Q6985" s="638"/>
      <c r="R6985" s="638"/>
      <c r="S6985" s="638"/>
      <c r="T6985" s="638"/>
      <c r="U6985" s="638"/>
      <c r="V6985" s="638"/>
      <c r="W6985" s="638"/>
      <c r="X6985" s="638"/>
      <c r="Y6985" s="638"/>
    </row>
    <row r="6986" spans="17:25">
      <c r="Q6986" s="638"/>
      <c r="R6986" s="638"/>
      <c r="S6986" s="638"/>
      <c r="T6986" s="638"/>
      <c r="U6986" s="638"/>
      <c r="V6986" s="638"/>
      <c r="W6986" s="638"/>
      <c r="X6986" s="638"/>
      <c r="Y6986" s="638"/>
    </row>
    <row r="6987" spans="17:25">
      <c r="Q6987" s="638"/>
      <c r="R6987" s="638"/>
      <c r="S6987" s="638"/>
      <c r="T6987" s="638"/>
      <c r="U6987" s="638"/>
      <c r="V6987" s="638"/>
      <c r="W6987" s="638"/>
      <c r="X6987" s="638"/>
      <c r="Y6987" s="638"/>
    </row>
    <row r="6988" spans="17:25">
      <c r="Q6988" s="638"/>
      <c r="R6988" s="638"/>
      <c r="S6988" s="638"/>
      <c r="T6988" s="638"/>
      <c r="U6988" s="638"/>
      <c r="V6988" s="638"/>
      <c r="W6988" s="638"/>
      <c r="X6988" s="638"/>
      <c r="Y6988" s="638"/>
    </row>
    <row r="6989" spans="17:25">
      <c r="Q6989" s="638"/>
      <c r="R6989" s="638"/>
      <c r="S6989" s="638"/>
      <c r="T6989" s="638"/>
      <c r="U6989" s="638"/>
      <c r="V6989" s="638"/>
      <c r="W6989" s="638"/>
      <c r="X6989" s="638"/>
      <c r="Y6989" s="638"/>
    </row>
    <row r="6990" spans="17:25">
      <c r="Q6990" s="638"/>
      <c r="R6990" s="638"/>
      <c r="S6990" s="638"/>
      <c r="T6990" s="638"/>
      <c r="U6990" s="638"/>
      <c r="V6990" s="638"/>
      <c r="W6990" s="638"/>
      <c r="X6990" s="638"/>
      <c r="Y6990" s="638"/>
    </row>
    <row r="6991" spans="17:25">
      <c r="Q6991" s="638"/>
      <c r="R6991" s="638"/>
      <c r="S6991" s="638"/>
      <c r="T6991" s="638"/>
      <c r="U6991" s="638"/>
      <c r="V6991" s="638"/>
      <c r="W6991" s="638"/>
      <c r="X6991" s="638"/>
      <c r="Y6991" s="638"/>
    </row>
    <row r="6992" spans="17:25">
      <c r="Q6992" s="638"/>
      <c r="R6992" s="638"/>
      <c r="S6992" s="638"/>
      <c r="T6992" s="638"/>
      <c r="U6992" s="638"/>
      <c r="V6992" s="638"/>
      <c r="W6992" s="638"/>
      <c r="X6992" s="638"/>
      <c r="Y6992" s="638"/>
    </row>
    <row r="6993" spans="17:25">
      <c r="Q6993" s="638"/>
      <c r="R6993" s="638"/>
      <c r="S6993" s="638"/>
      <c r="T6993" s="638"/>
      <c r="U6993" s="638"/>
      <c r="V6993" s="638"/>
      <c r="W6993" s="638"/>
      <c r="X6993" s="638"/>
      <c r="Y6993" s="638"/>
    </row>
    <row r="6994" spans="17:25">
      <c r="Q6994" s="638"/>
      <c r="R6994" s="638"/>
      <c r="S6994" s="638"/>
      <c r="T6994" s="638"/>
      <c r="U6994" s="638"/>
      <c r="V6994" s="638"/>
      <c r="W6994" s="638"/>
      <c r="X6994" s="638"/>
      <c r="Y6994" s="638"/>
    </row>
    <row r="6995" spans="17:25">
      <c r="Q6995" s="638"/>
      <c r="R6995" s="638"/>
      <c r="S6995" s="638"/>
      <c r="T6995" s="638"/>
      <c r="U6995" s="638"/>
      <c r="V6995" s="638"/>
      <c r="W6995" s="638"/>
      <c r="X6995" s="638"/>
      <c r="Y6995" s="638"/>
    </row>
    <row r="6996" spans="17:25">
      <c r="Q6996" s="638"/>
      <c r="R6996" s="638"/>
      <c r="S6996" s="638"/>
      <c r="T6996" s="638"/>
      <c r="U6996" s="638"/>
      <c r="V6996" s="638"/>
      <c r="W6996" s="638"/>
      <c r="X6996" s="638"/>
      <c r="Y6996" s="638"/>
    </row>
    <row r="6997" spans="17:25">
      <c r="Q6997" s="638"/>
      <c r="R6997" s="638"/>
      <c r="S6997" s="638"/>
      <c r="T6997" s="638"/>
      <c r="U6997" s="638"/>
      <c r="V6997" s="638"/>
      <c r="W6997" s="638"/>
      <c r="X6997" s="638"/>
      <c r="Y6997" s="638"/>
    </row>
    <row r="6998" spans="17:25">
      <c r="Q6998" s="638"/>
      <c r="R6998" s="638"/>
      <c r="S6998" s="638"/>
      <c r="T6998" s="638"/>
      <c r="U6998" s="638"/>
      <c r="V6998" s="638"/>
      <c r="W6998" s="638"/>
      <c r="X6998" s="638"/>
      <c r="Y6998" s="638"/>
    </row>
    <row r="6999" spans="17:25">
      <c r="Q6999" s="638"/>
      <c r="R6999" s="638"/>
      <c r="S6999" s="638"/>
      <c r="T6999" s="638"/>
      <c r="U6999" s="638"/>
      <c r="V6999" s="638"/>
      <c r="W6999" s="638"/>
      <c r="X6999" s="638"/>
      <c r="Y6999" s="638"/>
    </row>
    <row r="7000" spans="17:25">
      <c r="Q7000" s="638"/>
      <c r="R7000" s="638"/>
      <c r="S7000" s="638"/>
      <c r="T7000" s="638"/>
      <c r="U7000" s="638"/>
      <c r="V7000" s="638"/>
      <c r="W7000" s="638"/>
      <c r="X7000" s="638"/>
      <c r="Y7000" s="638"/>
    </row>
    <row r="7001" spans="17:25">
      <c r="Q7001" s="638"/>
      <c r="R7001" s="638"/>
      <c r="S7001" s="638"/>
      <c r="T7001" s="638"/>
      <c r="U7001" s="638"/>
      <c r="V7001" s="638"/>
      <c r="W7001" s="638"/>
      <c r="X7001" s="638"/>
      <c r="Y7001" s="638"/>
    </row>
    <row r="7002" spans="17:25">
      <c r="Q7002" s="638"/>
      <c r="R7002" s="638"/>
      <c r="S7002" s="638"/>
      <c r="T7002" s="638"/>
      <c r="U7002" s="638"/>
      <c r="V7002" s="638"/>
      <c r="W7002" s="638"/>
      <c r="X7002" s="638"/>
      <c r="Y7002" s="638"/>
    </row>
    <row r="7003" spans="17:25">
      <c r="Q7003" s="638"/>
      <c r="R7003" s="638"/>
      <c r="S7003" s="638"/>
      <c r="T7003" s="638"/>
      <c r="U7003" s="638"/>
      <c r="V7003" s="638"/>
      <c r="W7003" s="638"/>
      <c r="X7003" s="638"/>
      <c r="Y7003" s="638"/>
    </row>
    <row r="7004" spans="17:25">
      <c r="Q7004" s="638"/>
      <c r="R7004" s="638"/>
      <c r="S7004" s="638"/>
      <c r="T7004" s="638"/>
      <c r="U7004" s="638"/>
      <c r="V7004" s="638"/>
      <c r="W7004" s="638"/>
      <c r="X7004" s="638"/>
      <c r="Y7004" s="638"/>
    </row>
    <row r="7005" spans="17:25">
      <c r="Q7005" s="638"/>
      <c r="R7005" s="638"/>
      <c r="S7005" s="638"/>
      <c r="T7005" s="638"/>
      <c r="U7005" s="638"/>
      <c r="V7005" s="638"/>
      <c r="W7005" s="638"/>
      <c r="X7005" s="638"/>
      <c r="Y7005" s="638"/>
    </row>
    <row r="7006" spans="17:25">
      <c r="Q7006" s="638"/>
      <c r="R7006" s="638"/>
      <c r="S7006" s="638"/>
      <c r="T7006" s="638"/>
      <c r="U7006" s="638"/>
      <c r="V7006" s="638"/>
      <c r="W7006" s="638"/>
      <c r="X7006" s="638"/>
      <c r="Y7006" s="638"/>
    </row>
    <row r="7007" spans="17:25">
      <c r="Q7007" s="638"/>
      <c r="R7007" s="638"/>
      <c r="S7007" s="638"/>
      <c r="T7007" s="638"/>
      <c r="U7007" s="638"/>
      <c r="V7007" s="638"/>
      <c r="W7007" s="638"/>
      <c r="X7007" s="638"/>
      <c r="Y7007" s="638"/>
    </row>
    <row r="7008" spans="17:25">
      <c r="Q7008" s="638"/>
      <c r="R7008" s="638"/>
      <c r="S7008" s="638"/>
      <c r="T7008" s="638"/>
      <c r="U7008" s="638"/>
      <c r="V7008" s="638"/>
      <c r="W7008" s="638"/>
      <c r="X7008" s="638"/>
      <c r="Y7008" s="638"/>
    </row>
    <row r="7009" spans="17:25">
      <c r="Q7009" s="638"/>
      <c r="R7009" s="638"/>
      <c r="S7009" s="638"/>
      <c r="T7009" s="638"/>
      <c r="U7009" s="638"/>
      <c r="V7009" s="638"/>
      <c r="W7009" s="638"/>
      <c r="X7009" s="638"/>
      <c r="Y7009" s="638"/>
    </row>
    <row r="7010" spans="17:25">
      <c r="Q7010" s="638"/>
      <c r="R7010" s="638"/>
      <c r="S7010" s="638"/>
      <c r="T7010" s="638"/>
      <c r="U7010" s="638"/>
      <c r="V7010" s="638"/>
      <c r="W7010" s="638"/>
      <c r="X7010" s="638"/>
      <c r="Y7010" s="638"/>
    </row>
    <row r="7011" spans="17:25">
      <c r="Q7011" s="638"/>
      <c r="R7011" s="638"/>
      <c r="S7011" s="638"/>
      <c r="T7011" s="638"/>
      <c r="U7011" s="638"/>
      <c r="V7011" s="638"/>
      <c r="W7011" s="638"/>
      <c r="X7011" s="638"/>
      <c r="Y7011" s="638"/>
    </row>
    <row r="7012" spans="17:25">
      <c r="Q7012" s="638"/>
      <c r="R7012" s="638"/>
      <c r="S7012" s="638"/>
      <c r="T7012" s="638"/>
      <c r="U7012" s="638"/>
      <c r="V7012" s="638"/>
      <c r="W7012" s="638"/>
      <c r="X7012" s="638"/>
      <c r="Y7012" s="638"/>
    </row>
    <row r="7013" spans="17:25">
      <c r="Q7013" s="638"/>
      <c r="R7013" s="638"/>
      <c r="S7013" s="638"/>
      <c r="T7013" s="638"/>
      <c r="U7013" s="638"/>
      <c r="V7013" s="638"/>
      <c r="W7013" s="638"/>
      <c r="X7013" s="638"/>
      <c r="Y7013" s="638"/>
    </row>
    <row r="7014" spans="17:25">
      <c r="Q7014" s="638"/>
      <c r="R7014" s="638"/>
      <c r="S7014" s="638"/>
      <c r="T7014" s="638"/>
      <c r="U7014" s="638"/>
      <c r="V7014" s="638"/>
      <c r="W7014" s="638"/>
      <c r="X7014" s="638"/>
      <c r="Y7014" s="638"/>
    </row>
    <row r="7015" spans="17:25">
      <c r="Q7015" s="638"/>
      <c r="R7015" s="638"/>
      <c r="S7015" s="638"/>
      <c r="T7015" s="638"/>
      <c r="U7015" s="638"/>
      <c r="V7015" s="638"/>
      <c r="W7015" s="638"/>
      <c r="X7015" s="638"/>
      <c r="Y7015" s="638"/>
    </row>
    <row r="7016" spans="17:25">
      <c r="Q7016" s="638"/>
      <c r="R7016" s="638"/>
      <c r="S7016" s="638"/>
      <c r="T7016" s="638"/>
      <c r="U7016" s="638"/>
      <c r="V7016" s="638"/>
      <c r="W7016" s="638"/>
      <c r="X7016" s="638"/>
      <c r="Y7016" s="638"/>
    </row>
    <row r="7017" spans="17:25">
      <c r="Q7017" s="638"/>
      <c r="R7017" s="638"/>
      <c r="S7017" s="638"/>
      <c r="T7017" s="638"/>
      <c r="U7017" s="638"/>
      <c r="V7017" s="638"/>
      <c r="W7017" s="638"/>
      <c r="X7017" s="638"/>
      <c r="Y7017" s="638"/>
    </row>
    <row r="7018" spans="17:25">
      <c r="Q7018" s="638"/>
      <c r="R7018" s="638"/>
      <c r="S7018" s="638"/>
      <c r="T7018" s="638"/>
      <c r="U7018" s="638"/>
      <c r="V7018" s="638"/>
      <c r="W7018" s="638"/>
      <c r="X7018" s="638"/>
      <c r="Y7018" s="638"/>
    </row>
    <row r="7019" spans="17:25">
      <c r="Q7019" s="638"/>
      <c r="R7019" s="638"/>
      <c r="S7019" s="638"/>
      <c r="T7019" s="638"/>
      <c r="U7019" s="638"/>
      <c r="V7019" s="638"/>
      <c r="W7019" s="638"/>
      <c r="X7019" s="638"/>
      <c r="Y7019" s="638"/>
    </row>
    <row r="7020" spans="17:25">
      <c r="Q7020" s="638"/>
      <c r="R7020" s="638"/>
      <c r="S7020" s="638"/>
      <c r="T7020" s="638"/>
      <c r="U7020" s="638"/>
      <c r="V7020" s="638"/>
      <c r="W7020" s="638"/>
      <c r="X7020" s="638"/>
      <c r="Y7020" s="638"/>
    </row>
    <row r="7021" spans="17:25">
      <c r="Q7021" s="638"/>
      <c r="R7021" s="638"/>
      <c r="S7021" s="638"/>
      <c r="T7021" s="638"/>
      <c r="U7021" s="638"/>
      <c r="V7021" s="638"/>
      <c r="W7021" s="638"/>
      <c r="X7021" s="638"/>
      <c r="Y7021" s="638"/>
    </row>
    <row r="7022" spans="17:25">
      <c r="Q7022" s="638"/>
      <c r="R7022" s="638"/>
      <c r="S7022" s="638"/>
      <c r="T7022" s="638"/>
      <c r="U7022" s="638"/>
      <c r="V7022" s="638"/>
      <c r="W7022" s="638"/>
      <c r="X7022" s="638"/>
      <c r="Y7022" s="638"/>
    </row>
    <row r="7023" spans="17:25">
      <c r="Q7023" s="638"/>
      <c r="R7023" s="638"/>
      <c r="S7023" s="638"/>
      <c r="T7023" s="638"/>
      <c r="U7023" s="638"/>
      <c r="V7023" s="638"/>
      <c r="W7023" s="638"/>
      <c r="X7023" s="638"/>
      <c r="Y7023" s="638"/>
    </row>
    <row r="7024" spans="17:25">
      <c r="Q7024" s="638"/>
      <c r="R7024" s="638"/>
      <c r="S7024" s="638"/>
      <c r="T7024" s="638"/>
      <c r="U7024" s="638"/>
      <c r="V7024" s="638"/>
      <c r="W7024" s="638"/>
      <c r="X7024" s="638"/>
      <c r="Y7024" s="638"/>
    </row>
    <row r="7025" spans="17:25">
      <c r="Q7025" s="638"/>
      <c r="R7025" s="638"/>
      <c r="S7025" s="638"/>
      <c r="T7025" s="638"/>
      <c r="U7025" s="638"/>
      <c r="V7025" s="638"/>
      <c r="W7025" s="638"/>
      <c r="X7025" s="638"/>
      <c r="Y7025" s="638"/>
    </row>
    <row r="7026" spans="17:25">
      <c r="Q7026" s="638"/>
      <c r="R7026" s="638"/>
      <c r="S7026" s="638"/>
      <c r="T7026" s="638"/>
      <c r="U7026" s="638"/>
      <c r="V7026" s="638"/>
      <c r="W7026" s="638"/>
      <c r="X7026" s="638"/>
      <c r="Y7026" s="638"/>
    </row>
    <row r="7027" spans="17:25">
      <c r="Q7027" s="638"/>
      <c r="R7027" s="638"/>
      <c r="S7027" s="638"/>
      <c r="T7027" s="638"/>
      <c r="U7027" s="638"/>
      <c r="V7027" s="638"/>
      <c r="W7027" s="638"/>
      <c r="X7027" s="638"/>
      <c r="Y7027" s="638"/>
    </row>
    <row r="7028" spans="17:25">
      <c r="Q7028" s="638"/>
      <c r="R7028" s="638"/>
      <c r="S7028" s="638"/>
      <c r="T7028" s="638"/>
      <c r="U7028" s="638"/>
      <c r="V7028" s="638"/>
      <c r="W7028" s="638"/>
      <c r="X7028" s="638"/>
      <c r="Y7028" s="638"/>
    </row>
    <row r="7029" spans="17:25">
      <c r="Q7029" s="638"/>
      <c r="R7029" s="638"/>
      <c r="S7029" s="638"/>
      <c r="T7029" s="638"/>
      <c r="U7029" s="638"/>
      <c r="V7029" s="638"/>
      <c r="W7029" s="638"/>
      <c r="X7029" s="638"/>
      <c r="Y7029" s="638"/>
    </row>
    <row r="7030" spans="17:25">
      <c r="Q7030" s="638"/>
      <c r="R7030" s="638"/>
      <c r="S7030" s="638"/>
      <c r="T7030" s="638"/>
      <c r="U7030" s="638"/>
      <c r="V7030" s="638"/>
      <c r="W7030" s="638"/>
      <c r="X7030" s="638"/>
      <c r="Y7030" s="638"/>
    </row>
    <row r="7031" spans="17:25">
      <c r="Q7031" s="638"/>
      <c r="R7031" s="638"/>
      <c r="S7031" s="638"/>
      <c r="T7031" s="638"/>
      <c r="U7031" s="638"/>
      <c r="V7031" s="638"/>
      <c r="W7031" s="638"/>
      <c r="X7031" s="638"/>
      <c r="Y7031" s="638"/>
    </row>
    <row r="7032" spans="17:25">
      <c r="Q7032" s="638"/>
      <c r="R7032" s="638"/>
      <c r="S7032" s="638"/>
      <c r="T7032" s="638"/>
      <c r="U7032" s="638"/>
      <c r="V7032" s="638"/>
      <c r="W7032" s="638"/>
      <c r="X7032" s="638"/>
      <c r="Y7032" s="638"/>
    </row>
    <row r="7033" spans="17:25">
      <c r="Q7033" s="638"/>
      <c r="R7033" s="638"/>
      <c r="S7033" s="638"/>
      <c r="T7033" s="638"/>
      <c r="U7033" s="638"/>
      <c r="V7033" s="638"/>
      <c r="W7033" s="638"/>
      <c r="X7033" s="638"/>
      <c r="Y7033" s="638"/>
    </row>
    <row r="7034" spans="17:25">
      <c r="Q7034" s="638"/>
      <c r="R7034" s="638"/>
      <c r="S7034" s="638"/>
      <c r="T7034" s="638"/>
      <c r="U7034" s="638"/>
      <c r="V7034" s="638"/>
      <c r="W7034" s="638"/>
      <c r="X7034" s="638"/>
      <c r="Y7034" s="638"/>
    </row>
    <row r="7035" spans="17:25">
      <c r="Q7035" s="638"/>
      <c r="R7035" s="638"/>
      <c r="S7035" s="638"/>
      <c r="T7035" s="638"/>
      <c r="U7035" s="638"/>
      <c r="V7035" s="638"/>
      <c r="W7035" s="638"/>
      <c r="X7035" s="638"/>
      <c r="Y7035" s="638"/>
    </row>
    <row r="7036" spans="17:25">
      <c r="Q7036" s="638"/>
      <c r="R7036" s="638"/>
      <c r="S7036" s="638"/>
      <c r="T7036" s="638"/>
      <c r="U7036" s="638"/>
      <c r="V7036" s="638"/>
      <c r="W7036" s="638"/>
      <c r="X7036" s="638"/>
      <c r="Y7036" s="638"/>
    </row>
    <row r="7037" spans="17:25">
      <c r="Q7037" s="638"/>
      <c r="R7037" s="638"/>
      <c r="S7037" s="638"/>
      <c r="T7037" s="638"/>
      <c r="U7037" s="638"/>
      <c r="V7037" s="638"/>
      <c r="W7037" s="638"/>
      <c r="X7037" s="638"/>
      <c r="Y7037" s="638"/>
    </row>
    <row r="7038" spans="17:25">
      <c r="Q7038" s="638"/>
      <c r="R7038" s="638"/>
      <c r="S7038" s="638"/>
      <c r="T7038" s="638"/>
      <c r="U7038" s="638"/>
      <c r="V7038" s="638"/>
      <c r="W7038" s="638"/>
      <c r="X7038" s="638"/>
      <c r="Y7038" s="638"/>
    </row>
    <row r="7039" spans="17:25">
      <c r="Q7039" s="638"/>
      <c r="R7039" s="638"/>
      <c r="S7039" s="638"/>
      <c r="T7039" s="638"/>
      <c r="U7039" s="638"/>
      <c r="V7039" s="638"/>
      <c r="W7039" s="638"/>
      <c r="X7039" s="638"/>
      <c r="Y7039" s="638"/>
    </row>
    <row r="7040" spans="17:25">
      <c r="Q7040" s="638"/>
      <c r="R7040" s="638"/>
      <c r="S7040" s="638"/>
      <c r="T7040" s="638"/>
      <c r="U7040" s="638"/>
      <c r="V7040" s="638"/>
      <c r="W7040" s="638"/>
      <c r="X7040" s="638"/>
      <c r="Y7040" s="638"/>
    </row>
    <row r="7041" spans="17:25">
      <c r="Q7041" s="638"/>
      <c r="R7041" s="638"/>
      <c r="S7041" s="638"/>
      <c r="T7041" s="638"/>
      <c r="U7041" s="638"/>
      <c r="V7041" s="638"/>
      <c r="W7041" s="638"/>
      <c r="X7041" s="638"/>
      <c r="Y7041" s="638"/>
    </row>
    <row r="7042" spans="17:25">
      <c r="Q7042" s="638"/>
      <c r="R7042" s="638"/>
      <c r="S7042" s="638"/>
      <c r="T7042" s="638"/>
      <c r="U7042" s="638"/>
      <c r="V7042" s="638"/>
      <c r="W7042" s="638"/>
      <c r="X7042" s="638"/>
      <c r="Y7042" s="638"/>
    </row>
    <row r="7043" spans="17:25">
      <c r="Q7043" s="638"/>
      <c r="R7043" s="638"/>
      <c r="S7043" s="638"/>
      <c r="T7043" s="638"/>
      <c r="U7043" s="638"/>
      <c r="V7043" s="638"/>
      <c r="W7043" s="638"/>
      <c r="X7043" s="638"/>
      <c r="Y7043" s="638"/>
    </row>
    <row r="7044" spans="17:25">
      <c r="Q7044" s="638"/>
      <c r="R7044" s="638"/>
      <c r="S7044" s="638"/>
      <c r="T7044" s="638"/>
      <c r="U7044" s="638"/>
      <c r="V7044" s="638"/>
      <c r="W7044" s="638"/>
      <c r="X7044" s="638"/>
      <c r="Y7044" s="638"/>
    </row>
    <row r="7045" spans="17:25">
      <c r="Q7045" s="638"/>
      <c r="R7045" s="638"/>
      <c r="S7045" s="638"/>
      <c r="T7045" s="638"/>
      <c r="U7045" s="638"/>
      <c r="V7045" s="638"/>
      <c r="W7045" s="638"/>
      <c r="X7045" s="638"/>
      <c r="Y7045" s="638"/>
    </row>
    <row r="7046" spans="17:25">
      <c r="Q7046" s="638"/>
      <c r="R7046" s="638"/>
      <c r="S7046" s="638"/>
      <c r="T7046" s="638"/>
      <c r="U7046" s="638"/>
      <c r="V7046" s="638"/>
      <c r="W7046" s="638"/>
      <c r="X7046" s="638"/>
      <c r="Y7046" s="638"/>
    </row>
    <row r="7047" spans="17:25">
      <c r="Q7047" s="638"/>
      <c r="R7047" s="638"/>
      <c r="S7047" s="638"/>
      <c r="T7047" s="638"/>
      <c r="U7047" s="638"/>
      <c r="V7047" s="638"/>
      <c r="W7047" s="638"/>
      <c r="X7047" s="638"/>
      <c r="Y7047" s="638"/>
    </row>
    <row r="7048" spans="17:25">
      <c r="Q7048" s="638"/>
      <c r="R7048" s="638"/>
      <c r="S7048" s="638"/>
      <c r="T7048" s="638"/>
      <c r="U7048" s="638"/>
      <c r="V7048" s="638"/>
      <c r="W7048" s="638"/>
      <c r="X7048" s="638"/>
      <c r="Y7048" s="638"/>
    </row>
    <row r="7049" spans="17:25">
      <c r="Q7049" s="638"/>
      <c r="R7049" s="638"/>
      <c r="S7049" s="638"/>
      <c r="T7049" s="638"/>
      <c r="U7049" s="638"/>
      <c r="V7049" s="638"/>
      <c r="W7049" s="638"/>
      <c r="X7049" s="638"/>
      <c r="Y7049" s="638"/>
    </row>
    <row r="7050" spans="17:25">
      <c r="Q7050" s="638"/>
      <c r="R7050" s="638"/>
      <c r="S7050" s="638"/>
      <c r="T7050" s="638"/>
      <c r="U7050" s="638"/>
      <c r="V7050" s="638"/>
      <c r="W7050" s="638"/>
      <c r="X7050" s="638"/>
      <c r="Y7050" s="638"/>
    </row>
    <row r="7051" spans="17:25">
      <c r="Q7051" s="638"/>
      <c r="R7051" s="638"/>
      <c r="S7051" s="638"/>
      <c r="T7051" s="638"/>
      <c r="U7051" s="638"/>
      <c r="V7051" s="638"/>
      <c r="W7051" s="638"/>
      <c r="X7051" s="638"/>
      <c r="Y7051" s="638"/>
    </row>
    <row r="7052" spans="17:25">
      <c r="Q7052" s="638"/>
      <c r="R7052" s="638"/>
      <c r="S7052" s="638"/>
      <c r="T7052" s="638"/>
      <c r="U7052" s="638"/>
      <c r="V7052" s="638"/>
      <c r="W7052" s="638"/>
      <c r="X7052" s="638"/>
      <c r="Y7052" s="638"/>
    </row>
    <row r="7053" spans="17:25">
      <c r="Q7053" s="638"/>
      <c r="R7053" s="638"/>
      <c r="S7053" s="638"/>
      <c r="T7053" s="638"/>
      <c r="U7053" s="638"/>
      <c r="V7053" s="638"/>
      <c r="W7053" s="638"/>
      <c r="X7053" s="638"/>
      <c r="Y7053" s="638"/>
    </row>
    <row r="7054" spans="17:25">
      <c r="Q7054" s="638"/>
      <c r="R7054" s="638"/>
      <c r="S7054" s="638"/>
      <c r="T7054" s="638"/>
      <c r="U7054" s="638"/>
      <c r="V7054" s="638"/>
      <c r="W7054" s="638"/>
      <c r="X7054" s="638"/>
      <c r="Y7054" s="638"/>
    </row>
    <row r="7055" spans="17:25">
      <c r="Q7055" s="638"/>
      <c r="R7055" s="638"/>
      <c r="S7055" s="638"/>
      <c r="T7055" s="638"/>
      <c r="U7055" s="638"/>
      <c r="V7055" s="638"/>
      <c r="W7055" s="638"/>
      <c r="X7055" s="638"/>
      <c r="Y7055" s="638"/>
    </row>
    <row r="7056" spans="17:25">
      <c r="Q7056" s="638"/>
      <c r="R7056" s="638"/>
      <c r="S7056" s="638"/>
      <c r="T7056" s="638"/>
      <c r="U7056" s="638"/>
      <c r="V7056" s="638"/>
      <c r="W7056" s="638"/>
      <c r="X7056" s="638"/>
      <c r="Y7056" s="638"/>
    </row>
    <row r="7057" spans="17:25">
      <c r="Q7057" s="638"/>
      <c r="R7057" s="638"/>
      <c r="S7057" s="638"/>
      <c r="T7057" s="638"/>
      <c r="U7057" s="638"/>
      <c r="V7057" s="638"/>
      <c r="W7057" s="638"/>
      <c r="X7057" s="638"/>
      <c r="Y7057" s="638"/>
    </row>
    <row r="7058" spans="17:25">
      <c r="Q7058" s="638"/>
      <c r="R7058" s="638"/>
      <c r="S7058" s="638"/>
      <c r="T7058" s="638"/>
      <c r="U7058" s="638"/>
      <c r="V7058" s="638"/>
      <c r="W7058" s="638"/>
      <c r="X7058" s="638"/>
      <c r="Y7058" s="638"/>
    </row>
    <row r="7059" spans="17:25">
      <c r="Q7059" s="638"/>
      <c r="R7059" s="638"/>
      <c r="S7059" s="638"/>
      <c r="T7059" s="638"/>
      <c r="U7059" s="638"/>
      <c r="V7059" s="638"/>
      <c r="W7059" s="638"/>
      <c r="X7059" s="638"/>
      <c r="Y7059" s="638"/>
    </row>
    <row r="7060" spans="17:25">
      <c r="Q7060" s="638"/>
      <c r="R7060" s="638"/>
      <c r="S7060" s="638"/>
      <c r="T7060" s="638"/>
      <c r="U7060" s="638"/>
      <c r="V7060" s="638"/>
      <c r="W7060" s="638"/>
      <c r="X7060" s="638"/>
      <c r="Y7060" s="638"/>
    </row>
    <row r="7061" spans="17:25">
      <c r="Q7061" s="638"/>
      <c r="R7061" s="638"/>
      <c r="S7061" s="638"/>
      <c r="T7061" s="638"/>
      <c r="U7061" s="638"/>
      <c r="V7061" s="638"/>
      <c r="W7061" s="638"/>
      <c r="X7061" s="638"/>
      <c r="Y7061" s="638"/>
    </row>
    <row r="7062" spans="17:25">
      <c r="Q7062" s="638"/>
      <c r="R7062" s="638"/>
      <c r="S7062" s="638"/>
      <c r="T7062" s="638"/>
      <c r="U7062" s="638"/>
      <c r="V7062" s="638"/>
      <c r="W7062" s="638"/>
      <c r="X7062" s="638"/>
      <c r="Y7062" s="638"/>
    </row>
    <row r="7063" spans="17:25">
      <c r="Q7063" s="638"/>
      <c r="R7063" s="638"/>
      <c r="S7063" s="638"/>
      <c r="T7063" s="638"/>
      <c r="U7063" s="638"/>
      <c r="V7063" s="638"/>
      <c r="W7063" s="638"/>
      <c r="X7063" s="638"/>
      <c r="Y7063" s="638"/>
    </row>
    <row r="7064" spans="17:25">
      <c r="Q7064" s="638"/>
      <c r="R7064" s="638"/>
      <c r="S7064" s="638"/>
      <c r="T7064" s="638"/>
      <c r="U7064" s="638"/>
      <c r="V7064" s="638"/>
      <c r="W7064" s="638"/>
      <c r="X7064" s="638"/>
      <c r="Y7064" s="638"/>
    </row>
    <row r="7065" spans="17:25">
      <c r="Q7065" s="638"/>
      <c r="R7065" s="638"/>
      <c r="S7065" s="638"/>
      <c r="T7065" s="638"/>
      <c r="U7065" s="638"/>
      <c r="V7065" s="638"/>
      <c r="W7065" s="638"/>
      <c r="X7065" s="638"/>
      <c r="Y7065" s="638"/>
    </row>
    <row r="7066" spans="17:25">
      <c r="Q7066" s="638"/>
      <c r="R7066" s="638"/>
      <c r="S7066" s="638"/>
      <c r="T7066" s="638"/>
      <c r="U7066" s="638"/>
      <c r="V7066" s="638"/>
      <c r="W7066" s="638"/>
      <c r="X7066" s="638"/>
      <c r="Y7066" s="638"/>
    </row>
    <row r="7067" spans="17:25">
      <c r="Q7067" s="638"/>
      <c r="R7067" s="638"/>
      <c r="S7067" s="638"/>
      <c r="T7067" s="638"/>
      <c r="U7067" s="638"/>
      <c r="V7067" s="638"/>
      <c r="W7067" s="638"/>
      <c r="X7067" s="638"/>
      <c r="Y7067" s="638"/>
    </row>
    <row r="7068" spans="17:25">
      <c r="Q7068" s="638"/>
      <c r="R7068" s="638"/>
      <c r="S7068" s="638"/>
      <c r="T7068" s="638"/>
      <c r="U7068" s="638"/>
      <c r="V7068" s="638"/>
      <c r="W7068" s="638"/>
      <c r="X7068" s="638"/>
      <c r="Y7068" s="638"/>
    </row>
    <row r="7069" spans="17:25">
      <c r="Q7069" s="638"/>
      <c r="R7069" s="638"/>
      <c r="S7069" s="638"/>
      <c r="T7069" s="638"/>
      <c r="U7069" s="638"/>
      <c r="V7069" s="638"/>
      <c r="W7069" s="638"/>
      <c r="X7069" s="638"/>
      <c r="Y7069" s="638"/>
    </row>
    <row r="7070" spans="17:25">
      <c r="Q7070" s="638"/>
      <c r="R7070" s="638"/>
      <c r="S7070" s="638"/>
      <c r="T7070" s="638"/>
      <c r="U7070" s="638"/>
      <c r="V7070" s="638"/>
      <c r="W7070" s="638"/>
      <c r="X7070" s="638"/>
      <c r="Y7070" s="638"/>
    </row>
    <row r="7071" spans="17:25">
      <c r="Q7071" s="638"/>
      <c r="R7071" s="638"/>
      <c r="S7071" s="638"/>
      <c r="T7071" s="638"/>
      <c r="U7071" s="638"/>
      <c r="V7071" s="638"/>
      <c r="W7071" s="638"/>
      <c r="X7071" s="638"/>
      <c r="Y7071" s="638"/>
    </row>
    <row r="7072" spans="17:25">
      <c r="Q7072" s="638"/>
      <c r="R7072" s="638"/>
      <c r="S7072" s="638"/>
      <c r="T7072" s="638"/>
      <c r="U7072" s="638"/>
      <c r="V7072" s="638"/>
      <c r="W7072" s="638"/>
      <c r="X7072" s="638"/>
      <c r="Y7072" s="638"/>
    </row>
    <row r="7073" spans="17:25">
      <c r="Q7073" s="638"/>
      <c r="R7073" s="638"/>
      <c r="S7073" s="638"/>
      <c r="T7073" s="638"/>
      <c r="U7073" s="638"/>
      <c r="V7073" s="638"/>
      <c r="W7073" s="638"/>
      <c r="X7073" s="638"/>
      <c r="Y7073" s="638"/>
    </row>
    <row r="7074" spans="17:25">
      <c r="Q7074" s="638"/>
      <c r="R7074" s="638"/>
      <c r="S7074" s="638"/>
      <c r="T7074" s="638"/>
      <c r="U7074" s="638"/>
      <c r="V7074" s="638"/>
      <c r="W7074" s="638"/>
      <c r="X7074" s="638"/>
      <c r="Y7074" s="638"/>
    </row>
    <row r="7075" spans="17:25">
      <c r="Q7075" s="638"/>
      <c r="R7075" s="638"/>
      <c r="S7075" s="638"/>
      <c r="T7075" s="638"/>
      <c r="U7075" s="638"/>
      <c r="V7075" s="638"/>
      <c r="W7075" s="638"/>
      <c r="X7075" s="638"/>
      <c r="Y7075" s="638"/>
    </row>
    <row r="7076" spans="17:25">
      <c r="Q7076" s="638"/>
      <c r="R7076" s="638"/>
      <c r="S7076" s="638"/>
      <c r="T7076" s="638"/>
      <c r="U7076" s="638"/>
      <c r="V7076" s="638"/>
      <c r="W7076" s="638"/>
      <c r="X7076" s="638"/>
      <c r="Y7076" s="638"/>
    </row>
    <row r="7077" spans="17:25">
      <c r="Q7077" s="638"/>
      <c r="R7077" s="638"/>
      <c r="S7077" s="638"/>
      <c r="T7077" s="638"/>
      <c r="U7077" s="638"/>
      <c r="V7077" s="638"/>
      <c r="W7077" s="638"/>
      <c r="X7077" s="638"/>
      <c r="Y7077" s="638"/>
    </row>
    <row r="7078" spans="17:25">
      <c r="Q7078" s="638"/>
      <c r="R7078" s="638"/>
      <c r="S7078" s="638"/>
      <c r="T7078" s="638"/>
      <c r="U7078" s="638"/>
      <c r="V7078" s="638"/>
      <c r="W7078" s="638"/>
      <c r="X7078" s="638"/>
      <c r="Y7078" s="638"/>
    </row>
    <row r="7079" spans="17:25">
      <c r="Q7079" s="638"/>
      <c r="R7079" s="638"/>
      <c r="S7079" s="638"/>
      <c r="T7079" s="638"/>
      <c r="U7079" s="638"/>
      <c r="V7079" s="638"/>
      <c r="W7079" s="638"/>
      <c r="X7079" s="638"/>
      <c r="Y7079" s="638"/>
    </row>
    <row r="7080" spans="17:25">
      <c r="Q7080" s="638"/>
      <c r="R7080" s="638"/>
      <c r="S7080" s="638"/>
      <c r="T7080" s="638"/>
      <c r="U7080" s="638"/>
      <c r="V7080" s="638"/>
      <c r="W7080" s="638"/>
      <c r="X7080" s="638"/>
      <c r="Y7080" s="638"/>
    </row>
    <row r="7081" spans="17:25">
      <c r="Q7081" s="638"/>
      <c r="R7081" s="638"/>
      <c r="S7081" s="638"/>
      <c r="T7081" s="638"/>
      <c r="U7081" s="638"/>
      <c r="V7081" s="638"/>
      <c r="W7081" s="638"/>
      <c r="X7081" s="638"/>
      <c r="Y7081" s="638"/>
    </row>
    <row r="7082" spans="17:25">
      <c r="Q7082" s="638"/>
      <c r="R7082" s="638"/>
      <c r="S7082" s="638"/>
      <c r="T7082" s="638"/>
      <c r="U7082" s="638"/>
      <c r="V7082" s="638"/>
      <c r="W7082" s="638"/>
      <c r="X7082" s="638"/>
      <c r="Y7082" s="638"/>
    </row>
    <row r="7083" spans="17:25">
      <c r="Q7083" s="638"/>
      <c r="R7083" s="638"/>
      <c r="S7083" s="638"/>
      <c r="T7083" s="638"/>
      <c r="U7083" s="638"/>
      <c r="V7083" s="638"/>
      <c r="W7083" s="638"/>
      <c r="X7083" s="638"/>
      <c r="Y7083" s="638"/>
    </row>
    <row r="7084" spans="17:25">
      <c r="Q7084" s="638"/>
      <c r="R7084" s="638"/>
      <c r="S7084" s="638"/>
      <c r="T7084" s="638"/>
      <c r="U7084" s="638"/>
      <c r="V7084" s="638"/>
      <c r="W7084" s="638"/>
      <c r="X7084" s="638"/>
      <c r="Y7084" s="638"/>
    </row>
    <row r="7085" spans="17:25">
      <c r="Q7085" s="638"/>
      <c r="R7085" s="638"/>
      <c r="S7085" s="638"/>
      <c r="T7085" s="638"/>
      <c r="U7085" s="638"/>
      <c r="V7085" s="638"/>
      <c r="W7085" s="638"/>
      <c r="X7085" s="638"/>
      <c r="Y7085" s="638"/>
    </row>
    <row r="7086" spans="17:25">
      <c r="Q7086" s="638"/>
      <c r="R7086" s="638"/>
      <c r="S7086" s="638"/>
      <c r="T7086" s="638"/>
      <c r="U7086" s="638"/>
      <c r="V7086" s="638"/>
      <c r="W7086" s="638"/>
      <c r="X7086" s="638"/>
      <c r="Y7086" s="638"/>
    </row>
    <row r="7087" spans="17:25">
      <c r="Q7087" s="638"/>
      <c r="R7087" s="638"/>
      <c r="S7087" s="638"/>
      <c r="T7087" s="638"/>
      <c r="U7087" s="638"/>
      <c r="V7087" s="638"/>
      <c r="W7087" s="638"/>
      <c r="X7087" s="638"/>
      <c r="Y7087" s="638"/>
    </row>
    <row r="7088" spans="17:25">
      <c r="Q7088" s="638"/>
      <c r="R7088" s="638"/>
      <c r="S7088" s="638"/>
      <c r="T7088" s="638"/>
      <c r="U7088" s="638"/>
      <c r="V7088" s="638"/>
      <c r="W7088" s="638"/>
      <c r="X7088" s="638"/>
      <c r="Y7088" s="638"/>
    </row>
    <row r="7089" spans="17:25">
      <c r="Q7089" s="638"/>
      <c r="R7089" s="638"/>
      <c r="S7089" s="638"/>
      <c r="T7089" s="638"/>
      <c r="U7089" s="638"/>
      <c r="V7089" s="638"/>
      <c r="W7089" s="638"/>
      <c r="X7089" s="638"/>
      <c r="Y7089" s="638"/>
    </row>
    <row r="7090" spans="17:25">
      <c r="Q7090" s="638"/>
      <c r="R7090" s="638"/>
      <c r="S7090" s="638"/>
      <c r="T7090" s="638"/>
      <c r="U7090" s="638"/>
      <c r="V7090" s="638"/>
      <c r="W7090" s="638"/>
      <c r="X7090" s="638"/>
      <c r="Y7090" s="638"/>
    </row>
    <row r="7091" spans="17:25">
      <c r="Q7091" s="638"/>
      <c r="R7091" s="638"/>
      <c r="S7091" s="638"/>
      <c r="T7091" s="638"/>
      <c r="U7091" s="638"/>
      <c r="V7091" s="638"/>
      <c r="W7091" s="638"/>
      <c r="X7091" s="638"/>
      <c r="Y7091" s="638"/>
    </row>
    <row r="7092" spans="17:25">
      <c r="Q7092" s="638"/>
      <c r="R7092" s="638"/>
      <c r="S7092" s="638"/>
      <c r="T7092" s="638"/>
      <c r="U7092" s="638"/>
      <c r="V7092" s="638"/>
      <c r="W7092" s="638"/>
      <c r="X7092" s="638"/>
      <c r="Y7092" s="638"/>
    </row>
    <row r="7093" spans="17:25">
      <c r="Q7093" s="638"/>
      <c r="R7093" s="638"/>
      <c r="S7093" s="638"/>
      <c r="T7093" s="638"/>
      <c r="U7093" s="638"/>
      <c r="V7093" s="638"/>
      <c r="W7093" s="638"/>
      <c r="X7093" s="638"/>
      <c r="Y7093" s="638"/>
    </row>
    <row r="7094" spans="17:25">
      <c r="Q7094" s="638"/>
      <c r="R7094" s="638"/>
      <c r="S7094" s="638"/>
      <c r="T7094" s="638"/>
      <c r="U7094" s="638"/>
      <c r="V7094" s="638"/>
      <c r="W7094" s="638"/>
      <c r="X7094" s="638"/>
      <c r="Y7094" s="638"/>
    </row>
    <row r="7095" spans="17:25">
      <c r="Q7095" s="638"/>
      <c r="R7095" s="638"/>
      <c r="S7095" s="638"/>
      <c r="T7095" s="638"/>
      <c r="U7095" s="638"/>
      <c r="V7095" s="638"/>
      <c r="W7095" s="638"/>
      <c r="X7095" s="638"/>
      <c r="Y7095" s="638"/>
    </row>
    <row r="7096" spans="17:25">
      <c r="Q7096" s="638"/>
      <c r="R7096" s="638"/>
      <c r="S7096" s="638"/>
      <c r="T7096" s="638"/>
      <c r="U7096" s="638"/>
      <c r="V7096" s="638"/>
      <c r="W7096" s="638"/>
      <c r="X7096" s="638"/>
      <c r="Y7096" s="638"/>
    </row>
    <row r="7097" spans="17:25">
      <c r="Q7097" s="638"/>
      <c r="R7097" s="638"/>
      <c r="S7097" s="638"/>
      <c r="T7097" s="638"/>
      <c r="U7097" s="638"/>
      <c r="V7097" s="638"/>
      <c r="W7097" s="638"/>
      <c r="X7097" s="638"/>
      <c r="Y7097" s="638"/>
    </row>
    <row r="7098" spans="17:25">
      <c r="Q7098" s="638"/>
      <c r="R7098" s="638"/>
      <c r="S7098" s="638"/>
      <c r="T7098" s="638"/>
      <c r="U7098" s="638"/>
      <c r="V7098" s="638"/>
      <c r="W7098" s="638"/>
      <c r="X7098" s="638"/>
      <c r="Y7098" s="638"/>
    </row>
    <row r="7099" spans="17:25">
      <c r="Q7099" s="638"/>
      <c r="R7099" s="638"/>
      <c r="S7099" s="638"/>
      <c r="T7099" s="638"/>
      <c r="U7099" s="638"/>
      <c r="V7099" s="638"/>
      <c r="W7099" s="638"/>
      <c r="X7099" s="638"/>
      <c r="Y7099" s="638"/>
    </row>
    <row r="7100" spans="17:25">
      <c r="Q7100" s="638"/>
      <c r="R7100" s="638"/>
      <c r="S7100" s="638"/>
      <c r="T7100" s="638"/>
      <c r="U7100" s="638"/>
      <c r="V7100" s="638"/>
      <c r="W7100" s="638"/>
      <c r="X7100" s="638"/>
      <c r="Y7100" s="638"/>
    </row>
    <row r="7101" spans="17:25">
      <c r="Q7101" s="638"/>
      <c r="R7101" s="638"/>
      <c r="S7101" s="638"/>
      <c r="T7101" s="638"/>
      <c r="U7101" s="638"/>
      <c r="V7101" s="638"/>
      <c r="W7101" s="638"/>
      <c r="X7101" s="638"/>
      <c r="Y7101" s="638"/>
    </row>
    <row r="7102" spans="17:25">
      <c r="Q7102" s="638"/>
      <c r="R7102" s="638"/>
      <c r="S7102" s="638"/>
      <c r="T7102" s="638"/>
      <c r="U7102" s="638"/>
      <c r="V7102" s="638"/>
      <c r="W7102" s="638"/>
      <c r="X7102" s="638"/>
      <c r="Y7102" s="638"/>
    </row>
    <row r="7103" spans="17:25">
      <c r="Q7103" s="638"/>
      <c r="R7103" s="638"/>
      <c r="S7103" s="638"/>
      <c r="T7103" s="638"/>
      <c r="U7103" s="638"/>
      <c r="V7103" s="638"/>
      <c r="W7103" s="638"/>
      <c r="X7103" s="638"/>
      <c r="Y7103" s="638"/>
    </row>
    <row r="7104" spans="17:25">
      <c r="Q7104" s="638"/>
      <c r="R7104" s="638"/>
      <c r="S7104" s="638"/>
      <c r="T7104" s="638"/>
      <c r="U7104" s="638"/>
      <c r="V7104" s="638"/>
      <c r="W7104" s="638"/>
      <c r="X7104" s="638"/>
      <c r="Y7104" s="638"/>
    </row>
    <row r="7105" spans="17:25">
      <c r="Q7105" s="638"/>
      <c r="R7105" s="638"/>
      <c r="S7105" s="638"/>
      <c r="T7105" s="638"/>
      <c r="U7105" s="638"/>
      <c r="V7105" s="638"/>
      <c r="W7105" s="638"/>
      <c r="X7105" s="638"/>
      <c r="Y7105" s="638"/>
    </row>
    <row r="7106" spans="17:25">
      <c r="Q7106" s="638"/>
      <c r="R7106" s="638"/>
      <c r="S7106" s="638"/>
      <c r="T7106" s="638"/>
      <c r="U7106" s="638"/>
      <c r="V7106" s="638"/>
      <c r="W7106" s="638"/>
      <c r="X7106" s="638"/>
      <c r="Y7106" s="638"/>
    </row>
    <row r="7107" spans="17:25">
      <c r="Q7107" s="638"/>
      <c r="R7107" s="638"/>
      <c r="S7107" s="638"/>
      <c r="T7107" s="638"/>
      <c r="U7107" s="638"/>
      <c r="V7107" s="638"/>
      <c r="W7107" s="638"/>
      <c r="X7107" s="638"/>
      <c r="Y7107" s="638"/>
    </row>
    <row r="7108" spans="17:25">
      <c r="Q7108" s="638"/>
      <c r="R7108" s="638"/>
      <c r="S7108" s="638"/>
      <c r="T7108" s="638"/>
      <c r="U7108" s="638"/>
      <c r="V7108" s="638"/>
      <c r="W7108" s="638"/>
      <c r="X7108" s="638"/>
      <c r="Y7108" s="638"/>
    </row>
    <row r="7109" spans="17:25">
      <c r="Q7109" s="638"/>
      <c r="R7109" s="638"/>
      <c r="S7109" s="638"/>
      <c r="T7109" s="638"/>
      <c r="U7109" s="638"/>
      <c r="V7109" s="638"/>
      <c r="W7109" s="638"/>
      <c r="X7109" s="638"/>
      <c r="Y7109" s="638"/>
    </row>
    <row r="7110" spans="17:25">
      <c r="Q7110" s="638"/>
      <c r="R7110" s="638"/>
      <c r="S7110" s="638"/>
      <c r="T7110" s="638"/>
      <c r="U7110" s="638"/>
      <c r="V7110" s="638"/>
      <c r="W7110" s="638"/>
      <c r="X7110" s="638"/>
      <c r="Y7110" s="638"/>
    </row>
    <row r="7111" spans="17:25">
      <c r="Q7111" s="638"/>
      <c r="R7111" s="638"/>
      <c r="S7111" s="638"/>
      <c r="T7111" s="638"/>
      <c r="U7111" s="638"/>
      <c r="V7111" s="638"/>
      <c r="W7111" s="638"/>
      <c r="X7111" s="638"/>
      <c r="Y7111" s="638"/>
    </row>
    <row r="7112" spans="17:25">
      <c r="Q7112" s="638"/>
      <c r="R7112" s="638"/>
      <c r="S7112" s="638"/>
      <c r="T7112" s="638"/>
      <c r="U7112" s="638"/>
      <c r="V7112" s="638"/>
      <c r="W7112" s="638"/>
      <c r="X7112" s="638"/>
      <c r="Y7112" s="638"/>
    </row>
    <row r="7113" spans="17:25">
      <c r="Q7113" s="638"/>
      <c r="R7113" s="638"/>
      <c r="S7113" s="638"/>
      <c r="T7113" s="638"/>
      <c r="U7113" s="638"/>
      <c r="V7113" s="638"/>
      <c r="W7113" s="638"/>
      <c r="X7113" s="638"/>
      <c r="Y7113" s="638"/>
    </row>
    <row r="7114" spans="17:25">
      <c r="Q7114" s="638"/>
      <c r="R7114" s="638"/>
      <c r="S7114" s="638"/>
      <c r="T7114" s="638"/>
      <c r="U7114" s="638"/>
      <c r="V7114" s="638"/>
      <c r="W7114" s="638"/>
      <c r="X7114" s="638"/>
      <c r="Y7114" s="638"/>
    </row>
    <row r="7115" spans="17:25">
      <c r="Q7115" s="638"/>
      <c r="R7115" s="638"/>
      <c r="S7115" s="638"/>
      <c r="T7115" s="638"/>
      <c r="U7115" s="638"/>
      <c r="V7115" s="638"/>
      <c r="W7115" s="638"/>
      <c r="X7115" s="638"/>
      <c r="Y7115" s="638"/>
    </row>
    <row r="7116" spans="17:25">
      <c r="Q7116" s="638"/>
      <c r="R7116" s="638"/>
      <c r="S7116" s="638"/>
      <c r="T7116" s="638"/>
      <c r="U7116" s="638"/>
      <c r="V7116" s="638"/>
      <c r="W7116" s="638"/>
      <c r="X7116" s="638"/>
      <c r="Y7116" s="638"/>
    </row>
    <row r="7117" spans="17:25">
      <c r="Q7117" s="638"/>
      <c r="R7117" s="638"/>
      <c r="S7117" s="638"/>
      <c r="T7117" s="638"/>
      <c r="U7117" s="638"/>
      <c r="V7117" s="638"/>
      <c r="W7117" s="638"/>
      <c r="X7117" s="638"/>
      <c r="Y7117" s="638"/>
    </row>
    <row r="7118" spans="17:25">
      <c r="Q7118" s="638"/>
      <c r="R7118" s="638"/>
      <c r="S7118" s="638"/>
      <c r="T7118" s="638"/>
      <c r="U7118" s="638"/>
      <c r="V7118" s="638"/>
      <c r="W7118" s="638"/>
      <c r="X7118" s="638"/>
      <c r="Y7118" s="638"/>
    </row>
    <row r="7119" spans="17:25">
      <c r="Q7119" s="638"/>
      <c r="R7119" s="638"/>
      <c r="S7119" s="638"/>
      <c r="T7119" s="638"/>
      <c r="U7119" s="638"/>
      <c r="V7119" s="638"/>
      <c r="W7119" s="638"/>
      <c r="X7119" s="638"/>
      <c r="Y7119" s="638"/>
    </row>
    <row r="7120" spans="17:25">
      <c r="Q7120" s="638"/>
      <c r="R7120" s="638"/>
      <c r="S7120" s="638"/>
      <c r="T7120" s="638"/>
      <c r="U7120" s="638"/>
      <c r="V7120" s="638"/>
      <c r="W7120" s="638"/>
      <c r="X7120" s="638"/>
      <c r="Y7120" s="638"/>
    </row>
    <row r="7121" spans="17:25">
      <c r="Q7121" s="638"/>
      <c r="R7121" s="638"/>
      <c r="S7121" s="638"/>
      <c r="T7121" s="638"/>
      <c r="U7121" s="638"/>
      <c r="V7121" s="638"/>
      <c r="W7121" s="638"/>
      <c r="X7121" s="638"/>
      <c r="Y7121" s="638"/>
    </row>
    <row r="7122" spans="17:25">
      <c r="Q7122" s="638"/>
      <c r="R7122" s="638"/>
      <c r="S7122" s="638"/>
      <c r="T7122" s="638"/>
      <c r="U7122" s="638"/>
      <c r="V7122" s="638"/>
      <c r="W7122" s="638"/>
      <c r="X7122" s="638"/>
      <c r="Y7122" s="638"/>
    </row>
    <row r="7123" spans="17:25">
      <c r="Q7123" s="638"/>
      <c r="R7123" s="638"/>
      <c r="S7123" s="638"/>
      <c r="T7123" s="638"/>
      <c r="U7123" s="638"/>
      <c r="V7123" s="638"/>
      <c r="W7123" s="638"/>
      <c r="X7123" s="638"/>
      <c r="Y7123" s="638"/>
    </row>
    <row r="7124" spans="17:25">
      <c r="Q7124" s="638"/>
      <c r="R7124" s="638"/>
      <c r="S7124" s="638"/>
      <c r="T7124" s="638"/>
      <c r="U7124" s="638"/>
      <c r="V7124" s="638"/>
      <c r="W7124" s="638"/>
      <c r="X7124" s="638"/>
      <c r="Y7124" s="638"/>
    </row>
    <row r="7125" spans="17:25">
      <c r="Q7125" s="638"/>
      <c r="R7125" s="638"/>
      <c r="S7125" s="638"/>
      <c r="T7125" s="638"/>
      <c r="U7125" s="638"/>
      <c r="V7125" s="638"/>
      <c r="W7125" s="638"/>
      <c r="X7125" s="638"/>
      <c r="Y7125" s="638"/>
    </row>
    <row r="7126" spans="17:25">
      <c r="Q7126" s="638"/>
      <c r="R7126" s="638"/>
      <c r="S7126" s="638"/>
      <c r="T7126" s="638"/>
      <c r="U7126" s="638"/>
      <c r="V7126" s="638"/>
      <c r="W7126" s="638"/>
      <c r="X7126" s="638"/>
      <c r="Y7126" s="638"/>
    </row>
    <row r="7127" spans="17:25">
      <c r="Q7127" s="638"/>
      <c r="R7127" s="638"/>
      <c r="S7127" s="638"/>
      <c r="T7127" s="638"/>
      <c r="U7127" s="638"/>
      <c r="V7127" s="638"/>
      <c r="W7127" s="638"/>
      <c r="X7127" s="638"/>
      <c r="Y7127" s="638"/>
    </row>
    <row r="7128" spans="17:25">
      <c r="Q7128" s="638"/>
      <c r="R7128" s="638"/>
      <c r="S7128" s="638"/>
      <c r="T7128" s="638"/>
      <c r="U7128" s="638"/>
      <c r="V7128" s="638"/>
      <c r="W7128" s="638"/>
      <c r="X7128" s="638"/>
      <c r="Y7128" s="638"/>
    </row>
    <row r="7129" spans="17:25">
      <c r="Q7129" s="638"/>
      <c r="R7129" s="638"/>
      <c r="S7129" s="638"/>
      <c r="T7129" s="638"/>
      <c r="U7129" s="638"/>
      <c r="V7129" s="638"/>
      <c r="W7129" s="638"/>
      <c r="X7129" s="638"/>
      <c r="Y7129" s="638"/>
    </row>
    <row r="7130" spans="17:25">
      <c r="Q7130" s="638"/>
      <c r="R7130" s="638"/>
      <c r="S7130" s="638"/>
      <c r="T7130" s="638"/>
      <c r="U7130" s="638"/>
      <c r="V7130" s="638"/>
      <c r="W7130" s="638"/>
      <c r="X7130" s="638"/>
      <c r="Y7130" s="638"/>
    </row>
    <row r="7131" spans="17:25">
      <c r="Q7131" s="638"/>
      <c r="R7131" s="638"/>
      <c r="S7131" s="638"/>
      <c r="T7131" s="638"/>
      <c r="U7131" s="638"/>
      <c r="V7131" s="638"/>
      <c r="W7131" s="638"/>
      <c r="X7131" s="638"/>
      <c r="Y7131" s="638"/>
    </row>
    <row r="7132" spans="17:25">
      <c r="Q7132" s="638"/>
      <c r="R7132" s="638"/>
      <c r="S7132" s="638"/>
      <c r="T7132" s="638"/>
      <c r="U7132" s="638"/>
      <c r="V7132" s="638"/>
      <c r="W7132" s="638"/>
      <c r="X7132" s="638"/>
      <c r="Y7132" s="638"/>
    </row>
    <row r="7133" spans="17:25">
      <c r="Q7133" s="638"/>
      <c r="R7133" s="638"/>
      <c r="S7133" s="638"/>
      <c r="T7133" s="638"/>
      <c r="U7133" s="638"/>
      <c r="V7133" s="638"/>
      <c r="W7133" s="638"/>
      <c r="X7133" s="638"/>
      <c r="Y7133" s="638"/>
    </row>
    <row r="7134" spans="17:25">
      <c r="Q7134" s="638"/>
      <c r="R7134" s="638"/>
      <c r="S7134" s="638"/>
      <c r="T7134" s="638"/>
      <c r="U7134" s="638"/>
      <c r="V7134" s="638"/>
      <c r="W7134" s="638"/>
      <c r="X7134" s="638"/>
      <c r="Y7134" s="638"/>
    </row>
    <row r="7135" spans="17:25">
      <c r="Q7135" s="638"/>
      <c r="R7135" s="638"/>
      <c r="S7135" s="638"/>
      <c r="T7135" s="638"/>
      <c r="U7135" s="638"/>
      <c r="V7135" s="638"/>
      <c r="W7135" s="638"/>
      <c r="X7135" s="638"/>
      <c r="Y7135" s="638"/>
    </row>
    <row r="7136" spans="17:25">
      <c r="Q7136" s="638"/>
      <c r="R7136" s="638"/>
      <c r="S7136" s="638"/>
      <c r="T7136" s="638"/>
      <c r="U7136" s="638"/>
      <c r="V7136" s="638"/>
      <c r="W7136" s="638"/>
      <c r="X7136" s="638"/>
      <c r="Y7136" s="638"/>
    </row>
    <row r="7137" spans="17:25">
      <c r="Q7137" s="638"/>
      <c r="R7137" s="638"/>
      <c r="S7137" s="638"/>
      <c r="T7137" s="638"/>
      <c r="U7137" s="638"/>
      <c r="V7137" s="638"/>
      <c r="W7137" s="638"/>
      <c r="X7137" s="638"/>
      <c r="Y7137" s="638"/>
    </row>
    <row r="7138" spans="17:25">
      <c r="Q7138" s="638"/>
      <c r="R7138" s="638"/>
      <c r="S7138" s="638"/>
      <c r="T7138" s="638"/>
      <c r="U7138" s="638"/>
      <c r="V7138" s="638"/>
      <c r="W7138" s="638"/>
      <c r="X7138" s="638"/>
      <c r="Y7138" s="638"/>
    </row>
    <row r="7139" spans="17:25">
      <c r="Q7139" s="638"/>
      <c r="R7139" s="638"/>
      <c r="S7139" s="638"/>
      <c r="T7139" s="638"/>
      <c r="U7139" s="638"/>
      <c r="V7139" s="638"/>
      <c r="W7139" s="638"/>
      <c r="X7139" s="638"/>
      <c r="Y7139" s="638"/>
    </row>
    <row r="7140" spans="17:25">
      <c r="Q7140" s="638"/>
      <c r="R7140" s="638"/>
      <c r="S7140" s="638"/>
      <c r="T7140" s="638"/>
      <c r="U7140" s="638"/>
      <c r="V7140" s="638"/>
      <c r="W7140" s="638"/>
      <c r="X7140" s="638"/>
      <c r="Y7140" s="638"/>
    </row>
    <row r="7141" spans="17:25">
      <c r="Q7141" s="638"/>
      <c r="R7141" s="638"/>
      <c r="S7141" s="638"/>
      <c r="T7141" s="638"/>
      <c r="U7141" s="638"/>
      <c r="V7141" s="638"/>
      <c r="W7141" s="638"/>
      <c r="X7141" s="638"/>
      <c r="Y7141" s="638"/>
    </row>
    <row r="7142" spans="17:25">
      <c r="Q7142" s="638"/>
      <c r="R7142" s="638"/>
      <c r="S7142" s="638"/>
      <c r="T7142" s="638"/>
      <c r="U7142" s="638"/>
      <c r="V7142" s="638"/>
      <c r="W7142" s="638"/>
      <c r="X7142" s="638"/>
      <c r="Y7142" s="638"/>
    </row>
    <row r="7143" spans="17:25">
      <c r="Q7143" s="638"/>
      <c r="R7143" s="638"/>
      <c r="S7143" s="638"/>
      <c r="T7143" s="638"/>
      <c r="U7143" s="638"/>
      <c r="V7143" s="638"/>
      <c r="W7143" s="638"/>
      <c r="X7143" s="638"/>
      <c r="Y7143" s="638"/>
    </row>
    <row r="7144" spans="17:25">
      <c r="Q7144" s="638"/>
      <c r="R7144" s="638"/>
      <c r="S7144" s="638"/>
      <c r="T7144" s="638"/>
      <c r="U7144" s="638"/>
      <c r="V7144" s="638"/>
      <c r="W7144" s="638"/>
      <c r="X7144" s="638"/>
      <c r="Y7144" s="638"/>
    </row>
    <row r="7145" spans="17:25">
      <c r="Q7145" s="638"/>
      <c r="R7145" s="638"/>
      <c r="S7145" s="638"/>
      <c r="T7145" s="638"/>
      <c r="U7145" s="638"/>
      <c r="V7145" s="638"/>
      <c r="W7145" s="638"/>
      <c r="X7145" s="638"/>
      <c r="Y7145" s="638"/>
    </row>
    <row r="7146" spans="17:25">
      <c r="Q7146" s="638"/>
      <c r="R7146" s="638"/>
      <c r="S7146" s="638"/>
      <c r="T7146" s="638"/>
      <c r="U7146" s="638"/>
      <c r="V7146" s="638"/>
      <c r="W7146" s="638"/>
      <c r="X7146" s="638"/>
      <c r="Y7146" s="638"/>
    </row>
    <row r="7147" spans="17:25">
      <c r="Q7147" s="638"/>
      <c r="R7147" s="638"/>
      <c r="S7147" s="638"/>
      <c r="T7147" s="638"/>
      <c r="U7147" s="638"/>
      <c r="V7147" s="638"/>
      <c r="W7147" s="638"/>
      <c r="X7147" s="638"/>
      <c r="Y7147" s="638"/>
    </row>
    <row r="7148" spans="17:25">
      <c r="Q7148" s="638"/>
      <c r="R7148" s="638"/>
      <c r="S7148" s="638"/>
      <c r="T7148" s="638"/>
      <c r="U7148" s="638"/>
      <c r="V7148" s="638"/>
      <c r="W7148" s="638"/>
      <c r="X7148" s="638"/>
      <c r="Y7148" s="638"/>
    </row>
    <row r="7149" spans="17:25">
      <c r="Q7149" s="638"/>
      <c r="R7149" s="638"/>
      <c r="S7149" s="638"/>
      <c r="T7149" s="638"/>
      <c r="U7149" s="638"/>
      <c r="V7149" s="638"/>
      <c r="W7149" s="638"/>
      <c r="X7149" s="638"/>
      <c r="Y7149" s="638"/>
    </row>
    <row r="7150" spans="17:25">
      <c r="Q7150" s="638"/>
      <c r="R7150" s="638"/>
      <c r="S7150" s="638"/>
      <c r="T7150" s="638"/>
      <c r="U7150" s="638"/>
      <c r="V7150" s="638"/>
      <c r="W7150" s="638"/>
      <c r="X7150" s="638"/>
      <c r="Y7150" s="638"/>
    </row>
    <row r="7151" spans="17:25">
      <c r="Q7151" s="638"/>
      <c r="R7151" s="638"/>
      <c r="S7151" s="638"/>
      <c r="T7151" s="638"/>
      <c r="U7151" s="638"/>
      <c r="V7151" s="638"/>
      <c r="W7151" s="638"/>
      <c r="X7151" s="638"/>
      <c r="Y7151" s="638"/>
    </row>
    <row r="7152" spans="17:25">
      <c r="Q7152" s="638"/>
      <c r="R7152" s="638"/>
      <c r="S7152" s="638"/>
      <c r="T7152" s="638"/>
      <c r="U7152" s="638"/>
      <c r="V7152" s="638"/>
      <c r="W7152" s="638"/>
      <c r="X7152" s="638"/>
      <c r="Y7152" s="638"/>
    </row>
    <row r="7153" spans="17:25">
      <c r="Q7153" s="638"/>
      <c r="R7153" s="638"/>
      <c r="S7153" s="638"/>
      <c r="T7153" s="638"/>
      <c r="U7153" s="638"/>
      <c r="V7153" s="638"/>
      <c r="W7153" s="638"/>
      <c r="X7153" s="638"/>
      <c r="Y7153" s="638"/>
    </row>
    <row r="7154" spans="17:25">
      <c r="Q7154" s="638"/>
      <c r="R7154" s="638"/>
      <c r="S7154" s="638"/>
      <c r="T7154" s="638"/>
      <c r="U7154" s="638"/>
      <c r="V7154" s="638"/>
      <c r="W7154" s="638"/>
      <c r="X7154" s="638"/>
      <c r="Y7154" s="638"/>
    </row>
    <row r="7155" spans="17:25">
      <c r="Q7155" s="638"/>
      <c r="R7155" s="638"/>
      <c r="S7155" s="638"/>
      <c r="T7155" s="638"/>
      <c r="U7155" s="638"/>
      <c r="V7155" s="638"/>
      <c r="W7155" s="638"/>
      <c r="X7155" s="638"/>
      <c r="Y7155" s="638"/>
    </row>
    <row r="7156" spans="17:25">
      <c r="Q7156" s="638"/>
      <c r="R7156" s="638"/>
      <c r="S7156" s="638"/>
      <c r="T7156" s="638"/>
      <c r="U7156" s="638"/>
      <c r="V7156" s="638"/>
      <c r="W7156" s="638"/>
      <c r="X7156" s="638"/>
      <c r="Y7156" s="638"/>
    </row>
    <row r="7157" spans="17:25">
      <c r="Q7157" s="638"/>
      <c r="R7157" s="638"/>
      <c r="S7157" s="638"/>
      <c r="T7157" s="638"/>
      <c r="U7157" s="638"/>
      <c r="V7157" s="638"/>
      <c r="W7157" s="638"/>
      <c r="X7157" s="638"/>
      <c r="Y7157" s="638"/>
    </row>
    <row r="7158" spans="17:25">
      <c r="Q7158" s="638"/>
      <c r="R7158" s="638"/>
      <c r="S7158" s="638"/>
      <c r="T7158" s="638"/>
      <c r="U7158" s="638"/>
      <c r="V7158" s="638"/>
      <c r="W7158" s="638"/>
      <c r="X7158" s="638"/>
      <c r="Y7158" s="638"/>
    </row>
    <row r="7159" spans="17:25">
      <c r="Q7159" s="638"/>
      <c r="R7159" s="638"/>
      <c r="S7159" s="638"/>
      <c r="T7159" s="638"/>
      <c r="U7159" s="638"/>
      <c r="V7159" s="638"/>
      <c r="W7159" s="638"/>
      <c r="X7159" s="638"/>
      <c r="Y7159" s="638"/>
    </row>
    <row r="7160" spans="17:25">
      <c r="Q7160" s="638"/>
      <c r="R7160" s="638"/>
      <c r="S7160" s="638"/>
      <c r="T7160" s="638"/>
      <c r="U7160" s="638"/>
      <c r="V7160" s="638"/>
      <c r="W7160" s="638"/>
      <c r="X7160" s="638"/>
      <c r="Y7160" s="638"/>
    </row>
    <row r="7161" spans="17:25">
      <c r="Q7161" s="638"/>
      <c r="R7161" s="638"/>
      <c r="S7161" s="638"/>
      <c r="T7161" s="638"/>
      <c r="U7161" s="638"/>
      <c r="V7161" s="638"/>
      <c r="W7161" s="638"/>
      <c r="X7161" s="638"/>
      <c r="Y7161" s="638"/>
    </row>
    <row r="7162" spans="17:25">
      <c r="Q7162" s="638"/>
      <c r="R7162" s="638"/>
      <c r="S7162" s="638"/>
      <c r="T7162" s="638"/>
      <c r="U7162" s="638"/>
      <c r="V7162" s="638"/>
      <c r="W7162" s="638"/>
      <c r="X7162" s="638"/>
      <c r="Y7162" s="638"/>
    </row>
    <row r="7163" spans="17:25">
      <c r="Q7163" s="638"/>
      <c r="R7163" s="638"/>
      <c r="S7163" s="638"/>
      <c r="T7163" s="638"/>
      <c r="U7163" s="638"/>
      <c r="V7163" s="638"/>
      <c r="W7163" s="638"/>
      <c r="X7163" s="638"/>
      <c r="Y7163" s="638"/>
    </row>
    <row r="7164" spans="17:25">
      <c r="Q7164" s="638"/>
      <c r="R7164" s="638"/>
      <c r="S7164" s="638"/>
      <c r="T7164" s="638"/>
      <c r="U7164" s="638"/>
      <c r="V7164" s="638"/>
      <c r="W7164" s="638"/>
      <c r="X7164" s="638"/>
      <c r="Y7164" s="638"/>
    </row>
    <row r="7165" spans="17:25">
      <c r="Q7165" s="638"/>
      <c r="R7165" s="638"/>
      <c r="S7165" s="638"/>
      <c r="T7165" s="638"/>
      <c r="U7165" s="638"/>
      <c r="V7165" s="638"/>
      <c r="W7165" s="638"/>
      <c r="X7165" s="638"/>
      <c r="Y7165" s="638"/>
    </row>
    <row r="7166" spans="17:25">
      <c r="Q7166" s="638"/>
      <c r="R7166" s="638"/>
      <c r="S7166" s="638"/>
      <c r="T7166" s="638"/>
      <c r="U7166" s="638"/>
      <c r="V7166" s="638"/>
      <c r="W7166" s="638"/>
      <c r="X7166" s="638"/>
      <c r="Y7166" s="638"/>
    </row>
    <row r="7167" spans="17:25">
      <c r="Q7167" s="638"/>
      <c r="R7167" s="638"/>
      <c r="S7167" s="638"/>
      <c r="T7167" s="638"/>
      <c r="U7167" s="638"/>
      <c r="V7167" s="638"/>
      <c r="W7167" s="638"/>
      <c r="X7167" s="638"/>
      <c r="Y7167" s="638"/>
    </row>
    <row r="7168" spans="17:25">
      <c r="Q7168" s="638"/>
      <c r="R7168" s="638"/>
      <c r="S7168" s="638"/>
      <c r="T7168" s="638"/>
      <c r="U7168" s="638"/>
      <c r="V7168" s="638"/>
      <c r="W7168" s="638"/>
      <c r="X7168" s="638"/>
      <c r="Y7168" s="638"/>
    </row>
    <row r="7169" spans="17:25">
      <c r="Q7169" s="638"/>
      <c r="R7169" s="638"/>
      <c r="S7169" s="638"/>
      <c r="T7169" s="638"/>
      <c r="U7169" s="638"/>
      <c r="V7169" s="638"/>
      <c r="W7169" s="638"/>
      <c r="X7169" s="638"/>
      <c r="Y7169" s="638"/>
    </row>
    <row r="7170" spans="17:25">
      <c r="Q7170" s="638"/>
      <c r="R7170" s="638"/>
      <c r="S7170" s="638"/>
      <c r="T7170" s="638"/>
      <c r="U7170" s="638"/>
      <c r="V7170" s="638"/>
      <c r="W7170" s="638"/>
      <c r="X7170" s="638"/>
      <c r="Y7170" s="638"/>
    </row>
    <row r="7171" spans="17:25">
      <c r="Q7171" s="638"/>
      <c r="R7171" s="638"/>
      <c r="S7171" s="638"/>
      <c r="T7171" s="638"/>
      <c r="U7171" s="638"/>
      <c r="V7171" s="638"/>
      <c r="W7171" s="638"/>
      <c r="X7171" s="638"/>
      <c r="Y7171" s="638"/>
    </row>
    <row r="7172" spans="17:25">
      <c r="Q7172" s="638"/>
      <c r="R7172" s="638"/>
      <c r="S7172" s="638"/>
      <c r="T7172" s="638"/>
      <c r="U7172" s="638"/>
      <c r="V7172" s="638"/>
      <c r="W7172" s="638"/>
      <c r="X7172" s="638"/>
      <c r="Y7172" s="638"/>
    </row>
    <row r="7173" spans="17:25">
      <c r="Q7173" s="638"/>
      <c r="R7173" s="638"/>
      <c r="S7173" s="638"/>
      <c r="T7173" s="638"/>
      <c r="U7173" s="638"/>
      <c r="V7173" s="638"/>
      <c r="W7173" s="638"/>
      <c r="X7173" s="638"/>
      <c r="Y7173" s="638"/>
    </row>
    <row r="7174" spans="17:25">
      <c r="Q7174" s="638"/>
      <c r="R7174" s="638"/>
      <c r="S7174" s="638"/>
      <c r="T7174" s="638"/>
      <c r="U7174" s="638"/>
      <c r="V7174" s="638"/>
      <c r="W7174" s="638"/>
      <c r="X7174" s="638"/>
      <c r="Y7174" s="638"/>
    </row>
    <row r="7175" spans="17:25">
      <c r="Q7175" s="638"/>
      <c r="R7175" s="638"/>
      <c r="S7175" s="638"/>
      <c r="T7175" s="638"/>
      <c r="U7175" s="638"/>
      <c r="V7175" s="638"/>
      <c r="W7175" s="638"/>
      <c r="X7175" s="638"/>
      <c r="Y7175" s="638"/>
    </row>
    <row r="7176" spans="17:25">
      <c r="Q7176" s="638"/>
      <c r="R7176" s="638"/>
      <c r="S7176" s="638"/>
      <c r="T7176" s="638"/>
      <c r="U7176" s="638"/>
      <c r="V7176" s="638"/>
      <c r="W7176" s="638"/>
      <c r="X7176" s="638"/>
      <c r="Y7176" s="638"/>
    </row>
    <row r="7177" spans="17:25">
      <c r="Q7177" s="638"/>
      <c r="R7177" s="638"/>
      <c r="S7177" s="638"/>
      <c r="T7177" s="638"/>
      <c r="U7177" s="638"/>
      <c r="V7177" s="638"/>
      <c r="W7177" s="638"/>
      <c r="X7177" s="638"/>
      <c r="Y7177" s="638"/>
    </row>
    <row r="7178" spans="17:25">
      <c r="Q7178" s="638"/>
      <c r="R7178" s="638"/>
      <c r="S7178" s="638"/>
      <c r="T7178" s="638"/>
      <c r="U7178" s="638"/>
      <c r="V7178" s="638"/>
      <c r="W7178" s="638"/>
      <c r="X7178" s="638"/>
      <c r="Y7178" s="638"/>
    </row>
    <row r="7179" spans="17:25">
      <c r="Q7179" s="638"/>
      <c r="R7179" s="638"/>
      <c r="S7179" s="638"/>
      <c r="T7179" s="638"/>
      <c r="U7179" s="638"/>
      <c r="V7179" s="638"/>
      <c r="W7179" s="638"/>
      <c r="X7179" s="638"/>
      <c r="Y7179" s="638"/>
    </row>
    <row r="7180" spans="17:25">
      <c r="Q7180" s="638"/>
      <c r="R7180" s="638"/>
      <c r="S7180" s="638"/>
      <c r="T7180" s="638"/>
      <c r="U7180" s="638"/>
      <c r="V7180" s="638"/>
      <c r="W7180" s="638"/>
      <c r="X7180" s="638"/>
      <c r="Y7180" s="638"/>
    </row>
    <row r="7181" spans="17:25">
      <c r="Q7181" s="638"/>
      <c r="R7181" s="638"/>
      <c r="S7181" s="638"/>
      <c r="T7181" s="638"/>
      <c r="U7181" s="638"/>
      <c r="V7181" s="638"/>
      <c r="W7181" s="638"/>
      <c r="X7181" s="638"/>
      <c r="Y7181" s="638"/>
    </row>
    <row r="7182" spans="17:25">
      <c r="Q7182" s="638"/>
      <c r="R7182" s="638"/>
      <c r="S7182" s="638"/>
      <c r="T7182" s="638"/>
      <c r="U7182" s="638"/>
      <c r="V7182" s="638"/>
      <c r="W7182" s="638"/>
      <c r="X7182" s="638"/>
      <c r="Y7182" s="638"/>
    </row>
    <row r="7183" spans="17:25">
      <c r="Q7183" s="638"/>
      <c r="R7183" s="638"/>
      <c r="S7183" s="638"/>
      <c r="T7183" s="638"/>
      <c r="U7183" s="638"/>
      <c r="V7183" s="638"/>
      <c r="W7183" s="638"/>
      <c r="X7183" s="638"/>
      <c r="Y7183" s="638"/>
    </row>
    <row r="7184" spans="17:25">
      <c r="Q7184" s="638"/>
      <c r="R7184" s="638"/>
      <c r="S7184" s="638"/>
      <c r="T7184" s="638"/>
      <c r="U7184" s="638"/>
      <c r="V7184" s="638"/>
      <c r="W7184" s="638"/>
      <c r="X7184" s="638"/>
      <c r="Y7184" s="638"/>
    </row>
    <row r="7185" spans="17:25">
      <c r="Q7185" s="638"/>
      <c r="R7185" s="638"/>
      <c r="S7185" s="638"/>
      <c r="T7185" s="638"/>
      <c r="U7185" s="638"/>
      <c r="V7185" s="638"/>
      <c r="W7185" s="638"/>
      <c r="X7185" s="638"/>
      <c r="Y7185" s="638"/>
    </row>
    <row r="7186" spans="17:25">
      <c r="Q7186" s="638"/>
      <c r="R7186" s="638"/>
      <c r="S7186" s="638"/>
      <c r="T7186" s="638"/>
      <c r="U7186" s="638"/>
      <c r="V7186" s="638"/>
      <c r="W7186" s="638"/>
      <c r="X7186" s="638"/>
      <c r="Y7186" s="638"/>
    </row>
    <row r="7187" spans="17:25">
      <c r="Q7187" s="638"/>
      <c r="R7187" s="638"/>
      <c r="S7187" s="638"/>
      <c r="T7187" s="638"/>
      <c r="U7187" s="638"/>
      <c r="V7187" s="638"/>
      <c r="W7187" s="638"/>
      <c r="X7187" s="638"/>
      <c r="Y7187" s="638"/>
    </row>
    <row r="7188" spans="17:25">
      <c r="Q7188" s="638"/>
      <c r="R7188" s="638"/>
      <c r="S7188" s="638"/>
      <c r="T7188" s="638"/>
      <c r="U7188" s="638"/>
      <c r="V7188" s="638"/>
      <c r="W7188" s="638"/>
      <c r="X7188" s="638"/>
      <c r="Y7188" s="638"/>
    </row>
    <row r="7189" spans="17:25">
      <c r="Q7189" s="638"/>
      <c r="R7189" s="638"/>
      <c r="S7189" s="638"/>
      <c r="T7189" s="638"/>
      <c r="U7189" s="638"/>
      <c r="V7189" s="638"/>
      <c r="W7189" s="638"/>
      <c r="X7189" s="638"/>
      <c r="Y7189" s="638"/>
    </row>
    <row r="7190" spans="17:25">
      <c r="Q7190" s="638"/>
      <c r="R7190" s="638"/>
      <c r="S7190" s="638"/>
      <c r="T7190" s="638"/>
      <c r="U7190" s="638"/>
      <c r="V7190" s="638"/>
      <c r="W7190" s="638"/>
      <c r="X7190" s="638"/>
      <c r="Y7190" s="638"/>
    </row>
    <row r="7191" spans="17:25">
      <c r="Q7191" s="638"/>
      <c r="R7191" s="638"/>
      <c r="S7191" s="638"/>
      <c r="T7191" s="638"/>
      <c r="U7191" s="638"/>
      <c r="V7191" s="638"/>
      <c r="W7191" s="638"/>
      <c r="X7191" s="638"/>
      <c r="Y7191" s="638"/>
    </row>
    <row r="7192" spans="17:25">
      <c r="Q7192" s="638"/>
      <c r="R7192" s="638"/>
      <c r="S7192" s="638"/>
      <c r="T7192" s="638"/>
      <c r="U7192" s="638"/>
      <c r="V7192" s="638"/>
      <c r="W7192" s="638"/>
      <c r="X7192" s="638"/>
      <c r="Y7192" s="638"/>
    </row>
    <row r="7193" spans="17:25">
      <c r="Q7193" s="638"/>
      <c r="R7193" s="638"/>
      <c r="S7193" s="638"/>
      <c r="T7193" s="638"/>
      <c r="U7193" s="638"/>
      <c r="V7193" s="638"/>
      <c r="W7193" s="638"/>
      <c r="X7193" s="638"/>
      <c r="Y7193" s="638"/>
    </row>
    <row r="7194" spans="17:25">
      <c r="Q7194" s="638"/>
      <c r="R7194" s="638"/>
      <c r="S7194" s="638"/>
      <c r="T7194" s="638"/>
      <c r="U7194" s="638"/>
      <c r="V7194" s="638"/>
      <c r="W7194" s="638"/>
      <c r="X7194" s="638"/>
      <c r="Y7194" s="638"/>
    </row>
    <row r="7195" spans="17:25">
      <c r="Q7195" s="638"/>
      <c r="R7195" s="638"/>
      <c r="S7195" s="638"/>
      <c r="T7195" s="638"/>
      <c r="U7195" s="638"/>
      <c r="V7195" s="638"/>
      <c r="W7195" s="638"/>
      <c r="X7195" s="638"/>
      <c r="Y7195" s="638"/>
    </row>
    <row r="7196" spans="17:25">
      <c r="Q7196" s="638"/>
      <c r="R7196" s="638"/>
      <c r="S7196" s="638"/>
      <c r="T7196" s="638"/>
      <c r="U7196" s="638"/>
      <c r="V7196" s="638"/>
      <c r="W7196" s="638"/>
      <c r="X7196" s="638"/>
      <c r="Y7196" s="638"/>
    </row>
    <row r="7197" spans="17:25">
      <c r="Q7197" s="638"/>
      <c r="R7197" s="638"/>
      <c r="S7197" s="638"/>
      <c r="T7197" s="638"/>
      <c r="U7197" s="638"/>
      <c r="V7197" s="638"/>
      <c r="W7197" s="638"/>
      <c r="X7197" s="638"/>
      <c r="Y7197" s="638"/>
    </row>
    <row r="7198" spans="17:25">
      <c r="Q7198" s="638"/>
      <c r="R7198" s="638"/>
      <c r="S7198" s="638"/>
      <c r="T7198" s="638"/>
      <c r="U7198" s="638"/>
      <c r="V7198" s="638"/>
      <c r="W7198" s="638"/>
      <c r="X7198" s="638"/>
      <c r="Y7198" s="638"/>
    </row>
    <row r="7199" spans="17:25">
      <c r="Q7199" s="638"/>
      <c r="R7199" s="638"/>
      <c r="S7199" s="638"/>
      <c r="T7199" s="638"/>
      <c r="U7199" s="638"/>
      <c r="V7199" s="638"/>
      <c r="W7199" s="638"/>
      <c r="X7199" s="638"/>
      <c r="Y7199" s="638"/>
    </row>
    <row r="7200" spans="17:25">
      <c r="Q7200" s="638"/>
      <c r="R7200" s="638"/>
      <c r="S7200" s="638"/>
      <c r="T7200" s="638"/>
      <c r="U7200" s="638"/>
      <c r="V7200" s="638"/>
      <c r="W7200" s="638"/>
      <c r="X7200" s="638"/>
      <c r="Y7200" s="638"/>
    </row>
    <row r="7201" spans="17:25">
      <c r="Q7201" s="638"/>
      <c r="R7201" s="638"/>
      <c r="S7201" s="638"/>
      <c r="T7201" s="638"/>
      <c r="U7201" s="638"/>
      <c r="V7201" s="638"/>
      <c r="W7201" s="638"/>
      <c r="X7201" s="638"/>
      <c r="Y7201" s="638"/>
    </row>
    <row r="7202" spans="17:25">
      <c r="Q7202" s="638"/>
      <c r="R7202" s="638"/>
      <c r="S7202" s="638"/>
      <c r="T7202" s="638"/>
      <c r="U7202" s="638"/>
      <c r="V7202" s="638"/>
      <c r="W7202" s="638"/>
      <c r="X7202" s="638"/>
      <c r="Y7202" s="638"/>
    </row>
    <row r="7203" spans="17:25">
      <c r="Q7203" s="638"/>
      <c r="R7203" s="638"/>
      <c r="S7203" s="638"/>
      <c r="T7203" s="638"/>
      <c r="U7203" s="638"/>
      <c r="V7203" s="638"/>
      <c r="W7203" s="638"/>
      <c r="X7203" s="638"/>
      <c r="Y7203" s="638"/>
    </row>
    <row r="7204" spans="17:25">
      <c r="Q7204" s="638"/>
      <c r="R7204" s="638"/>
      <c r="S7204" s="638"/>
      <c r="T7204" s="638"/>
      <c r="U7204" s="638"/>
      <c r="V7204" s="638"/>
      <c r="W7204" s="638"/>
      <c r="X7204" s="638"/>
      <c r="Y7204" s="638"/>
    </row>
    <row r="7205" spans="17:25">
      <c r="Q7205" s="638"/>
      <c r="R7205" s="638"/>
      <c r="S7205" s="638"/>
      <c r="T7205" s="638"/>
      <c r="U7205" s="638"/>
      <c r="V7205" s="638"/>
      <c r="W7205" s="638"/>
      <c r="X7205" s="638"/>
      <c r="Y7205" s="638"/>
    </row>
    <row r="7206" spans="17:25">
      <c r="Q7206" s="638"/>
      <c r="R7206" s="638"/>
      <c r="S7206" s="638"/>
      <c r="T7206" s="638"/>
      <c r="U7206" s="638"/>
      <c r="V7206" s="638"/>
      <c r="W7206" s="638"/>
      <c r="X7206" s="638"/>
      <c r="Y7206" s="638"/>
    </row>
    <row r="7207" spans="17:25">
      <c r="Q7207" s="638"/>
      <c r="R7207" s="638"/>
      <c r="S7207" s="638"/>
      <c r="T7207" s="638"/>
      <c r="U7207" s="638"/>
      <c r="V7207" s="638"/>
      <c r="W7207" s="638"/>
      <c r="X7207" s="638"/>
      <c r="Y7207" s="638"/>
    </row>
    <row r="7208" spans="17:25">
      <c r="Q7208" s="638"/>
      <c r="R7208" s="638"/>
      <c r="S7208" s="638"/>
      <c r="T7208" s="638"/>
      <c r="U7208" s="638"/>
      <c r="V7208" s="638"/>
      <c r="W7208" s="638"/>
      <c r="X7208" s="638"/>
      <c r="Y7208" s="638"/>
    </row>
    <row r="7209" spans="17:25">
      <c r="Q7209" s="638"/>
      <c r="R7209" s="638"/>
      <c r="S7209" s="638"/>
      <c r="T7209" s="638"/>
      <c r="U7209" s="638"/>
      <c r="V7209" s="638"/>
      <c r="W7209" s="638"/>
      <c r="X7209" s="638"/>
      <c r="Y7209" s="638"/>
    </row>
    <row r="7210" spans="17:25">
      <c r="Q7210" s="638"/>
      <c r="R7210" s="638"/>
      <c r="S7210" s="638"/>
      <c r="T7210" s="638"/>
      <c r="U7210" s="638"/>
      <c r="V7210" s="638"/>
      <c r="W7210" s="638"/>
      <c r="X7210" s="638"/>
      <c r="Y7210" s="638"/>
    </row>
    <row r="7211" spans="17:25">
      <c r="Q7211" s="638"/>
      <c r="R7211" s="638"/>
      <c r="S7211" s="638"/>
      <c r="T7211" s="638"/>
      <c r="U7211" s="638"/>
      <c r="V7211" s="638"/>
      <c r="W7211" s="638"/>
      <c r="X7211" s="638"/>
      <c r="Y7211" s="638"/>
    </row>
    <row r="7212" spans="17:25">
      <c r="Q7212" s="638"/>
      <c r="R7212" s="638"/>
      <c r="S7212" s="638"/>
      <c r="T7212" s="638"/>
      <c r="U7212" s="638"/>
      <c r="V7212" s="638"/>
      <c r="W7212" s="638"/>
      <c r="X7212" s="638"/>
      <c r="Y7212" s="638"/>
    </row>
    <row r="7213" spans="17:25">
      <c r="Q7213" s="638"/>
      <c r="R7213" s="638"/>
      <c r="S7213" s="638"/>
      <c r="T7213" s="638"/>
      <c r="U7213" s="638"/>
      <c r="V7213" s="638"/>
      <c r="W7213" s="638"/>
      <c r="X7213" s="638"/>
      <c r="Y7213" s="638"/>
    </row>
    <row r="7214" spans="17:25">
      <c r="Q7214" s="638"/>
      <c r="R7214" s="638"/>
      <c r="S7214" s="638"/>
      <c r="T7214" s="638"/>
      <c r="U7214" s="638"/>
      <c r="V7214" s="638"/>
      <c r="W7214" s="638"/>
      <c r="X7214" s="638"/>
      <c r="Y7214" s="638"/>
    </row>
    <row r="7215" spans="17:25">
      <c r="Q7215" s="638"/>
      <c r="R7215" s="638"/>
      <c r="S7215" s="638"/>
      <c r="T7215" s="638"/>
      <c r="U7215" s="638"/>
      <c r="V7215" s="638"/>
      <c r="W7215" s="638"/>
      <c r="X7215" s="638"/>
      <c r="Y7215" s="638"/>
    </row>
    <row r="7216" spans="17:25">
      <c r="Q7216" s="638"/>
      <c r="R7216" s="638"/>
      <c r="S7216" s="638"/>
      <c r="T7216" s="638"/>
      <c r="U7216" s="638"/>
      <c r="V7216" s="638"/>
      <c r="W7216" s="638"/>
      <c r="X7216" s="638"/>
      <c r="Y7216" s="638"/>
    </row>
    <row r="7217" spans="17:25">
      <c r="Q7217" s="638"/>
      <c r="R7217" s="638"/>
      <c r="S7217" s="638"/>
      <c r="T7217" s="638"/>
      <c r="U7217" s="638"/>
      <c r="V7217" s="638"/>
      <c r="W7217" s="638"/>
      <c r="X7217" s="638"/>
      <c r="Y7217" s="638"/>
    </row>
    <row r="7218" spans="17:25">
      <c r="Q7218" s="638"/>
      <c r="R7218" s="638"/>
      <c r="S7218" s="638"/>
      <c r="T7218" s="638"/>
      <c r="U7218" s="638"/>
      <c r="V7218" s="638"/>
      <c r="W7218" s="638"/>
      <c r="X7218" s="638"/>
      <c r="Y7218" s="638"/>
    </row>
    <row r="7219" spans="17:25">
      <c r="Q7219" s="638"/>
      <c r="R7219" s="638"/>
      <c r="S7219" s="638"/>
      <c r="T7219" s="638"/>
      <c r="U7219" s="638"/>
      <c r="V7219" s="638"/>
      <c r="W7219" s="638"/>
      <c r="X7219" s="638"/>
      <c r="Y7219" s="638"/>
    </row>
    <row r="7220" spans="17:25">
      <c r="Q7220" s="638"/>
      <c r="R7220" s="638"/>
      <c r="S7220" s="638"/>
      <c r="T7220" s="638"/>
      <c r="U7220" s="638"/>
      <c r="V7220" s="638"/>
      <c r="W7220" s="638"/>
      <c r="X7220" s="638"/>
      <c r="Y7220" s="638"/>
    </row>
    <row r="7221" spans="17:25">
      <c r="Q7221" s="638"/>
      <c r="R7221" s="638"/>
      <c r="S7221" s="638"/>
      <c r="T7221" s="638"/>
      <c r="U7221" s="638"/>
      <c r="V7221" s="638"/>
      <c r="W7221" s="638"/>
      <c r="X7221" s="638"/>
      <c r="Y7221" s="638"/>
    </row>
    <row r="7222" spans="17:25">
      <c r="Q7222" s="638"/>
      <c r="R7222" s="638"/>
      <c r="S7222" s="638"/>
      <c r="T7222" s="638"/>
      <c r="U7222" s="638"/>
      <c r="V7222" s="638"/>
      <c r="W7222" s="638"/>
      <c r="X7222" s="638"/>
      <c r="Y7222" s="638"/>
    </row>
    <row r="7223" spans="17:25">
      <c r="Q7223" s="638"/>
      <c r="R7223" s="638"/>
      <c r="S7223" s="638"/>
      <c r="T7223" s="638"/>
      <c r="U7223" s="638"/>
      <c r="V7223" s="638"/>
      <c r="W7223" s="638"/>
      <c r="X7223" s="638"/>
      <c r="Y7223" s="638"/>
    </row>
    <row r="7224" spans="17:25">
      <c r="Q7224" s="638"/>
      <c r="R7224" s="638"/>
      <c r="S7224" s="638"/>
      <c r="T7224" s="638"/>
      <c r="U7224" s="638"/>
      <c r="V7224" s="638"/>
      <c r="W7224" s="638"/>
      <c r="X7224" s="638"/>
      <c r="Y7224" s="638"/>
    </row>
    <row r="7225" spans="17:25">
      <c r="Q7225" s="638"/>
      <c r="R7225" s="638"/>
      <c r="S7225" s="638"/>
      <c r="T7225" s="638"/>
      <c r="U7225" s="638"/>
      <c r="V7225" s="638"/>
      <c r="W7225" s="638"/>
      <c r="X7225" s="638"/>
      <c r="Y7225" s="638"/>
    </row>
    <row r="7226" spans="17:25">
      <c r="Q7226" s="638"/>
      <c r="R7226" s="638"/>
      <c r="S7226" s="638"/>
      <c r="T7226" s="638"/>
      <c r="U7226" s="638"/>
      <c r="V7226" s="638"/>
      <c r="W7226" s="638"/>
      <c r="X7226" s="638"/>
      <c r="Y7226" s="638"/>
    </row>
    <row r="7227" spans="17:25">
      <c r="Q7227" s="638"/>
      <c r="R7227" s="638"/>
      <c r="S7227" s="638"/>
      <c r="T7227" s="638"/>
      <c r="U7227" s="638"/>
      <c r="V7227" s="638"/>
      <c r="W7227" s="638"/>
      <c r="X7227" s="638"/>
      <c r="Y7227" s="638"/>
    </row>
    <row r="7228" spans="17:25">
      <c r="Q7228" s="638"/>
      <c r="R7228" s="638"/>
      <c r="S7228" s="638"/>
      <c r="T7228" s="638"/>
      <c r="U7228" s="638"/>
      <c r="V7228" s="638"/>
      <c r="W7228" s="638"/>
      <c r="X7228" s="638"/>
      <c r="Y7228" s="638"/>
    </row>
    <row r="7229" spans="17:25">
      <c r="Q7229" s="638"/>
      <c r="R7229" s="638"/>
      <c r="S7229" s="638"/>
      <c r="T7229" s="638"/>
      <c r="U7229" s="638"/>
      <c r="V7229" s="638"/>
      <c r="W7229" s="638"/>
      <c r="X7229" s="638"/>
      <c r="Y7229" s="638"/>
    </row>
    <row r="7230" spans="17:25">
      <c r="Q7230" s="638"/>
      <c r="R7230" s="638"/>
      <c r="S7230" s="638"/>
      <c r="T7230" s="638"/>
      <c r="U7230" s="638"/>
      <c r="V7230" s="638"/>
      <c r="W7230" s="638"/>
      <c r="X7230" s="638"/>
      <c r="Y7230" s="638"/>
    </row>
    <row r="7231" spans="17:25">
      <c r="Q7231" s="638"/>
      <c r="R7231" s="638"/>
      <c r="S7231" s="638"/>
      <c r="T7231" s="638"/>
      <c r="U7231" s="638"/>
      <c r="V7231" s="638"/>
      <c r="W7231" s="638"/>
      <c r="X7231" s="638"/>
      <c r="Y7231" s="638"/>
    </row>
    <row r="7232" spans="17:25">
      <c r="Q7232" s="638"/>
      <c r="R7232" s="638"/>
      <c r="S7232" s="638"/>
      <c r="T7232" s="638"/>
      <c r="U7232" s="638"/>
      <c r="V7232" s="638"/>
      <c r="W7232" s="638"/>
      <c r="X7232" s="638"/>
      <c r="Y7232" s="638"/>
    </row>
    <row r="7233" spans="17:25">
      <c r="Q7233" s="638"/>
      <c r="R7233" s="638"/>
      <c r="S7233" s="638"/>
      <c r="T7233" s="638"/>
      <c r="U7233" s="638"/>
      <c r="V7233" s="638"/>
      <c r="W7233" s="638"/>
      <c r="X7233" s="638"/>
      <c r="Y7233" s="638"/>
    </row>
    <row r="7234" spans="17:25">
      <c r="Q7234" s="638"/>
      <c r="R7234" s="638"/>
      <c r="S7234" s="638"/>
      <c r="T7234" s="638"/>
      <c r="U7234" s="638"/>
      <c r="V7234" s="638"/>
      <c r="W7234" s="638"/>
      <c r="X7234" s="638"/>
      <c r="Y7234" s="638"/>
    </row>
    <row r="7235" spans="17:25">
      <c r="Q7235" s="638"/>
      <c r="R7235" s="638"/>
      <c r="S7235" s="638"/>
      <c r="T7235" s="638"/>
      <c r="U7235" s="638"/>
      <c r="V7235" s="638"/>
      <c r="W7235" s="638"/>
      <c r="X7235" s="638"/>
      <c r="Y7235" s="638"/>
    </row>
    <row r="7236" spans="17:25">
      <c r="Q7236" s="638"/>
      <c r="R7236" s="638"/>
      <c r="S7236" s="638"/>
      <c r="T7236" s="638"/>
      <c r="U7236" s="638"/>
      <c r="V7236" s="638"/>
      <c r="W7236" s="638"/>
      <c r="X7236" s="638"/>
      <c r="Y7236" s="638"/>
    </row>
    <row r="7237" spans="17:25">
      <c r="Q7237" s="638"/>
      <c r="R7237" s="638"/>
      <c r="S7237" s="638"/>
      <c r="T7237" s="638"/>
      <c r="U7237" s="638"/>
      <c r="V7237" s="638"/>
      <c r="W7237" s="638"/>
      <c r="X7237" s="638"/>
      <c r="Y7237" s="638"/>
    </row>
    <row r="7238" spans="17:25">
      <c r="Q7238" s="638"/>
      <c r="R7238" s="638"/>
      <c r="S7238" s="638"/>
      <c r="T7238" s="638"/>
      <c r="U7238" s="638"/>
      <c r="V7238" s="638"/>
      <c r="W7238" s="638"/>
      <c r="X7238" s="638"/>
      <c r="Y7238" s="638"/>
    </row>
    <row r="7239" spans="17:25">
      <c r="Q7239" s="638"/>
      <c r="R7239" s="638"/>
      <c r="S7239" s="638"/>
      <c r="T7239" s="638"/>
      <c r="U7239" s="638"/>
      <c r="V7239" s="638"/>
      <c r="W7239" s="638"/>
      <c r="X7239" s="638"/>
      <c r="Y7239" s="638"/>
    </row>
    <row r="7240" spans="17:25">
      <c r="Q7240" s="638"/>
      <c r="R7240" s="638"/>
      <c r="S7240" s="638"/>
      <c r="T7240" s="638"/>
      <c r="U7240" s="638"/>
      <c r="V7240" s="638"/>
      <c r="W7240" s="638"/>
      <c r="X7240" s="638"/>
      <c r="Y7240" s="638"/>
    </row>
    <row r="7241" spans="17:25">
      <c r="Q7241" s="638"/>
      <c r="R7241" s="638"/>
      <c r="S7241" s="638"/>
      <c r="T7241" s="638"/>
      <c r="U7241" s="638"/>
      <c r="V7241" s="638"/>
      <c r="W7241" s="638"/>
      <c r="X7241" s="638"/>
      <c r="Y7241" s="638"/>
    </row>
    <row r="7242" spans="17:25">
      <c r="Q7242" s="638"/>
      <c r="R7242" s="638"/>
      <c r="S7242" s="638"/>
      <c r="T7242" s="638"/>
      <c r="U7242" s="638"/>
      <c r="V7242" s="638"/>
      <c r="W7242" s="638"/>
      <c r="X7242" s="638"/>
      <c r="Y7242" s="638"/>
    </row>
    <row r="7243" spans="17:25">
      <c r="Q7243" s="638"/>
      <c r="R7243" s="638"/>
      <c r="S7243" s="638"/>
      <c r="T7243" s="638"/>
      <c r="U7243" s="638"/>
      <c r="V7243" s="638"/>
      <c r="W7243" s="638"/>
      <c r="X7243" s="638"/>
      <c r="Y7243" s="638"/>
    </row>
    <row r="7244" spans="17:25">
      <c r="Q7244" s="638"/>
      <c r="R7244" s="638"/>
      <c r="S7244" s="638"/>
      <c r="T7244" s="638"/>
      <c r="U7244" s="638"/>
      <c r="V7244" s="638"/>
      <c r="W7244" s="638"/>
      <c r="X7244" s="638"/>
      <c r="Y7244" s="638"/>
    </row>
    <row r="7245" spans="17:25">
      <c r="Q7245" s="638"/>
      <c r="R7245" s="638"/>
      <c r="S7245" s="638"/>
      <c r="T7245" s="638"/>
      <c r="U7245" s="638"/>
      <c r="V7245" s="638"/>
      <c r="W7245" s="638"/>
      <c r="X7245" s="638"/>
      <c r="Y7245" s="638"/>
    </row>
    <row r="7246" spans="17:25">
      <c r="Q7246" s="638"/>
      <c r="R7246" s="638"/>
      <c r="S7246" s="638"/>
      <c r="T7246" s="638"/>
      <c r="U7246" s="638"/>
      <c r="V7246" s="638"/>
      <c r="W7246" s="638"/>
      <c r="X7246" s="638"/>
      <c r="Y7246" s="638"/>
    </row>
    <row r="7247" spans="17:25">
      <c r="Q7247" s="638"/>
      <c r="R7247" s="638"/>
      <c r="S7247" s="638"/>
      <c r="T7247" s="638"/>
      <c r="U7247" s="638"/>
      <c r="V7247" s="638"/>
      <c r="W7247" s="638"/>
      <c r="X7247" s="638"/>
      <c r="Y7247" s="638"/>
    </row>
    <row r="7248" spans="17:25">
      <c r="Q7248" s="638"/>
      <c r="R7248" s="638"/>
      <c r="S7248" s="638"/>
      <c r="T7248" s="638"/>
      <c r="U7248" s="638"/>
      <c r="V7248" s="638"/>
      <c r="W7248" s="638"/>
      <c r="X7248" s="638"/>
      <c r="Y7248" s="638"/>
    </row>
    <row r="7249" spans="17:25">
      <c r="Q7249" s="638"/>
      <c r="R7249" s="638"/>
      <c r="S7249" s="638"/>
      <c r="T7249" s="638"/>
      <c r="U7249" s="638"/>
      <c r="V7249" s="638"/>
      <c r="W7249" s="638"/>
      <c r="X7249" s="638"/>
      <c r="Y7249" s="638"/>
    </row>
    <row r="7250" spans="17:25">
      <c r="Q7250" s="638"/>
      <c r="R7250" s="638"/>
      <c r="S7250" s="638"/>
      <c r="T7250" s="638"/>
      <c r="U7250" s="638"/>
      <c r="V7250" s="638"/>
      <c r="W7250" s="638"/>
      <c r="X7250" s="638"/>
      <c r="Y7250" s="638"/>
    </row>
    <row r="7251" spans="17:25">
      <c r="Q7251" s="638"/>
      <c r="R7251" s="638"/>
      <c r="S7251" s="638"/>
      <c r="T7251" s="638"/>
      <c r="U7251" s="638"/>
      <c r="V7251" s="638"/>
      <c r="W7251" s="638"/>
      <c r="X7251" s="638"/>
      <c r="Y7251" s="638"/>
    </row>
    <row r="7252" spans="17:25">
      <c r="Q7252" s="638"/>
      <c r="R7252" s="638"/>
      <c r="S7252" s="638"/>
      <c r="T7252" s="638"/>
      <c r="U7252" s="638"/>
      <c r="V7252" s="638"/>
      <c r="W7252" s="638"/>
      <c r="X7252" s="638"/>
      <c r="Y7252" s="638"/>
    </row>
    <row r="7253" spans="17:25">
      <c r="Q7253" s="638"/>
      <c r="R7253" s="638"/>
      <c r="S7253" s="638"/>
      <c r="T7253" s="638"/>
      <c r="U7253" s="638"/>
      <c r="V7253" s="638"/>
      <c r="W7253" s="638"/>
      <c r="X7253" s="638"/>
      <c r="Y7253" s="638"/>
    </row>
    <row r="7254" spans="17:25">
      <c r="Q7254" s="638"/>
      <c r="R7254" s="638"/>
      <c r="S7254" s="638"/>
      <c r="T7254" s="638"/>
      <c r="U7254" s="638"/>
      <c r="V7254" s="638"/>
      <c r="W7254" s="638"/>
      <c r="X7254" s="638"/>
      <c r="Y7254" s="638"/>
    </row>
    <row r="7255" spans="17:25">
      <c r="Q7255" s="638"/>
      <c r="R7255" s="638"/>
      <c r="S7255" s="638"/>
      <c r="T7255" s="638"/>
      <c r="U7255" s="638"/>
      <c r="V7255" s="638"/>
      <c r="W7255" s="638"/>
      <c r="X7255" s="638"/>
      <c r="Y7255" s="638"/>
    </row>
    <row r="7256" spans="17:25">
      <c r="Q7256" s="638"/>
      <c r="R7256" s="638"/>
      <c r="S7256" s="638"/>
      <c r="T7256" s="638"/>
      <c r="U7256" s="638"/>
      <c r="V7256" s="638"/>
      <c r="W7256" s="638"/>
      <c r="X7256" s="638"/>
      <c r="Y7256" s="638"/>
    </row>
    <row r="7257" spans="17:25">
      <c r="Q7257" s="638"/>
      <c r="R7257" s="638"/>
      <c r="S7257" s="638"/>
      <c r="T7257" s="638"/>
      <c r="U7257" s="638"/>
      <c r="V7257" s="638"/>
      <c r="W7257" s="638"/>
      <c r="X7257" s="638"/>
      <c r="Y7257" s="638"/>
    </row>
    <row r="7258" spans="17:25">
      <c r="Q7258" s="638"/>
      <c r="R7258" s="638"/>
      <c r="S7258" s="638"/>
      <c r="T7258" s="638"/>
      <c r="U7258" s="638"/>
      <c r="V7258" s="638"/>
      <c r="W7258" s="638"/>
      <c r="X7258" s="638"/>
      <c r="Y7258" s="638"/>
    </row>
    <row r="7259" spans="17:25">
      <c r="Q7259" s="638"/>
      <c r="R7259" s="638"/>
      <c r="S7259" s="638"/>
      <c r="T7259" s="638"/>
      <c r="U7259" s="638"/>
      <c r="V7259" s="638"/>
      <c r="W7259" s="638"/>
      <c r="X7259" s="638"/>
      <c r="Y7259" s="638"/>
    </row>
    <row r="7260" spans="17:25">
      <c r="Q7260" s="638"/>
      <c r="R7260" s="638"/>
      <c r="S7260" s="638"/>
      <c r="T7260" s="638"/>
      <c r="U7260" s="638"/>
      <c r="V7260" s="638"/>
      <c r="W7260" s="638"/>
      <c r="X7260" s="638"/>
      <c r="Y7260" s="638"/>
    </row>
    <row r="7261" spans="17:25">
      <c r="Q7261" s="638"/>
      <c r="R7261" s="638"/>
      <c r="S7261" s="638"/>
      <c r="T7261" s="638"/>
      <c r="U7261" s="638"/>
      <c r="V7261" s="638"/>
      <c r="W7261" s="638"/>
      <c r="X7261" s="638"/>
      <c r="Y7261" s="638"/>
    </row>
    <row r="7262" spans="17:25">
      <c r="Q7262" s="638"/>
      <c r="R7262" s="638"/>
      <c r="S7262" s="638"/>
      <c r="T7262" s="638"/>
      <c r="U7262" s="638"/>
      <c r="V7262" s="638"/>
      <c r="W7262" s="638"/>
      <c r="X7262" s="638"/>
      <c r="Y7262" s="638"/>
    </row>
    <row r="7263" spans="17:25">
      <c r="Q7263" s="638"/>
      <c r="R7263" s="638"/>
      <c r="S7263" s="638"/>
      <c r="T7263" s="638"/>
      <c r="U7263" s="638"/>
      <c r="V7263" s="638"/>
      <c r="W7263" s="638"/>
      <c r="X7263" s="638"/>
      <c r="Y7263" s="638"/>
    </row>
    <row r="7264" spans="17:25">
      <c r="Q7264" s="638"/>
      <c r="R7264" s="638"/>
      <c r="S7264" s="638"/>
      <c r="T7264" s="638"/>
      <c r="U7264" s="638"/>
      <c r="V7264" s="638"/>
      <c r="W7264" s="638"/>
      <c r="X7264" s="638"/>
      <c r="Y7264" s="638"/>
    </row>
    <row r="7265" spans="17:25">
      <c r="Q7265" s="638"/>
      <c r="R7265" s="638"/>
      <c r="S7265" s="638"/>
      <c r="T7265" s="638"/>
      <c r="U7265" s="638"/>
      <c r="V7265" s="638"/>
      <c r="W7265" s="638"/>
      <c r="X7265" s="638"/>
      <c r="Y7265" s="638"/>
    </row>
    <row r="7266" spans="17:25">
      <c r="Q7266" s="638"/>
      <c r="R7266" s="638"/>
      <c r="S7266" s="638"/>
      <c r="T7266" s="638"/>
      <c r="U7266" s="638"/>
      <c r="V7266" s="638"/>
      <c r="W7266" s="638"/>
      <c r="X7266" s="638"/>
      <c r="Y7266" s="638"/>
    </row>
    <row r="7267" spans="17:25">
      <c r="Q7267" s="638"/>
      <c r="R7267" s="638"/>
      <c r="S7267" s="638"/>
      <c r="T7267" s="638"/>
      <c r="U7267" s="638"/>
      <c r="V7267" s="638"/>
      <c r="W7267" s="638"/>
      <c r="X7267" s="638"/>
      <c r="Y7267" s="638"/>
    </row>
    <row r="7268" spans="17:25">
      <c r="Q7268" s="638"/>
      <c r="R7268" s="638"/>
      <c r="S7268" s="638"/>
      <c r="T7268" s="638"/>
      <c r="U7268" s="638"/>
      <c r="V7268" s="638"/>
      <c r="W7268" s="638"/>
      <c r="X7268" s="638"/>
      <c r="Y7268" s="638"/>
    </row>
    <row r="7269" spans="17:25">
      <c r="Q7269" s="638"/>
      <c r="R7269" s="638"/>
      <c r="S7269" s="638"/>
      <c r="T7269" s="638"/>
      <c r="U7269" s="638"/>
      <c r="V7269" s="638"/>
      <c r="W7269" s="638"/>
      <c r="X7269" s="638"/>
      <c r="Y7269" s="638"/>
    </row>
    <row r="7270" spans="17:25">
      <c r="Q7270" s="638"/>
      <c r="R7270" s="638"/>
      <c r="S7270" s="638"/>
      <c r="T7270" s="638"/>
      <c r="U7270" s="638"/>
      <c r="V7270" s="638"/>
      <c r="W7270" s="638"/>
      <c r="X7270" s="638"/>
      <c r="Y7270" s="638"/>
    </row>
    <row r="7271" spans="17:25">
      <c r="Q7271" s="638"/>
      <c r="R7271" s="638"/>
      <c r="S7271" s="638"/>
      <c r="T7271" s="638"/>
      <c r="U7271" s="638"/>
      <c r="V7271" s="638"/>
      <c r="W7271" s="638"/>
      <c r="X7271" s="638"/>
      <c r="Y7271" s="638"/>
    </row>
    <row r="7272" spans="17:25">
      <c r="Q7272" s="638"/>
      <c r="R7272" s="638"/>
      <c r="S7272" s="638"/>
      <c r="T7272" s="638"/>
      <c r="U7272" s="638"/>
      <c r="V7272" s="638"/>
      <c r="W7272" s="638"/>
      <c r="X7272" s="638"/>
      <c r="Y7272" s="638"/>
    </row>
    <row r="7273" spans="17:25">
      <c r="Q7273" s="638"/>
      <c r="R7273" s="638"/>
      <c r="S7273" s="638"/>
      <c r="T7273" s="638"/>
      <c r="U7273" s="638"/>
      <c r="V7273" s="638"/>
      <c r="W7273" s="638"/>
      <c r="X7273" s="638"/>
      <c r="Y7273" s="638"/>
    </row>
    <row r="7274" spans="17:25">
      <c r="Q7274" s="638"/>
      <c r="R7274" s="638"/>
      <c r="S7274" s="638"/>
      <c r="T7274" s="638"/>
      <c r="U7274" s="638"/>
      <c r="V7274" s="638"/>
      <c r="W7274" s="638"/>
      <c r="X7274" s="638"/>
      <c r="Y7274" s="638"/>
    </row>
    <row r="7275" spans="17:25">
      <c r="Q7275" s="638"/>
      <c r="R7275" s="638"/>
      <c r="S7275" s="638"/>
      <c r="T7275" s="638"/>
      <c r="U7275" s="638"/>
      <c r="V7275" s="638"/>
      <c r="W7275" s="638"/>
      <c r="X7275" s="638"/>
      <c r="Y7275" s="638"/>
    </row>
    <row r="7276" spans="17:25">
      <c r="Q7276" s="638"/>
      <c r="R7276" s="638"/>
      <c r="S7276" s="638"/>
      <c r="T7276" s="638"/>
      <c r="U7276" s="638"/>
      <c r="V7276" s="638"/>
      <c r="W7276" s="638"/>
      <c r="X7276" s="638"/>
      <c r="Y7276" s="638"/>
    </row>
    <row r="7277" spans="17:25">
      <c r="Q7277" s="638"/>
      <c r="R7277" s="638"/>
      <c r="S7277" s="638"/>
      <c r="T7277" s="638"/>
      <c r="U7277" s="638"/>
      <c r="V7277" s="638"/>
      <c r="W7277" s="638"/>
      <c r="X7277" s="638"/>
      <c r="Y7277" s="638"/>
    </row>
    <row r="7278" spans="17:25">
      <c r="Q7278" s="638"/>
      <c r="R7278" s="638"/>
      <c r="S7278" s="638"/>
      <c r="T7278" s="638"/>
      <c r="U7278" s="638"/>
      <c r="V7278" s="638"/>
      <c r="W7278" s="638"/>
      <c r="X7278" s="638"/>
      <c r="Y7278" s="638"/>
    </row>
    <row r="7279" spans="17:25">
      <c r="Q7279" s="638"/>
      <c r="R7279" s="638"/>
      <c r="S7279" s="638"/>
      <c r="T7279" s="638"/>
      <c r="U7279" s="638"/>
      <c r="V7279" s="638"/>
      <c r="W7279" s="638"/>
      <c r="X7279" s="638"/>
      <c r="Y7279" s="638"/>
    </row>
    <row r="7280" spans="17:25">
      <c r="Q7280" s="638"/>
      <c r="R7280" s="638"/>
      <c r="S7280" s="638"/>
      <c r="T7280" s="638"/>
      <c r="U7280" s="638"/>
      <c r="V7280" s="638"/>
      <c r="W7280" s="638"/>
      <c r="X7280" s="638"/>
      <c r="Y7280" s="638"/>
    </row>
    <row r="7281" spans="17:25">
      <c r="Q7281" s="638"/>
      <c r="R7281" s="638"/>
      <c r="S7281" s="638"/>
      <c r="T7281" s="638"/>
      <c r="U7281" s="638"/>
      <c r="V7281" s="638"/>
      <c r="W7281" s="638"/>
      <c r="X7281" s="638"/>
      <c r="Y7281" s="638"/>
    </row>
    <row r="7282" spans="17:25">
      <c r="Q7282" s="638"/>
      <c r="R7282" s="638"/>
      <c r="S7282" s="638"/>
      <c r="T7282" s="638"/>
      <c r="U7282" s="638"/>
      <c r="V7282" s="638"/>
      <c r="W7282" s="638"/>
      <c r="X7282" s="638"/>
      <c r="Y7282" s="638"/>
    </row>
    <row r="7283" spans="17:25">
      <c r="Q7283" s="638"/>
      <c r="R7283" s="638"/>
      <c r="S7283" s="638"/>
      <c r="T7283" s="638"/>
      <c r="U7283" s="638"/>
      <c r="V7283" s="638"/>
      <c r="W7283" s="638"/>
      <c r="X7283" s="638"/>
      <c r="Y7283" s="638"/>
    </row>
    <row r="7284" spans="17:25">
      <c r="Q7284" s="638"/>
      <c r="R7284" s="638"/>
      <c r="S7284" s="638"/>
      <c r="T7284" s="638"/>
      <c r="U7284" s="638"/>
      <c r="V7284" s="638"/>
      <c r="W7284" s="638"/>
      <c r="X7284" s="638"/>
      <c r="Y7284" s="638"/>
    </row>
    <row r="7285" spans="17:25">
      <c r="Q7285" s="638"/>
      <c r="R7285" s="638"/>
      <c r="S7285" s="638"/>
      <c r="T7285" s="638"/>
      <c r="U7285" s="638"/>
      <c r="V7285" s="638"/>
      <c r="W7285" s="638"/>
      <c r="X7285" s="638"/>
      <c r="Y7285" s="638"/>
    </row>
    <row r="7286" spans="17:25">
      <c r="Q7286" s="638"/>
      <c r="R7286" s="638"/>
      <c r="S7286" s="638"/>
      <c r="T7286" s="638"/>
      <c r="U7286" s="638"/>
      <c r="V7286" s="638"/>
      <c r="W7286" s="638"/>
      <c r="X7286" s="638"/>
      <c r="Y7286" s="638"/>
    </row>
    <row r="7287" spans="17:25">
      <c r="Q7287" s="638"/>
      <c r="R7287" s="638"/>
      <c r="S7287" s="638"/>
      <c r="T7287" s="638"/>
      <c r="U7287" s="638"/>
      <c r="V7287" s="638"/>
      <c r="W7287" s="638"/>
      <c r="X7287" s="638"/>
      <c r="Y7287" s="638"/>
    </row>
    <row r="7288" spans="17:25">
      <c r="Q7288" s="638"/>
      <c r="R7288" s="638"/>
      <c r="S7288" s="638"/>
      <c r="T7288" s="638"/>
      <c r="U7288" s="638"/>
      <c r="V7288" s="638"/>
      <c r="W7288" s="638"/>
      <c r="X7288" s="638"/>
      <c r="Y7288" s="638"/>
    </row>
    <row r="7289" spans="17:25">
      <c r="Q7289" s="638"/>
      <c r="R7289" s="638"/>
      <c r="S7289" s="638"/>
      <c r="T7289" s="638"/>
      <c r="U7289" s="638"/>
      <c r="V7289" s="638"/>
      <c r="W7289" s="638"/>
      <c r="X7289" s="638"/>
      <c r="Y7289" s="638"/>
    </row>
    <row r="7290" spans="17:25">
      <c r="Q7290" s="638"/>
      <c r="R7290" s="638"/>
      <c r="S7290" s="638"/>
      <c r="T7290" s="638"/>
      <c r="U7290" s="638"/>
      <c r="V7290" s="638"/>
      <c r="W7290" s="638"/>
      <c r="X7290" s="638"/>
      <c r="Y7290" s="638"/>
    </row>
    <row r="7291" spans="17:25">
      <c r="Q7291" s="638"/>
      <c r="R7291" s="638"/>
      <c r="S7291" s="638"/>
      <c r="T7291" s="638"/>
      <c r="U7291" s="638"/>
      <c r="V7291" s="638"/>
      <c r="W7291" s="638"/>
      <c r="X7291" s="638"/>
      <c r="Y7291" s="638"/>
    </row>
    <row r="7292" spans="17:25">
      <c r="Q7292" s="638"/>
      <c r="R7292" s="638"/>
      <c r="S7292" s="638"/>
      <c r="T7292" s="638"/>
      <c r="U7292" s="638"/>
      <c r="V7292" s="638"/>
      <c r="W7292" s="638"/>
      <c r="X7292" s="638"/>
      <c r="Y7292" s="638"/>
    </row>
    <row r="7293" spans="17:25">
      <c r="Q7293" s="638"/>
      <c r="R7293" s="638"/>
      <c r="S7293" s="638"/>
      <c r="T7293" s="638"/>
      <c r="U7293" s="638"/>
      <c r="V7293" s="638"/>
      <c r="W7293" s="638"/>
      <c r="X7293" s="638"/>
      <c r="Y7293" s="638"/>
    </row>
    <row r="7294" spans="17:25">
      <c r="Q7294" s="638"/>
      <c r="R7294" s="638"/>
      <c r="S7294" s="638"/>
      <c r="T7294" s="638"/>
      <c r="U7294" s="638"/>
      <c r="V7294" s="638"/>
      <c r="W7294" s="638"/>
      <c r="X7294" s="638"/>
      <c r="Y7294" s="638"/>
    </row>
    <row r="7295" spans="17:25">
      <c r="Q7295" s="638"/>
      <c r="R7295" s="638"/>
      <c r="S7295" s="638"/>
      <c r="T7295" s="638"/>
      <c r="U7295" s="638"/>
      <c r="V7295" s="638"/>
      <c r="W7295" s="638"/>
      <c r="X7295" s="638"/>
      <c r="Y7295" s="638"/>
    </row>
    <row r="7296" spans="17:25">
      <c r="Q7296" s="638"/>
      <c r="R7296" s="638"/>
      <c r="S7296" s="638"/>
      <c r="T7296" s="638"/>
      <c r="U7296" s="638"/>
      <c r="V7296" s="638"/>
      <c r="W7296" s="638"/>
      <c r="X7296" s="638"/>
      <c r="Y7296" s="638"/>
    </row>
    <row r="7297" spans="17:25">
      <c r="Q7297" s="638"/>
      <c r="R7297" s="638"/>
      <c r="S7297" s="638"/>
      <c r="T7297" s="638"/>
      <c r="U7297" s="638"/>
      <c r="V7297" s="638"/>
      <c r="W7297" s="638"/>
      <c r="X7297" s="638"/>
      <c r="Y7297" s="638"/>
    </row>
    <row r="7298" spans="17:25">
      <c r="Q7298" s="638"/>
      <c r="R7298" s="638"/>
      <c r="S7298" s="638"/>
      <c r="T7298" s="638"/>
      <c r="U7298" s="638"/>
      <c r="V7298" s="638"/>
      <c r="W7298" s="638"/>
      <c r="X7298" s="638"/>
      <c r="Y7298" s="638"/>
    </row>
    <row r="7299" spans="17:25">
      <c r="Q7299" s="638"/>
      <c r="R7299" s="638"/>
      <c r="S7299" s="638"/>
      <c r="T7299" s="638"/>
      <c r="U7299" s="638"/>
      <c r="V7299" s="638"/>
      <c r="W7299" s="638"/>
      <c r="X7299" s="638"/>
      <c r="Y7299" s="638"/>
    </row>
    <row r="7300" spans="17:25">
      <c r="Q7300" s="638"/>
      <c r="R7300" s="638"/>
      <c r="S7300" s="638"/>
      <c r="T7300" s="638"/>
      <c r="U7300" s="638"/>
      <c r="V7300" s="638"/>
      <c r="W7300" s="638"/>
      <c r="X7300" s="638"/>
      <c r="Y7300" s="638"/>
    </row>
    <row r="7301" spans="17:25">
      <c r="Q7301" s="638"/>
      <c r="R7301" s="638"/>
      <c r="S7301" s="638"/>
      <c r="T7301" s="638"/>
      <c r="U7301" s="638"/>
      <c r="V7301" s="638"/>
      <c r="W7301" s="638"/>
      <c r="X7301" s="638"/>
      <c r="Y7301" s="638"/>
    </row>
    <row r="7302" spans="17:25">
      <c r="Q7302" s="638"/>
      <c r="R7302" s="638"/>
      <c r="S7302" s="638"/>
      <c r="T7302" s="638"/>
      <c r="U7302" s="638"/>
      <c r="V7302" s="638"/>
      <c r="W7302" s="638"/>
      <c r="X7302" s="638"/>
      <c r="Y7302" s="638"/>
    </row>
    <row r="7303" spans="17:25">
      <c r="Q7303" s="638"/>
      <c r="R7303" s="638"/>
      <c r="S7303" s="638"/>
      <c r="T7303" s="638"/>
      <c r="U7303" s="638"/>
      <c r="V7303" s="638"/>
      <c r="W7303" s="638"/>
      <c r="X7303" s="638"/>
      <c r="Y7303" s="638"/>
    </row>
    <row r="7304" spans="17:25">
      <c r="Q7304" s="638"/>
      <c r="R7304" s="638"/>
      <c r="S7304" s="638"/>
      <c r="T7304" s="638"/>
      <c r="U7304" s="638"/>
      <c r="V7304" s="638"/>
      <c r="W7304" s="638"/>
      <c r="X7304" s="638"/>
      <c r="Y7304" s="638"/>
    </row>
    <row r="7305" spans="17:25">
      <c r="Q7305" s="638"/>
      <c r="R7305" s="638"/>
      <c r="S7305" s="638"/>
      <c r="T7305" s="638"/>
      <c r="U7305" s="638"/>
      <c r="V7305" s="638"/>
      <c r="W7305" s="638"/>
      <c r="X7305" s="638"/>
      <c r="Y7305" s="638"/>
    </row>
    <row r="7306" spans="17:25">
      <c r="Q7306" s="638"/>
      <c r="R7306" s="638"/>
      <c r="S7306" s="638"/>
      <c r="T7306" s="638"/>
      <c r="U7306" s="638"/>
      <c r="V7306" s="638"/>
      <c r="W7306" s="638"/>
      <c r="X7306" s="638"/>
      <c r="Y7306" s="638"/>
    </row>
    <row r="7307" spans="17:25">
      <c r="Q7307" s="638"/>
      <c r="R7307" s="638"/>
      <c r="S7307" s="638"/>
      <c r="T7307" s="638"/>
      <c r="U7307" s="638"/>
      <c r="V7307" s="638"/>
      <c r="W7307" s="638"/>
      <c r="X7307" s="638"/>
      <c r="Y7307" s="638"/>
    </row>
    <row r="7308" spans="17:25">
      <c r="Q7308" s="638"/>
      <c r="R7308" s="638"/>
      <c r="S7308" s="638"/>
      <c r="T7308" s="638"/>
      <c r="U7308" s="638"/>
      <c r="V7308" s="638"/>
      <c r="W7308" s="638"/>
      <c r="X7308" s="638"/>
      <c r="Y7308" s="638"/>
    </row>
    <row r="7309" spans="17:25">
      <c r="Q7309" s="638"/>
      <c r="R7309" s="638"/>
      <c r="S7309" s="638"/>
      <c r="T7309" s="638"/>
      <c r="U7309" s="638"/>
      <c r="V7309" s="638"/>
      <c r="W7309" s="638"/>
      <c r="X7309" s="638"/>
      <c r="Y7309" s="638"/>
    </row>
    <row r="7310" spans="17:25">
      <c r="Q7310" s="638"/>
      <c r="R7310" s="638"/>
      <c r="S7310" s="638"/>
      <c r="T7310" s="638"/>
      <c r="U7310" s="638"/>
      <c r="V7310" s="638"/>
      <c r="W7310" s="638"/>
      <c r="X7310" s="638"/>
      <c r="Y7310" s="638"/>
    </row>
    <row r="7311" spans="17:25">
      <c r="Q7311" s="638"/>
      <c r="R7311" s="638"/>
      <c r="S7311" s="638"/>
      <c r="T7311" s="638"/>
      <c r="U7311" s="638"/>
      <c r="V7311" s="638"/>
      <c r="W7311" s="638"/>
      <c r="X7311" s="638"/>
      <c r="Y7311" s="638"/>
    </row>
    <row r="7312" spans="17:25">
      <c r="Q7312" s="638"/>
      <c r="R7312" s="638"/>
      <c r="S7312" s="638"/>
      <c r="T7312" s="638"/>
      <c r="U7312" s="638"/>
      <c r="V7312" s="638"/>
      <c r="W7312" s="638"/>
      <c r="X7312" s="638"/>
      <c r="Y7312" s="638"/>
    </row>
    <row r="7313" spans="17:25">
      <c r="Q7313" s="638"/>
      <c r="R7313" s="638"/>
      <c r="S7313" s="638"/>
      <c r="T7313" s="638"/>
      <c r="U7313" s="638"/>
      <c r="V7313" s="638"/>
      <c r="W7313" s="638"/>
      <c r="X7313" s="638"/>
      <c r="Y7313" s="638"/>
    </row>
    <row r="7314" spans="17:25">
      <c r="Q7314" s="638"/>
      <c r="R7314" s="638"/>
      <c r="S7314" s="638"/>
      <c r="T7314" s="638"/>
      <c r="U7314" s="638"/>
      <c r="V7314" s="638"/>
      <c r="W7314" s="638"/>
      <c r="X7314" s="638"/>
      <c r="Y7314" s="638"/>
    </row>
    <row r="7315" spans="17:25">
      <c r="Q7315" s="638"/>
      <c r="R7315" s="638"/>
      <c r="S7315" s="638"/>
      <c r="T7315" s="638"/>
      <c r="U7315" s="638"/>
      <c r="V7315" s="638"/>
      <c r="W7315" s="638"/>
      <c r="X7315" s="638"/>
      <c r="Y7315" s="638"/>
    </row>
    <row r="7316" spans="17:25">
      <c r="Q7316" s="638"/>
      <c r="R7316" s="638"/>
      <c r="S7316" s="638"/>
      <c r="T7316" s="638"/>
      <c r="U7316" s="638"/>
      <c r="V7316" s="638"/>
      <c r="W7316" s="638"/>
      <c r="X7316" s="638"/>
      <c r="Y7316" s="638"/>
    </row>
    <row r="7317" spans="17:25">
      <c r="Q7317" s="638"/>
      <c r="R7317" s="638"/>
      <c r="S7317" s="638"/>
      <c r="T7317" s="638"/>
      <c r="U7317" s="638"/>
      <c r="V7317" s="638"/>
      <c r="W7317" s="638"/>
      <c r="X7317" s="638"/>
      <c r="Y7317" s="638"/>
    </row>
    <row r="7318" spans="17:25">
      <c r="Q7318" s="638"/>
      <c r="R7318" s="638"/>
      <c r="S7318" s="638"/>
      <c r="T7318" s="638"/>
      <c r="U7318" s="638"/>
      <c r="V7318" s="638"/>
      <c r="W7318" s="638"/>
      <c r="X7318" s="638"/>
      <c r="Y7318" s="638"/>
    </row>
    <row r="7319" spans="17:25">
      <c r="Q7319" s="638"/>
      <c r="R7319" s="638"/>
      <c r="S7319" s="638"/>
      <c r="T7319" s="638"/>
      <c r="U7319" s="638"/>
      <c r="V7319" s="638"/>
      <c r="W7319" s="638"/>
      <c r="X7319" s="638"/>
      <c r="Y7319" s="638"/>
    </row>
    <row r="7320" spans="17:25">
      <c r="Q7320" s="638"/>
      <c r="R7320" s="638"/>
      <c r="S7320" s="638"/>
      <c r="T7320" s="638"/>
      <c r="U7320" s="638"/>
      <c r="V7320" s="638"/>
      <c r="W7320" s="638"/>
      <c r="X7320" s="638"/>
      <c r="Y7320" s="638"/>
    </row>
    <row r="7321" spans="17:25">
      <c r="Q7321" s="638"/>
      <c r="R7321" s="638"/>
      <c r="S7321" s="638"/>
      <c r="T7321" s="638"/>
      <c r="U7321" s="638"/>
      <c r="V7321" s="638"/>
      <c r="W7321" s="638"/>
      <c r="X7321" s="638"/>
      <c r="Y7321" s="638"/>
    </row>
    <row r="7322" spans="17:25">
      <c r="Q7322" s="638"/>
      <c r="R7322" s="638"/>
      <c r="S7322" s="638"/>
      <c r="T7322" s="638"/>
      <c r="U7322" s="638"/>
      <c r="V7322" s="638"/>
      <c r="W7322" s="638"/>
      <c r="X7322" s="638"/>
      <c r="Y7322" s="638"/>
    </row>
    <row r="7323" spans="17:25">
      <c r="Q7323" s="638"/>
      <c r="R7323" s="638"/>
      <c r="S7323" s="638"/>
      <c r="T7323" s="638"/>
      <c r="U7323" s="638"/>
      <c r="V7323" s="638"/>
      <c r="W7323" s="638"/>
      <c r="X7323" s="638"/>
      <c r="Y7323" s="638"/>
    </row>
    <row r="7324" spans="17:25">
      <c r="Q7324" s="638"/>
      <c r="R7324" s="638"/>
      <c r="S7324" s="638"/>
      <c r="T7324" s="638"/>
      <c r="U7324" s="638"/>
      <c r="V7324" s="638"/>
      <c r="W7324" s="638"/>
      <c r="X7324" s="638"/>
      <c r="Y7324" s="638"/>
    </row>
    <row r="7325" spans="17:25">
      <c r="Q7325" s="638"/>
      <c r="R7325" s="638"/>
      <c r="S7325" s="638"/>
      <c r="T7325" s="638"/>
      <c r="U7325" s="638"/>
      <c r="V7325" s="638"/>
      <c r="W7325" s="638"/>
      <c r="X7325" s="638"/>
      <c r="Y7325" s="638"/>
    </row>
    <row r="7326" spans="17:25">
      <c r="Q7326" s="638"/>
      <c r="R7326" s="638"/>
      <c r="S7326" s="638"/>
      <c r="T7326" s="638"/>
      <c r="U7326" s="638"/>
      <c r="V7326" s="638"/>
      <c r="W7326" s="638"/>
      <c r="X7326" s="638"/>
      <c r="Y7326" s="638"/>
    </row>
    <row r="7327" spans="17:25">
      <c r="Q7327" s="638"/>
      <c r="R7327" s="638"/>
      <c r="S7327" s="638"/>
      <c r="T7327" s="638"/>
      <c r="U7327" s="638"/>
      <c r="V7327" s="638"/>
      <c r="W7327" s="638"/>
      <c r="X7327" s="638"/>
      <c r="Y7327" s="638"/>
    </row>
    <row r="7328" spans="17:25">
      <c r="Q7328" s="638"/>
      <c r="R7328" s="638"/>
      <c r="S7328" s="638"/>
      <c r="T7328" s="638"/>
      <c r="U7328" s="638"/>
      <c r="V7328" s="638"/>
      <c r="W7328" s="638"/>
      <c r="X7328" s="638"/>
      <c r="Y7328" s="638"/>
    </row>
    <row r="7329" spans="17:25">
      <c r="Q7329" s="638"/>
      <c r="R7329" s="638"/>
      <c r="S7329" s="638"/>
      <c r="T7329" s="638"/>
      <c r="U7329" s="638"/>
      <c r="V7329" s="638"/>
      <c r="W7329" s="638"/>
      <c r="X7329" s="638"/>
      <c r="Y7329" s="638"/>
    </row>
    <row r="7330" spans="17:25">
      <c r="Q7330" s="638"/>
      <c r="R7330" s="638"/>
      <c r="S7330" s="638"/>
      <c r="T7330" s="638"/>
      <c r="U7330" s="638"/>
      <c r="V7330" s="638"/>
      <c r="W7330" s="638"/>
      <c r="X7330" s="638"/>
      <c r="Y7330" s="638"/>
    </row>
    <row r="7331" spans="17:25">
      <c r="Q7331" s="638"/>
      <c r="R7331" s="638"/>
      <c r="S7331" s="638"/>
      <c r="T7331" s="638"/>
      <c r="U7331" s="638"/>
      <c r="V7331" s="638"/>
      <c r="W7331" s="638"/>
      <c r="X7331" s="638"/>
      <c r="Y7331" s="638"/>
    </row>
    <row r="7332" spans="17:25">
      <c r="Q7332" s="638"/>
      <c r="R7332" s="638"/>
      <c r="S7332" s="638"/>
      <c r="T7332" s="638"/>
      <c r="U7332" s="638"/>
      <c r="V7332" s="638"/>
      <c r="W7332" s="638"/>
      <c r="X7332" s="638"/>
      <c r="Y7332" s="638"/>
    </row>
    <row r="7333" spans="17:25">
      <c r="Q7333" s="638"/>
      <c r="R7333" s="638"/>
      <c r="S7333" s="638"/>
      <c r="T7333" s="638"/>
      <c r="U7333" s="638"/>
      <c r="V7333" s="638"/>
      <c r="W7333" s="638"/>
      <c r="X7333" s="638"/>
      <c r="Y7333" s="638"/>
    </row>
    <row r="7334" spans="17:25">
      <c r="Q7334" s="638"/>
      <c r="R7334" s="638"/>
      <c r="S7334" s="638"/>
      <c r="T7334" s="638"/>
      <c r="U7334" s="638"/>
      <c r="V7334" s="638"/>
      <c r="W7334" s="638"/>
      <c r="X7334" s="638"/>
      <c r="Y7334" s="638"/>
    </row>
    <row r="7335" spans="17:25">
      <c r="Q7335" s="638"/>
      <c r="R7335" s="638"/>
      <c r="S7335" s="638"/>
      <c r="T7335" s="638"/>
      <c r="U7335" s="638"/>
      <c r="V7335" s="638"/>
      <c r="W7335" s="638"/>
      <c r="X7335" s="638"/>
      <c r="Y7335" s="638"/>
    </row>
    <row r="7336" spans="17:25">
      <c r="Q7336" s="638"/>
      <c r="R7336" s="638"/>
      <c r="S7336" s="638"/>
      <c r="T7336" s="638"/>
      <c r="U7336" s="638"/>
      <c r="V7336" s="638"/>
      <c r="W7336" s="638"/>
      <c r="X7336" s="638"/>
      <c r="Y7336" s="638"/>
    </row>
    <row r="7337" spans="17:25">
      <c r="Q7337" s="638"/>
      <c r="R7337" s="638"/>
      <c r="S7337" s="638"/>
      <c r="T7337" s="638"/>
      <c r="U7337" s="638"/>
      <c r="V7337" s="638"/>
      <c r="W7337" s="638"/>
      <c r="X7337" s="638"/>
      <c r="Y7337" s="638"/>
    </row>
    <row r="7338" spans="17:25">
      <c r="Q7338" s="638"/>
      <c r="R7338" s="638"/>
      <c r="S7338" s="638"/>
      <c r="T7338" s="638"/>
      <c r="U7338" s="638"/>
      <c r="V7338" s="638"/>
      <c r="W7338" s="638"/>
      <c r="X7338" s="638"/>
      <c r="Y7338" s="638"/>
    </row>
    <row r="7339" spans="17:25">
      <c r="Q7339" s="638"/>
      <c r="R7339" s="638"/>
      <c r="S7339" s="638"/>
      <c r="T7339" s="638"/>
      <c r="U7339" s="638"/>
      <c r="V7339" s="638"/>
      <c r="W7339" s="638"/>
      <c r="X7339" s="638"/>
      <c r="Y7339" s="638"/>
    </row>
    <row r="7340" spans="17:25">
      <c r="Q7340" s="638"/>
      <c r="R7340" s="638"/>
      <c r="S7340" s="638"/>
      <c r="T7340" s="638"/>
      <c r="U7340" s="638"/>
      <c r="V7340" s="638"/>
      <c r="W7340" s="638"/>
      <c r="X7340" s="638"/>
      <c r="Y7340" s="638"/>
    </row>
    <row r="7341" spans="17:25">
      <c r="Q7341" s="638"/>
      <c r="R7341" s="638"/>
      <c r="S7341" s="638"/>
      <c r="T7341" s="638"/>
      <c r="U7341" s="638"/>
      <c r="V7341" s="638"/>
      <c r="W7341" s="638"/>
      <c r="X7341" s="638"/>
      <c r="Y7341" s="638"/>
    </row>
    <row r="7342" spans="17:25">
      <c r="Q7342" s="638"/>
      <c r="R7342" s="638"/>
      <c r="S7342" s="638"/>
      <c r="T7342" s="638"/>
      <c r="U7342" s="638"/>
      <c r="V7342" s="638"/>
      <c r="W7342" s="638"/>
      <c r="X7342" s="638"/>
      <c r="Y7342" s="638"/>
    </row>
    <row r="7343" spans="17:25">
      <c r="Q7343" s="638"/>
      <c r="R7343" s="638"/>
      <c r="S7343" s="638"/>
      <c r="T7343" s="638"/>
      <c r="U7343" s="638"/>
      <c r="V7343" s="638"/>
      <c r="W7343" s="638"/>
      <c r="X7343" s="638"/>
      <c r="Y7343" s="638"/>
    </row>
    <row r="7344" spans="17:25">
      <c r="Q7344" s="638"/>
      <c r="R7344" s="638"/>
      <c r="S7344" s="638"/>
      <c r="T7344" s="638"/>
      <c r="U7344" s="638"/>
      <c r="V7344" s="638"/>
      <c r="W7344" s="638"/>
      <c r="X7344" s="638"/>
      <c r="Y7344" s="638"/>
    </row>
    <row r="7345" spans="17:25">
      <c r="Q7345" s="638"/>
      <c r="R7345" s="638"/>
      <c r="S7345" s="638"/>
      <c r="T7345" s="638"/>
      <c r="U7345" s="638"/>
      <c r="V7345" s="638"/>
      <c r="W7345" s="638"/>
      <c r="X7345" s="638"/>
      <c r="Y7345" s="638"/>
    </row>
    <row r="7346" spans="17:25">
      <c r="Q7346" s="638"/>
      <c r="R7346" s="638"/>
      <c r="S7346" s="638"/>
      <c r="T7346" s="638"/>
      <c r="U7346" s="638"/>
      <c r="V7346" s="638"/>
      <c r="W7346" s="638"/>
      <c r="X7346" s="638"/>
      <c r="Y7346" s="638"/>
    </row>
    <row r="7347" spans="17:25">
      <c r="Q7347" s="638"/>
      <c r="R7347" s="638"/>
      <c r="S7347" s="638"/>
      <c r="T7347" s="638"/>
      <c r="U7347" s="638"/>
      <c r="V7347" s="638"/>
      <c r="W7347" s="638"/>
      <c r="X7347" s="638"/>
      <c r="Y7347" s="638"/>
    </row>
    <row r="7348" spans="17:25">
      <c r="Q7348" s="638"/>
      <c r="R7348" s="638"/>
      <c r="S7348" s="638"/>
      <c r="T7348" s="638"/>
      <c r="U7348" s="638"/>
      <c r="V7348" s="638"/>
      <c r="W7348" s="638"/>
      <c r="X7348" s="638"/>
      <c r="Y7348" s="638"/>
    </row>
    <row r="7349" spans="17:25">
      <c r="Q7349" s="638"/>
      <c r="R7349" s="638"/>
      <c r="S7349" s="638"/>
      <c r="T7349" s="638"/>
      <c r="U7349" s="638"/>
      <c r="V7349" s="638"/>
      <c r="W7349" s="638"/>
      <c r="X7349" s="638"/>
      <c r="Y7349" s="638"/>
    </row>
    <row r="7350" spans="17:25">
      <c r="Q7350" s="638"/>
      <c r="R7350" s="638"/>
      <c r="S7350" s="638"/>
      <c r="T7350" s="638"/>
      <c r="U7350" s="638"/>
      <c r="V7350" s="638"/>
      <c r="W7350" s="638"/>
      <c r="X7350" s="638"/>
      <c r="Y7350" s="638"/>
    </row>
    <row r="7351" spans="17:25">
      <c r="Q7351" s="638"/>
      <c r="R7351" s="638"/>
      <c r="S7351" s="638"/>
      <c r="T7351" s="638"/>
      <c r="U7351" s="638"/>
      <c r="V7351" s="638"/>
      <c r="W7351" s="638"/>
      <c r="X7351" s="638"/>
      <c r="Y7351" s="638"/>
    </row>
    <row r="7352" spans="17:25">
      <c r="Q7352" s="638"/>
      <c r="R7352" s="638"/>
      <c r="S7352" s="638"/>
      <c r="T7352" s="638"/>
      <c r="U7352" s="638"/>
      <c r="V7352" s="638"/>
      <c r="W7352" s="638"/>
      <c r="X7352" s="638"/>
      <c r="Y7352" s="638"/>
    </row>
    <row r="7353" spans="17:25">
      <c r="Q7353" s="638"/>
      <c r="R7353" s="638"/>
      <c r="S7353" s="638"/>
      <c r="T7353" s="638"/>
      <c r="U7353" s="638"/>
      <c r="V7353" s="638"/>
      <c r="W7353" s="638"/>
      <c r="X7353" s="638"/>
      <c r="Y7353" s="638"/>
    </row>
    <row r="7354" spans="17:25">
      <c r="Q7354" s="638"/>
      <c r="R7354" s="638"/>
      <c r="S7354" s="638"/>
      <c r="T7354" s="638"/>
      <c r="U7354" s="638"/>
      <c r="V7354" s="638"/>
      <c r="W7354" s="638"/>
      <c r="X7354" s="638"/>
      <c r="Y7354" s="638"/>
    </row>
    <row r="7355" spans="17:25">
      <c r="Q7355" s="638"/>
      <c r="R7355" s="638"/>
      <c r="S7355" s="638"/>
      <c r="T7355" s="638"/>
      <c r="U7355" s="638"/>
      <c r="V7355" s="638"/>
      <c r="W7355" s="638"/>
      <c r="X7355" s="638"/>
      <c r="Y7355" s="638"/>
    </row>
    <row r="7356" spans="17:25">
      <c r="Q7356" s="638"/>
      <c r="R7356" s="638"/>
      <c r="S7356" s="638"/>
      <c r="T7356" s="638"/>
      <c r="U7356" s="638"/>
      <c r="V7356" s="638"/>
      <c r="W7356" s="638"/>
      <c r="X7356" s="638"/>
      <c r="Y7356" s="638"/>
    </row>
    <row r="7357" spans="17:25">
      <c r="Q7357" s="638"/>
      <c r="R7357" s="638"/>
      <c r="S7357" s="638"/>
      <c r="T7357" s="638"/>
      <c r="U7357" s="638"/>
      <c r="V7357" s="638"/>
      <c r="W7357" s="638"/>
      <c r="X7357" s="638"/>
      <c r="Y7357" s="638"/>
    </row>
    <row r="7358" spans="17:25">
      <c r="Q7358" s="638"/>
      <c r="R7358" s="638"/>
      <c r="S7358" s="638"/>
      <c r="T7358" s="638"/>
      <c r="U7358" s="638"/>
      <c r="V7358" s="638"/>
      <c r="W7358" s="638"/>
      <c r="X7358" s="638"/>
      <c r="Y7358" s="638"/>
    </row>
    <row r="7359" spans="17:25">
      <c r="Q7359" s="638"/>
      <c r="R7359" s="638"/>
      <c r="S7359" s="638"/>
      <c r="T7359" s="638"/>
      <c r="U7359" s="638"/>
      <c r="V7359" s="638"/>
      <c r="W7359" s="638"/>
      <c r="X7359" s="638"/>
      <c r="Y7359" s="638"/>
    </row>
    <row r="7360" spans="17:25">
      <c r="Q7360" s="638"/>
      <c r="R7360" s="638"/>
      <c r="S7360" s="638"/>
      <c r="T7360" s="638"/>
      <c r="U7360" s="638"/>
      <c r="V7360" s="638"/>
      <c r="W7360" s="638"/>
      <c r="X7360" s="638"/>
      <c r="Y7360" s="638"/>
    </row>
    <row r="7361" spans="17:25">
      <c r="Q7361" s="638"/>
      <c r="R7361" s="638"/>
      <c r="S7361" s="638"/>
      <c r="T7361" s="638"/>
      <c r="U7361" s="638"/>
      <c r="V7361" s="638"/>
      <c r="W7361" s="638"/>
      <c r="X7361" s="638"/>
      <c r="Y7361" s="638"/>
    </row>
    <row r="7362" spans="17:25">
      <c r="Q7362" s="638"/>
      <c r="R7362" s="638"/>
      <c r="S7362" s="638"/>
      <c r="T7362" s="638"/>
      <c r="U7362" s="638"/>
      <c r="V7362" s="638"/>
      <c r="W7362" s="638"/>
      <c r="X7362" s="638"/>
      <c r="Y7362" s="638"/>
    </row>
    <row r="7363" spans="17:25">
      <c r="Q7363" s="638"/>
      <c r="R7363" s="638"/>
      <c r="S7363" s="638"/>
      <c r="T7363" s="638"/>
      <c r="U7363" s="638"/>
      <c r="V7363" s="638"/>
      <c r="W7363" s="638"/>
      <c r="X7363" s="638"/>
      <c r="Y7363" s="638"/>
    </row>
    <row r="7364" spans="17:25">
      <c r="Q7364" s="638"/>
      <c r="R7364" s="638"/>
      <c r="S7364" s="638"/>
      <c r="T7364" s="638"/>
      <c r="U7364" s="638"/>
      <c r="V7364" s="638"/>
      <c r="W7364" s="638"/>
      <c r="X7364" s="638"/>
      <c r="Y7364" s="638"/>
    </row>
    <row r="7365" spans="17:25">
      <c r="Q7365" s="638"/>
      <c r="R7365" s="638"/>
      <c r="S7365" s="638"/>
      <c r="T7365" s="638"/>
      <c r="U7365" s="638"/>
      <c r="V7365" s="638"/>
      <c r="W7365" s="638"/>
      <c r="X7365" s="638"/>
      <c r="Y7365" s="638"/>
    </row>
    <row r="7366" spans="17:25">
      <c r="Q7366" s="638"/>
      <c r="R7366" s="638"/>
      <c r="S7366" s="638"/>
      <c r="T7366" s="638"/>
      <c r="U7366" s="638"/>
      <c r="V7366" s="638"/>
      <c r="W7366" s="638"/>
      <c r="X7366" s="638"/>
      <c r="Y7366" s="638"/>
    </row>
    <row r="7367" spans="17:25">
      <c r="Q7367" s="638"/>
      <c r="R7367" s="638"/>
      <c r="S7367" s="638"/>
      <c r="T7367" s="638"/>
      <c r="U7367" s="638"/>
      <c r="V7367" s="638"/>
      <c r="W7367" s="638"/>
      <c r="X7367" s="638"/>
      <c r="Y7367" s="638"/>
    </row>
    <row r="7368" spans="17:25">
      <c r="Q7368" s="638"/>
      <c r="R7368" s="638"/>
      <c r="S7368" s="638"/>
      <c r="T7368" s="638"/>
      <c r="U7368" s="638"/>
      <c r="V7368" s="638"/>
      <c r="W7368" s="638"/>
      <c r="X7368" s="638"/>
      <c r="Y7368" s="638"/>
    </row>
    <row r="7369" spans="17:25">
      <c r="Q7369" s="638"/>
      <c r="R7369" s="638"/>
      <c r="S7369" s="638"/>
      <c r="T7369" s="638"/>
      <c r="U7369" s="638"/>
      <c r="V7369" s="638"/>
      <c r="W7369" s="638"/>
      <c r="X7369" s="638"/>
      <c r="Y7369" s="638"/>
    </row>
    <row r="7370" spans="17:25">
      <c r="Q7370" s="638"/>
      <c r="R7370" s="638"/>
      <c r="S7370" s="638"/>
      <c r="T7370" s="638"/>
      <c r="U7370" s="638"/>
      <c r="V7370" s="638"/>
      <c r="W7370" s="638"/>
      <c r="X7370" s="638"/>
      <c r="Y7370" s="638"/>
    </row>
    <row r="7371" spans="17:25">
      <c r="Q7371" s="638"/>
      <c r="R7371" s="638"/>
      <c r="S7371" s="638"/>
      <c r="T7371" s="638"/>
      <c r="U7371" s="638"/>
      <c r="V7371" s="638"/>
      <c r="W7371" s="638"/>
      <c r="X7371" s="638"/>
      <c r="Y7371" s="638"/>
    </row>
    <row r="7372" spans="17:25">
      <c r="Q7372" s="638"/>
      <c r="R7372" s="638"/>
      <c r="S7372" s="638"/>
      <c r="T7372" s="638"/>
      <c r="U7372" s="638"/>
      <c r="V7372" s="638"/>
      <c r="W7372" s="638"/>
      <c r="X7372" s="638"/>
      <c r="Y7372" s="638"/>
    </row>
    <row r="7373" spans="17:25">
      <c r="Q7373" s="638"/>
      <c r="R7373" s="638"/>
      <c r="S7373" s="638"/>
      <c r="T7373" s="638"/>
      <c r="U7373" s="638"/>
      <c r="V7373" s="638"/>
      <c r="W7373" s="638"/>
      <c r="X7373" s="638"/>
      <c r="Y7373" s="638"/>
    </row>
    <row r="7374" spans="17:25">
      <c r="Q7374" s="638"/>
      <c r="R7374" s="638"/>
      <c r="S7374" s="638"/>
      <c r="T7374" s="638"/>
      <c r="U7374" s="638"/>
      <c r="V7374" s="638"/>
      <c r="W7374" s="638"/>
      <c r="X7374" s="638"/>
      <c r="Y7374" s="638"/>
    </row>
    <row r="7375" spans="17:25">
      <c r="Q7375" s="638"/>
      <c r="R7375" s="638"/>
      <c r="S7375" s="638"/>
      <c r="T7375" s="638"/>
      <c r="U7375" s="638"/>
      <c r="V7375" s="638"/>
      <c r="W7375" s="638"/>
      <c r="X7375" s="638"/>
      <c r="Y7375" s="638"/>
    </row>
    <row r="7376" spans="17:25">
      <c r="Q7376" s="638"/>
      <c r="R7376" s="638"/>
      <c r="S7376" s="638"/>
      <c r="T7376" s="638"/>
      <c r="U7376" s="638"/>
      <c r="V7376" s="638"/>
      <c r="W7376" s="638"/>
      <c r="X7376" s="638"/>
      <c r="Y7376" s="638"/>
    </row>
    <row r="7377" spans="17:25">
      <c r="Q7377" s="638"/>
      <c r="R7377" s="638"/>
      <c r="S7377" s="638"/>
      <c r="T7377" s="638"/>
      <c r="U7377" s="638"/>
      <c r="V7377" s="638"/>
      <c r="W7377" s="638"/>
      <c r="X7377" s="638"/>
      <c r="Y7377" s="638"/>
    </row>
    <row r="7378" spans="17:25">
      <c r="Q7378" s="638"/>
      <c r="R7378" s="638"/>
      <c r="S7378" s="638"/>
      <c r="T7378" s="638"/>
      <c r="U7378" s="638"/>
      <c r="V7378" s="638"/>
      <c r="W7378" s="638"/>
      <c r="X7378" s="638"/>
      <c r="Y7378" s="638"/>
    </row>
    <row r="7379" spans="17:25">
      <c r="Q7379" s="638"/>
      <c r="R7379" s="638"/>
      <c r="S7379" s="638"/>
      <c r="T7379" s="638"/>
      <c r="U7379" s="638"/>
      <c r="V7379" s="638"/>
      <c r="W7379" s="638"/>
      <c r="X7379" s="638"/>
      <c r="Y7379" s="638"/>
    </row>
    <row r="7380" spans="17:25">
      <c r="Q7380" s="638"/>
      <c r="R7380" s="638"/>
      <c r="S7380" s="638"/>
      <c r="T7380" s="638"/>
      <c r="U7380" s="638"/>
      <c r="V7380" s="638"/>
      <c r="W7380" s="638"/>
      <c r="X7380" s="638"/>
      <c r="Y7380" s="638"/>
    </row>
    <row r="7381" spans="17:25">
      <c r="Q7381" s="638"/>
      <c r="R7381" s="638"/>
      <c r="S7381" s="638"/>
      <c r="T7381" s="638"/>
      <c r="U7381" s="638"/>
      <c r="V7381" s="638"/>
      <c r="W7381" s="638"/>
      <c r="X7381" s="638"/>
      <c r="Y7381" s="638"/>
    </row>
    <row r="7382" spans="17:25">
      <c r="Q7382" s="638"/>
      <c r="R7382" s="638"/>
      <c r="S7382" s="638"/>
      <c r="T7382" s="638"/>
      <c r="U7382" s="638"/>
      <c r="V7382" s="638"/>
      <c r="W7382" s="638"/>
      <c r="X7382" s="638"/>
      <c r="Y7382" s="638"/>
    </row>
    <row r="7383" spans="17:25">
      <c r="Q7383" s="638"/>
      <c r="R7383" s="638"/>
      <c r="S7383" s="638"/>
      <c r="T7383" s="638"/>
      <c r="U7383" s="638"/>
      <c r="V7383" s="638"/>
      <c r="W7383" s="638"/>
      <c r="X7383" s="638"/>
      <c r="Y7383" s="638"/>
    </row>
    <row r="7384" spans="17:25">
      <c r="Q7384" s="638"/>
      <c r="R7384" s="638"/>
      <c r="S7384" s="638"/>
      <c r="T7384" s="638"/>
      <c r="U7384" s="638"/>
      <c r="V7384" s="638"/>
      <c r="W7384" s="638"/>
      <c r="X7384" s="638"/>
      <c r="Y7384" s="638"/>
    </row>
    <row r="7385" spans="17:25">
      <c r="Q7385" s="638"/>
      <c r="R7385" s="638"/>
      <c r="S7385" s="638"/>
      <c r="T7385" s="638"/>
      <c r="U7385" s="638"/>
      <c r="V7385" s="638"/>
      <c r="W7385" s="638"/>
      <c r="X7385" s="638"/>
      <c r="Y7385" s="638"/>
    </row>
    <row r="7386" spans="17:25">
      <c r="Q7386" s="638"/>
      <c r="R7386" s="638"/>
      <c r="S7386" s="638"/>
      <c r="T7386" s="638"/>
      <c r="U7386" s="638"/>
      <c r="V7386" s="638"/>
      <c r="W7386" s="638"/>
      <c r="X7386" s="638"/>
      <c r="Y7386" s="638"/>
    </row>
    <row r="7387" spans="17:25">
      <c r="Q7387" s="638"/>
      <c r="R7387" s="638"/>
      <c r="S7387" s="638"/>
      <c r="T7387" s="638"/>
      <c r="U7387" s="638"/>
      <c r="V7387" s="638"/>
      <c r="W7387" s="638"/>
      <c r="X7387" s="638"/>
      <c r="Y7387" s="638"/>
    </row>
    <row r="7388" spans="17:25">
      <c r="Q7388" s="638"/>
      <c r="R7388" s="638"/>
      <c r="S7388" s="638"/>
      <c r="T7388" s="638"/>
      <c r="U7388" s="638"/>
      <c r="V7388" s="638"/>
      <c r="W7388" s="638"/>
      <c r="X7388" s="638"/>
      <c r="Y7388" s="638"/>
    </row>
    <row r="7389" spans="17:25">
      <c r="Q7389" s="638"/>
      <c r="R7389" s="638"/>
      <c r="S7389" s="638"/>
      <c r="T7389" s="638"/>
      <c r="U7389" s="638"/>
      <c r="V7389" s="638"/>
      <c r="W7389" s="638"/>
      <c r="X7389" s="638"/>
      <c r="Y7389" s="638"/>
    </row>
    <row r="7390" spans="17:25">
      <c r="Q7390" s="638"/>
      <c r="R7390" s="638"/>
      <c r="S7390" s="638"/>
      <c r="T7390" s="638"/>
      <c r="U7390" s="638"/>
      <c r="V7390" s="638"/>
      <c r="W7390" s="638"/>
      <c r="X7390" s="638"/>
      <c r="Y7390" s="638"/>
    </row>
    <row r="7391" spans="17:25">
      <c r="Q7391" s="638"/>
      <c r="R7391" s="638"/>
      <c r="S7391" s="638"/>
      <c r="T7391" s="638"/>
      <c r="U7391" s="638"/>
      <c r="V7391" s="638"/>
      <c r="W7391" s="638"/>
      <c r="X7391" s="638"/>
      <c r="Y7391" s="638"/>
    </row>
    <row r="7392" spans="17:25">
      <c r="Q7392" s="638"/>
      <c r="R7392" s="638"/>
      <c r="S7392" s="638"/>
      <c r="T7392" s="638"/>
      <c r="U7392" s="638"/>
      <c r="V7392" s="638"/>
      <c r="W7392" s="638"/>
      <c r="X7392" s="638"/>
      <c r="Y7392" s="638"/>
    </row>
    <row r="7393" spans="17:25">
      <c r="Q7393" s="638"/>
      <c r="R7393" s="638"/>
      <c r="S7393" s="638"/>
      <c r="T7393" s="638"/>
      <c r="U7393" s="638"/>
      <c r="V7393" s="638"/>
      <c r="W7393" s="638"/>
      <c r="X7393" s="638"/>
      <c r="Y7393" s="638"/>
    </row>
    <row r="7394" spans="17:25">
      <c r="Q7394" s="638"/>
      <c r="R7394" s="638"/>
      <c r="S7394" s="638"/>
      <c r="T7394" s="638"/>
      <c r="U7394" s="638"/>
      <c r="V7394" s="638"/>
      <c r="W7394" s="638"/>
      <c r="X7394" s="638"/>
      <c r="Y7394" s="638"/>
    </row>
    <row r="7395" spans="17:25">
      <c r="Q7395" s="638"/>
      <c r="R7395" s="638"/>
      <c r="S7395" s="638"/>
      <c r="T7395" s="638"/>
      <c r="U7395" s="638"/>
      <c r="V7395" s="638"/>
      <c r="W7395" s="638"/>
      <c r="X7395" s="638"/>
      <c r="Y7395" s="638"/>
    </row>
    <row r="7396" spans="17:25">
      <c r="Q7396" s="638"/>
      <c r="R7396" s="638"/>
      <c r="S7396" s="638"/>
      <c r="T7396" s="638"/>
      <c r="U7396" s="638"/>
      <c r="V7396" s="638"/>
      <c r="W7396" s="638"/>
      <c r="X7396" s="638"/>
      <c r="Y7396" s="638"/>
    </row>
    <row r="7397" spans="17:25">
      <c r="Q7397" s="638"/>
      <c r="R7397" s="638"/>
      <c r="S7397" s="638"/>
      <c r="T7397" s="638"/>
      <c r="U7397" s="638"/>
      <c r="V7397" s="638"/>
      <c r="W7397" s="638"/>
      <c r="X7397" s="638"/>
      <c r="Y7397" s="638"/>
    </row>
    <row r="7398" spans="17:25">
      <c r="Q7398" s="638"/>
      <c r="R7398" s="638"/>
      <c r="S7398" s="638"/>
      <c r="T7398" s="638"/>
      <c r="U7398" s="638"/>
      <c r="V7398" s="638"/>
      <c r="W7398" s="638"/>
      <c r="X7398" s="638"/>
      <c r="Y7398" s="638"/>
    </row>
    <row r="7399" spans="17:25">
      <c r="Q7399" s="638"/>
      <c r="R7399" s="638"/>
      <c r="S7399" s="638"/>
      <c r="T7399" s="638"/>
      <c r="U7399" s="638"/>
      <c r="V7399" s="638"/>
      <c r="W7399" s="638"/>
      <c r="X7399" s="638"/>
      <c r="Y7399" s="638"/>
    </row>
    <row r="7400" spans="17:25">
      <c r="Q7400" s="638"/>
      <c r="R7400" s="638"/>
      <c r="S7400" s="638"/>
      <c r="T7400" s="638"/>
      <c r="U7400" s="638"/>
      <c r="V7400" s="638"/>
      <c r="W7400" s="638"/>
      <c r="X7400" s="638"/>
      <c r="Y7400" s="638"/>
    </row>
    <row r="7401" spans="17:25">
      <c r="Q7401" s="638"/>
      <c r="R7401" s="638"/>
      <c r="S7401" s="638"/>
      <c r="T7401" s="638"/>
      <c r="U7401" s="638"/>
      <c r="V7401" s="638"/>
      <c r="W7401" s="638"/>
      <c r="X7401" s="638"/>
      <c r="Y7401" s="638"/>
    </row>
    <row r="7402" spans="17:25">
      <c r="Q7402" s="638"/>
      <c r="R7402" s="638"/>
      <c r="S7402" s="638"/>
      <c r="T7402" s="638"/>
      <c r="U7402" s="638"/>
      <c r="V7402" s="638"/>
      <c r="W7402" s="638"/>
      <c r="X7402" s="638"/>
      <c r="Y7402" s="638"/>
    </row>
    <row r="7403" spans="17:25">
      <c r="Q7403" s="638"/>
      <c r="R7403" s="638"/>
      <c r="S7403" s="638"/>
      <c r="T7403" s="638"/>
      <c r="U7403" s="638"/>
      <c r="V7403" s="638"/>
      <c r="W7403" s="638"/>
      <c r="X7403" s="638"/>
      <c r="Y7403" s="638"/>
    </row>
    <row r="7404" spans="17:25">
      <c r="Q7404" s="638"/>
      <c r="R7404" s="638"/>
      <c r="S7404" s="638"/>
      <c r="T7404" s="638"/>
      <c r="U7404" s="638"/>
      <c r="V7404" s="638"/>
      <c r="W7404" s="638"/>
      <c r="X7404" s="638"/>
      <c r="Y7404" s="638"/>
    </row>
    <row r="7405" spans="17:25">
      <c r="Q7405" s="638"/>
      <c r="R7405" s="638"/>
      <c r="S7405" s="638"/>
      <c r="T7405" s="638"/>
      <c r="U7405" s="638"/>
      <c r="V7405" s="638"/>
      <c r="W7405" s="638"/>
      <c r="X7405" s="638"/>
      <c r="Y7405" s="638"/>
    </row>
    <row r="7406" spans="17:25">
      <c r="Q7406" s="638"/>
      <c r="R7406" s="638"/>
      <c r="S7406" s="638"/>
      <c r="T7406" s="638"/>
      <c r="U7406" s="638"/>
      <c r="V7406" s="638"/>
      <c r="W7406" s="638"/>
      <c r="X7406" s="638"/>
      <c r="Y7406" s="638"/>
    </row>
    <row r="7407" spans="17:25">
      <c r="Q7407" s="638"/>
      <c r="R7407" s="638"/>
      <c r="S7407" s="638"/>
      <c r="T7407" s="638"/>
      <c r="U7407" s="638"/>
      <c r="V7407" s="638"/>
      <c r="W7407" s="638"/>
      <c r="X7407" s="638"/>
      <c r="Y7407" s="638"/>
    </row>
    <row r="7408" spans="17:25">
      <c r="Q7408" s="638"/>
      <c r="R7408" s="638"/>
      <c r="S7408" s="638"/>
      <c r="T7408" s="638"/>
      <c r="U7408" s="638"/>
      <c r="V7408" s="638"/>
      <c r="W7408" s="638"/>
      <c r="X7408" s="638"/>
      <c r="Y7408" s="638"/>
    </row>
    <row r="7409" spans="17:25">
      <c r="Q7409" s="638"/>
      <c r="R7409" s="638"/>
      <c r="S7409" s="638"/>
      <c r="T7409" s="638"/>
      <c r="U7409" s="638"/>
      <c r="V7409" s="638"/>
      <c r="W7409" s="638"/>
      <c r="X7409" s="638"/>
      <c r="Y7409" s="638"/>
    </row>
    <row r="7410" spans="17:25">
      <c r="Q7410" s="638"/>
      <c r="R7410" s="638"/>
      <c r="S7410" s="638"/>
      <c r="T7410" s="638"/>
      <c r="U7410" s="638"/>
      <c r="V7410" s="638"/>
      <c r="W7410" s="638"/>
      <c r="X7410" s="638"/>
      <c r="Y7410" s="638"/>
    </row>
    <row r="7411" spans="17:25">
      <c r="Q7411" s="638"/>
      <c r="R7411" s="638"/>
      <c r="S7411" s="638"/>
      <c r="T7411" s="638"/>
      <c r="U7411" s="638"/>
      <c r="V7411" s="638"/>
      <c r="W7411" s="638"/>
      <c r="X7411" s="638"/>
      <c r="Y7411" s="638"/>
    </row>
    <row r="7412" spans="17:25">
      <c r="Q7412" s="638"/>
      <c r="R7412" s="638"/>
      <c r="S7412" s="638"/>
      <c r="T7412" s="638"/>
      <c r="U7412" s="638"/>
      <c r="V7412" s="638"/>
      <c r="W7412" s="638"/>
      <c r="X7412" s="638"/>
      <c r="Y7412" s="638"/>
    </row>
    <row r="7413" spans="17:25">
      <c r="Q7413" s="638"/>
      <c r="R7413" s="638"/>
      <c r="S7413" s="638"/>
      <c r="T7413" s="638"/>
      <c r="U7413" s="638"/>
      <c r="V7413" s="638"/>
      <c r="W7413" s="638"/>
      <c r="X7413" s="638"/>
      <c r="Y7413" s="638"/>
    </row>
    <row r="7414" spans="17:25">
      <c r="Q7414" s="638"/>
      <c r="R7414" s="638"/>
      <c r="S7414" s="638"/>
      <c r="T7414" s="638"/>
      <c r="U7414" s="638"/>
      <c r="V7414" s="638"/>
      <c r="W7414" s="638"/>
      <c r="X7414" s="638"/>
      <c r="Y7414" s="638"/>
    </row>
    <row r="7415" spans="17:25">
      <c r="Q7415" s="638"/>
      <c r="R7415" s="638"/>
      <c r="S7415" s="638"/>
      <c r="T7415" s="638"/>
      <c r="U7415" s="638"/>
      <c r="V7415" s="638"/>
      <c r="W7415" s="638"/>
      <c r="X7415" s="638"/>
      <c r="Y7415" s="638"/>
    </row>
    <row r="7416" spans="17:25">
      <c r="Q7416" s="638"/>
      <c r="R7416" s="638"/>
      <c r="S7416" s="638"/>
      <c r="T7416" s="638"/>
      <c r="U7416" s="638"/>
      <c r="V7416" s="638"/>
      <c r="W7416" s="638"/>
      <c r="X7416" s="638"/>
      <c r="Y7416" s="638"/>
    </row>
    <row r="7417" spans="17:25">
      <c r="Q7417" s="638"/>
      <c r="R7417" s="638"/>
      <c r="S7417" s="638"/>
      <c r="T7417" s="638"/>
      <c r="U7417" s="638"/>
      <c r="V7417" s="638"/>
      <c r="W7417" s="638"/>
      <c r="X7417" s="638"/>
      <c r="Y7417" s="638"/>
    </row>
    <row r="7418" spans="17:25">
      <c r="Q7418" s="638"/>
      <c r="R7418" s="638"/>
      <c r="S7418" s="638"/>
      <c r="T7418" s="638"/>
      <c r="U7418" s="638"/>
      <c r="V7418" s="638"/>
      <c r="W7418" s="638"/>
      <c r="X7418" s="638"/>
      <c r="Y7418" s="638"/>
    </row>
    <row r="7419" spans="17:25">
      <c r="Q7419" s="638"/>
      <c r="R7419" s="638"/>
      <c r="S7419" s="638"/>
      <c r="T7419" s="638"/>
      <c r="U7419" s="638"/>
      <c r="V7419" s="638"/>
      <c r="W7419" s="638"/>
      <c r="X7419" s="638"/>
      <c r="Y7419" s="638"/>
    </row>
    <row r="7420" spans="17:25">
      <c r="Q7420" s="638"/>
      <c r="R7420" s="638"/>
      <c r="S7420" s="638"/>
      <c r="T7420" s="638"/>
      <c r="U7420" s="638"/>
      <c r="V7420" s="638"/>
      <c r="W7420" s="638"/>
      <c r="X7420" s="638"/>
      <c r="Y7420" s="638"/>
    </row>
    <row r="7421" spans="17:25">
      <c r="Q7421" s="638"/>
      <c r="R7421" s="638"/>
      <c r="S7421" s="638"/>
      <c r="T7421" s="638"/>
      <c r="U7421" s="638"/>
      <c r="V7421" s="638"/>
      <c r="W7421" s="638"/>
      <c r="X7421" s="638"/>
      <c r="Y7421" s="638"/>
    </row>
    <row r="7422" spans="17:25">
      <c r="Q7422" s="638"/>
      <c r="R7422" s="638"/>
      <c r="S7422" s="638"/>
      <c r="T7422" s="638"/>
      <c r="U7422" s="638"/>
      <c r="V7422" s="638"/>
      <c r="W7422" s="638"/>
      <c r="X7422" s="638"/>
      <c r="Y7422" s="638"/>
    </row>
    <row r="7423" spans="17:25">
      <c r="Q7423" s="638"/>
      <c r="R7423" s="638"/>
      <c r="S7423" s="638"/>
      <c r="T7423" s="638"/>
      <c r="U7423" s="638"/>
      <c r="V7423" s="638"/>
      <c r="W7423" s="638"/>
      <c r="X7423" s="638"/>
      <c r="Y7423" s="638"/>
    </row>
    <row r="7424" spans="17:25">
      <c r="Q7424" s="638"/>
      <c r="R7424" s="638"/>
      <c r="S7424" s="638"/>
      <c r="T7424" s="638"/>
      <c r="U7424" s="638"/>
      <c r="V7424" s="638"/>
      <c r="W7424" s="638"/>
      <c r="X7424" s="638"/>
      <c r="Y7424" s="638"/>
    </row>
    <row r="7425" spans="17:25">
      <c r="Q7425" s="638"/>
      <c r="R7425" s="638"/>
      <c r="S7425" s="638"/>
      <c r="T7425" s="638"/>
      <c r="U7425" s="638"/>
      <c r="V7425" s="638"/>
      <c r="W7425" s="638"/>
      <c r="X7425" s="638"/>
      <c r="Y7425" s="638"/>
    </row>
    <row r="7426" spans="17:25">
      <c r="Q7426" s="638"/>
      <c r="R7426" s="638"/>
      <c r="S7426" s="638"/>
      <c r="T7426" s="638"/>
      <c r="U7426" s="638"/>
      <c r="V7426" s="638"/>
      <c r="W7426" s="638"/>
      <c r="X7426" s="638"/>
      <c r="Y7426" s="638"/>
    </row>
    <row r="7427" spans="17:25">
      <c r="Q7427" s="638"/>
      <c r="R7427" s="638"/>
      <c r="S7427" s="638"/>
      <c r="T7427" s="638"/>
      <c r="U7427" s="638"/>
      <c r="V7427" s="638"/>
      <c r="W7427" s="638"/>
      <c r="X7427" s="638"/>
      <c r="Y7427" s="638"/>
    </row>
    <row r="7428" spans="17:25">
      <c r="Q7428" s="638"/>
      <c r="R7428" s="638"/>
      <c r="S7428" s="638"/>
      <c r="T7428" s="638"/>
      <c r="U7428" s="638"/>
      <c r="V7428" s="638"/>
      <c r="W7428" s="638"/>
      <c r="X7428" s="638"/>
      <c r="Y7428" s="638"/>
    </row>
    <row r="7429" spans="17:25">
      <c r="Q7429" s="638"/>
      <c r="R7429" s="638"/>
      <c r="S7429" s="638"/>
      <c r="T7429" s="638"/>
      <c r="U7429" s="638"/>
      <c r="V7429" s="638"/>
      <c r="W7429" s="638"/>
      <c r="X7429" s="638"/>
      <c r="Y7429" s="638"/>
    </row>
    <row r="7430" spans="17:25">
      <c r="Q7430" s="638"/>
      <c r="R7430" s="638"/>
      <c r="S7430" s="638"/>
      <c r="T7430" s="638"/>
      <c r="U7430" s="638"/>
      <c r="V7430" s="638"/>
      <c r="W7430" s="638"/>
      <c r="X7430" s="638"/>
      <c r="Y7430" s="638"/>
    </row>
    <row r="7431" spans="17:25">
      <c r="Q7431" s="638"/>
      <c r="R7431" s="638"/>
      <c r="S7431" s="638"/>
      <c r="T7431" s="638"/>
      <c r="U7431" s="638"/>
      <c r="V7431" s="638"/>
      <c r="W7431" s="638"/>
      <c r="X7431" s="638"/>
      <c r="Y7431" s="638"/>
    </row>
    <row r="7432" spans="17:25">
      <c r="Q7432" s="638"/>
      <c r="R7432" s="638"/>
      <c r="S7432" s="638"/>
      <c r="T7432" s="638"/>
      <c r="U7432" s="638"/>
      <c r="V7432" s="638"/>
      <c r="W7432" s="638"/>
      <c r="X7432" s="638"/>
      <c r="Y7432" s="638"/>
    </row>
    <row r="7433" spans="17:25">
      <c r="Q7433" s="638"/>
      <c r="R7433" s="638"/>
      <c r="S7433" s="638"/>
      <c r="T7433" s="638"/>
      <c r="U7433" s="638"/>
      <c r="V7433" s="638"/>
      <c r="W7433" s="638"/>
      <c r="X7433" s="638"/>
      <c r="Y7433" s="638"/>
    </row>
    <row r="7434" spans="17:25">
      <c r="Q7434" s="638"/>
      <c r="R7434" s="638"/>
      <c r="S7434" s="638"/>
      <c r="T7434" s="638"/>
      <c r="U7434" s="638"/>
      <c r="V7434" s="638"/>
      <c r="W7434" s="638"/>
      <c r="X7434" s="638"/>
      <c r="Y7434" s="638"/>
    </row>
    <row r="7435" spans="17:25">
      <c r="Q7435" s="638"/>
      <c r="R7435" s="638"/>
      <c r="S7435" s="638"/>
      <c r="T7435" s="638"/>
      <c r="U7435" s="638"/>
      <c r="V7435" s="638"/>
      <c r="W7435" s="638"/>
      <c r="X7435" s="638"/>
      <c r="Y7435" s="638"/>
    </row>
    <row r="7436" spans="17:25">
      <c r="Q7436" s="638"/>
      <c r="R7436" s="638"/>
      <c r="S7436" s="638"/>
      <c r="T7436" s="638"/>
      <c r="U7436" s="638"/>
      <c r="V7436" s="638"/>
      <c r="W7436" s="638"/>
      <c r="X7436" s="638"/>
      <c r="Y7436" s="638"/>
    </row>
    <row r="7437" spans="17:25">
      <c r="Q7437" s="638"/>
      <c r="R7437" s="638"/>
      <c r="S7437" s="638"/>
      <c r="T7437" s="638"/>
      <c r="U7437" s="638"/>
      <c r="V7437" s="638"/>
      <c r="W7437" s="638"/>
      <c r="X7437" s="638"/>
      <c r="Y7437" s="638"/>
    </row>
    <row r="7438" spans="17:25">
      <c r="Q7438" s="638"/>
      <c r="R7438" s="638"/>
      <c r="S7438" s="638"/>
      <c r="T7438" s="638"/>
      <c r="U7438" s="638"/>
      <c r="V7438" s="638"/>
      <c r="W7438" s="638"/>
      <c r="X7438" s="638"/>
      <c r="Y7438" s="638"/>
    </row>
    <row r="7439" spans="17:25">
      <c r="Q7439" s="638"/>
      <c r="R7439" s="638"/>
      <c r="S7439" s="638"/>
      <c r="T7439" s="638"/>
      <c r="U7439" s="638"/>
      <c r="V7439" s="638"/>
      <c r="W7439" s="638"/>
      <c r="X7439" s="638"/>
      <c r="Y7439" s="638"/>
    </row>
    <row r="7440" spans="17:25">
      <c r="Q7440" s="638"/>
      <c r="R7440" s="638"/>
      <c r="S7440" s="638"/>
      <c r="T7440" s="638"/>
      <c r="U7440" s="638"/>
      <c r="V7440" s="638"/>
      <c r="W7440" s="638"/>
      <c r="X7440" s="638"/>
      <c r="Y7440" s="638"/>
    </row>
    <row r="7441" spans="17:25">
      <c r="Q7441" s="638"/>
      <c r="R7441" s="638"/>
      <c r="S7441" s="638"/>
      <c r="T7441" s="638"/>
      <c r="U7441" s="638"/>
      <c r="V7441" s="638"/>
      <c r="W7441" s="638"/>
      <c r="X7441" s="638"/>
      <c r="Y7441" s="638"/>
    </row>
    <row r="7442" spans="17:25">
      <c r="Q7442" s="638"/>
      <c r="R7442" s="638"/>
      <c r="S7442" s="638"/>
      <c r="T7442" s="638"/>
      <c r="U7442" s="638"/>
      <c r="V7442" s="638"/>
      <c r="W7442" s="638"/>
      <c r="X7442" s="638"/>
      <c r="Y7442" s="638"/>
    </row>
    <row r="7443" spans="17:25">
      <c r="Q7443" s="638"/>
      <c r="R7443" s="638"/>
      <c r="S7443" s="638"/>
      <c r="T7443" s="638"/>
      <c r="U7443" s="638"/>
      <c r="V7443" s="638"/>
      <c r="W7443" s="638"/>
      <c r="X7443" s="638"/>
      <c r="Y7443" s="638"/>
    </row>
    <row r="7444" spans="17:25">
      <c r="Q7444" s="638"/>
      <c r="R7444" s="638"/>
      <c r="S7444" s="638"/>
      <c r="T7444" s="638"/>
      <c r="U7444" s="638"/>
      <c r="V7444" s="638"/>
      <c r="W7444" s="638"/>
      <c r="X7444" s="638"/>
      <c r="Y7444" s="638"/>
    </row>
    <row r="7445" spans="17:25">
      <c r="Q7445" s="638"/>
      <c r="R7445" s="638"/>
      <c r="S7445" s="638"/>
      <c r="T7445" s="638"/>
      <c r="U7445" s="638"/>
      <c r="V7445" s="638"/>
      <c r="W7445" s="638"/>
      <c r="X7445" s="638"/>
      <c r="Y7445" s="638"/>
    </row>
    <row r="7446" spans="17:25">
      <c r="Q7446" s="638"/>
      <c r="R7446" s="638"/>
      <c r="S7446" s="638"/>
      <c r="T7446" s="638"/>
      <c r="U7446" s="638"/>
      <c r="V7446" s="638"/>
      <c r="W7446" s="638"/>
      <c r="X7446" s="638"/>
      <c r="Y7446" s="638"/>
    </row>
    <row r="7447" spans="17:25">
      <c r="Q7447" s="638"/>
      <c r="R7447" s="638"/>
      <c r="S7447" s="638"/>
      <c r="T7447" s="638"/>
      <c r="U7447" s="638"/>
      <c r="V7447" s="638"/>
      <c r="W7447" s="638"/>
      <c r="X7447" s="638"/>
      <c r="Y7447" s="638"/>
    </row>
    <row r="7448" spans="17:25">
      <c r="Q7448" s="638"/>
      <c r="R7448" s="638"/>
      <c r="S7448" s="638"/>
      <c r="T7448" s="638"/>
      <c r="U7448" s="638"/>
      <c r="V7448" s="638"/>
      <c r="W7448" s="638"/>
      <c r="X7448" s="638"/>
      <c r="Y7448" s="638"/>
    </row>
    <row r="7449" spans="17:25">
      <c r="Q7449" s="638"/>
      <c r="R7449" s="638"/>
      <c r="S7449" s="638"/>
      <c r="T7449" s="638"/>
      <c r="U7449" s="638"/>
      <c r="V7449" s="638"/>
      <c r="W7449" s="638"/>
      <c r="X7449" s="638"/>
      <c r="Y7449" s="638"/>
    </row>
    <row r="7450" spans="17:25">
      <c r="Q7450" s="638"/>
      <c r="R7450" s="638"/>
      <c r="S7450" s="638"/>
      <c r="T7450" s="638"/>
      <c r="U7450" s="638"/>
      <c r="V7450" s="638"/>
      <c r="W7450" s="638"/>
      <c r="X7450" s="638"/>
      <c r="Y7450" s="638"/>
    </row>
    <row r="7451" spans="17:25">
      <c r="Q7451" s="638"/>
      <c r="R7451" s="638"/>
      <c r="S7451" s="638"/>
      <c r="T7451" s="638"/>
      <c r="U7451" s="638"/>
      <c r="V7451" s="638"/>
      <c r="W7451" s="638"/>
      <c r="X7451" s="638"/>
      <c r="Y7451" s="638"/>
    </row>
    <row r="7452" spans="17:25">
      <c r="Q7452" s="638"/>
      <c r="R7452" s="638"/>
      <c r="S7452" s="638"/>
      <c r="T7452" s="638"/>
      <c r="U7452" s="638"/>
      <c r="V7452" s="638"/>
      <c r="W7452" s="638"/>
      <c r="X7452" s="638"/>
      <c r="Y7452" s="638"/>
    </row>
    <row r="7453" spans="17:25">
      <c r="Q7453" s="638"/>
      <c r="R7453" s="638"/>
      <c r="S7453" s="638"/>
      <c r="T7453" s="638"/>
      <c r="U7453" s="638"/>
      <c r="V7453" s="638"/>
      <c r="W7453" s="638"/>
      <c r="X7453" s="638"/>
      <c r="Y7453" s="638"/>
    </row>
    <row r="7454" spans="17:25">
      <c r="Q7454" s="638"/>
      <c r="R7454" s="638"/>
      <c r="S7454" s="638"/>
      <c r="T7454" s="638"/>
      <c r="U7454" s="638"/>
      <c r="V7454" s="638"/>
      <c r="W7454" s="638"/>
      <c r="X7454" s="638"/>
      <c r="Y7454" s="638"/>
    </row>
    <row r="7455" spans="17:25">
      <c r="Q7455" s="638"/>
      <c r="R7455" s="638"/>
      <c r="S7455" s="638"/>
      <c r="T7455" s="638"/>
      <c r="U7455" s="638"/>
      <c r="V7455" s="638"/>
      <c r="W7455" s="638"/>
      <c r="X7455" s="638"/>
      <c r="Y7455" s="638"/>
    </row>
    <row r="7456" spans="17:25">
      <c r="Q7456" s="638"/>
      <c r="R7456" s="638"/>
      <c r="S7456" s="638"/>
      <c r="T7456" s="638"/>
      <c r="U7456" s="638"/>
      <c r="V7456" s="638"/>
      <c r="W7456" s="638"/>
      <c r="X7456" s="638"/>
      <c r="Y7456" s="638"/>
    </row>
    <row r="7457" spans="17:25">
      <c r="Q7457" s="638"/>
      <c r="R7457" s="638"/>
      <c r="S7457" s="638"/>
      <c r="T7457" s="638"/>
      <c r="U7457" s="638"/>
      <c r="V7457" s="638"/>
      <c r="W7457" s="638"/>
      <c r="X7457" s="638"/>
      <c r="Y7457" s="638"/>
    </row>
    <row r="7458" spans="17:25">
      <c r="Q7458" s="638"/>
      <c r="R7458" s="638"/>
      <c r="S7458" s="638"/>
      <c r="T7458" s="638"/>
      <c r="U7458" s="638"/>
      <c r="V7458" s="638"/>
      <c r="W7458" s="638"/>
      <c r="X7458" s="638"/>
      <c r="Y7458" s="638"/>
    </row>
    <row r="7459" spans="17:25">
      <c r="Q7459" s="638"/>
      <c r="R7459" s="638"/>
      <c r="S7459" s="638"/>
      <c r="T7459" s="638"/>
      <c r="U7459" s="638"/>
      <c r="V7459" s="638"/>
      <c r="W7459" s="638"/>
      <c r="X7459" s="638"/>
      <c r="Y7459" s="638"/>
    </row>
    <row r="7460" spans="17:25">
      <c r="Q7460" s="638"/>
      <c r="R7460" s="638"/>
      <c r="S7460" s="638"/>
      <c r="T7460" s="638"/>
      <c r="U7460" s="638"/>
      <c r="V7460" s="638"/>
      <c r="W7460" s="638"/>
      <c r="X7460" s="638"/>
      <c r="Y7460" s="638"/>
    </row>
    <row r="7461" spans="17:25">
      <c r="Q7461" s="638"/>
      <c r="R7461" s="638"/>
      <c r="S7461" s="638"/>
      <c r="T7461" s="638"/>
      <c r="U7461" s="638"/>
      <c r="V7461" s="638"/>
      <c r="W7461" s="638"/>
      <c r="X7461" s="638"/>
      <c r="Y7461" s="638"/>
    </row>
    <row r="7462" spans="17:25">
      <c r="Q7462" s="638"/>
      <c r="R7462" s="638"/>
      <c r="S7462" s="638"/>
      <c r="T7462" s="638"/>
      <c r="U7462" s="638"/>
      <c r="V7462" s="638"/>
      <c r="W7462" s="638"/>
      <c r="X7462" s="638"/>
      <c r="Y7462" s="638"/>
    </row>
    <row r="7463" spans="17:25">
      <c r="Q7463" s="638"/>
      <c r="R7463" s="638"/>
      <c r="S7463" s="638"/>
      <c r="T7463" s="638"/>
      <c r="U7463" s="638"/>
      <c r="V7463" s="638"/>
      <c r="W7463" s="638"/>
      <c r="X7463" s="638"/>
      <c r="Y7463" s="638"/>
    </row>
    <row r="7464" spans="17:25">
      <c r="Q7464" s="638"/>
      <c r="R7464" s="638"/>
      <c r="S7464" s="638"/>
      <c r="T7464" s="638"/>
      <c r="U7464" s="638"/>
      <c r="V7464" s="638"/>
      <c r="W7464" s="638"/>
      <c r="X7464" s="638"/>
      <c r="Y7464" s="638"/>
    </row>
    <row r="7465" spans="17:25">
      <c r="Q7465" s="638"/>
      <c r="R7465" s="638"/>
      <c r="S7465" s="638"/>
      <c r="T7465" s="638"/>
      <c r="U7465" s="638"/>
      <c r="V7465" s="638"/>
      <c r="W7465" s="638"/>
      <c r="X7465" s="638"/>
      <c r="Y7465" s="638"/>
    </row>
    <row r="7466" spans="17:25">
      <c r="Q7466" s="638"/>
      <c r="R7466" s="638"/>
      <c r="S7466" s="638"/>
      <c r="T7466" s="638"/>
      <c r="U7466" s="638"/>
      <c r="V7466" s="638"/>
      <c r="W7466" s="638"/>
      <c r="X7466" s="638"/>
      <c r="Y7466" s="638"/>
    </row>
    <row r="7467" spans="17:25">
      <c r="Q7467" s="638"/>
      <c r="R7467" s="638"/>
      <c r="S7467" s="638"/>
      <c r="T7467" s="638"/>
      <c r="U7467" s="638"/>
      <c r="V7467" s="638"/>
      <c r="W7467" s="638"/>
      <c r="X7467" s="638"/>
      <c r="Y7467" s="638"/>
    </row>
    <row r="7468" spans="17:25">
      <c r="Q7468" s="638"/>
      <c r="R7468" s="638"/>
      <c r="S7468" s="638"/>
      <c r="T7468" s="638"/>
      <c r="U7468" s="638"/>
      <c r="V7468" s="638"/>
      <c r="W7468" s="638"/>
      <c r="X7468" s="638"/>
      <c r="Y7468" s="638"/>
    </row>
    <row r="7469" spans="17:25">
      <c r="Q7469" s="638"/>
      <c r="R7469" s="638"/>
      <c r="S7469" s="638"/>
      <c r="T7469" s="638"/>
      <c r="U7469" s="638"/>
      <c r="V7469" s="638"/>
      <c r="W7469" s="638"/>
      <c r="X7469" s="638"/>
      <c r="Y7469" s="638"/>
    </row>
    <row r="7470" spans="17:25">
      <c r="Q7470" s="638"/>
      <c r="R7470" s="638"/>
      <c r="S7470" s="638"/>
      <c r="T7470" s="638"/>
      <c r="U7470" s="638"/>
      <c r="V7470" s="638"/>
      <c r="W7470" s="638"/>
      <c r="X7470" s="638"/>
      <c r="Y7470" s="638"/>
    </row>
    <row r="7471" spans="17:25">
      <c r="Q7471" s="638"/>
      <c r="R7471" s="638"/>
      <c r="S7471" s="638"/>
      <c r="T7471" s="638"/>
      <c r="U7471" s="638"/>
      <c r="V7471" s="638"/>
      <c r="W7471" s="638"/>
      <c r="X7471" s="638"/>
      <c r="Y7471" s="638"/>
    </row>
    <row r="7472" spans="17:25">
      <c r="Q7472" s="638"/>
      <c r="R7472" s="638"/>
      <c r="S7472" s="638"/>
      <c r="T7472" s="638"/>
      <c r="U7472" s="638"/>
      <c r="V7472" s="638"/>
      <c r="W7472" s="638"/>
      <c r="X7472" s="638"/>
      <c r="Y7472" s="638"/>
    </row>
    <row r="7473" spans="17:25">
      <c r="Q7473" s="638"/>
      <c r="R7473" s="638"/>
      <c r="S7473" s="638"/>
      <c r="T7473" s="638"/>
      <c r="U7473" s="638"/>
      <c r="V7473" s="638"/>
      <c r="W7473" s="638"/>
      <c r="X7473" s="638"/>
      <c r="Y7473" s="638"/>
    </row>
    <row r="7474" spans="17:25">
      <c r="Q7474" s="638"/>
      <c r="R7474" s="638"/>
      <c r="S7474" s="638"/>
      <c r="T7474" s="638"/>
      <c r="U7474" s="638"/>
      <c r="V7474" s="638"/>
      <c r="W7474" s="638"/>
      <c r="X7474" s="638"/>
      <c r="Y7474" s="638"/>
    </row>
    <row r="7475" spans="17:25">
      <c r="Q7475" s="638"/>
      <c r="R7475" s="638"/>
      <c r="S7475" s="638"/>
      <c r="T7475" s="638"/>
      <c r="U7475" s="638"/>
      <c r="V7475" s="638"/>
      <c r="W7475" s="638"/>
      <c r="X7475" s="638"/>
      <c r="Y7475" s="638"/>
    </row>
    <row r="7476" spans="17:25">
      <c r="Q7476" s="638"/>
      <c r="R7476" s="638"/>
      <c r="S7476" s="638"/>
      <c r="T7476" s="638"/>
      <c r="U7476" s="638"/>
      <c r="V7476" s="638"/>
      <c r="W7476" s="638"/>
      <c r="X7476" s="638"/>
      <c r="Y7476" s="638"/>
    </row>
    <row r="7477" spans="17:25">
      <c r="Q7477" s="638"/>
      <c r="R7477" s="638"/>
      <c r="S7477" s="638"/>
      <c r="T7477" s="638"/>
      <c r="U7477" s="638"/>
      <c r="V7477" s="638"/>
      <c r="W7477" s="638"/>
      <c r="X7477" s="638"/>
      <c r="Y7477" s="638"/>
    </row>
    <row r="7478" spans="17:25">
      <c r="Q7478" s="638"/>
      <c r="R7478" s="638"/>
      <c r="S7478" s="638"/>
      <c r="T7478" s="638"/>
      <c r="U7478" s="638"/>
      <c r="V7478" s="638"/>
      <c r="W7478" s="638"/>
      <c r="X7478" s="638"/>
      <c r="Y7478" s="638"/>
    </row>
    <row r="7479" spans="17:25">
      <c r="Q7479" s="638"/>
      <c r="R7479" s="638"/>
      <c r="S7479" s="638"/>
      <c r="T7479" s="638"/>
      <c r="U7479" s="638"/>
      <c r="V7479" s="638"/>
      <c r="W7479" s="638"/>
      <c r="X7479" s="638"/>
      <c r="Y7479" s="638"/>
    </row>
    <row r="7480" spans="17:25">
      <c r="Q7480" s="638"/>
      <c r="R7480" s="638"/>
      <c r="S7480" s="638"/>
      <c r="T7480" s="638"/>
      <c r="U7480" s="638"/>
      <c r="V7480" s="638"/>
      <c r="W7480" s="638"/>
      <c r="X7480" s="638"/>
      <c r="Y7480" s="638"/>
    </row>
    <row r="7481" spans="17:25">
      <c r="Q7481" s="638"/>
      <c r="R7481" s="638"/>
      <c r="S7481" s="638"/>
      <c r="T7481" s="638"/>
      <c r="U7481" s="638"/>
      <c r="V7481" s="638"/>
      <c r="W7481" s="638"/>
      <c r="X7481" s="638"/>
      <c r="Y7481" s="638"/>
    </row>
    <row r="7482" spans="17:25">
      <c r="Q7482" s="638"/>
      <c r="R7482" s="638"/>
      <c r="S7482" s="638"/>
      <c r="T7482" s="638"/>
      <c r="U7482" s="638"/>
      <c r="V7482" s="638"/>
      <c r="W7482" s="638"/>
      <c r="X7482" s="638"/>
      <c r="Y7482" s="638"/>
    </row>
    <row r="7483" spans="17:25">
      <c r="Q7483" s="638"/>
      <c r="R7483" s="638"/>
      <c r="S7483" s="638"/>
      <c r="T7483" s="638"/>
      <c r="U7483" s="638"/>
      <c r="V7483" s="638"/>
      <c r="W7483" s="638"/>
      <c r="X7483" s="638"/>
      <c r="Y7483" s="638"/>
    </row>
    <row r="7484" spans="17:25">
      <c r="Q7484" s="638"/>
      <c r="R7484" s="638"/>
      <c r="S7484" s="638"/>
      <c r="T7484" s="638"/>
      <c r="U7484" s="638"/>
      <c r="V7484" s="638"/>
      <c r="W7484" s="638"/>
      <c r="X7484" s="638"/>
      <c r="Y7484" s="638"/>
    </row>
    <row r="7485" spans="17:25">
      <c r="Q7485" s="638"/>
      <c r="R7485" s="638"/>
      <c r="S7485" s="638"/>
      <c r="T7485" s="638"/>
      <c r="U7485" s="638"/>
      <c r="V7485" s="638"/>
      <c r="W7485" s="638"/>
      <c r="X7485" s="638"/>
      <c r="Y7485" s="638"/>
    </row>
    <row r="7486" spans="17:25">
      <c r="Q7486" s="638"/>
      <c r="R7486" s="638"/>
      <c r="S7486" s="638"/>
      <c r="T7486" s="638"/>
      <c r="U7486" s="638"/>
      <c r="V7486" s="638"/>
      <c r="W7486" s="638"/>
      <c r="X7486" s="638"/>
      <c r="Y7486" s="638"/>
    </row>
    <row r="7487" spans="17:25">
      <c r="Q7487" s="638"/>
      <c r="R7487" s="638"/>
      <c r="S7487" s="638"/>
      <c r="T7487" s="638"/>
      <c r="U7487" s="638"/>
      <c r="V7487" s="638"/>
      <c r="W7487" s="638"/>
      <c r="X7487" s="638"/>
      <c r="Y7487" s="638"/>
    </row>
    <row r="7488" spans="17:25">
      <c r="Q7488" s="638"/>
      <c r="R7488" s="638"/>
      <c r="S7488" s="638"/>
      <c r="T7488" s="638"/>
      <c r="U7488" s="638"/>
      <c r="V7488" s="638"/>
      <c r="W7488" s="638"/>
      <c r="X7488" s="638"/>
      <c r="Y7488" s="638"/>
    </row>
    <row r="7489" spans="17:25">
      <c r="Q7489" s="638"/>
      <c r="R7489" s="638"/>
      <c r="S7489" s="638"/>
      <c r="T7489" s="638"/>
      <c r="U7489" s="638"/>
      <c r="V7489" s="638"/>
      <c r="W7489" s="638"/>
      <c r="X7489" s="638"/>
      <c r="Y7489" s="638"/>
    </row>
    <row r="7490" spans="17:25">
      <c r="Q7490" s="638"/>
      <c r="R7490" s="638"/>
      <c r="S7490" s="638"/>
      <c r="T7490" s="638"/>
      <c r="U7490" s="638"/>
      <c r="V7490" s="638"/>
      <c r="W7490" s="638"/>
      <c r="X7490" s="638"/>
      <c r="Y7490" s="638"/>
    </row>
    <row r="7491" spans="17:25">
      <c r="Q7491" s="638"/>
      <c r="R7491" s="638"/>
      <c r="S7491" s="638"/>
      <c r="T7491" s="638"/>
      <c r="U7491" s="638"/>
      <c r="V7491" s="638"/>
      <c r="W7491" s="638"/>
      <c r="X7491" s="638"/>
      <c r="Y7491" s="638"/>
    </row>
    <row r="7492" spans="17:25">
      <c r="Q7492" s="638"/>
      <c r="R7492" s="638"/>
      <c r="S7492" s="638"/>
      <c r="T7492" s="638"/>
      <c r="U7492" s="638"/>
      <c r="V7492" s="638"/>
      <c r="W7492" s="638"/>
      <c r="X7492" s="638"/>
      <c r="Y7492" s="638"/>
    </row>
    <row r="7493" spans="17:25">
      <c r="Q7493" s="638"/>
      <c r="R7493" s="638"/>
      <c r="S7493" s="638"/>
      <c r="T7493" s="638"/>
      <c r="U7493" s="638"/>
      <c r="V7493" s="638"/>
      <c r="W7493" s="638"/>
      <c r="X7493" s="638"/>
      <c r="Y7493" s="638"/>
    </row>
    <row r="7494" spans="17:25">
      <c r="Q7494" s="638"/>
      <c r="R7494" s="638"/>
      <c r="S7494" s="638"/>
      <c r="T7494" s="638"/>
      <c r="U7494" s="638"/>
      <c r="V7494" s="638"/>
      <c r="W7494" s="638"/>
      <c r="X7494" s="638"/>
      <c r="Y7494" s="638"/>
    </row>
    <row r="7495" spans="17:25">
      <c r="Q7495" s="638"/>
      <c r="R7495" s="638"/>
      <c r="S7495" s="638"/>
      <c r="T7495" s="638"/>
      <c r="U7495" s="638"/>
      <c r="V7495" s="638"/>
      <c r="W7495" s="638"/>
      <c r="X7495" s="638"/>
      <c r="Y7495" s="638"/>
    </row>
    <row r="7496" spans="17:25">
      <c r="Q7496" s="638"/>
      <c r="R7496" s="638"/>
      <c r="S7496" s="638"/>
      <c r="T7496" s="638"/>
      <c r="U7496" s="638"/>
      <c r="V7496" s="638"/>
      <c r="W7496" s="638"/>
      <c r="X7496" s="638"/>
      <c r="Y7496" s="638"/>
    </row>
    <row r="7497" spans="17:25">
      <c r="Q7497" s="638"/>
      <c r="R7497" s="638"/>
      <c r="S7497" s="638"/>
      <c r="T7497" s="638"/>
      <c r="U7497" s="638"/>
      <c r="V7497" s="638"/>
      <c r="W7497" s="638"/>
      <c r="X7497" s="638"/>
      <c r="Y7497" s="638"/>
    </row>
    <row r="7498" spans="17:25">
      <c r="Q7498" s="638"/>
      <c r="R7498" s="638"/>
      <c r="S7498" s="638"/>
      <c r="T7498" s="638"/>
      <c r="U7498" s="638"/>
      <c r="V7498" s="638"/>
      <c r="W7498" s="638"/>
      <c r="X7498" s="638"/>
      <c r="Y7498" s="638"/>
    </row>
    <row r="7499" spans="17:25">
      <c r="Q7499" s="638"/>
      <c r="R7499" s="638"/>
      <c r="S7499" s="638"/>
      <c r="T7499" s="638"/>
      <c r="U7499" s="638"/>
      <c r="V7499" s="638"/>
      <c r="W7499" s="638"/>
      <c r="X7499" s="638"/>
      <c r="Y7499" s="638"/>
    </row>
    <row r="7500" spans="17:25">
      <c r="Q7500" s="638"/>
      <c r="R7500" s="638"/>
      <c r="S7500" s="638"/>
      <c r="T7500" s="638"/>
      <c r="U7500" s="638"/>
      <c r="V7500" s="638"/>
      <c r="W7500" s="638"/>
      <c r="X7500" s="638"/>
      <c r="Y7500" s="638"/>
    </row>
    <row r="7501" spans="17:25">
      <c r="Q7501" s="638"/>
      <c r="R7501" s="638"/>
      <c r="S7501" s="638"/>
      <c r="T7501" s="638"/>
      <c r="U7501" s="638"/>
      <c r="V7501" s="638"/>
      <c r="W7501" s="638"/>
      <c r="X7501" s="638"/>
      <c r="Y7501" s="638"/>
    </row>
    <row r="7502" spans="17:25">
      <c r="Q7502" s="638"/>
      <c r="R7502" s="638"/>
      <c r="S7502" s="638"/>
      <c r="T7502" s="638"/>
      <c r="U7502" s="638"/>
      <c r="V7502" s="638"/>
      <c r="W7502" s="638"/>
      <c r="X7502" s="638"/>
      <c r="Y7502" s="638"/>
    </row>
    <row r="7503" spans="17:25">
      <c r="Q7503" s="638"/>
      <c r="R7503" s="638"/>
      <c r="S7503" s="638"/>
      <c r="T7503" s="638"/>
      <c r="U7503" s="638"/>
      <c r="V7503" s="638"/>
      <c r="W7503" s="638"/>
      <c r="X7503" s="638"/>
      <c r="Y7503" s="638"/>
    </row>
    <row r="7504" spans="17:25">
      <c r="Q7504" s="638"/>
      <c r="R7504" s="638"/>
      <c r="S7504" s="638"/>
      <c r="T7504" s="638"/>
      <c r="U7504" s="638"/>
      <c r="V7504" s="638"/>
      <c r="W7504" s="638"/>
      <c r="X7504" s="638"/>
      <c r="Y7504" s="638"/>
    </row>
    <row r="7505" spans="17:25">
      <c r="Q7505" s="638"/>
      <c r="R7505" s="638"/>
      <c r="S7505" s="638"/>
      <c r="T7505" s="638"/>
      <c r="U7505" s="638"/>
      <c r="V7505" s="638"/>
      <c r="W7505" s="638"/>
      <c r="X7505" s="638"/>
      <c r="Y7505" s="638"/>
    </row>
    <row r="7506" spans="17:25">
      <c r="Q7506" s="638"/>
      <c r="R7506" s="638"/>
      <c r="S7506" s="638"/>
      <c r="T7506" s="638"/>
      <c r="U7506" s="638"/>
      <c r="V7506" s="638"/>
      <c r="W7506" s="638"/>
      <c r="X7506" s="638"/>
      <c r="Y7506" s="638"/>
    </row>
    <row r="7507" spans="17:25">
      <c r="Q7507" s="638"/>
      <c r="R7507" s="638"/>
      <c r="S7507" s="638"/>
      <c r="T7507" s="638"/>
      <c r="U7507" s="638"/>
      <c r="V7507" s="638"/>
      <c r="W7507" s="638"/>
      <c r="X7507" s="638"/>
      <c r="Y7507" s="638"/>
    </row>
    <row r="7508" spans="17:25">
      <c r="Q7508" s="638"/>
      <c r="R7508" s="638"/>
      <c r="S7508" s="638"/>
      <c r="T7508" s="638"/>
      <c r="U7508" s="638"/>
      <c r="V7508" s="638"/>
      <c r="W7508" s="638"/>
      <c r="X7508" s="638"/>
      <c r="Y7508" s="638"/>
    </row>
    <row r="7509" spans="17:25">
      <c r="Q7509" s="638"/>
      <c r="R7509" s="638"/>
      <c r="S7509" s="638"/>
      <c r="T7509" s="638"/>
      <c r="U7509" s="638"/>
      <c r="V7509" s="638"/>
      <c r="W7509" s="638"/>
      <c r="X7509" s="638"/>
      <c r="Y7509" s="638"/>
    </row>
    <row r="7510" spans="17:25">
      <c r="Q7510" s="638"/>
      <c r="R7510" s="638"/>
      <c r="S7510" s="638"/>
      <c r="T7510" s="638"/>
      <c r="U7510" s="638"/>
      <c r="V7510" s="638"/>
      <c r="W7510" s="638"/>
      <c r="X7510" s="638"/>
      <c r="Y7510" s="638"/>
    </row>
    <row r="7511" spans="17:25">
      <c r="Q7511" s="638"/>
      <c r="R7511" s="638"/>
      <c r="S7511" s="638"/>
      <c r="T7511" s="638"/>
      <c r="U7511" s="638"/>
      <c r="V7511" s="638"/>
      <c r="W7511" s="638"/>
      <c r="X7511" s="638"/>
      <c r="Y7511" s="638"/>
    </row>
    <row r="7512" spans="17:25">
      <c r="Q7512" s="638"/>
      <c r="R7512" s="638"/>
      <c r="S7512" s="638"/>
      <c r="T7512" s="638"/>
      <c r="U7512" s="638"/>
      <c r="V7512" s="638"/>
      <c r="W7512" s="638"/>
      <c r="X7512" s="638"/>
      <c r="Y7512" s="638"/>
    </row>
    <row r="7513" spans="17:25">
      <c r="Q7513" s="638"/>
      <c r="R7513" s="638"/>
      <c r="S7513" s="638"/>
      <c r="T7513" s="638"/>
      <c r="U7513" s="638"/>
      <c r="V7513" s="638"/>
      <c r="W7513" s="638"/>
      <c r="X7513" s="638"/>
      <c r="Y7513" s="638"/>
    </row>
    <row r="7514" spans="17:25">
      <c r="Q7514" s="638"/>
      <c r="R7514" s="638"/>
      <c r="S7514" s="638"/>
      <c r="T7514" s="638"/>
      <c r="U7514" s="638"/>
      <c r="V7514" s="638"/>
      <c r="W7514" s="638"/>
      <c r="X7514" s="638"/>
      <c r="Y7514" s="638"/>
    </row>
    <row r="7515" spans="17:25">
      <c r="Q7515" s="638"/>
      <c r="R7515" s="638"/>
      <c r="S7515" s="638"/>
      <c r="T7515" s="638"/>
      <c r="U7515" s="638"/>
      <c r="V7515" s="638"/>
      <c r="W7515" s="638"/>
      <c r="X7515" s="638"/>
      <c r="Y7515" s="638"/>
    </row>
    <row r="7516" spans="17:25">
      <c r="Q7516" s="638"/>
      <c r="R7516" s="638"/>
      <c r="S7516" s="638"/>
      <c r="T7516" s="638"/>
      <c r="U7516" s="638"/>
      <c r="V7516" s="638"/>
      <c r="W7516" s="638"/>
      <c r="X7516" s="638"/>
      <c r="Y7516" s="638"/>
    </row>
    <row r="7517" spans="17:25">
      <c r="Q7517" s="638"/>
      <c r="R7517" s="638"/>
      <c r="S7517" s="638"/>
      <c r="T7517" s="638"/>
      <c r="U7517" s="638"/>
      <c r="V7517" s="638"/>
      <c r="W7517" s="638"/>
      <c r="X7517" s="638"/>
      <c r="Y7517" s="638"/>
    </row>
    <row r="7518" spans="17:25">
      <c r="Q7518" s="638"/>
      <c r="R7518" s="638"/>
      <c r="S7518" s="638"/>
      <c r="T7518" s="638"/>
      <c r="U7518" s="638"/>
      <c r="V7518" s="638"/>
      <c r="W7518" s="638"/>
      <c r="X7518" s="638"/>
      <c r="Y7518" s="638"/>
    </row>
    <row r="7519" spans="17:25">
      <c r="Q7519" s="638"/>
      <c r="R7519" s="638"/>
      <c r="S7519" s="638"/>
      <c r="T7519" s="638"/>
      <c r="U7519" s="638"/>
      <c r="V7519" s="638"/>
      <c r="W7519" s="638"/>
      <c r="X7519" s="638"/>
      <c r="Y7519" s="638"/>
    </row>
    <row r="7520" spans="17:25">
      <c r="Q7520" s="638"/>
      <c r="R7520" s="638"/>
      <c r="S7520" s="638"/>
      <c r="T7520" s="638"/>
      <c r="U7520" s="638"/>
      <c r="V7520" s="638"/>
      <c r="W7520" s="638"/>
      <c r="X7520" s="638"/>
      <c r="Y7520" s="638"/>
    </row>
    <row r="7521" spans="17:25">
      <c r="Q7521" s="638"/>
      <c r="R7521" s="638"/>
      <c r="S7521" s="638"/>
      <c r="T7521" s="638"/>
      <c r="U7521" s="638"/>
      <c r="V7521" s="638"/>
      <c r="W7521" s="638"/>
      <c r="X7521" s="638"/>
      <c r="Y7521" s="638"/>
    </row>
    <row r="7522" spans="17:25">
      <c r="Q7522" s="638"/>
      <c r="R7522" s="638"/>
      <c r="S7522" s="638"/>
      <c r="T7522" s="638"/>
      <c r="U7522" s="638"/>
      <c r="V7522" s="638"/>
      <c r="W7522" s="638"/>
      <c r="X7522" s="638"/>
      <c r="Y7522" s="638"/>
    </row>
    <row r="7523" spans="17:25">
      <c r="Q7523" s="638"/>
      <c r="R7523" s="638"/>
      <c r="S7523" s="638"/>
      <c r="T7523" s="638"/>
      <c r="U7523" s="638"/>
      <c r="V7523" s="638"/>
      <c r="W7523" s="638"/>
      <c r="X7523" s="638"/>
      <c r="Y7523" s="638"/>
    </row>
    <row r="7524" spans="17:25">
      <c r="Q7524" s="638"/>
      <c r="R7524" s="638"/>
      <c r="S7524" s="638"/>
      <c r="T7524" s="638"/>
      <c r="U7524" s="638"/>
      <c r="V7524" s="638"/>
      <c r="W7524" s="638"/>
      <c r="X7524" s="638"/>
      <c r="Y7524" s="638"/>
    </row>
    <row r="7525" spans="17:25">
      <c r="Q7525" s="638"/>
      <c r="R7525" s="638"/>
      <c r="S7525" s="638"/>
      <c r="T7525" s="638"/>
      <c r="U7525" s="638"/>
      <c r="V7525" s="638"/>
      <c r="W7525" s="638"/>
      <c r="X7525" s="638"/>
      <c r="Y7525" s="638"/>
    </row>
    <row r="7526" spans="17:25">
      <c r="Q7526" s="638"/>
      <c r="R7526" s="638"/>
      <c r="S7526" s="638"/>
      <c r="T7526" s="638"/>
      <c r="U7526" s="638"/>
      <c r="V7526" s="638"/>
      <c r="W7526" s="638"/>
      <c r="X7526" s="638"/>
      <c r="Y7526" s="638"/>
    </row>
    <row r="7527" spans="17:25">
      <c r="Q7527" s="638"/>
      <c r="R7527" s="638"/>
      <c r="S7527" s="638"/>
      <c r="T7527" s="638"/>
      <c r="U7527" s="638"/>
      <c r="V7527" s="638"/>
      <c r="W7527" s="638"/>
      <c r="X7527" s="638"/>
      <c r="Y7527" s="638"/>
    </row>
    <row r="7528" spans="17:25">
      <c r="Q7528" s="638"/>
      <c r="R7528" s="638"/>
      <c r="S7528" s="638"/>
      <c r="T7528" s="638"/>
      <c r="U7528" s="638"/>
      <c r="V7528" s="638"/>
      <c r="W7528" s="638"/>
      <c r="X7528" s="638"/>
      <c r="Y7528" s="638"/>
    </row>
    <row r="7529" spans="17:25">
      <c r="Q7529" s="638"/>
      <c r="R7529" s="638"/>
      <c r="S7529" s="638"/>
      <c r="T7529" s="638"/>
      <c r="U7529" s="638"/>
      <c r="V7529" s="638"/>
      <c r="W7529" s="638"/>
      <c r="X7529" s="638"/>
      <c r="Y7529" s="638"/>
    </row>
    <row r="7530" spans="17:25">
      <c r="Q7530" s="638"/>
      <c r="R7530" s="638"/>
      <c r="S7530" s="638"/>
      <c r="T7530" s="638"/>
      <c r="U7530" s="638"/>
      <c r="V7530" s="638"/>
      <c r="W7530" s="638"/>
      <c r="X7530" s="638"/>
      <c r="Y7530" s="638"/>
    </row>
    <row r="7531" spans="17:25">
      <c r="Q7531" s="638"/>
      <c r="R7531" s="638"/>
      <c r="S7531" s="638"/>
      <c r="T7531" s="638"/>
      <c r="U7531" s="638"/>
      <c r="V7531" s="638"/>
      <c r="W7531" s="638"/>
      <c r="X7531" s="638"/>
      <c r="Y7531" s="638"/>
    </row>
    <row r="7532" spans="17:25">
      <c r="Q7532" s="638"/>
      <c r="R7532" s="638"/>
      <c r="S7532" s="638"/>
      <c r="T7532" s="638"/>
      <c r="U7532" s="638"/>
      <c r="V7532" s="638"/>
      <c r="W7532" s="638"/>
      <c r="X7532" s="638"/>
      <c r="Y7532" s="638"/>
    </row>
    <row r="7533" spans="17:25">
      <c r="Q7533" s="638"/>
      <c r="R7533" s="638"/>
      <c r="S7533" s="638"/>
      <c r="T7533" s="638"/>
      <c r="U7533" s="638"/>
      <c r="V7533" s="638"/>
      <c r="W7533" s="638"/>
      <c r="X7533" s="638"/>
      <c r="Y7533" s="638"/>
    </row>
    <row r="7534" spans="17:25">
      <c r="Q7534" s="638"/>
      <c r="R7534" s="638"/>
      <c r="S7534" s="638"/>
      <c r="T7534" s="638"/>
      <c r="U7534" s="638"/>
      <c r="V7534" s="638"/>
      <c r="W7534" s="638"/>
      <c r="X7534" s="638"/>
      <c r="Y7534" s="638"/>
    </row>
    <row r="7535" spans="17:25">
      <c r="Q7535" s="638"/>
      <c r="R7535" s="638"/>
      <c r="S7535" s="638"/>
      <c r="T7535" s="638"/>
      <c r="U7535" s="638"/>
      <c r="V7535" s="638"/>
      <c r="W7535" s="638"/>
      <c r="X7535" s="638"/>
      <c r="Y7535" s="638"/>
    </row>
    <row r="7536" spans="17:25">
      <c r="Q7536" s="638"/>
      <c r="R7536" s="638"/>
      <c r="S7536" s="638"/>
      <c r="T7536" s="638"/>
      <c r="U7536" s="638"/>
      <c r="V7536" s="638"/>
      <c r="W7536" s="638"/>
      <c r="X7536" s="638"/>
      <c r="Y7536" s="638"/>
    </row>
    <row r="7537" spans="17:25">
      <c r="Q7537" s="638"/>
      <c r="R7537" s="638"/>
      <c r="S7537" s="638"/>
      <c r="T7537" s="638"/>
      <c r="U7537" s="638"/>
      <c r="V7537" s="638"/>
      <c r="W7537" s="638"/>
      <c r="X7537" s="638"/>
      <c r="Y7537" s="638"/>
    </row>
    <row r="7538" spans="17:25">
      <c r="Q7538" s="638"/>
      <c r="R7538" s="638"/>
      <c r="S7538" s="638"/>
      <c r="T7538" s="638"/>
      <c r="U7538" s="638"/>
      <c r="V7538" s="638"/>
      <c r="W7538" s="638"/>
      <c r="X7538" s="638"/>
      <c r="Y7538" s="638"/>
    </row>
    <row r="7539" spans="17:25">
      <c r="Q7539" s="638"/>
      <c r="R7539" s="638"/>
      <c r="S7539" s="638"/>
      <c r="T7539" s="638"/>
      <c r="U7539" s="638"/>
      <c r="V7539" s="638"/>
      <c r="W7539" s="638"/>
      <c r="X7539" s="638"/>
      <c r="Y7539" s="638"/>
    </row>
    <row r="7540" spans="17:25">
      <c r="Q7540" s="638"/>
      <c r="R7540" s="638"/>
      <c r="S7540" s="638"/>
      <c r="T7540" s="638"/>
      <c r="U7540" s="638"/>
      <c r="V7540" s="638"/>
      <c r="W7540" s="638"/>
      <c r="X7540" s="638"/>
      <c r="Y7540" s="638"/>
    </row>
    <row r="7541" spans="17:25">
      <c r="Q7541" s="638"/>
      <c r="R7541" s="638"/>
      <c r="S7541" s="638"/>
      <c r="T7541" s="638"/>
      <c r="U7541" s="638"/>
      <c r="V7541" s="638"/>
      <c r="W7541" s="638"/>
      <c r="X7541" s="638"/>
      <c r="Y7541" s="638"/>
    </row>
    <row r="7542" spans="17:25">
      <c r="Q7542" s="638"/>
      <c r="R7542" s="638"/>
      <c r="S7542" s="638"/>
      <c r="T7542" s="638"/>
      <c r="U7542" s="638"/>
      <c r="V7542" s="638"/>
      <c r="W7542" s="638"/>
      <c r="X7542" s="638"/>
      <c r="Y7542" s="638"/>
    </row>
    <row r="7543" spans="17:25">
      <c r="Q7543" s="638"/>
      <c r="R7543" s="638"/>
      <c r="S7543" s="638"/>
      <c r="T7543" s="638"/>
      <c r="U7543" s="638"/>
      <c r="V7543" s="638"/>
      <c r="W7543" s="638"/>
      <c r="X7543" s="638"/>
      <c r="Y7543" s="638"/>
    </row>
    <row r="7544" spans="17:25">
      <c r="Q7544" s="638"/>
      <c r="R7544" s="638"/>
      <c r="S7544" s="638"/>
      <c r="T7544" s="638"/>
      <c r="U7544" s="638"/>
      <c r="V7544" s="638"/>
      <c r="W7544" s="638"/>
      <c r="X7544" s="638"/>
      <c r="Y7544" s="638"/>
    </row>
    <row r="7545" spans="17:25">
      <c r="Q7545" s="638"/>
      <c r="R7545" s="638"/>
      <c r="S7545" s="638"/>
      <c r="T7545" s="638"/>
      <c r="U7545" s="638"/>
      <c r="V7545" s="638"/>
      <c r="W7545" s="638"/>
      <c r="X7545" s="638"/>
      <c r="Y7545" s="638"/>
    </row>
    <row r="7546" spans="17:25">
      <c r="Q7546" s="638"/>
      <c r="R7546" s="638"/>
      <c r="S7546" s="638"/>
      <c r="T7546" s="638"/>
      <c r="U7546" s="638"/>
      <c r="V7546" s="638"/>
      <c r="W7546" s="638"/>
      <c r="X7546" s="638"/>
      <c r="Y7546" s="638"/>
    </row>
    <row r="7547" spans="17:25">
      <c r="Q7547" s="638"/>
      <c r="R7547" s="638"/>
      <c r="S7547" s="638"/>
      <c r="T7547" s="638"/>
      <c r="U7547" s="638"/>
      <c r="V7547" s="638"/>
      <c r="W7547" s="638"/>
      <c r="X7547" s="638"/>
      <c r="Y7547" s="638"/>
    </row>
    <row r="7548" spans="17:25">
      <c r="Q7548" s="638"/>
      <c r="R7548" s="638"/>
      <c r="S7548" s="638"/>
      <c r="T7548" s="638"/>
      <c r="U7548" s="638"/>
      <c r="V7548" s="638"/>
      <c r="W7548" s="638"/>
      <c r="X7548" s="638"/>
      <c r="Y7548" s="638"/>
    </row>
    <row r="7549" spans="17:25">
      <c r="Q7549" s="638"/>
      <c r="R7549" s="638"/>
      <c r="S7549" s="638"/>
      <c r="T7549" s="638"/>
      <c r="U7549" s="638"/>
      <c r="V7549" s="638"/>
      <c r="W7549" s="638"/>
      <c r="X7549" s="638"/>
      <c r="Y7549" s="638"/>
    </row>
    <row r="7550" spans="17:25">
      <c r="Q7550" s="638"/>
      <c r="R7550" s="638"/>
      <c r="S7550" s="638"/>
      <c r="T7550" s="638"/>
      <c r="U7550" s="638"/>
      <c r="V7550" s="638"/>
      <c r="W7550" s="638"/>
      <c r="X7550" s="638"/>
      <c r="Y7550" s="638"/>
    </row>
    <row r="7551" spans="17:25">
      <c r="Q7551" s="638"/>
      <c r="R7551" s="638"/>
      <c r="S7551" s="638"/>
      <c r="T7551" s="638"/>
      <c r="U7551" s="638"/>
      <c r="V7551" s="638"/>
      <c r="W7551" s="638"/>
      <c r="X7551" s="638"/>
      <c r="Y7551" s="638"/>
    </row>
    <row r="7552" spans="17:25">
      <c r="Q7552" s="638"/>
      <c r="R7552" s="638"/>
      <c r="S7552" s="638"/>
      <c r="T7552" s="638"/>
      <c r="U7552" s="638"/>
      <c r="V7552" s="638"/>
      <c r="W7552" s="638"/>
      <c r="X7552" s="638"/>
      <c r="Y7552" s="638"/>
    </row>
    <row r="7553" spans="17:25">
      <c r="Q7553" s="638"/>
      <c r="R7553" s="638"/>
      <c r="S7553" s="638"/>
      <c r="T7553" s="638"/>
      <c r="U7553" s="638"/>
      <c r="V7553" s="638"/>
      <c r="W7553" s="638"/>
      <c r="X7553" s="638"/>
      <c r="Y7553" s="638"/>
    </row>
    <row r="7554" spans="17:25">
      <c r="Q7554" s="638"/>
      <c r="R7554" s="638"/>
      <c r="S7554" s="638"/>
      <c r="T7554" s="638"/>
      <c r="U7554" s="638"/>
      <c r="V7554" s="638"/>
      <c r="W7554" s="638"/>
      <c r="X7554" s="638"/>
      <c r="Y7554" s="638"/>
    </row>
    <row r="7555" spans="17:25">
      <c r="Q7555" s="638"/>
      <c r="R7555" s="638"/>
      <c r="S7555" s="638"/>
      <c r="T7555" s="638"/>
      <c r="U7555" s="638"/>
      <c r="V7555" s="638"/>
      <c r="W7555" s="638"/>
      <c r="X7555" s="638"/>
      <c r="Y7555" s="638"/>
    </row>
    <row r="7556" spans="17:25">
      <c r="Q7556" s="638"/>
      <c r="R7556" s="638"/>
      <c r="S7556" s="638"/>
      <c r="T7556" s="638"/>
      <c r="U7556" s="638"/>
      <c r="V7556" s="638"/>
      <c r="W7556" s="638"/>
      <c r="X7556" s="638"/>
      <c r="Y7556" s="638"/>
    </row>
    <row r="7557" spans="17:25">
      <c r="Q7557" s="638"/>
      <c r="R7557" s="638"/>
      <c r="S7557" s="638"/>
      <c r="T7557" s="638"/>
      <c r="U7557" s="638"/>
      <c r="V7557" s="638"/>
      <c r="W7557" s="638"/>
      <c r="X7557" s="638"/>
      <c r="Y7557" s="638"/>
    </row>
  </sheetData>
  <mergeCells count="3">
    <mergeCell ref="K1:N1"/>
    <mergeCell ref="Q1:T1"/>
    <mergeCell ref="C1:F1"/>
  </mergeCells>
  <printOptions horizontalCentered="1"/>
  <pageMargins left="0.59055118110236227" right="0.59055118110236227" top="1.5748031496062993" bottom="0.78740157480314965" header="0" footer="0.19685039370078741"/>
  <pageSetup paperSize="9" scale="79" fitToHeight="100" orientation="landscape" r:id="rId1"/>
  <headerFooter scaleWithDoc="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D1290-3127-49E9-A913-ECC48AC7F150}">
  <sheetPr>
    <tabColor rgb="FF92D050"/>
  </sheetPr>
  <dimension ref="A1:H1674"/>
  <sheetViews>
    <sheetView workbookViewId="0">
      <selection activeCell="A2" sqref="A2:XFD7652"/>
    </sheetView>
  </sheetViews>
  <sheetFormatPr defaultColWidth="9.109375" defaultRowHeight="14.4"/>
  <cols>
    <col min="1" max="1" width="9.109375" style="115"/>
    <col min="2" max="2" width="45.5546875" style="115" customWidth="1"/>
    <col min="3" max="3" width="9.109375" style="115"/>
    <col min="4" max="4" width="10.109375" style="115" bestFit="1" customWidth="1"/>
    <col min="5" max="16384" width="9.109375" style="102"/>
  </cols>
  <sheetData>
    <row r="1" spans="1:8">
      <c r="A1" s="113" t="s">
        <v>192</v>
      </c>
      <c r="B1" s="114" t="s">
        <v>194</v>
      </c>
      <c r="C1" s="113" t="s">
        <v>10878</v>
      </c>
      <c r="D1" s="113" t="s">
        <v>18452</v>
      </c>
      <c r="H1" s="102" t="str">
        <f>UPPER(C1)</f>
        <v>UNIDADE</v>
      </c>
    </row>
    <row r="2" spans="1:8" customFormat="1" ht="19.95" customHeight="1">
      <c r="A2" s="852" t="s">
        <v>18453</v>
      </c>
      <c r="B2" s="860" t="s">
        <v>18454</v>
      </c>
      <c r="C2" s="852" t="s">
        <v>10969</v>
      </c>
      <c r="D2" s="861">
        <v>7.1661000000000001</v>
      </c>
    </row>
    <row r="3" spans="1:8" customFormat="1" ht="19.95" customHeight="1">
      <c r="A3" s="852" t="s">
        <v>18455</v>
      </c>
      <c r="B3" s="860" t="s">
        <v>18456</v>
      </c>
      <c r="C3" s="852" t="s">
        <v>10969</v>
      </c>
      <c r="D3" s="861">
        <v>6.91</v>
      </c>
    </row>
    <row r="4" spans="1:8" customFormat="1" ht="19.95" customHeight="1">
      <c r="A4" s="852" t="s">
        <v>18457</v>
      </c>
      <c r="B4" s="860" t="s">
        <v>18458</v>
      </c>
      <c r="C4" s="852" t="s">
        <v>4</v>
      </c>
      <c r="D4" s="861">
        <v>168.47499999999999</v>
      </c>
    </row>
    <row r="5" spans="1:8" customFormat="1" ht="19.95" customHeight="1">
      <c r="A5" s="852" t="s">
        <v>18459</v>
      </c>
      <c r="B5" s="860" t="s">
        <v>18460</v>
      </c>
      <c r="C5" s="852" t="s">
        <v>10969</v>
      </c>
      <c r="D5" s="861">
        <v>27.5779</v>
      </c>
    </row>
    <row r="6" spans="1:8" customFormat="1" ht="19.95" customHeight="1">
      <c r="A6" s="852" t="s">
        <v>18461</v>
      </c>
      <c r="B6" s="860" t="s">
        <v>18462</v>
      </c>
      <c r="C6" s="852" t="s">
        <v>10969</v>
      </c>
      <c r="D6" s="861">
        <v>13.315300000000001</v>
      </c>
    </row>
    <row r="7" spans="1:8" customFormat="1" ht="19.95" customHeight="1">
      <c r="A7" s="852" t="s">
        <v>18463</v>
      </c>
      <c r="B7" s="860" t="s">
        <v>18464</v>
      </c>
      <c r="C7" s="852" t="s">
        <v>18465</v>
      </c>
      <c r="D7" s="861">
        <v>4.2190000000000003</v>
      </c>
    </row>
    <row r="8" spans="1:8" customFormat="1" ht="19.95" customHeight="1">
      <c r="A8" s="852" t="s">
        <v>18466</v>
      </c>
      <c r="B8" s="860" t="s">
        <v>18467</v>
      </c>
      <c r="C8" s="852" t="s">
        <v>10969</v>
      </c>
      <c r="D8" s="861">
        <v>8.5909999999999993</v>
      </c>
    </row>
    <row r="9" spans="1:8" customFormat="1" ht="19.95" customHeight="1">
      <c r="A9" s="852" t="s">
        <v>18468</v>
      </c>
      <c r="B9" s="860" t="s">
        <v>18469</v>
      </c>
      <c r="C9" s="852" t="s">
        <v>10969</v>
      </c>
      <c r="D9" s="861">
        <v>15.2944</v>
      </c>
    </row>
    <row r="10" spans="1:8" customFormat="1" ht="19.95" customHeight="1">
      <c r="A10" s="852" t="s">
        <v>18470</v>
      </c>
      <c r="B10" s="860" t="s">
        <v>18471</v>
      </c>
      <c r="C10" s="852" t="s">
        <v>10969</v>
      </c>
      <c r="D10" s="861">
        <v>10.3613</v>
      </c>
    </row>
    <row r="11" spans="1:8" customFormat="1" ht="19.95" customHeight="1">
      <c r="A11" s="852" t="s">
        <v>18472</v>
      </c>
      <c r="B11" s="860" t="s">
        <v>18473</v>
      </c>
      <c r="C11" s="852" t="s">
        <v>10969</v>
      </c>
      <c r="D11" s="861">
        <v>1.85</v>
      </c>
    </row>
    <row r="12" spans="1:8" customFormat="1" ht="19.95" customHeight="1">
      <c r="A12" s="852" t="s">
        <v>18474</v>
      </c>
      <c r="B12" s="860" t="s">
        <v>18475</v>
      </c>
      <c r="C12" s="852" t="s">
        <v>10969</v>
      </c>
      <c r="D12" s="861">
        <v>6.91</v>
      </c>
    </row>
    <row r="13" spans="1:8" customFormat="1" ht="19.95" customHeight="1">
      <c r="A13" s="852" t="s">
        <v>18476</v>
      </c>
      <c r="B13" s="860" t="s">
        <v>18477</v>
      </c>
      <c r="C13" s="852" t="s">
        <v>10969</v>
      </c>
      <c r="D13" s="861">
        <v>8.6902000000000008</v>
      </c>
    </row>
    <row r="14" spans="1:8" customFormat="1" ht="19.95" customHeight="1">
      <c r="A14" s="852" t="s">
        <v>18478</v>
      </c>
      <c r="B14" s="860" t="s">
        <v>18479</v>
      </c>
      <c r="C14" s="852" t="s">
        <v>116</v>
      </c>
      <c r="D14" s="861">
        <v>19.9482</v>
      </c>
    </row>
    <row r="15" spans="1:8" customFormat="1" ht="19.95" customHeight="1">
      <c r="A15" s="852" t="s">
        <v>18480</v>
      </c>
      <c r="B15" s="860" t="s">
        <v>18481</v>
      </c>
      <c r="C15" s="852" t="s">
        <v>116</v>
      </c>
      <c r="D15" s="861">
        <v>49.568899999999999</v>
      </c>
    </row>
    <row r="16" spans="1:8" customFormat="1" ht="19.95" customHeight="1">
      <c r="A16" s="852" t="s">
        <v>18482</v>
      </c>
      <c r="B16" s="860" t="s">
        <v>18483</v>
      </c>
      <c r="C16" s="852" t="s">
        <v>116</v>
      </c>
      <c r="D16" s="861">
        <v>2.8178999999999998</v>
      </c>
    </row>
    <row r="17" spans="1:4" customFormat="1" ht="19.95" customHeight="1">
      <c r="A17" s="852" t="s">
        <v>18484</v>
      </c>
      <c r="B17" s="860" t="s">
        <v>18485</v>
      </c>
      <c r="C17" s="852" t="s">
        <v>116</v>
      </c>
      <c r="D17" s="861">
        <v>19.931100000000001</v>
      </c>
    </row>
    <row r="18" spans="1:4" customFormat="1" ht="19.95" customHeight="1">
      <c r="A18" s="852" t="s">
        <v>18486</v>
      </c>
      <c r="B18" s="860" t="s">
        <v>18487</v>
      </c>
      <c r="C18" s="852" t="s">
        <v>116</v>
      </c>
      <c r="D18" s="861">
        <v>151.60509999999999</v>
      </c>
    </row>
    <row r="19" spans="1:4" customFormat="1" ht="19.95" customHeight="1">
      <c r="A19" s="852" t="s">
        <v>18488</v>
      </c>
      <c r="B19" s="860" t="s">
        <v>18489</v>
      </c>
      <c r="C19" s="852" t="s">
        <v>10969</v>
      </c>
      <c r="D19" s="861">
        <v>7.7617000000000003</v>
      </c>
    </row>
    <row r="20" spans="1:4" customFormat="1" ht="19.95" customHeight="1">
      <c r="A20" s="852" t="s">
        <v>18490</v>
      </c>
      <c r="B20" s="860" t="s">
        <v>18491</v>
      </c>
      <c r="C20" s="852" t="s">
        <v>18465</v>
      </c>
      <c r="D20" s="861">
        <v>26.150500000000001</v>
      </c>
    </row>
    <row r="21" spans="1:4" customFormat="1" ht="19.95" customHeight="1">
      <c r="A21" s="852" t="s">
        <v>18492</v>
      </c>
      <c r="B21" s="860" t="s">
        <v>18493</v>
      </c>
      <c r="C21" s="852" t="s">
        <v>10969</v>
      </c>
      <c r="D21" s="861">
        <v>48.284199999999998</v>
      </c>
    </row>
    <row r="22" spans="1:4" customFormat="1" ht="19.95" customHeight="1">
      <c r="A22" s="852" t="s">
        <v>18494</v>
      </c>
      <c r="B22" s="860" t="s">
        <v>18495</v>
      </c>
      <c r="C22" s="852" t="s">
        <v>18465</v>
      </c>
      <c r="D22" s="861">
        <v>7.7586000000000004</v>
      </c>
    </row>
    <row r="23" spans="1:4" customFormat="1" ht="19.95" customHeight="1">
      <c r="A23" s="852" t="s">
        <v>18496</v>
      </c>
      <c r="B23" s="860" t="s">
        <v>18497</v>
      </c>
      <c r="C23" s="852" t="s">
        <v>4</v>
      </c>
      <c r="D23" s="861">
        <v>106.3428</v>
      </c>
    </row>
    <row r="24" spans="1:4" customFormat="1" ht="19.95" customHeight="1">
      <c r="A24" s="852" t="s">
        <v>18498</v>
      </c>
      <c r="B24" s="860" t="s">
        <v>18499</v>
      </c>
      <c r="C24" s="852" t="s">
        <v>10969</v>
      </c>
      <c r="D24" s="861">
        <v>1.7318</v>
      </c>
    </row>
    <row r="25" spans="1:4" customFormat="1" ht="19.95" customHeight="1">
      <c r="A25" s="852" t="s">
        <v>18500</v>
      </c>
      <c r="B25" s="860" t="s">
        <v>18501</v>
      </c>
      <c r="C25" s="852" t="s">
        <v>10969</v>
      </c>
      <c r="D25" s="861">
        <v>6.3343999999999996</v>
      </c>
    </row>
    <row r="26" spans="1:4" customFormat="1" ht="19.95" customHeight="1">
      <c r="A26" s="852" t="s">
        <v>18502</v>
      </c>
      <c r="B26" s="860" t="s">
        <v>18503</v>
      </c>
      <c r="C26" s="852" t="s">
        <v>10969</v>
      </c>
      <c r="D26" s="861">
        <v>47.466000000000001</v>
      </c>
    </row>
    <row r="27" spans="1:4" customFormat="1" ht="19.95" customHeight="1">
      <c r="A27" s="852" t="s">
        <v>18504</v>
      </c>
      <c r="B27" s="860" t="s">
        <v>18505</v>
      </c>
      <c r="C27" s="852" t="s">
        <v>18465</v>
      </c>
      <c r="D27" s="861">
        <v>14.8627</v>
      </c>
    </row>
    <row r="28" spans="1:4" customFormat="1" ht="19.95" customHeight="1">
      <c r="A28" s="852" t="s">
        <v>18506</v>
      </c>
      <c r="B28" s="860" t="s">
        <v>18507</v>
      </c>
      <c r="C28" s="852" t="s">
        <v>18465</v>
      </c>
      <c r="D28" s="861">
        <v>5.0335999999999999</v>
      </c>
    </row>
    <row r="29" spans="1:4" customFormat="1" ht="19.95" customHeight="1">
      <c r="A29" s="852" t="s">
        <v>18508</v>
      </c>
      <c r="B29" s="860" t="s">
        <v>18509</v>
      </c>
      <c r="C29" s="852" t="s">
        <v>116</v>
      </c>
      <c r="D29" s="861">
        <v>80312.022299999997</v>
      </c>
    </row>
    <row r="30" spans="1:4" customFormat="1" ht="19.95" customHeight="1">
      <c r="A30" s="852" t="s">
        <v>18510</v>
      </c>
      <c r="B30" s="860" t="s">
        <v>18511</v>
      </c>
      <c r="C30" s="852" t="s">
        <v>116</v>
      </c>
      <c r="D30" s="861">
        <v>59243.962</v>
      </c>
    </row>
    <row r="31" spans="1:4" customFormat="1" ht="19.95" customHeight="1">
      <c r="A31" s="852" t="s">
        <v>18512</v>
      </c>
      <c r="B31" s="860" t="s">
        <v>18513</v>
      </c>
      <c r="C31" s="852" t="s">
        <v>18465</v>
      </c>
      <c r="D31" s="861">
        <v>5.3604000000000003</v>
      </c>
    </row>
    <row r="32" spans="1:4" customFormat="1" ht="19.95" customHeight="1">
      <c r="A32" s="852" t="s">
        <v>18514</v>
      </c>
      <c r="B32" s="860" t="s">
        <v>18515</v>
      </c>
      <c r="C32" s="852" t="s">
        <v>10969</v>
      </c>
      <c r="D32" s="861">
        <v>9.4600000000000009</v>
      </c>
    </row>
    <row r="33" spans="1:4" customFormat="1" ht="19.95" customHeight="1">
      <c r="A33" s="852" t="s">
        <v>18516</v>
      </c>
      <c r="B33" s="860" t="s">
        <v>18517</v>
      </c>
      <c r="C33" s="852" t="s">
        <v>116</v>
      </c>
      <c r="D33" s="861">
        <v>505.08210000000003</v>
      </c>
    </row>
    <row r="34" spans="1:4" customFormat="1" ht="19.95" customHeight="1">
      <c r="A34" s="852" t="s">
        <v>18518</v>
      </c>
      <c r="B34" s="860" t="s">
        <v>18519</v>
      </c>
      <c r="C34" s="852" t="s">
        <v>116</v>
      </c>
      <c r="D34" s="861">
        <v>306.89600000000002</v>
      </c>
    </row>
    <row r="35" spans="1:4" customFormat="1" ht="19.95" customHeight="1">
      <c r="A35" s="852" t="s">
        <v>18520</v>
      </c>
      <c r="B35" s="860" t="s">
        <v>18521</v>
      </c>
      <c r="C35" s="852" t="s">
        <v>116</v>
      </c>
      <c r="D35" s="861">
        <v>102.95</v>
      </c>
    </row>
    <row r="36" spans="1:4" customFormat="1" ht="19.95" customHeight="1">
      <c r="A36" s="852" t="s">
        <v>18522</v>
      </c>
      <c r="B36" s="860" t="s">
        <v>18523</v>
      </c>
      <c r="C36" s="852" t="s">
        <v>116</v>
      </c>
      <c r="D36" s="861">
        <v>144.23099999999999</v>
      </c>
    </row>
    <row r="37" spans="1:4" customFormat="1" ht="19.95" customHeight="1">
      <c r="A37" s="852" t="s">
        <v>18524</v>
      </c>
      <c r="B37" s="860" t="s">
        <v>18525</v>
      </c>
      <c r="C37" s="852" t="s">
        <v>116</v>
      </c>
      <c r="D37" s="861">
        <v>181.7774</v>
      </c>
    </row>
    <row r="38" spans="1:4" customFormat="1" ht="19.95" customHeight="1">
      <c r="A38" s="852" t="s">
        <v>18526</v>
      </c>
      <c r="B38" s="860" t="s">
        <v>18527</v>
      </c>
      <c r="C38" s="852" t="s">
        <v>10969</v>
      </c>
      <c r="D38" s="861">
        <v>103.8578</v>
      </c>
    </row>
    <row r="39" spans="1:4" customFormat="1" ht="19.95" customHeight="1">
      <c r="A39" s="852" t="s">
        <v>18528</v>
      </c>
      <c r="B39" s="860" t="s">
        <v>18529</v>
      </c>
      <c r="C39" s="852" t="s">
        <v>116</v>
      </c>
      <c r="D39" s="861">
        <v>184.44059999999999</v>
      </c>
    </row>
    <row r="40" spans="1:4" customFormat="1" ht="19.95" customHeight="1">
      <c r="A40" s="852" t="s">
        <v>18530</v>
      </c>
      <c r="B40" s="860" t="s">
        <v>18531</v>
      </c>
      <c r="C40" s="852" t="s">
        <v>8</v>
      </c>
      <c r="D40" s="861">
        <v>0.1079</v>
      </c>
    </row>
    <row r="41" spans="1:4" customFormat="1" ht="19.95" customHeight="1">
      <c r="A41" s="852" t="s">
        <v>18532</v>
      </c>
      <c r="B41" s="860" t="s">
        <v>18533</v>
      </c>
      <c r="C41" s="852" t="s">
        <v>8</v>
      </c>
      <c r="D41" s="861">
        <v>1.9406000000000001</v>
      </c>
    </row>
    <row r="42" spans="1:4" customFormat="1" ht="19.95" customHeight="1">
      <c r="A42" s="852" t="s">
        <v>18534</v>
      </c>
      <c r="B42" s="860" t="s">
        <v>18535</v>
      </c>
      <c r="C42" s="852" t="s">
        <v>8</v>
      </c>
      <c r="D42" s="861">
        <v>7.0999999999999994E-2</v>
      </c>
    </row>
    <row r="43" spans="1:4" customFormat="1" ht="19.95" customHeight="1">
      <c r="A43" s="852" t="s">
        <v>18536</v>
      </c>
      <c r="B43" s="860" t="s">
        <v>18537</v>
      </c>
      <c r="C43" s="852" t="s">
        <v>116</v>
      </c>
      <c r="D43" s="861">
        <v>1279.3489999999999</v>
      </c>
    </row>
    <row r="44" spans="1:4" customFormat="1" ht="19.95" customHeight="1">
      <c r="A44" s="852" t="s">
        <v>18538</v>
      </c>
      <c r="B44" s="860" t="s">
        <v>18539</v>
      </c>
      <c r="C44" s="852" t="s">
        <v>116</v>
      </c>
      <c r="D44" s="861">
        <v>7175.473</v>
      </c>
    </row>
    <row r="45" spans="1:4" customFormat="1" ht="19.95" customHeight="1">
      <c r="A45" s="852" t="s">
        <v>18540</v>
      </c>
      <c r="B45" s="860" t="s">
        <v>18541</v>
      </c>
      <c r="C45" s="852" t="s">
        <v>116</v>
      </c>
      <c r="D45" s="861">
        <v>111473.6946</v>
      </c>
    </row>
    <row r="46" spans="1:4" customFormat="1" ht="19.95" customHeight="1">
      <c r="A46" s="852" t="s">
        <v>18542</v>
      </c>
      <c r="B46" s="860" t="s">
        <v>18543</v>
      </c>
      <c r="C46" s="852" t="s">
        <v>116</v>
      </c>
      <c r="D46" s="861">
        <v>115863.3468</v>
      </c>
    </row>
    <row r="47" spans="1:4" customFormat="1" ht="19.95" customHeight="1">
      <c r="A47" s="852" t="s">
        <v>18544</v>
      </c>
      <c r="B47" s="860" t="s">
        <v>18545</v>
      </c>
      <c r="C47" s="852" t="s">
        <v>116</v>
      </c>
      <c r="D47" s="861">
        <v>77548.746799999994</v>
      </c>
    </row>
    <row r="48" spans="1:4" customFormat="1" ht="19.95" customHeight="1">
      <c r="A48" s="852" t="s">
        <v>18546</v>
      </c>
      <c r="B48" s="860" t="s">
        <v>18547</v>
      </c>
      <c r="C48" s="852" t="s">
        <v>116</v>
      </c>
      <c r="D48" s="861">
        <v>50513.784800000001</v>
      </c>
    </row>
    <row r="49" spans="1:4" customFormat="1" ht="19.95" customHeight="1">
      <c r="A49" s="852" t="s">
        <v>18548</v>
      </c>
      <c r="B49" s="860" t="s">
        <v>18549</v>
      </c>
      <c r="C49" s="852" t="s">
        <v>116</v>
      </c>
      <c r="D49" s="861">
        <v>63340.587699999996</v>
      </c>
    </row>
    <row r="50" spans="1:4" customFormat="1" ht="19.95" customHeight="1">
      <c r="A50" s="852" t="s">
        <v>18550</v>
      </c>
      <c r="B50" s="860" t="s">
        <v>18551</v>
      </c>
      <c r="C50" s="852" t="s">
        <v>116</v>
      </c>
      <c r="D50" s="861">
        <v>100752.98480000001</v>
      </c>
    </row>
    <row r="51" spans="1:4" customFormat="1" ht="19.95" customHeight="1">
      <c r="A51" s="852" t="s">
        <v>18552</v>
      </c>
      <c r="B51" s="860" t="s">
        <v>18553</v>
      </c>
      <c r="C51" s="852" t="s">
        <v>8</v>
      </c>
      <c r="D51" s="861">
        <v>159.10749999999999</v>
      </c>
    </row>
    <row r="52" spans="1:4" customFormat="1" ht="19.95" customHeight="1">
      <c r="A52" s="852" t="s">
        <v>18554</v>
      </c>
      <c r="B52" s="860" t="s">
        <v>18555</v>
      </c>
      <c r="C52" s="852" t="s">
        <v>8</v>
      </c>
      <c r="D52" s="861">
        <v>17.0504</v>
      </c>
    </row>
    <row r="53" spans="1:4" customFormat="1" ht="19.95" customHeight="1">
      <c r="A53" s="852" t="s">
        <v>18556</v>
      </c>
      <c r="B53" s="860" t="s">
        <v>18557</v>
      </c>
      <c r="C53" s="852" t="s">
        <v>8</v>
      </c>
      <c r="D53" s="861">
        <v>0.75329999999999997</v>
      </c>
    </row>
    <row r="54" spans="1:4" customFormat="1" ht="19.95" customHeight="1">
      <c r="A54" s="852" t="s">
        <v>18558</v>
      </c>
      <c r="B54" s="860" t="s">
        <v>18559</v>
      </c>
      <c r="C54" s="852" t="s">
        <v>116</v>
      </c>
      <c r="D54" s="861">
        <v>37516.273200000003</v>
      </c>
    </row>
    <row r="55" spans="1:4" customFormat="1" ht="19.95" customHeight="1">
      <c r="A55" s="852" t="s">
        <v>18560</v>
      </c>
      <c r="B55" s="860" t="s">
        <v>18561</v>
      </c>
      <c r="C55" s="852" t="s">
        <v>10969</v>
      </c>
      <c r="D55" s="861">
        <v>16.838799999999999</v>
      </c>
    </row>
    <row r="56" spans="1:4" customFormat="1" ht="19.95" customHeight="1">
      <c r="A56" s="852" t="s">
        <v>18562</v>
      </c>
      <c r="B56" s="860" t="s">
        <v>18563</v>
      </c>
      <c r="C56" s="852" t="s">
        <v>116</v>
      </c>
      <c r="D56" s="861">
        <v>12.645099999999999</v>
      </c>
    </row>
    <row r="57" spans="1:4" customFormat="1" ht="19.95" customHeight="1">
      <c r="A57" s="852" t="s">
        <v>18564</v>
      </c>
      <c r="B57" s="860" t="s">
        <v>18565</v>
      </c>
      <c r="C57" s="852" t="s">
        <v>116</v>
      </c>
      <c r="D57" s="861">
        <v>20.355</v>
      </c>
    </row>
    <row r="58" spans="1:4" customFormat="1" ht="19.95" customHeight="1">
      <c r="A58" s="852" t="s">
        <v>18566</v>
      </c>
      <c r="B58" s="860" t="s">
        <v>18567</v>
      </c>
      <c r="C58" s="852" t="s">
        <v>10969</v>
      </c>
      <c r="D58" s="861">
        <v>9.2805999999999997</v>
      </c>
    </row>
    <row r="59" spans="1:4" customFormat="1" ht="19.95" customHeight="1">
      <c r="A59" s="852" t="s">
        <v>18568</v>
      </c>
      <c r="B59" s="860" t="s">
        <v>18569</v>
      </c>
      <c r="C59" s="852" t="s">
        <v>116</v>
      </c>
      <c r="D59" s="861">
        <v>15.332599999999999</v>
      </c>
    </row>
    <row r="60" spans="1:4" customFormat="1" ht="19.95" customHeight="1">
      <c r="A60" s="852" t="s">
        <v>18570</v>
      </c>
      <c r="B60" s="860" t="s">
        <v>18571</v>
      </c>
      <c r="C60" s="852" t="s">
        <v>4</v>
      </c>
      <c r="D60" s="861">
        <v>106.6583</v>
      </c>
    </row>
    <row r="61" spans="1:4" customFormat="1" ht="19.95" customHeight="1">
      <c r="A61" s="852" t="s">
        <v>18572</v>
      </c>
      <c r="B61" s="860" t="s">
        <v>18573</v>
      </c>
      <c r="C61" s="852" t="s">
        <v>4</v>
      </c>
      <c r="D61" s="861">
        <v>105.3006</v>
      </c>
    </row>
    <row r="62" spans="1:4" customFormat="1" ht="19.95" customHeight="1">
      <c r="A62" s="852" t="s">
        <v>18574</v>
      </c>
      <c r="B62" s="860" t="s">
        <v>18575</v>
      </c>
      <c r="C62" s="852" t="s">
        <v>4</v>
      </c>
      <c r="D62" s="861">
        <v>128.67420000000001</v>
      </c>
    </row>
    <row r="63" spans="1:4" customFormat="1" ht="19.95" customHeight="1">
      <c r="A63" s="852" t="s">
        <v>18576</v>
      </c>
      <c r="B63" s="860" t="s">
        <v>18577</v>
      </c>
      <c r="C63" s="852" t="s">
        <v>10969</v>
      </c>
      <c r="D63" s="861">
        <v>1.9785999999999999</v>
      </c>
    </row>
    <row r="64" spans="1:4" customFormat="1" ht="19.95" customHeight="1">
      <c r="A64" s="852" t="s">
        <v>18578</v>
      </c>
      <c r="B64" s="860" t="s">
        <v>18579</v>
      </c>
      <c r="C64" s="852" t="s">
        <v>10969</v>
      </c>
      <c r="D64" s="861">
        <v>1.7069000000000001</v>
      </c>
    </row>
    <row r="65" spans="1:4" customFormat="1" ht="19.95" customHeight="1">
      <c r="A65" s="852" t="s">
        <v>18580</v>
      </c>
      <c r="B65" s="860" t="s">
        <v>18581</v>
      </c>
      <c r="C65" s="852" t="s">
        <v>116</v>
      </c>
      <c r="D65" s="861">
        <v>381.80650000000003</v>
      </c>
    </row>
    <row r="66" spans="1:4" customFormat="1" ht="19.95" customHeight="1">
      <c r="A66" s="852" t="s">
        <v>18582</v>
      </c>
      <c r="B66" s="860" t="s">
        <v>18583</v>
      </c>
      <c r="C66" s="852" t="s">
        <v>116</v>
      </c>
      <c r="D66" s="861">
        <v>486.35340000000002</v>
      </c>
    </row>
    <row r="67" spans="1:4" customFormat="1" ht="19.95" customHeight="1">
      <c r="A67" s="852" t="s">
        <v>18584</v>
      </c>
      <c r="B67" s="860" t="s">
        <v>18585</v>
      </c>
      <c r="C67" s="852" t="s">
        <v>116</v>
      </c>
      <c r="D67" s="861">
        <v>563.09289999999999</v>
      </c>
    </row>
    <row r="68" spans="1:4" customFormat="1" ht="19.95" customHeight="1">
      <c r="A68" s="852" t="s">
        <v>18586</v>
      </c>
      <c r="B68" s="860" t="s">
        <v>18587</v>
      </c>
      <c r="C68" s="852" t="s">
        <v>116</v>
      </c>
      <c r="D68" s="861">
        <v>659.34079999999994</v>
      </c>
    </row>
    <row r="69" spans="1:4" customFormat="1" ht="19.95" customHeight="1">
      <c r="A69" s="852" t="s">
        <v>18588</v>
      </c>
      <c r="B69" s="860" t="s">
        <v>18589</v>
      </c>
      <c r="C69" s="852" t="s">
        <v>116</v>
      </c>
      <c r="D69" s="861">
        <v>745.79939999999999</v>
      </c>
    </row>
    <row r="70" spans="1:4" customFormat="1" ht="19.95" customHeight="1">
      <c r="A70" s="852" t="s">
        <v>18590</v>
      </c>
      <c r="B70" s="860" t="s">
        <v>18591</v>
      </c>
      <c r="C70" s="852" t="s">
        <v>116</v>
      </c>
      <c r="D70" s="861">
        <v>818.49680000000001</v>
      </c>
    </row>
    <row r="71" spans="1:4" customFormat="1" ht="19.95" customHeight="1">
      <c r="A71" s="852" t="s">
        <v>18592</v>
      </c>
      <c r="B71" s="860" t="s">
        <v>18593</v>
      </c>
      <c r="C71" s="852" t="s">
        <v>116</v>
      </c>
      <c r="D71" s="861">
        <v>1039.6181999999999</v>
      </c>
    </row>
    <row r="72" spans="1:4" customFormat="1" ht="19.95" customHeight="1">
      <c r="A72" s="852" t="s">
        <v>18594</v>
      </c>
      <c r="B72" s="860" t="s">
        <v>18595</v>
      </c>
      <c r="C72" s="852" t="s">
        <v>116</v>
      </c>
      <c r="D72" s="861">
        <v>1439.2873999999999</v>
      </c>
    </row>
    <row r="73" spans="1:4" customFormat="1" ht="19.95" customHeight="1">
      <c r="A73" s="852" t="s">
        <v>18596</v>
      </c>
      <c r="B73" s="860" t="s">
        <v>18597</v>
      </c>
      <c r="C73" s="852" t="s">
        <v>116</v>
      </c>
      <c r="D73" s="861">
        <v>1833.9908</v>
      </c>
    </row>
    <row r="74" spans="1:4" customFormat="1" ht="19.95" customHeight="1">
      <c r="A74" s="852" t="s">
        <v>18598</v>
      </c>
      <c r="B74" s="860" t="s">
        <v>18599</v>
      </c>
      <c r="C74" s="852" t="s">
        <v>8</v>
      </c>
      <c r="D74" s="861">
        <v>18.378799999999998</v>
      </c>
    </row>
    <row r="75" spans="1:4" customFormat="1" ht="19.95" customHeight="1">
      <c r="A75" s="852" t="s">
        <v>18600</v>
      </c>
      <c r="B75" s="860" t="s">
        <v>18601</v>
      </c>
      <c r="C75" s="852" t="s">
        <v>18602</v>
      </c>
      <c r="D75" s="861">
        <v>567.85599999999999</v>
      </c>
    </row>
    <row r="76" spans="1:4" customFormat="1" ht="19.95" customHeight="1">
      <c r="A76" s="852" t="s">
        <v>18603</v>
      </c>
      <c r="B76" s="860" t="s">
        <v>18604</v>
      </c>
      <c r="C76" s="852" t="s">
        <v>116</v>
      </c>
      <c r="D76" s="861">
        <v>2368.0509000000002</v>
      </c>
    </row>
    <row r="77" spans="1:4" customFormat="1" ht="19.95" customHeight="1">
      <c r="A77" s="852" t="s">
        <v>18605</v>
      </c>
      <c r="B77" s="860" t="s">
        <v>18606</v>
      </c>
      <c r="C77" s="852" t="s">
        <v>116</v>
      </c>
      <c r="D77" s="861">
        <v>2860.9609999999998</v>
      </c>
    </row>
    <row r="78" spans="1:4" customFormat="1" ht="19.95" customHeight="1">
      <c r="A78" s="852" t="s">
        <v>18607</v>
      </c>
      <c r="B78" s="860" t="s">
        <v>18608</v>
      </c>
      <c r="C78" s="852" t="s">
        <v>116</v>
      </c>
      <c r="D78" s="861">
        <v>3093.7006999999999</v>
      </c>
    </row>
    <row r="79" spans="1:4" customFormat="1" ht="19.95" customHeight="1">
      <c r="A79" s="852" t="s">
        <v>18609</v>
      </c>
      <c r="B79" s="860" t="s">
        <v>18610</v>
      </c>
      <c r="C79" s="852" t="s">
        <v>10969</v>
      </c>
      <c r="D79" s="861">
        <v>7.4005999999999998</v>
      </c>
    </row>
    <row r="80" spans="1:4" customFormat="1" ht="19.95" customHeight="1">
      <c r="A80" s="852" t="s">
        <v>18611</v>
      </c>
      <c r="B80" s="860" t="s">
        <v>18612</v>
      </c>
      <c r="C80" s="852" t="s">
        <v>15118</v>
      </c>
      <c r="D80" s="861" t="s">
        <v>175</v>
      </c>
    </row>
    <row r="81" spans="1:4" customFormat="1" ht="19.95" customHeight="1">
      <c r="A81" s="852" t="s">
        <v>18613</v>
      </c>
      <c r="B81" s="860" t="s">
        <v>18614</v>
      </c>
      <c r="C81" s="852" t="s">
        <v>116</v>
      </c>
      <c r="D81" s="861">
        <v>467.47719999999998</v>
      </c>
    </row>
    <row r="82" spans="1:4" customFormat="1" ht="19.95" customHeight="1">
      <c r="A82" s="852" t="s">
        <v>18615</v>
      </c>
      <c r="B82" s="860" t="s">
        <v>18616</v>
      </c>
      <c r="C82" s="852" t="s">
        <v>116</v>
      </c>
      <c r="D82" s="861">
        <v>614.78200000000004</v>
      </c>
    </row>
    <row r="83" spans="1:4" customFormat="1" ht="19.95" customHeight="1">
      <c r="A83" s="852" t="s">
        <v>18617</v>
      </c>
      <c r="B83" s="860" t="s">
        <v>18618</v>
      </c>
      <c r="C83" s="852" t="s">
        <v>6</v>
      </c>
      <c r="D83" s="861">
        <v>38.793199999999999</v>
      </c>
    </row>
    <row r="84" spans="1:4" customFormat="1" ht="19.95" customHeight="1">
      <c r="A84" s="852" t="s">
        <v>18619</v>
      </c>
      <c r="B84" s="860" t="s">
        <v>18620</v>
      </c>
      <c r="C84" s="852" t="s">
        <v>116</v>
      </c>
      <c r="D84" s="861">
        <v>726.31560000000002</v>
      </c>
    </row>
    <row r="85" spans="1:4" customFormat="1" ht="19.95" customHeight="1">
      <c r="A85" s="852" t="s">
        <v>18621</v>
      </c>
      <c r="B85" s="860" t="s">
        <v>18622</v>
      </c>
      <c r="C85" s="852" t="s">
        <v>8</v>
      </c>
      <c r="D85" s="861">
        <v>5.18</v>
      </c>
    </row>
    <row r="86" spans="1:4" customFormat="1" ht="19.95" customHeight="1">
      <c r="A86" s="852" t="s">
        <v>18623</v>
      </c>
      <c r="B86" s="860" t="s">
        <v>18624</v>
      </c>
      <c r="C86" s="852" t="s">
        <v>116</v>
      </c>
      <c r="D86" s="861">
        <v>1116.9232</v>
      </c>
    </row>
    <row r="87" spans="1:4" customFormat="1" ht="19.95" customHeight="1">
      <c r="A87" s="852" t="s">
        <v>18625</v>
      </c>
      <c r="B87" s="860" t="s">
        <v>18626</v>
      </c>
      <c r="C87" s="852" t="s">
        <v>116</v>
      </c>
      <c r="D87" s="861">
        <v>992.37070000000006</v>
      </c>
    </row>
    <row r="88" spans="1:4" customFormat="1" ht="19.95" customHeight="1">
      <c r="A88" s="852" t="s">
        <v>18627</v>
      </c>
      <c r="B88" s="860" t="s">
        <v>18628</v>
      </c>
      <c r="C88" s="852" t="s">
        <v>116</v>
      </c>
      <c r="D88" s="861">
        <v>5880.3119999999999</v>
      </c>
    </row>
    <row r="89" spans="1:4" customFormat="1" ht="19.95" customHeight="1">
      <c r="A89" s="852" t="s">
        <v>18629</v>
      </c>
      <c r="B89" s="860" t="s">
        <v>18630</v>
      </c>
      <c r="C89" s="852" t="s">
        <v>116</v>
      </c>
      <c r="D89" s="861">
        <v>1371.1937</v>
      </c>
    </row>
    <row r="90" spans="1:4" customFormat="1" ht="19.95" customHeight="1">
      <c r="A90" s="852" t="s">
        <v>18631</v>
      </c>
      <c r="B90" s="860" t="s">
        <v>18632</v>
      </c>
      <c r="C90" s="852" t="s">
        <v>116</v>
      </c>
      <c r="D90" s="861">
        <v>26163.427100000001</v>
      </c>
    </row>
    <row r="91" spans="1:4" customFormat="1" ht="19.95" customHeight="1">
      <c r="A91" s="852" t="s">
        <v>18633</v>
      </c>
      <c r="B91" s="860" t="s">
        <v>18634</v>
      </c>
      <c r="C91" s="852" t="s">
        <v>6</v>
      </c>
      <c r="D91" s="861">
        <v>6.51</v>
      </c>
    </row>
    <row r="92" spans="1:4" customFormat="1" ht="19.95" customHeight="1">
      <c r="A92" s="852" t="s">
        <v>18635</v>
      </c>
      <c r="B92" s="860" t="s">
        <v>18636</v>
      </c>
      <c r="C92" s="852" t="s">
        <v>116</v>
      </c>
      <c r="D92" s="861">
        <v>16605.868299999998</v>
      </c>
    </row>
    <row r="93" spans="1:4" customFormat="1" ht="19.95" customHeight="1">
      <c r="A93" s="852" t="s">
        <v>18637</v>
      </c>
      <c r="B93" s="860" t="s">
        <v>18638</v>
      </c>
      <c r="C93" s="852" t="s">
        <v>116</v>
      </c>
      <c r="D93" s="861">
        <v>22656.8223</v>
      </c>
    </row>
    <row r="94" spans="1:4" customFormat="1" ht="19.95" customHeight="1">
      <c r="A94" s="852" t="s">
        <v>18639</v>
      </c>
      <c r="B94" s="860" t="s">
        <v>18640</v>
      </c>
      <c r="C94" s="852" t="s">
        <v>116</v>
      </c>
      <c r="D94" s="861">
        <v>25485.360700000001</v>
      </c>
    </row>
    <row r="95" spans="1:4" customFormat="1" ht="19.95" customHeight="1">
      <c r="A95" s="852" t="s">
        <v>18641</v>
      </c>
      <c r="B95" s="860" t="s">
        <v>18642</v>
      </c>
      <c r="C95" s="852" t="s">
        <v>116</v>
      </c>
      <c r="D95" s="861">
        <v>28557.798900000002</v>
      </c>
    </row>
    <row r="96" spans="1:4" customFormat="1" ht="19.95" customHeight="1">
      <c r="A96" s="852" t="s">
        <v>18643</v>
      </c>
      <c r="B96" s="860" t="s">
        <v>18644</v>
      </c>
      <c r="C96" s="852" t="s">
        <v>8</v>
      </c>
      <c r="D96" s="861">
        <v>313.79849999999999</v>
      </c>
    </row>
    <row r="97" spans="1:4" customFormat="1" ht="19.95" customHeight="1">
      <c r="A97" s="852" t="s">
        <v>18645</v>
      </c>
      <c r="B97" s="860" t="s">
        <v>18646</v>
      </c>
      <c r="C97" s="852" t="s">
        <v>8</v>
      </c>
      <c r="D97" s="861">
        <v>2021.3407</v>
      </c>
    </row>
    <row r="98" spans="1:4" customFormat="1" ht="19.95" customHeight="1">
      <c r="A98" s="852" t="s">
        <v>18647</v>
      </c>
      <c r="B98" s="860" t="s">
        <v>18648</v>
      </c>
      <c r="C98" s="852" t="s">
        <v>8</v>
      </c>
      <c r="D98" s="861">
        <v>2538.1534999999999</v>
      </c>
    </row>
    <row r="99" spans="1:4" customFormat="1" ht="19.95" customHeight="1">
      <c r="A99" s="852" t="s">
        <v>18649</v>
      </c>
      <c r="B99" s="860" t="s">
        <v>18650</v>
      </c>
      <c r="C99" s="852" t="s">
        <v>8</v>
      </c>
      <c r="D99" s="861">
        <v>2841.5401999999999</v>
      </c>
    </row>
    <row r="100" spans="1:4" customFormat="1" ht="19.95" customHeight="1">
      <c r="A100" s="852" t="s">
        <v>18651</v>
      </c>
      <c r="B100" s="860" t="s">
        <v>18652</v>
      </c>
      <c r="C100" s="852" t="s">
        <v>116</v>
      </c>
      <c r="D100" s="861">
        <v>4334.7520999999997</v>
      </c>
    </row>
    <row r="101" spans="1:4" customFormat="1" ht="19.95" customHeight="1">
      <c r="A101" s="852" t="s">
        <v>18653</v>
      </c>
      <c r="B101" s="860" t="s">
        <v>18654</v>
      </c>
      <c r="C101" s="852" t="s">
        <v>116</v>
      </c>
      <c r="D101" s="861">
        <v>5944.2745999999997</v>
      </c>
    </row>
    <row r="102" spans="1:4" customFormat="1" ht="19.95" customHeight="1">
      <c r="A102" s="852" t="s">
        <v>18655</v>
      </c>
      <c r="B102" s="860" t="s">
        <v>18656</v>
      </c>
      <c r="C102" s="852" t="s">
        <v>116</v>
      </c>
      <c r="D102" s="861">
        <v>6821.7245000000003</v>
      </c>
    </row>
    <row r="103" spans="1:4" customFormat="1" ht="19.95" customHeight="1">
      <c r="A103" s="852" t="s">
        <v>18657</v>
      </c>
      <c r="B103" s="860" t="s">
        <v>18658</v>
      </c>
      <c r="C103" s="852" t="s">
        <v>116</v>
      </c>
      <c r="D103" s="861">
        <v>7357.5084999999999</v>
      </c>
    </row>
    <row r="104" spans="1:4" customFormat="1" ht="19.95" customHeight="1">
      <c r="A104" s="852" t="s">
        <v>18659</v>
      </c>
      <c r="B104" s="860" t="s">
        <v>18660</v>
      </c>
      <c r="C104" s="852" t="s">
        <v>6</v>
      </c>
      <c r="D104" s="861">
        <v>5.71</v>
      </c>
    </row>
    <row r="105" spans="1:4" customFormat="1" ht="19.95" customHeight="1">
      <c r="A105" s="852" t="s">
        <v>18661</v>
      </c>
      <c r="B105" s="860" t="s">
        <v>18662</v>
      </c>
      <c r="C105" s="852" t="s">
        <v>8</v>
      </c>
      <c r="D105" s="861">
        <v>57.1631</v>
      </c>
    </row>
    <row r="106" spans="1:4" customFormat="1" ht="19.95" customHeight="1">
      <c r="A106" s="852" t="s">
        <v>18663</v>
      </c>
      <c r="B106" s="860" t="s">
        <v>18664</v>
      </c>
      <c r="C106" s="852" t="s">
        <v>116</v>
      </c>
      <c r="D106" s="861">
        <v>1794.6258</v>
      </c>
    </row>
    <row r="107" spans="1:4" customFormat="1" ht="19.95" customHeight="1">
      <c r="A107" s="852" t="s">
        <v>18665</v>
      </c>
      <c r="B107" s="860" t="s">
        <v>18666</v>
      </c>
      <c r="C107" s="852" t="s">
        <v>8</v>
      </c>
      <c r="D107" s="861">
        <v>220.4442</v>
      </c>
    </row>
    <row r="108" spans="1:4" customFormat="1" ht="19.95" customHeight="1">
      <c r="A108" s="852" t="s">
        <v>18667</v>
      </c>
      <c r="B108" s="860" t="s">
        <v>18668</v>
      </c>
      <c r="C108" s="852" t="s">
        <v>8</v>
      </c>
      <c r="D108" s="861">
        <v>268.03280000000001</v>
      </c>
    </row>
    <row r="109" spans="1:4" customFormat="1" ht="19.95" customHeight="1">
      <c r="A109" s="852" t="s">
        <v>18669</v>
      </c>
      <c r="B109" s="860" t="s">
        <v>18670</v>
      </c>
      <c r="C109" s="852" t="s">
        <v>8</v>
      </c>
      <c r="D109" s="861">
        <v>362.7364</v>
      </c>
    </row>
    <row r="110" spans="1:4" customFormat="1" ht="19.95" customHeight="1">
      <c r="A110" s="852" t="s">
        <v>18671</v>
      </c>
      <c r="B110" s="860" t="s">
        <v>18672</v>
      </c>
      <c r="C110" s="852" t="s">
        <v>8</v>
      </c>
      <c r="D110" s="861">
        <v>529.10630000000003</v>
      </c>
    </row>
    <row r="111" spans="1:4" customFormat="1" ht="19.95" customHeight="1">
      <c r="A111" s="852" t="s">
        <v>18673</v>
      </c>
      <c r="B111" s="860" t="s">
        <v>18674</v>
      </c>
      <c r="C111" s="852" t="s">
        <v>8</v>
      </c>
      <c r="D111" s="861">
        <v>709.15940000000001</v>
      </c>
    </row>
    <row r="112" spans="1:4" customFormat="1" ht="19.95" customHeight="1">
      <c r="A112" s="852" t="s">
        <v>18675</v>
      </c>
      <c r="B112" s="860" t="s">
        <v>18676</v>
      </c>
      <c r="C112" s="852" t="s">
        <v>8</v>
      </c>
      <c r="D112" s="861">
        <v>782.05380000000002</v>
      </c>
    </row>
    <row r="113" spans="1:4" customFormat="1" ht="19.95" customHeight="1">
      <c r="A113" s="852" t="s">
        <v>18677</v>
      </c>
      <c r="B113" s="860" t="s">
        <v>18678</v>
      </c>
      <c r="C113" s="852" t="s">
        <v>8</v>
      </c>
      <c r="D113" s="861">
        <v>1028.4485</v>
      </c>
    </row>
    <row r="114" spans="1:4" customFormat="1" ht="19.95" customHeight="1">
      <c r="A114" s="852" t="s">
        <v>18679</v>
      </c>
      <c r="B114" s="860" t="s">
        <v>18680</v>
      </c>
      <c r="C114" s="852" t="s">
        <v>116</v>
      </c>
      <c r="D114" s="861">
        <v>2342.3924000000002</v>
      </c>
    </row>
    <row r="115" spans="1:4" customFormat="1" ht="19.95" customHeight="1">
      <c r="A115" s="852" t="s">
        <v>18681</v>
      </c>
      <c r="B115" s="860" t="s">
        <v>18682</v>
      </c>
      <c r="C115" s="852" t="s">
        <v>8</v>
      </c>
      <c r="D115" s="861">
        <v>1380.0236</v>
      </c>
    </row>
    <row r="116" spans="1:4" customFormat="1" ht="19.95" customHeight="1">
      <c r="A116" s="852" t="s">
        <v>18683</v>
      </c>
      <c r="B116" s="860" t="s">
        <v>18684</v>
      </c>
      <c r="C116" s="852" t="s">
        <v>10969</v>
      </c>
      <c r="D116" s="861">
        <v>3.008</v>
      </c>
    </row>
    <row r="117" spans="1:4" customFormat="1" ht="19.95" customHeight="1">
      <c r="A117" s="852" t="s">
        <v>18685</v>
      </c>
      <c r="B117" s="860" t="s">
        <v>18686</v>
      </c>
      <c r="C117" s="852" t="s">
        <v>8</v>
      </c>
      <c r="D117" s="861">
        <v>1355.1514</v>
      </c>
    </row>
    <row r="118" spans="1:4" customFormat="1" ht="19.95" customHeight="1">
      <c r="A118" s="852" t="s">
        <v>18687</v>
      </c>
      <c r="B118" s="860" t="s">
        <v>18688</v>
      </c>
      <c r="C118" s="852" t="s">
        <v>8</v>
      </c>
      <c r="D118" s="861">
        <v>1895.2429</v>
      </c>
    </row>
    <row r="119" spans="1:4" customFormat="1" ht="19.95" customHeight="1">
      <c r="A119" s="852" t="s">
        <v>18689</v>
      </c>
      <c r="B119" s="860" t="s">
        <v>18690</v>
      </c>
      <c r="C119" s="852" t="s">
        <v>8</v>
      </c>
      <c r="D119" s="861">
        <v>2173.5686999999998</v>
      </c>
    </row>
    <row r="120" spans="1:4" customFormat="1" ht="19.95" customHeight="1">
      <c r="A120" s="852" t="s">
        <v>18691</v>
      </c>
      <c r="B120" s="860" t="s">
        <v>18692</v>
      </c>
      <c r="C120" s="852" t="s">
        <v>116</v>
      </c>
      <c r="D120" s="861">
        <v>3015.9346</v>
      </c>
    </row>
    <row r="121" spans="1:4" customFormat="1" ht="19.95" customHeight="1">
      <c r="A121" s="852" t="s">
        <v>18693</v>
      </c>
      <c r="B121" s="860" t="s">
        <v>18694</v>
      </c>
      <c r="C121" s="852" t="s">
        <v>116</v>
      </c>
      <c r="D121" s="861">
        <v>3962.1954999999998</v>
      </c>
    </row>
    <row r="122" spans="1:4" customFormat="1" ht="19.95" customHeight="1">
      <c r="A122" s="852" t="s">
        <v>18695</v>
      </c>
      <c r="B122" s="860" t="s">
        <v>18696</v>
      </c>
      <c r="C122" s="852" t="s">
        <v>116</v>
      </c>
      <c r="D122" s="861">
        <v>89.232299999999995</v>
      </c>
    </row>
    <row r="123" spans="1:4" customFormat="1" ht="19.95" customHeight="1">
      <c r="A123" s="852" t="s">
        <v>18697</v>
      </c>
      <c r="B123" s="860" t="s">
        <v>18698</v>
      </c>
      <c r="C123" s="852" t="s">
        <v>116</v>
      </c>
      <c r="D123" s="861">
        <v>166.15520000000001</v>
      </c>
    </row>
    <row r="124" spans="1:4" customFormat="1" ht="19.95" customHeight="1">
      <c r="A124" s="852" t="s">
        <v>18699</v>
      </c>
      <c r="B124" s="860" t="s">
        <v>18700</v>
      </c>
      <c r="C124" s="852" t="s">
        <v>116</v>
      </c>
      <c r="D124" s="861">
        <v>231.42310000000001</v>
      </c>
    </row>
    <row r="125" spans="1:4" customFormat="1" ht="19.95" customHeight="1">
      <c r="A125" s="852" t="s">
        <v>18701</v>
      </c>
      <c r="B125" s="860" t="s">
        <v>18702</v>
      </c>
      <c r="C125" s="852" t="s">
        <v>116</v>
      </c>
      <c r="D125" s="861">
        <v>308.9606</v>
      </c>
    </row>
    <row r="126" spans="1:4" customFormat="1" ht="19.95" customHeight="1">
      <c r="A126" s="852" t="s">
        <v>18703</v>
      </c>
      <c r="B126" s="860" t="s">
        <v>18704</v>
      </c>
      <c r="C126" s="852" t="s">
        <v>116</v>
      </c>
      <c r="D126" s="861">
        <v>4.5753000000000004</v>
      </c>
    </row>
    <row r="127" spans="1:4" customFormat="1" ht="19.95" customHeight="1">
      <c r="A127" s="852" t="s">
        <v>18705</v>
      </c>
      <c r="B127" s="860" t="s">
        <v>18706</v>
      </c>
      <c r="C127" s="852" t="s">
        <v>116</v>
      </c>
      <c r="D127" s="861">
        <v>455.7</v>
      </c>
    </row>
    <row r="128" spans="1:4" customFormat="1" ht="19.95" customHeight="1">
      <c r="A128" s="852" t="s">
        <v>18707</v>
      </c>
      <c r="B128" s="860" t="s">
        <v>18708</v>
      </c>
      <c r="C128" s="852" t="s">
        <v>116</v>
      </c>
      <c r="D128" s="861">
        <v>642.36170000000004</v>
      </c>
    </row>
    <row r="129" spans="1:4" customFormat="1" ht="19.95" customHeight="1">
      <c r="A129" s="852" t="s">
        <v>18709</v>
      </c>
      <c r="B129" s="860" t="s">
        <v>18710</v>
      </c>
      <c r="C129" s="852" t="s">
        <v>8</v>
      </c>
      <c r="D129" s="861">
        <v>59.879300000000001</v>
      </c>
    </row>
    <row r="130" spans="1:4" customFormat="1" ht="19.95" customHeight="1">
      <c r="A130" s="852" t="s">
        <v>18711</v>
      </c>
      <c r="B130" s="860" t="s">
        <v>18712</v>
      </c>
      <c r="C130" s="852" t="s">
        <v>8</v>
      </c>
      <c r="D130" s="861">
        <v>7.1277999999999997</v>
      </c>
    </row>
    <row r="131" spans="1:4" customFormat="1" ht="19.95" customHeight="1">
      <c r="A131" s="852" t="s">
        <v>18713</v>
      </c>
      <c r="B131" s="860" t="s">
        <v>18714</v>
      </c>
      <c r="C131" s="852" t="s">
        <v>116</v>
      </c>
      <c r="D131" s="861">
        <v>3.0640999999999998</v>
      </c>
    </row>
    <row r="132" spans="1:4" customFormat="1" ht="19.95" customHeight="1">
      <c r="A132" s="852" t="s">
        <v>18715</v>
      </c>
      <c r="B132" s="860" t="s">
        <v>18716</v>
      </c>
      <c r="C132" s="852" t="s">
        <v>8</v>
      </c>
      <c r="D132" s="861">
        <v>12.4976</v>
      </c>
    </row>
    <row r="133" spans="1:4" customFormat="1" ht="19.95" customHeight="1">
      <c r="A133" s="852" t="s">
        <v>18717</v>
      </c>
      <c r="B133" s="860" t="s">
        <v>18718</v>
      </c>
      <c r="C133" s="852" t="s">
        <v>8</v>
      </c>
      <c r="D133" s="861">
        <v>30.4254</v>
      </c>
    </row>
    <row r="134" spans="1:4" customFormat="1" ht="19.95" customHeight="1">
      <c r="A134" s="852" t="s">
        <v>18719</v>
      </c>
      <c r="B134" s="860" t="s">
        <v>18720</v>
      </c>
      <c r="C134" s="852" t="s">
        <v>6</v>
      </c>
      <c r="D134" s="861">
        <v>14.6854</v>
      </c>
    </row>
    <row r="135" spans="1:4" customFormat="1" ht="19.95" customHeight="1">
      <c r="A135" s="852" t="s">
        <v>18721</v>
      </c>
      <c r="B135" s="860" t="s">
        <v>18722</v>
      </c>
      <c r="C135" s="852" t="s">
        <v>116</v>
      </c>
      <c r="D135" s="861">
        <v>0.20699999999999999</v>
      </c>
    </row>
    <row r="136" spans="1:4" customFormat="1" ht="19.95" customHeight="1">
      <c r="A136" s="852" t="s">
        <v>18723</v>
      </c>
      <c r="B136" s="860" t="s">
        <v>18724</v>
      </c>
      <c r="C136" s="852" t="s">
        <v>116</v>
      </c>
      <c r="D136" s="861">
        <v>68</v>
      </c>
    </row>
    <row r="137" spans="1:4" customFormat="1" ht="19.95" customHeight="1">
      <c r="A137" s="852" t="s">
        <v>18725</v>
      </c>
      <c r="B137" s="860" t="s">
        <v>18726</v>
      </c>
      <c r="C137" s="852" t="s">
        <v>116</v>
      </c>
      <c r="D137" s="861">
        <v>100.05800000000001</v>
      </c>
    </row>
    <row r="138" spans="1:4" customFormat="1" ht="19.95" customHeight="1">
      <c r="A138" s="852" t="s">
        <v>18727</v>
      </c>
      <c r="B138" s="860" t="s">
        <v>18728</v>
      </c>
      <c r="C138" s="852" t="s">
        <v>116</v>
      </c>
      <c r="D138" s="861">
        <v>216.84630000000001</v>
      </c>
    </row>
    <row r="139" spans="1:4" customFormat="1" ht="19.95" customHeight="1">
      <c r="A139" s="852" t="s">
        <v>18729</v>
      </c>
      <c r="B139" s="860" t="s">
        <v>18730</v>
      </c>
      <c r="C139" s="852" t="s">
        <v>116</v>
      </c>
      <c r="D139" s="861">
        <v>282.45429999999999</v>
      </c>
    </row>
    <row r="140" spans="1:4" customFormat="1" ht="19.95" customHeight="1">
      <c r="A140" s="852" t="s">
        <v>18731</v>
      </c>
      <c r="B140" s="860" t="s">
        <v>18732</v>
      </c>
      <c r="C140" s="852" t="s">
        <v>116</v>
      </c>
      <c r="D140" s="861">
        <v>373.37869999999998</v>
      </c>
    </row>
    <row r="141" spans="1:4" customFormat="1" ht="19.95" customHeight="1">
      <c r="A141" s="852" t="s">
        <v>18733</v>
      </c>
      <c r="B141" s="860" t="s">
        <v>18734</v>
      </c>
      <c r="C141" s="852" t="s">
        <v>4</v>
      </c>
      <c r="D141" s="861">
        <v>148.51179999999999</v>
      </c>
    </row>
    <row r="142" spans="1:4" customFormat="1" ht="19.95" customHeight="1">
      <c r="A142" s="852" t="s">
        <v>18735</v>
      </c>
      <c r="B142" s="860" t="s">
        <v>18736</v>
      </c>
      <c r="C142" s="852" t="s">
        <v>4</v>
      </c>
      <c r="D142" s="861">
        <v>146.70670000000001</v>
      </c>
    </row>
    <row r="143" spans="1:4" customFormat="1" ht="19.95" customHeight="1">
      <c r="A143" s="852" t="s">
        <v>18737</v>
      </c>
      <c r="B143" s="860" t="s">
        <v>18738</v>
      </c>
      <c r="C143" s="852" t="s">
        <v>4</v>
      </c>
      <c r="D143" s="861">
        <v>145.38890000000001</v>
      </c>
    </row>
    <row r="144" spans="1:4" customFormat="1" ht="19.95" customHeight="1">
      <c r="A144" s="852" t="s">
        <v>18739</v>
      </c>
      <c r="B144" s="860" t="s">
        <v>18740</v>
      </c>
      <c r="C144" s="852" t="s">
        <v>4</v>
      </c>
      <c r="D144" s="861">
        <v>14.5939</v>
      </c>
    </row>
    <row r="145" spans="1:4" customFormat="1" ht="19.95" customHeight="1">
      <c r="A145" s="852" t="s">
        <v>18741</v>
      </c>
      <c r="B145" s="860" t="s">
        <v>18742</v>
      </c>
      <c r="C145" s="852" t="s">
        <v>116</v>
      </c>
      <c r="D145" s="861">
        <v>0.35970000000000002</v>
      </c>
    </row>
    <row r="146" spans="1:4" customFormat="1" ht="19.95" customHeight="1">
      <c r="A146" s="852" t="s">
        <v>18743</v>
      </c>
      <c r="B146" s="860" t="s">
        <v>18744</v>
      </c>
      <c r="C146" s="852" t="s">
        <v>116</v>
      </c>
      <c r="D146" s="861">
        <v>320.85230000000001</v>
      </c>
    </row>
    <row r="147" spans="1:4" customFormat="1" ht="19.95" customHeight="1">
      <c r="A147" s="852" t="s">
        <v>18745</v>
      </c>
      <c r="B147" s="860" t="s">
        <v>18746</v>
      </c>
      <c r="C147" s="852" t="s">
        <v>116</v>
      </c>
      <c r="D147" s="861">
        <v>871.94479999999999</v>
      </c>
    </row>
    <row r="148" spans="1:4" customFormat="1" ht="19.95" customHeight="1">
      <c r="A148" s="852" t="s">
        <v>18747</v>
      </c>
      <c r="B148" s="860" t="s">
        <v>18748</v>
      </c>
      <c r="C148" s="852" t="s">
        <v>116</v>
      </c>
      <c r="D148" s="861">
        <v>673.85069999999996</v>
      </c>
    </row>
    <row r="149" spans="1:4" customFormat="1" ht="19.95" customHeight="1">
      <c r="A149" s="852" t="s">
        <v>18749</v>
      </c>
      <c r="B149" s="860" t="s">
        <v>18750</v>
      </c>
      <c r="C149" s="852" t="s">
        <v>18751</v>
      </c>
      <c r="D149" s="861">
        <v>1930.49</v>
      </c>
    </row>
    <row r="150" spans="1:4" customFormat="1" ht="19.95" customHeight="1">
      <c r="A150" s="852" t="s">
        <v>18752</v>
      </c>
      <c r="B150" s="860" t="s">
        <v>18753</v>
      </c>
      <c r="C150" s="852" t="s">
        <v>10969</v>
      </c>
      <c r="D150" s="861">
        <v>3.9319000000000002</v>
      </c>
    </row>
    <row r="151" spans="1:4" customFormat="1" ht="19.95" customHeight="1">
      <c r="A151" s="852" t="s">
        <v>18754</v>
      </c>
      <c r="B151" s="860" t="s">
        <v>18755</v>
      </c>
      <c r="C151" s="852" t="s">
        <v>10969</v>
      </c>
      <c r="D151" s="861">
        <v>3.3328000000000002</v>
      </c>
    </row>
    <row r="152" spans="1:4" customFormat="1" ht="19.95" customHeight="1">
      <c r="A152" s="852" t="s">
        <v>18756</v>
      </c>
      <c r="B152" s="860" t="s">
        <v>18757</v>
      </c>
      <c r="C152" s="852" t="s">
        <v>10969</v>
      </c>
      <c r="D152" s="861">
        <v>0.19520000000000001</v>
      </c>
    </row>
    <row r="153" spans="1:4" customFormat="1" ht="19.95" customHeight="1">
      <c r="A153" s="852" t="s">
        <v>18758</v>
      </c>
      <c r="B153" s="860" t="s">
        <v>18759</v>
      </c>
      <c r="C153" s="852" t="s">
        <v>10969</v>
      </c>
      <c r="D153" s="861">
        <v>32.9</v>
      </c>
    </row>
    <row r="154" spans="1:4" customFormat="1" ht="19.95" customHeight="1">
      <c r="A154" s="852" t="s">
        <v>18760</v>
      </c>
      <c r="B154" s="860" t="s">
        <v>18761</v>
      </c>
      <c r="C154" s="852" t="s">
        <v>116</v>
      </c>
      <c r="D154" s="861">
        <v>65.062100000000001</v>
      </c>
    </row>
    <row r="155" spans="1:4" customFormat="1" ht="19.95" customHeight="1">
      <c r="A155" s="852" t="s">
        <v>18762</v>
      </c>
      <c r="B155" s="860" t="s">
        <v>18763</v>
      </c>
      <c r="C155" s="852" t="s">
        <v>10969</v>
      </c>
      <c r="D155" s="861">
        <v>0.25069999999999998</v>
      </c>
    </row>
    <row r="156" spans="1:4" customFormat="1" ht="19.95" customHeight="1">
      <c r="A156" s="852" t="s">
        <v>18764</v>
      </c>
      <c r="B156" s="860" t="s">
        <v>18765</v>
      </c>
      <c r="C156" s="852" t="s">
        <v>6</v>
      </c>
      <c r="D156" s="861">
        <v>209.88159999999999</v>
      </c>
    </row>
    <row r="157" spans="1:4" customFormat="1" ht="19.95" customHeight="1">
      <c r="A157" s="852" t="s">
        <v>18766</v>
      </c>
      <c r="B157" s="860" t="s">
        <v>18767</v>
      </c>
      <c r="C157" s="852" t="s">
        <v>116</v>
      </c>
      <c r="D157" s="861">
        <v>620.53949999999998</v>
      </c>
    </row>
    <row r="158" spans="1:4" customFormat="1" ht="19.95" customHeight="1">
      <c r="A158" s="852" t="s">
        <v>18768</v>
      </c>
      <c r="B158" s="860" t="s">
        <v>18769</v>
      </c>
      <c r="C158" s="852" t="s">
        <v>116</v>
      </c>
      <c r="D158" s="861">
        <v>991.27809999999999</v>
      </c>
    </row>
    <row r="159" spans="1:4" customFormat="1" ht="19.95" customHeight="1">
      <c r="A159" s="852" t="s">
        <v>18770</v>
      </c>
      <c r="B159" s="860" t="s">
        <v>18771</v>
      </c>
      <c r="C159" s="852" t="s">
        <v>116</v>
      </c>
      <c r="D159" s="861">
        <v>774.07830000000001</v>
      </c>
    </row>
    <row r="160" spans="1:4" customFormat="1" ht="19.95" customHeight="1">
      <c r="A160" s="852" t="s">
        <v>18772</v>
      </c>
      <c r="B160" s="860" t="s">
        <v>18773</v>
      </c>
      <c r="C160" s="852" t="s">
        <v>116</v>
      </c>
      <c r="D160" s="861">
        <v>1083.402</v>
      </c>
    </row>
    <row r="161" spans="1:4" customFormat="1" ht="19.95" customHeight="1">
      <c r="A161" s="852" t="s">
        <v>18774</v>
      </c>
      <c r="B161" s="860" t="s">
        <v>18775</v>
      </c>
      <c r="C161" s="852" t="s">
        <v>4</v>
      </c>
      <c r="D161" s="861">
        <v>578.54899999999998</v>
      </c>
    </row>
    <row r="162" spans="1:4" customFormat="1" ht="19.95" customHeight="1">
      <c r="A162" s="852" t="s">
        <v>18776</v>
      </c>
      <c r="B162" s="860" t="s">
        <v>18777</v>
      </c>
      <c r="C162" s="852" t="s">
        <v>6</v>
      </c>
      <c r="D162" s="861">
        <v>222.23560000000001</v>
      </c>
    </row>
    <row r="163" spans="1:4" customFormat="1" ht="19.95" customHeight="1">
      <c r="A163" s="852" t="s">
        <v>18778</v>
      </c>
      <c r="B163" s="860" t="s">
        <v>18779</v>
      </c>
      <c r="C163" s="852" t="s">
        <v>6</v>
      </c>
      <c r="D163" s="861">
        <v>244.8896</v>
      </c>
    </row>
    <row r="164" spans="1:4" customFormat="1" ht="19.95" customHeight="1">
      <c r="A164" s="852" t="s">
        <v>18780</v>
      </c>
      <c r="B164" s="860" t="s">
        <v>18781</v>
      </c>
      <c r="C164" s="852" t="s">
        <v>18782</v>
      </c>
      <c r="D164" s="861">
        <v>1.0866</v>
      </c>
    </row>
    <row r="165" spans="1:4" customFormat="1" ht="19.95" customHeight="1">
      <c r="A165" s="852" t="s">
        <v>18783</v>
      </c>
      <c r="B165" s="860" t="s">
        <v>18784</v>
      </c>
      <c r="C165" s="852" t="s">
        <v>8</v>
      </c>
      <c r="D165" s="861">
        <v>14.38</v>
      </c>
    </row>
    <row r="166" spans="1:4" customFormat="1" ht="19.95" customHeight="1">
      <c r="A166" s="852" t="s">
        <v>18785</v>
      </c>
      <c r="B166" s="860" t="s">
        <v>18786</v>
      </c>
      <c r="C166" s="852" t="s">
        <v>4</v>
      </c>
      <c r="D166" s="861">
        <v>46.314100000000003</v>
      </c>
    </row>
    <row r="167" spans="1:4" customFormat="1" ht="19.95" customHeight="1">
      <c r="A167" s="852" t="s">
        <v>18787</v>
      </c>
      <c r="B167" s="860" t="s">
        <v>18788</v>
      </c>
      <c r="C167" s="852" t="s">
        <v>18465</v>
      </c>
      <c r="D167" s="861">
        <v>79.646299999999997</v>
      </c>
    </row>
    <row r="168" spans="1:4" customFormat="1" ht="19.95" customHeight="1">
      <c r="A168" s="852" t="s">
        <v>18789</v>
      </c>
      <c r="B168" s="860" t="s">
        <v>18790</v>
      </c>
      <c r="C168" s="852" t="s">
        <v>18465</v>
      </c>
      <c r="D168" s="861">
        <v>29.605399999999999</v>
      </c>
    </row>
    <row r="169" spans="1:4" customFormat="1" ht="19.95" customHeight="1">
      <c r="A169" s="852" t="s">
        <v>18791</v>
      </c>
      <c r="B169" s="860" t="s">
        <v>18792</v>
      </c>
      <c r="C169" s="852" t="s">
        <v>8</v>
      </c>
      <c r="D169" s="861">
        <v>4.9931999999999999</v>
      </c>
    </row>
    <row r="170" spans="1:4" customFormat="1" ht="19.95" customHeight="1">
      <c r="A170" s="852" t="s">
        <v>18793</v>
      </c>
      <c r="B170" s="860" t="s">
        <v>18794</v>
      </c>
      <c r="C170" s="852" t="s">
        <v>116</v>
      </c>
      <c r="D170" s="861">
        <v>26652.8269</v>
      </c>
    </row>
    <row r="171" spans="1:4" customFormat="1" ht="19.95" customHeight="1">
      <c r="A171" s="852" t="s">
        <v>18795</v>
      </c>
      <c r="B171" s="860" t="s">
        <v>18796</v>
      </c>
      <c r="C171" s="852" t="s">
        <v>116</v>
      </c>
      <c r="D171" s="861">
        <v>19913.850600000002</v>
      </c>
    </row>
    <row r="172" spans="1:4" customFormat="1" ht="19.95" customHeight="1">
      <c r="A172" s="852" t="s">
        <v>18797</v>
      </c>
      <c r="B172" s="860" t="s">
        <v>18798</v>
      </c>
      <c r="C172" s="852" t="s">
        <v>8</v>
      </c>
      <c r="D172" s="861">
        <v>134.87979999999999</v>
      </c>
    </row>
    <row r="173" spans="1:4" customFormat="1" ht="19.95" customHeight="1">
      <c r="A173" s="852" t="s">
        <v>18799</v>
      </c>
      <c r="B173" s="860" t="s">
        <v>18800</v>
      </c>
      <c r="C173" s="852" t="s">
        <v>116</v>
      </c>
      <c r="D173" s="861">
        <v>3779.6203999999998</v>
      </c>
    </row>
    <row r="174" spans="1:4" customFormat="1" ht="19.95" customHeight="1">
      <c r="A174" s="852" t="s">
        <v>18801</v>
      </c>
      <c r="B174" s="860" t="s">
        <v>18802</v>
      </c>
      <c r="C174" s="852" t="s">
        <v>116</v>
      </c>
      <c r="D174" s="861">
        <v>2852.4263000000001</v>
      </c>
    </row>
    <row r="175" spans="1:4" customFormat="1" ht="19.95" customHeight="1">
      <c r="A175" s="852" t="s">
        <v>18803</v>
      </c>
      <c r="B175" s="860" t="s">
        <v>18804</v>
      </c>
      <c r="C175" s="852" t="s">
        <v>8</v>
      </c>
      <c r="D175" s="861">
        <v>32.445300000000003</v>
      </c>
    </row>
    <row r="176" spans="1:4" customFormat="1" ht="19.95" customHeight="1">
      <c r="A176" s="852" t="s">
        <v>18805</v>
      </c>
      <c r="B176" s="860" t="s">
        <v>18806</v>
      </c>
      <c r="C176" s="852" t="s">
        <v>8</v>
      </c>
      <c r="D176" s="861">
        <v>12.787800000000001</v>
      </c>
    </row>
    <row r="177" spans="1:4" customFormat="1" ht="19.95" customHeight="1">
      <c r="A177" s="852" t="s">
        <v>18807</v>
      </c>
      <c r="B177" s="860" t="s">
        <v>18808</v>
      </c>
      <c r="C177" s="852" t="s">
        <v>8</v>
      </c>
      <c r="D177" s="861">
        <v>6.7789000000000001</v>
      </c>
    </row>
    <row r="178" spans="1:4" customFormat="1" ht="19.95" customHeight="1">
      <c r="A178" s="852" t="s">
        <v>18809</v>
      </c>
      <c r="B178" s="860" t="s">
        <v>18810</v>
      </c>
      <c r="C178" s="852" t="s">
        <v>8</v>
      </c>
      <c r="D178" s="861">
        <v>12.95</v>
      </c>
    </row>
    <row r="179" spans="1:4" customFormat="1" ht="19.95" customHeight="1">
      <c r="A179" s="852" t="s">
        <v>18811</v>
      </c>
      <c r="B179" s="860" t="s">
        <v>18812</v>
      </c>
      <c r="C179" s="852" t="s">
        <v>8</v>
      </c>
      <c r="D179" s="861">
        <v>5.4560000000000004</v>
      </c>
    </row>
    <row r="180" spans="1:4" customFormat="1" ht="19.95" customHeight="1">
      <c r="A180" s="852" t="s">
        <v>18813</v>
      </c>
      <c r="B180" s="860" t="s">
        <v>18814</v>
      </c>
      <c r="C180" s="852" t="s">
        <v>8</v>
      </c>
      <c r="D180" s="861">
        <v>3.9769999999999999</v>
      </c>
    </row>
    <row r="181" spans="1:4" customFormat="1" ht="19.95" customHeight="1">
      <c r="A181" s="852" t="s">
        <v>24175</v>
      </c>
      <c r="B181" s="860" t="s">
        <v>24176</v>
      </c>
      <c r="C181" s="852" t="s">
        <v>116</v>
      </c>
      <c r="D181" s="861">
        <v>72966.529699999999</v>
      </c>
    </row>
    <row r="182" spans="1:4" customFormat="1" ht="19.95" customHeight="1">
      <c r="A182" s="852" t="s">
        <v>24177</v>
      </c>
      <c r="B182" s="860" t="s">
        <v>24178</v>
      </c>
      <c r="C182" s="852" t="s">
        <v>116</v>
      </c>
      <c r="D182" s="861">
        <v>58642.337699999996</v>
      </c>
    </row>
    <row r="183" spans="1:4" customFormat="1" ht="19.95" customHeight="1">
      <c r="A183" s="852" t="s">
        <v>24179</v>
      </c>
      <c r="B183" s="860" t="s">
        <v>24180</v>
      </c>
      <c r="C183" s="852" t="s">
        <v>116</v>
      </c>
      <c r="D183" s="861">
        <v>103309.7098</v>
      </c>
    </row>
    <row r="184" spans="1:4" customFormat="1" ht="19.95" customHeight="1">
      <c r="A184" s="852" t="s">
        <v>24181</v>
      </c>
      <c r="B184" s="860" t="s">
        <v>24182</v>
      </c>
      <c r="C184" s="852" t="s">
        <v>116</v>
      </c>
      <c r="D184" s="861">
        <v>114835.52</v>
      </c>
    </row>
    <row r="185" spans="1:4" customFormat="1" ht="19.95" customHeight="1">
      <c r="A185" s="852" t="s">
        <v>24183</v>
      </c>
      <c r="B185" s="860" t="s">
        <v>24184</v>
      </c>
      <c r="C185" s="852" t="s">
        <v>116</v>
      </c>
      <c r="D185" s="861">
        <v>65997.399999999994</v>
      </c>
    </row>
    <row r="186" spans="1:4" customFormat="1" ht="19.95" customHeight="1">
      <c r="A186" s="852" t="s">
        <v>24185</v>
      </c>
      <c r="B186" s="860" t="s">
        <v>24186</v>
      </c>
      <c r="C186" s="852" t="s">
        <v>116</v>
      </c>
      <c r="D186" s="861">
        <v>122521.1627</v>
      </c>
    </row>
    <row r="187" spans="1:4" customFormat="1" ht="19.95" customHeight="1">
      <c r="A187" s="852" t="s">
        <v>24187</v>
      </c>
      <c r="B187" s="860" t="s">
        <v>24188</v>
      </c>
      <c r="C187" s="852" t="s">
        <v>116</v>
      </c>
      <c r="D187" s="861">
        <v>41239.200100000002</v>
      </c>
    </row>
    <row r="188" spans="1:4" customFormat="1" ht="19.95" customHeight="1">
      <c r="A188" s="852" t="s">
        <v>18815</v>
      </c>
      <c r="B188" s="860" t="s">
        <v>18816</v>
      </c>
      <c r="C188" s="852" t="s">
        <v>8</v>
      </c>
      <c r="D188" s="861">
        <v>3.0143</v>
      </c>
    </row>
    <row r="189" spans="1:4" customFormat="1" ht="19.95" customHeight="1">
      <c r="A189" s="852" t="s">
        <v>18817</v>
      </c>
      <c r="B189" s="860" t="s">
        <v>18818</v>
      </c>
      <c r="C189" s="852" t="s">
        <v>8</v>
      </c>
      <c r="D189" s="861">
        <v>4.2625999999999999</v>
      </c>
    </row>
    <row r="190" spans="1:4" customFormat="1" ht="19.95" customHeight="1">
      <c r="A190" s="852" t="s">
        <v>18819</v>
      </c>
      <c r="B190" s="860" t="s">
        <v>18820</v>
      </c>
      <c r="C190" s="852" t="s">
        <v>116</v>
      </c>
      <c r="D190" s="861">
        <v>199.37610000000001</v>
      </c>
    </row>
    <row r="191" spans="1:4" customFormat="1" ht="19.95" customHeight="1">
      <c r="A191" s="852" t="s">
        <v>18821</v>
      </c>
      <c r="B191" s="860" t="s">
        <v>18822</v>
      </c>
      <c r="C191" s="852" t="s">
        <v>116</v>
      </c>
      <c r="D191" s="861">
        <v>221.44210000000001</v>
      </c>
    </row>
    <row r="192" spans="1:4" customFormat="1" ht="19.95" customHeight="1">
      <c r="A192" s="852" t="s">
        <v>18823</v>
      </c>
      <c r="B192" s="860" t="s">
        <v>18824</v>
      </c>
      <c r="C192" s="852" t="s">
        <v>10969</v>
      </c>
      <c r="D192" s="861">
        <v>0.36809999999999998</v>
      </c>
    </row>
    <row r="193" spans="1:4" customFormat="1" ht="19.95" customHeight="1">
      <c r="A193" s="852" t="s">
        <v>18825</v>
      </c>
      <c r="B193" s="860" t="s">
        <v>18826</v>
      </c>
      <c r="C193" s="852" t="s">
        <v>10969</v>
      </c>
      <c r="D193" s="861">
        <v>0.55230000000000001</v>
      </c>
    </row>
    <row r="194" spans="1:4" customFormat="1" ht="19.95" customHeight="1">
      <c r="A194" s="852" t="s">
        <v>18827</v>
      </c>
      <c r="B194" s="860" t="s">
        <v>18828</v>
      </c>
      <c r="C194" s="852" t="s">
        <v>116</v>
      </c>
      <c r="D194" s="861">
        <v>330</v>
      </c>
    </row>
    <row r="195" spans="1:4" customFormat="1" ht="19.95" customHeight="1">
      <c r="A195" s="852" t="s">
        <v>18829</v>
      </c>
      <c r="B195" s="860" t="s">
        <v>18830</v>
      </c>
      <c r="C195" s="852" t="s">
        <v>116</v>
      </c>
      <c r="D195" s="861">
        <v>1262.5862</v>
      </c>
    </row>
    <row r="196" spans="1:4" customFormat="1" ht="19.95" customHeight="1">
      <c r="A196" s="852" t="s">
        <v>18831</v>
      </c>
      <c r="B196" s="860" t="s">
        <v>18832</v>
      </c>
      <c r="C196" s="852" t="s">
        <v>116</v>
      </c>
      <c r="D196" s="861">
        <v>265</v>
      </c>
    </row>
    <row r="197" spans="1:4" customFormat="1" ht="19.95" customHeight="1">
      <c r="A197" s="852" t="s">
        <v>18833</v>
      </c>
      <c r="B197" s="860" t="s">
        <v>18834</v>
      </c>
      <c r="C197" s="852" t="s">
        <v>116</v>
      </c>
      <c r="D197" s="861">
        <v>600.6</v>
      </c>
    </row>
    <row r="198" spans="1:4" customFormat="1" ht="19.95" customHeight="1">
      <c r="A198" s="852" t="s">
        <v>18835</v>
      </c>
      <c r="B198" s="860" t="s">
        <v>18836</v>
      </c>
      <c r="C198" s="852" t="s">
        <v>116</v>
      </c>
      <c r="D198" s="861">
        <v>296.40899999999999</v>
      </c>
    </row>
    <row r="199" spans="1:4" customFormat="1" ht="19.95" customHeight="1">
      <c r="A199" s="852" t="s">
        <v>18837</v>
      </c>
      <c r="B199" s="860" t="s">
        <v>18838</v>
      </c>
      <c r="C199" s="852" t="s">
        <v>8</v>
      </c>
      <c r="D199" s="861">
        <v>295.26830000000001</v>
      </c>
    </row>
    <row r="200" spans="1:4" customFormat="1" ht="19.95" customHeight="1">
      <c r="A200" s="852" t="s">
        <v>24189</v>
      </c>
      <c r="B200" s="860" t="s">
        <v>24190</v>
      </c>
      <c r="C200" s="852" t="s">
        <v>8</v>
      </c>
      <c r="D200" s="861">
        <v>131.65270000000001</v>
      </c>
    </row>
    <row r="201" spans="1:4" customFormat="1" ht="19.95" customHeight="1">
      <c r="A201" s="852" t="s">
        <v>18839</v>
      </c>
      <c r="B201" s="860" t="s">
        <v>18840</v>
      </c>
      <c r="C201" s="852" t="s">
        <v>10969</v>
      </c>
      <c r="D201" s="861">
        <v>10.079800000000001</v>
      </c>
    </row>
    <row r="202" spans="1:4" customFormat="1" ht="19.95" customHeight="1">
      <c r="A202" s="852" t="s">
        <v>18841</v>
      </c>
      <c r="B202" s="860" t="s">
        <v>18842</v>
      </c>
      <c r="C202" s="852" t="s">
        <v>10969</v>
      </c>
      <c r="D202" s="861">
        <v>9.6844999999999999</v>
      </c>
    </row>
    <row r="203" spans="1:4" customFormat="1" ht="19.95" customHeight="1">
      <c r="A203" s="852" t="s">
        <v>18843</v>
      </c>
      <c r="B203" s="860" t="s">
        <v>18844</v>
      </c>
      <c r="C203" s="852" t="s">
        <v>6</v>
      </c>
      <c r="D203" s="861">
        <v>188.71350000000001</v>
      </c>
    </row>
    <row r="204" spans="1:4" customFormat="1" ht="19.95" customHeight="1">
      <c r="A204" s="852" t="s">
        <v>18845</v>
      </c>
      <c r="B204" s="860" t="s">
        <v>18846</v>
      </c>
      <c r="C204" s="852" t="s">
        <v>116</v>
      </c>
      <c r="D204" s="861">
        <v>9.7331000000000003</v>
      </c>
    </row>
    <row r="205" spans="1:4" customFormat="1" ht="19.95" customHeight="1">
      <c r="A205" s="852" t="s">
        <v>18847</v>
      </c>
      <c r="B205" s="860" t="s">
        <v>18848</v>
      </c>
      <c r="C205" s="852" t="s">
        <v>116</v>
      </c>
      <c r="D205" s="861">
        <v>0.99309999999999998</v>
      </c>
    </row>
    <row r="206" spans="1:4" customFormat="1" ht="19.95" customHeight="1">
      <c r="A206" s="852" t="s">
        <v>18849</v>
      </c>
      <c r="B206" s="860" t="s">
        <v>18850</v>
      </c>
      <c r="C206" s="852" t="s">
        <v>116</v>
      </c>
      <c r="D206" s="861">
        <v>19.087</v>
      </c>
    </row>
    <row r="207" spans="1:4" customFormat="1" ht="19.95" customHeight="1">
      <c r="A207" s="852" t="s">
        <v>18851</v>
      </c>
      <c r="B207" s="860" t="s">
        <v>18852</v>
      </c>
      <c r="C207" s="852" t="s">
        <v>116</v>
      </c>
      <c r="D207" s="861">
        <v>3.9281000000000001</v>
      </c>
    </row>
    <row r="208" spans="1:4" customFormat="1" ht="19.95" customHeight="1">
      <c r="A208" s="852" t="s">
        <v>18853</v>
      </c>
      <c r="B208" s="860" t="s">
        <v>18854</v>
      </c>
      <c r="C208" s="852" t="s">
        <v>116</v>
      </c>
      <c r="D208" s="861">
        <v>11.928900000000001</v>
      </c>
    </row>
    <row r="209" spans="1:4" customFormat="1" ht="19.95" customHeight="1">
      <c r="A209" s="852" t="s">
        <v>18855</v>
      </c>
      <c r="B209" s="860" t="s">
        <v>18856</v>
      </c>
      <c r="C209" s="852" t="s">
        <v>116</v>
      </c>
      <c r="D209" s="861">
        <v>33.147500000000001</v>
      </c>
    </row>
    <row r="210" spans="1:4" customFormat="1" ht="19.95" customHeight="1">
      <c r="A210" s="852" t="s">
        <v>18857</v>
      </c>
      <c r="B210" s="860" t="s">
        <v>18858</v>
      </c>
      <c r="C210" s="852" t="s">
        <v>10969</v>
      </c>
      <c r="D210" s="861">
        <v>11.0322</v>
      </c>
    </row>
    <row r="211" spans="1:4" customFormat="1" ht="19.95" customHeight="1">
      <c r="A211" s="852" t="s">
        <v>18859</v>
      </c>
      <c r="B211" s="860" t="s">
        <v>18860</v>
      </c>
      <c r="C211" s="852" t="s">
        <v>10969</v>
      </c>
      <c r="D211" s="861">
        <v>0.63100000000000001</v>
      </c>
    </row>
    <row r="212" spans="1:4" customFormat="1" ht="19.95" customHeight="1">
      <c r="A212" s="852" t="s">
        <v>18861</v>
      </c>
      <c r="B212" s="860" t="s">
        <v>18862</v>
      </c>
      <c r="C212" s="852" t="s">
        <v>10969</v>
      </c>
      <c r="D212" s="861">
        <v>10.7018</v>
      </c>
    </row>
    <row r="213" spans="1:4" customFormat="1" ht="19.95" customHeight="1">
      <c r="A213" s="852" t="s">
        <v>18863</v>
      </c>
      <c r="B213" s="860" t="s">
        <v>18864</v>
      </c>
      <c r="C213" s="852" t="s">
        <v>10969</v>
      </c>
      <c r="D213" s="861">
        <v>10.7018</v>
      </c>
    </row>
    <row r="214" spans="1:4" customFormat="1" ht="19.95" customHeight="1">
      <c r="A214" s="852" t="s">
        <v>18865</v>
      </c>
      <c r="B214" s="860" t="s">
        <v>18866</v>
      </c>
      <c r="C214" s="852" t="s">
        <v>8</v>
      </c>
      <c r="D214" s="861">
        <v>14.2544</v>
      </c>
    </row>
    <row r="215" spans="1:4" customFormat="1" ht="19.95" customHeight="1">
      <c r="A215" s="852" t="s">
        <v>18867</v>
      </c>
      <c r="B215" s="860" t="s">
        <v>18868</v>
      </c>
      <c r="C215" s="852" t="s">
        <v>8</v>
      </c>
      <c r="D215" s="861">
        <v>264.23480000000001</v>
      </c>
    </row>
    <row r="216" spans="1:4" customFormat="1" ht="19.95" customHeight="1">
      <c r="A216" s="852" t="s">
        <v>18869</v>
      </c>
      <c r="B216" s="860" t="s">
        <v>18870</v>
      </c>
      <c r="C216" s="852" t="s">
        <v>6</v>
      </c>
      <c r="D216" s="861">
        <v>42.245800000000003</v>
      </c>
    </row>
    <row r="217" spans="1:4" customFormat="1" ht="19.95" customHeight="1">
      <c r="A217" s="852" t="s">
        <v>18871</v>
      </c>
      <c r="B217" s="860" t="s">
        <v>18872</v>
      </c>
      <c r="C217" s="852" t="s">
        <v>6</v>
      </c>
      <c r="D217" s="861">
        <v>47.266500000000001</v>
      </c>
    </row>
    <row r="218" spans="1:4" customFormat="1" ht="19.95" customHeight="1">
      <c r="A218" s="852" t="s">
        <v>18873</v>
      </c>
      <c r="B218" s="860" t="s">
        <v>18874</v>
      </c>
      <c r="C218" s="852" t="s">
        <v>116</v>
      </c>
      <c r="D218" s="861">
        <v>20.283999999999999</v>
      </c>
    </row>
    <row r="219" spans="1:4" customFormat="1" ht="19.95" customHeight="1">
      <c r="A219" s="852" t="s">
        <v>18875</v>
      </c>
      <c r="B219" s="860" t="s">
        <v>18876</v>
      </c>
      <c r="C219" s="852" t="s">
        <v>116</v>
      </c>
      <c r="D219" s="861">
        <v>28.582000000000001</v>
      </c>
    </row>
    <row r="220" spans="1:4" customFormat="1" ht="19.95" customHeight="1">
      <c r="A220" s="852" t="s">
        <v>18877</v>
      </c>
      <c r="B220" s="860" t="s">
        <v>18878</v>
      </c>
      <c r="C220" s="852" t="s">
        <v>6</v>
      </c>
      <c r="D220" s="861">
        <v>29.903199999999998</v>
      </c>
    </row>
    <row r="221" spans="1:4" customFormat="1" ht="19.95" customHeight="1">
      <c r="A221" s="852" t="s">
        <v>18879</v>
      </c>
      <c r="B221" s="860" t="s">
        <v>18880</v>
      </c>
      <c r="C221" s="852" t="s">
        <v>6</v>
      </c>
      <c r="D221" s="861">
        <v>36.385199999999998</v>
      </c>
    </row>
    <row r="222" spans="1:4" customFormat="1" ht="19.95" customHeight="1">
      <c r="A222" s="852" t="s">
        <v>18881</v>
      </c>
      <c r="B222" s="860" t="s">
        <v>18882</v>
      </c>
      <c r="C222" s="852" t="s">
        <v>6</v>
      </c>
      <c r="D222" s="861">
        <v>41.3172</v>
      </c>
    </row>
    <row r="223" spans="1:4" customFormat="1" ht="19.95" customHeight="1">
      <c r="A223" s="852" t="s">
        <v>18883</v>
      </c>
      <c r="B223" s="860" t="s">
        <v>18884</v>
      </c>
      <c r="C223" s="852" t="s">
        <v>6</v>
      </c>
      <c r="D223" s="861">
        <v>34.447899999999997</v>
      </c>
    </row>
    <row r="224" spans="1:4" customFormat="1" ht="19.95" customHeight="1">
      <c r="A224" s="852" t="s">
        <v>18885</v>
      </c>
      <c r="B224" s="860" t="s">
        <v>18886</v>
      </c>
      <c r="C224" s="852" t="s">
        <v>4</v>
      </c>
      <c r="D224" s="861" t="s">
        <v>175</v>
      </c>
    </row>
    <row r="225" spans="1:4" customFormat="1" ht="19.95" customHeight="1">
      <c r="A225" s="852" t="s">
        <v>18887</v>
      </c>
      <c r="B225" s="860" t="s">
        <v>18888</v>
      </c>
      <c r="C225" s="852" t="s">
        <v>4</v>
      </c>
      <c r="D225" s="861" t="s">
        <v>175</v>
      </c>
    </row>
    <row r="226" spans="1:4" customFormat="1" ht="19.95" customHeight="1">
      <c r="A226" s="852" t="s">
        <v>18889</v>
      </c>
      <c r="B226" s="860" t="s">
        <v>18890</v>
      </c>
      <c r="C226" s="852" t="s">
        <v>4</v>
      </c>
      <c r="D226" s="861" t="s">
        <v>175</v>
      </c>
    </row>
    <row r="227" spans="1:4" customFormat="1" ht="19.95" customHeight="1">
      <c r="A227" s="852" t="s">
        <v>18891</v>
      </c>
      <c r="B227" s="860" t="s">
        <v>18892</v>
      </c>
      <c r="C227" s="852" t="s">
        <v>4</v>
      </c>
      <c r="D227" s="861" t="s">
        <v>175</v>
      </c>
    </row>
    <row r="228" spans="1:4" customFormat="1" ht="19.95" customHeight="1">
      <c r="A228" s="852" t="s">
        <v>18893</v>
      </c>
      <c r="B228" s="860" t="s">
        <v>18894</v>
      </c>
      <c r="C228" s="852" t="s">
        <v>6</v>
      </c>
      <c r="D228" s="861">
        <v>59.778700000000001</v>
      </c>
    </row>
    <row r="229" spans="1:4" customFormat="1" ht="19.95" customHeight="1">
      <c r="A229" s="852" t="s">
        <v>18895</v>
      </c>
      <c r="B229" s="860" t="s">
        <v>18896</v>
      </c>
      <c r="C229" s="852" t="s">
        <v>116</v>
      </c>
      <c r="D229" s="861">
        <v>39.940399999999997</v>
      </c>
    </row>
    <row r="230" spans="1:4" customFormat="1" ht="19.95" customHeight="1">
      <c r="A230" s="852" t="s">
        <v>18897</v>
      </c>
      <c r="B230" s="860" t="s">
        <v>18898</v>
      </c>
      <c r="C230" s="852" t="s">
        <v>116</v>
      </c>
      <c r="D230" s="861">
        <v>76.940299999999993</v>
      </c>
    </row>
    <row r="231" spans="1:4" customFormat="1" ht="19.95" customHeight="1">
      <c r="A231" s="852" t="s">
        <v>18899</v>
      </c>
      <c r="B231" s="860" t="s">
        <v>18900</v>
      </c>
      <c r="C231" s="852" t="s">
        <v>116</v>
      </c>
      <c r="D231" s="861">
        <v>160.17609999999999</v>
      </c>
    </row>
    <row r="232" spans="1:4" customFormat="1" ht="19.95" customHeight="1">
      <c r="A232" s="852" t="s">
        <v>18901</v>
      </c>
      <c r="B232" s="860" t="s">
        <v>18902</v>
      </c>
      <c r="C232" s="852" t="s">
        <v>116</v>
      </c>
      <c r="D232" s="861">
        <v>16.859400000000001</v>
      </c>
    </row>
    <row r="233" spans="1:4" customFormat="1" ht="19.95" customHeight="1">
      <c r="A233" s="852" t="s">
        <v>18903</v>
      </c>
      <c r="B233" s="860" t="s">
        <v>18904</v>
      </c>
      <c r="C233" s="852" t="s">
        <v>116</v>
      </c>
      <c r="D233" s="861">
        <v>30.525300000000001</v>
      </c>
    </row>
    <row r="234" spans="1:4" customFormat="1" ht="19.95" customHeight="1">
      <c r="A234" s="852" t="s">
        <v>18905</v>
      </c>
      <c r="B234" s="860" t="s">
        <v>18906</v>
      </c>
      <c r="C234" s="852" t="s">
        <v>116</v>
      </c>
      <c r="D234" s="861">
        <v>40.049399999999999</v>
      </c>
    </row>
    <row r="235" spans="1:4" customFormat="1" ht="19.95" customHeight="1">
      <c r="A235" s="852" t="s">
        <v>18907</v>
      </c>
      <c r="B235" s="860" t="s">
        <v>18908</v>
      </c>
      <c r="C235" s="852" t="s">
        <v>116</v>
      </c>
      <c r="D235" s="861">
        <v>55.564</v>
      </c>
    </row>
    <row r="236" spans="1:4" customFormat="1" ht="19.95" customHeight="1">
      <c r="A236" s="852" t="s">
        <v>18909</v>
      </c>
      <c r="B236" s="860" t="s">
        <v>18910</v>
      </c>
      <c r="C236" s="852" t="s">
        <v>116</v>
      </c>
      <c r="D236" s="861">
        <v>79.522800000000004</v>
      </c>
    </row>
    <row r="237" spans="1:4" customFormat="1" ht="19.95" customHeight="1">
      <c r="A237" s="852" t="s">
        <v>18911</v>
      </c>
      <c r="B237" s="860" t="s">
        <v>18912</v>
      </c>
      <c r="C237" s="852" t="s">
        <v>116</v>
      </c>
      <c r="D237" s="861">
        <v>4.0862999999999996</v>
      </c>
    </row>
    <row r="238" spans="1:4" customFormat="1" ht="19.95" customHeight="1">
      <c r="A238" s="852" t="s">
        <v>18913</v>
      </c>
      <c r="B238" s="860" t="s">
        <v>18914</v>
      </c>
      <c r="C238" s="852" t="s">
        <v>116</v>
      </c>
      <c r="D238" s="861">
        <v>7.7484999999999999</v>
      </c>
    </row>
    <row r="239" spans="1:4" customFormat="1" ht="19.95" customHeight="1">
      <c r="A239" s="852" t="s">
        <v>18915</v>
      </c>
      <c r="B239" s="860" t="s">
        <v>18916</v>
      </c>
      <c r="C239" s="852" t="s">
        <v>10969</v>
      </c>
      <c r="D239" s="861">
        <v>11.907999999999999</v>
      </c>
    </row>
    <row r="240" spans="1:4" customFormat="1" ht="19.95" customHeight="1">
      <c r="A240" s="852" t="s">
        <v>18917</v>
      </c>
      <c r="B240" s="860" t="s">
        <v>18918</v>
      </c>
      <c r="C240" s="852" t="s">
        <v>116</v>
      </c>
      <c r="D240" s="861">
        <v>532.81709999999998</v>
      </c>
    </row>
    <row r="241" spans="1:4" customFormat="1" ht="19.95" customHeight="1">
      <c r="A241" s="852" t="s">
        <v>18919</v>
      </c>
      <c r="B241" s="860" t="s">
        <v>18920</v>
      </c>
      <c r="C241" s="852" t="s">
        <v>6</v>
      </c>
      <c r="D241" s="861">
        <v>204.22669999999999</v>
      </c>
    </row>
    <row r="242" spans="1:4" customFormat="1" ht="19.95" customHeight="1">
      <c r="A242" s="852" t="s">
        <v>18921</v>
      </c>
      <c r="B242" s="860" t="s">
        <v>18922</v>
      </c>
      <c r="C242" s="852" t="s">
        <v>10969</v>
      </c>
      <c r="D242" s="861">
        <v>19.210899999999999</v>
      </c>
    </row>
    <row r="243" spans="1:4" customFormat="1" ht="19.95" customHeight="1">
      <c r="A243" s="852" t="s">
        <v>18923</v>
      </c>
      <c r="B243" s="860" t="s">
        <v>18924</v>
      </c>
      <c r="C243" s="852" t="s">
        <v>116</v>
      </c>
      <c r="D243" s="861">
        <v>184.68690000000001</v>
      </c>
    </row>
    <row r="244" spans="1:4" customFormat="1" ht="19.95" customHeight="1">
      <c r="A244" s="852" t="s">
        <v>18925</v>
      </c>
      <c r="B244" s="860" t="s">
        <v>18926</v>
      </c>
      <c r="C244" s="852" t="s">
        <v>116</v>
      </c>
      <c r="D244" s="861">
        <v>133.10339999999999</v>
      </c>
    </row>
    <row r="245" spans="1:4" customFormat="1" ht="19.95" customHeight="1">
      <c r="A245" s="852" t="s">
        <v>18927</v>
      </c>
      <c r="B245" s="860" t="s">
        <v>18928</v>
      </c>
      <c r="C245" s="852" t="s">
        <v>116</v>
      </c>
      <c r="D245" s="861">
        <v>432.91410000000002</v>
      </c>
    </row>
    <row r="246" spans="1:4" customFormat="1" ht="19.95" customHeight="1">
      <c r="A246" s="852" t="s">
        <v>18929</v>
      </c>
      <c r="B246" s="860" t="s">
        <v>18930</v>
      </c>
      <c r="C246" s="852" t="s">
        <v>116</v>
      </c>
      <c r="D246" s="861">
        <v>101.35599999999999</v>
      </c>
    </row>
    <row r="247" spans="1:4" customFormat="1" ht="19.95" customHeight="1">
      <c r="A247" s="852" t="s">
        <v>18931</v>
      </c>
      <c r="B247" s="860" t="s">
        <v>18932</v>
      </c>
      <c r="C247" s="852" t="s">
        <v>8</v>
      </c>
      <c r="D247" s="861">
        <v>149.67429999999999</v>
      </c>
    </row>
    <row r="248" spans="1:4" customFormat="1" ht="19.95" customHeight="1">
      <c r="A248" s="852" t="s">
        <v>18933</v>
      </c>
      <c r="B248" s="860" t="s">
        <v>18934</v>
      </c>
      <c r="C248" s="852" t="s">
        <v>116</v>
      </c>
      <c r="D248" s="861">
        <v>217.9631</v>
      </c>
    </row>
    <row r="249" spans="1:4" customFormat="1" ht="19.95" customHeight="1">
      <c r="A249" s="852" t="s">
        <v>18935</v>
      </c>
      <c r="B249" s="860" t="s">
        <v>18936</v>
      </c>
      <c r="C249" s="852" t="s">
        <v>116</v>
      </c>
      <c r="D249" s="861">
        <v>290.22980000000001</v>
      </c>
    </row>
    <row r="250" spans="1:4" customFormat="1" ht="19.95" customHeight="1">
      <c r="A250" s="852" t="s">
        <v>18937</v>
      </c>
      <c r="B250" s="860" t="s">
        <v>18938</v>
      </c>
      <c r="C250" s="852" t="s">
        <v>116</v>
      </c>
      <c r="D250" s="861">
        <v>321.70670000000001</v>
      </c>
    </row>
    <row r="251" spans="1:4" customFormat="1" ht="19.95" customHeight="1">
      <c r="A251" s="852" t="s">
        <v>18939</v>
      </c>
      <c r="B251" s="860" t="s">
        <v>18940</v>
      </c>
      <c r="C251" s="852" t="s">
        <v>116</v>
      </c>
      <c r="D251" s="861">
        <v>79.697500000000005</v>
      </c>
    </row>
    <row r="252" spans="1:4" customFormat="1" ht="19.95" customHeight="1">
      <c r="A252" s="852" t="s">
        <v>18941</v>
      </c>
      <c r="B252" s="860" t="s">
        <v>18942</v>
      </c>
      <c r="C252" s="852" t="s">
        <v>116</v>
      </c>
      <c r="D252" s="861">
        <v>88.453599999999994</v>
      </c>
    </row>
    <row r="253" spans="1:4" customFormat="1" ht="19.95" customHeight="1">
      <c r="A253" s="852" t="s">
        <v>18943</v>
      </c>
      <c r="B253" s="860" t="s">
        <v>18944</v>
      </c>
      <c r="C253" s="852" t="s">
        <v>116</v>
      </c>
      <c r="D253" s="861">
        <v>94.647199999999998</v>
      </c>
    </row>
    <row r="254" spans="1:4" customFormat="1" ht="19.95" customHeight="1">
      <c r="A254" s="852" t="s">
        <v>18945</v>
      </c>
      <c r="B254" s="860" t="s">
        <v>18946</v>
      </c>
      <c r="C254" s="852" t="s">
        <v>116</v>
      </c>
      <c r="D254" s="861">
        <v>271.42140000000001</v>
      </c>
    </row>
    <row r="255" spans="1:4" customFormat="1" ht="19.95" customHeight="1">
      <c r="A255" s="852" t="s">
        <v>18947</v>
      </c>
      <c r="B255" s="860" t="s">
        <v>18948</v>
      </c>
      <c r="C255" s="852" t="s">
        <v>116</v>
      </c>
      <c r="D255" s="861">
        <v>266.97680000000003</v>
      </c>
    </row>
    <row r="256" spans="1:4" customFormat="1" ht="19.95" customHeight="1">
      <c r="A256" s="852" t="s">
        <v>18949</v>
      </c>
      <c r="B256" s="860" t="s">
        <v>18950</v>
      </c>
      <c r="C256" s="852" t="s">
        <v>116</v>
      </c>
      <c r="D256" s="861">
        <v>339.50279999999998</v>
      </c>
    </row>
    <row r="257" spans="1:4" customFormat="1" ht="19.95" customHeight="1">
      <c r="A257" s="852" t="s">
        <v>18951</v>
      </c>
      <c r="B257" s="860" t="s">
        <v>18952</v>
      </c>
      <c r="C257" s="852" t="s">
        <v>116</v>
      </c>
      <c r="D257" s="861">
        <v>233.0343</v>
      </c>
    </row>
    <row r="258" spans="1:4" customFormat="1" ht="19.95" customHeight="1">
      <c r="A258" s="852" t="s">
        <v>18953</v>
      </c>
      <c r="B258" s="860" t="s">
        <v>18954</v>
      </c>
      <c r="C258" s="852" t="s">
        <v>116</v>
      </c>
      <c r="D258" s="861">
        <v>295.27480000000003</v>
      </c>
    </row>
    <row r="259" spans="1:4" customFormat="1" ht="19.95" customHeight="1">
      <c r="A259" s="852" t="s">
        <v>18955</v>
      </c>
      <c r="B259" s="860" t="s">
        <v>18956</v>
      </c>
      <c r="C259" s="852" t="s">
        <v>116</v>
      </c>
      <c r="D259" s="861">
        <v>421.3537</v>
      </c>
    </row>
    <row r="260" spans="1:4" customFormat="1" ht="19.95" customHeight="1">
      <c r="A260" s="852" t="s">
        <v>18957</v>
      </c>
      <c r="B260" s="860" t="s">
        <v>18958</v>
      </c>
      <c r="C260" s="852" t="s">
        <v>18465</v>
      </c>
      <c r="D260" s="861">
        <v>12.8911</v>
      </c>
    </row>
    <row r="261" spans="1:4" customFormat="1" ht="19.95" customHeight="1">
      <c r="A261" s="852" t="s">
        <v>18959</v>
      </c>
      <c r="B261" s="860" t="s">
        <v>18960</v>
      </c>
      <c r="C261" s="852" t="s">
        <v>116</v>
      </c>
      <c r="D261" s="861">
        <v>75.485900000000001</v>
      </c>
    </row>
    <row r="262" spans="1:4" customFormat="1" ht="19.95" customHeight="1">
      <c r="A262" s="852" t="s">
        <v>18961</v>
      </c>
      <c r="B262" s="860" t="s">
        <v>18962</v>
      </c>
      <c r="C262" s="852" t="s">
        <v>116</v>
      </c>
      <c r="D262" s="861">
        <v>104.2529</v>
      </c>
    </row>
    <row r="263" spans="1:4" customFormat="1" ht="19.95" customHeight="1">
      <c r="A263" s="852" t="s">
        <v>18963</v>
      </c>
      <c r="B263" s="860" t="s">
        <v>18964</v>
      </c>
      <c r="C263" s="852" t="s">
        <v>116</v>
      </c>
      <c r="D263" s="861">
        <v>134.89930000000001</v>
      </c>
    </row>
    <row r="264" spans="1:4" customFormat="1" ht="19.95" customHeight="1">
      <c r="A264" s="852" t="s">
        <v>18965</v>
      </c>
      <c r="B264" s="860" t="s">
        <v>18966</v>
      </c>
      <c r="C264" s="852" t="s">
        <v>116</v>
      </c>
      <c r="D264" s="861">
        <v>292.74990000000003</v>
      </c>
    </row>
    <row r="265" spans="1:4" customFormat="1" ht="19.95" customHeight="1">
      <c r="A265" s="852" t="s">
        <v>18967</v>
      </c>
      <c r="B265" s="860" t="s">
        <v>18968</v>
      </c>
      <c r="C265" s="852" t="s">
        <v>116</v>
      </c>
      <c r="D265" s="861">
        <v>437.10939999999999</v>
      </c>
    </row>
    <row r="266" spans="1:4" customFormat="1" ht="19.95" customHeight="1">
      <c r="A266" s="852" t="s">
        <v>18969</v>
      </c>
      <c r="B266" s="860" t="s">
        <v>18970</v>
      </c>
      <c r="C266" s="852" t="s">
        <v>116</v>
      </c>
      <c r="D266" s="861">
        <v>168.72909999999999</v>
      </c>
    </row>
    <row r="267" spans="1:4" customFormat="1" ht="19.95" customHeight="1">
      <c r="A267" s="852" t="s">
        <v>18971</v>
      </c>
      <c r="B267" s="860" t="s">
        <v>18972</v>
      </c>
      <c r="C267" s="852" t="s">
        <v>116</v>
      </c>
      <c r="D267" s="861">
        <v>381.32049999999998</v>
      </c>
    </row>
    <row r="268" spans="1:4" customFormat="1" ht="19.95" customHeight="1">
      <c r="A268" s="852" t="s">
        <v>18973</v>
      </c>
      <c r="B268" s="860" t="s">
        <v>18974</v>
      </c>
      <c r="C268" s="852" t="s">
        <v>116</v>
      </c>
      <c r="D268" s="861">
        <v>490.50549999999998</v>
      </c>
    </row>
    <row r="269" spans="1:4" customFormat="1" ht="19.95" customHeight="1">
      <c r="A269" s="852" t="s">
        <v>18975</v>
      </c>
      <c r="B269" s="860" t="s">
        <v>18976</v>
      </c>
      <c r="C269" s="852" t="s">
        <v>116</v>
      </c>
      <c r="D269" s="861">
        <v>350.25119999999998</v>
      </c>
    </row>
    <row r="270" spans="1:4" customFormat="1" ht="19.95" customHeight="1">
      <c r="A270" s="852" t="s">
        <v>18977</v>
      </c>
      <c r="B270" s="860" t="s">
        <v>18978</v>
      </c>
      <c r="C270" s="852" t="s">
        <v>116</v>
      </c>
      <c r="D270" s="861">
        <v>393.29860000000002</v>
      </c>
    </row>
    <row r="271" spans="1:4" customFormat="1" ht="19.95" customHeight="1">
      <c r="A271" s="852" t="s">
        <v>18979</v>
      </c>
      <c r="B271" s="860" t="s">
        <v>18980</v>
      </c>
      <c r="C271" s="852" t="s">
        <v>116</v>
      </c>
      <c r="D271" s="861">
        <v>624.54499999999996</v>
      </c>
    </row>
    <row r="272" spans="1:4" customFormat="1" ht="19.95" customHeight="1">
      <c r="A272" s="852" t="s">
        <v>18981</v>
      </c>
      <c r="B272" s="860" t="s">
        <v>18982</v>
      </c>
      <c r="C272" s="852" t="s">
        <v>116</v>
      </c>
      <c r="D272" s="861">
        <v>5550.9049999999997</v>
      </c>
    </row>
    <row r="273" spans="1:4" customFormat="1" ht="19.95" customHeight="1">
      <c r="A273" s="852" t="s">
        <v>18983</v>
      </c>
      <c r="B273" s="860" t="s">
        <v>18984</v>
      </c>
      <c r="C273" s="852" t="s">
        <v>116</v>
      </c>
      <c r="D273" s="861">
        <v>918.53729999999996</v>
      </c>
    </row>
    <row r="274" spans="1:4" customFormat="1" ht="19.95" customHeight="1">
      <c r="A274" s="852" t="s">
        <v>18985</v>
      </c>
      <c r="B274" s="860" t="s">
        <v>18986</v>
      </c>
      <c r="C274" s="852" t="s">
        <v>116</v>
      </c>
      <c r="D274" s="861">
        <v>1387.722</v>
      </c>
    </row>
    <row r="275" spans="1:4" customFormat="1" ht="19.95" customHeight="1">
      <c r="A275" s="852" t="s">
        <v>18987</v>
      </c>
      <c r="B275" s="860" t="s">
        <v>18988</v>
      </c>
      <c r="C275" s="852" t="s">
        <v>116</v>
      </c>
      <c r="D275" s="861">
        <v>298.66860000000003</v>
      </c>
    </row>
    <row r="276" spans="1:4" customFormat="1" ht="19.95" customHeight="1">
      <c r="A276" s="852" t="s">
        <v>18989</v>
      </c>
      <c r="B276" s="860" t="s">
        <v>18990</v>
      </c>
      <c r="C276" s="852" t="s">
        <v>116</v>
      </c>
      <c r="D276" s="861">
        <v>756.08929999999998</v>
      </c>
    </row>
    <row r="277" spans="1:4" customFormat="1" ht="19.95" customHeight="1">
      <c r="A277" s="852" t="s">
        <v>18991</v>
      </c>
      <c r="B277" s="860" t="s">
        <v>18992</v>
      </c>
      <c r="C277" s="852" t="s">
        <v>116</v>
      </c>
      <c r="D277" s="861">
        <v>7176.1320999999998</v>
      </c>
    </row>
    <row r="278" spans="1:4" customFormat="1" ht="19.95" customHeight="1">
      <c r="A278" s="852" t="s">
        <v>18993</v>
      </c>
      <c r="B278" s="860" t="s">
        <v>18994</v>
      </c>
      <c r="C278" s="852" t="s">
        <v>116</v>
      </c>
      <c r="D278" s="861">
        <v>5874.1395000000002</v>
      </c>
    </row>
    <row r="279" spans="1:4" customFormat="1" ht="19.95" customHeight="1">
      <c r="A279" s="852" t="s">
        <v>18995</v>
      </c>
      <c r="B279" s="860" t="s">
        <v>18996</v>
      </c>
      <c r="C279" s="852" t="s">
        <v>4</v>
      </c>
      <c r="D279" s="861" t="s">
        <v>175</v>
      </c>
    </row>
    <row r="280" spans="1:4" customFormat="1" ht="19.95" customHeight="1">
      <c r="A280" s="852" t="s">
        <v>18997</v>
      </c>
      <c r="B280" s="860" t="s">
        <v>18998</v>
      </c>
      <c r="C280" s="852" t="s">
        <v>10969</v>
      </c>
      <c r="D280" s="861">
        <v>7.2244999999999999</v>
      </c>
    </row>
    <row r="281" spans="1:4" customFormat="1" ht="19.95" customHeight="1">
      <c r="A281" s="852" t="s">
        <v>18999</v>
      </c>
      <c r="B281" s="860" t="s">
        <v>19000</v>
      </c>
      <c r="C281" s="852" t="s">
        <v>116</v>
      </c>
      <c r="D281" s="861">
        <v>145.34899999999999</v>
      </c>
    </row>
    <row r="282" spans="1:4" customFormat="1" ht="19.95" customHeight="1">
      <c r="A282" s="852" t="s">
        <v>19001</v>
      </c>
      <c r="B282" s="860" t="s">
        <v>19002</v>
      </c>
      <c r="C282" s="852" t="s">
        <v>116</v>
      </c>
      <c r="D282" s="861">
        <v>109.41719999999999</v>
      </c>
    </row>
    <row r="283" spans="1:4" customFormat="1" ht="19.95" customHeight="1">
      <c r="A283" s="852" t="s">
        <v>19003</v>
      </c>
      <c r="B283" s="860" t="s">
        <v>19004</v>
      </c>
      <c r="C283" s="852" t="s">
        <v>116</v>
      </c>
      <c r="D283" s="861">
        <v>1428</v>
      </c>
    </row>
    <row r="284" spans="1:4" customFormat="1" ht="19.95" customHeight="1">
      <c r="A284" s="852" t="s">
        <v>19005</v>
      </c>
      <c r="B284" s="860" t="s">
        <v>19006</v>
      </c>
      <c r="C284" s="852" t="s">
        <v>116</v>
      </c>
      <c r="D284" s="861">
        <v>708.351</v>
      </c>
    </row>
    <row r="285" spans="1:4" customFormat="1" ht="19.95" customHeight="1">
      <c r="A285" s="852" t="s">
        <v>19007</v>
      </c>
      <c r="B285" s="860" t="s">
        <v>19008</v>
      </c>
      <c r="C285" s="852" t="s">
        <v>116</v>
      </c>
      <c r="D285" s="861">
        <v>207.43</v>
      </c>
    </row>
    <row r="286" spans="1:4" customFormat="1" ht="19.95" customHeight="1">
      <c r="A286" s="852" t="s">
        <v>19009</v>
      </c>
      <c r="B286" s="860" t="s">
        <v>19010</v>
      </c>
      <c r="C286" s="852" t="s">
        <v>116</v>
      </c>
      <c r="D286" s="861">
        <v>114.2208</v>
      </c>
    </row>
    <row r="287" spans="1:4" customFormat="1" ht="19.95" customHeight="1">
      <c r="A287" s="852" t="s">
        <v>19011</v>
      </c>
      <c r="B287" s="860" t="s">
        <v>19012</v>
      </c>
      <c r="C287" s="852" t="s">
        <v>116</v>
      </c>
      <c r="D287" s="861">
        <v>196.62</v>
      </c>
    </row>
    <row r="288" spans="1:4" customFormat="1" ht="19.95" customHeight="1">
      <c r="A288" s="852" t="s">
        <v>19013</v>
      </c>
      <c r="B288" s="860" t="s">
        <v>19014</v>
      </c>
      <c r="C288" s="852" t="s">
        <v>8</v>
      </c>
      <c r="D288" s="861">
        <v>231.84690000000001</v>
      </c>
    </row>
    <row r="289" spans="1:4" customFormat="1" ht="19.95" customHeight="1">
      <c r="A289" s="852" t="s">
        <v>19015</v>
      </c>
      <c r="B289" s="860" t="s">
        <v>19016</v>
      </c>
      <c r="C289" s="852" t="s">
        <v>8</v>
      </c>
      <c r="D289" s="861">
        <v>82.100399999999993</v>
      </c>
    </row>
    <row r="290" spans="1:4" customFormat="1" ht="19.95" customHeight="1">
      <c r="A290" s="852" t="s">
        <v>19017</v>
      </c>
      <c r="B290" s="860" t="s">
        <v>19018</v>
      </c>
      <c r="C290" s="852" t="s">
        <v>8</v>
      </c>
      <c r="D290" s="861">
        <v>105.32559999999999</v>
      </c>
    </row>
    <row r="291" spans="1:4" customFormat="1" ht="19.95" customHeight="1">
      <c r="A291" s="852" t="s">
        <v>19019</v>
      </c>
      <c r="B291" s="860" t="s">
        <v>19020</v>
      </c>
      <c r="C291" s="852" t="s">
        <v>8</v>
      </c>
      <c r="D291" s="861">
        <v>124</v>
      </c>
    </row>
    <row r="292" spans="1:4" customFormat="1" ht="19.95" customHeight="1">
      <c r="A292" s="852" t="s">
        <v>19021</v>
      </c>
      <c r="B292" s="860" t="s">
        <v>19022</v>
      </c>
      <c r="C292" s="852" t="s">
        <v>8</v>
      </c>
      <c r="D292" s="861">
        <v>170.7852</v>
      </c>
    </row>
    <row r="293" spans="1:4" customFormat="1" ht="19.95" customHeight="1">
      <c r="A293" s="852" t="s">
        <v>19023</v>
      </c>
      <c r="B293" s="860" t="s">
        <v>19024</v>
      </c>
      <c r="C293" s="852" t="s">
        <v>116</v>
      </c>
      <c r="D293" s="861">
        <v>8645.1767</v>
      </c>
    </row>
    <row r="294" spans="1:4" customFormat="1" ht="19.95" customHeight="1">
      <c r="A294" s="852" t="s">
        <v>19025</v>
      </c>
      <c r="B294" s="860" t="s">
        <v>19026</v>
      </c>
      <c r="C294" s="852" t="s">
        <v>116</v>
      </c>
      <c r="D294" s="861">
        <v>12364.211799999999</v>
      </c>
    </row>
    <row r="295" spans="1:4" customFormat="1" ht="19.95" customHeight="1">
      <c r="A295" s="852" t="s">
        <v>19027</v>
      </c>
      <c r="B295" s="860" t="s">
        <v>19028</v>
      </c>
      <c r="C295" s="852" t="s">
        <v>116</v>
      </c>
      <c r="D295" s="861">
        <v>18536.050899999998</v>
      </c>
    </row>
    <row r="296" spans="1:4" customFormat="1" ht="19.95" customHeight="1">
      <c r="A296" s="852" t="s">
        <v>19029</v>
      </c>
      <c r="B296" s="860" t="s">
        <v>19030</v>
      </c>
      <c r="C296" s="852" t="s">
        <v>116</v>
      </c>
      <c r="D296" s="861">
        <v>30906.957999999999</v>
      </c>
    </row>
    <row r="297" spans="1:4" customFormat="1" ht="19.95" customHeight="1">
      <c r="A297" s="852" t="s">
        <v>19031</v>
      </c>
      <c r="B297" s="860" t="s">
        <v>19032</v>
      </c>
      <c r="C297" s="852" t="s">
        <v>8</v>
      </c>
      <c r="D297" s="861">
        <v>171.63300000000001</v>
      </c>
    </row>
    <row r="298" spans="1:4" customFormat="1" ht="19.95" customHeight="1">
      <c r="A298" s="852" t="s">
        <v>19033</v>
      </c>
      <c r="B298" s="860" t="s">
        <v>19034</v>
      </c>
      <c r="C298" s="852" t="s">
        <v>8</v>
      </c>
      <c r="D298" s="861">
        <v>243.3955</v>
      </c>
    </row>
    <row r="299" spans="1:4" customFormat="1" ht="19.95" customHeight="1">
      <c r="A299" s="852" t="s">
        <v>19035</v>
      </c>
      <c r="B299" s="860" t="s">
        <v>19036</v>
      </c>
      <c r="C299" s="852" t="s">
        <v>10969</v>
      </c>
      <c r="D299" s="861">
        <v>10.027699999999999</v>
      </c>
    </row>
    <row r="300" spans="1:4" customFormat="1" ht="19.95" customHeight="1">
      <c r="A300" s="852" t="s">
        <v>19037</v>
      </c>
      <c r="B300" s="860" t="s">
        <v>19038</v>
      </c>
      <c r="C300" s="852" t="s">
        <v>8</v>
      </c>
      <c r="D300" s="861">
        <v>268.89609999999999</v>
      </c>
    </row>
    <row r="301" spans="1:4" customFormat="1" ht="19.95" customHeight="1">
      <c r="A301" s="852" t="s">
        <v>24191</v>
      </c>
      <c r="B301" s="860" t="s">
        <v>24192</v>
      </c>
      <c r="C301" s="852" t="s">
        <v>116</v>
      </c>
      <c r="D301" s="861">
        <v>350</v>
      </c>
    </row>
    <row r="302" spans="1:4" customFormat="1" ht="19.95" customHeight="1">
      <c r="A302" s="852" t="s">
        <v>24193</v>
      </c>
      <c r="B302" s="860" t="s">
        <v>24194</v>
      </c>
      <c r="C302" s="852" t="s">
        <v>18465</v>
      </c>
      <c r="D302" s="861">
        <v>124.97</v>
      </c>
    </row>
    <row r="303" spans="1:4" customFormat="1" ht="19.95" customHeight="1">
      <c r="A303" s="852" t="s">
        <v>24195</v>
      </c>
      <c r="B303" s="860" t="s">
        <v>24196</v>
      </c>
      <c r="C303" s="852" t="s">
        <v>18465</v>
      </c>
      <c r="D303" s="861">
        <v>138</v>
      </c>
    </row>
    <row r="304" spans="1:4" customFormat="1" ht="19.95" customHeight="1">
      <c r="A304" s="852" t="s">
        <v>24197</v>
      </c>
      <c r="B304" s="860" t="s">
        <v>24198</v>
      </c>
      <c r="C304" s="852" t="s">
        <v>18465</v>
      </c>
      <c r="D304" s="861">
        <v>202.71</v>
      </c>
    </row>
    <row r="305" spans="1:4" customFormat="1" ht="19.95" customHeight="1">
      <c r="A305" s="852" t="s">
        <v>19039</v>
      </c>
      <c r="B305" s="860" t="s">
        <v>19040</v>
      </c>
      <c r="C305" s="852" t="s">
        <v>18465</v>
      </c>
      <c r="D305" s="861">
        <v>256.35700000000003</v>
      </c>
    </row>
    <row r="306" spans="1:4" customFormat="1" ht="19.95" customHeight="1">
      <c r="A306" s="852" t="s">
        <v>19041</v>
      </c>
      <c r="B306" s="860" t="s">
        <v>19042</v>
      </c>
      <c r="C306" s="852" t="s">
        <v>18465</v>
      </c>
      <c r="D306" s="861">
        <v>61.381500000000003</v>
      </c>
    </row>
    <row r="307" spans="1:4" customFormat="1" ht="19.95" customHeight="1">
      <c r="A307" s="852" t="s">
        <v>19043</v>
      </c>
      <c r="B307" s="860" t="s">
        <v>19044</v>
      </c>
      <c r="C307" s="852" t="s">
        <v>18465</v>
      </c>
      <c r="D307" s="861">
        <v>35.613399999999999</v>
      </c>
    </row>
    <row r="308" spans="1:4" customFormat="1" ht="19.95" customHeight="1">
      <c r="A308" s="852" t="s">
        <v>19045</v>
      </c>
      <c r="B308" s="860" t="s">
        <v>19046</v>
      </c>
      <c r="C308" s="852" t="s">
        <v>18465</v>
      </c>
      <c r="D308" s="861">
        <v>43.778399999999998</v>
      </c>
    </row>
    <row r="309" spans="1:4" customFormat="1" ht="19.95" customHeight="1">
      <c r="A309" s="852" t="s">
        <v>19047</v>
      </c>
      <c r="B309" s="860" t="s">
        <v>19048</v>
      </c>
      <c r="C309" s="852" t="s">
        <v>8</v>
      </c>
      <c r="D309" s="861">
        <v>334.7713</v>
      </c>
    </row>
    <row r="310" spans="1:4" customFormat="1" ht="19.95" customHeight="1">
      <c r="A310" s="852" t="s">
        <v>19049</v>
      </c>
      <c r="B310" s="860" t="s">
        <v>19050</v>
      </c>
      <c r="C310" s="852" t="s">
        <v>18465</v>
      </c>
      <c r="D310" s="861">
        <v>3.8734000000000002</v>
      </c>
    </row>
    <row r="311" spans="1:4" customFormat="1" ht="19.95" customHeight="1">
      <c r="A311" s="852" t="s">
        <v>19051</v>
      </c>
      <c r="B311" s="860" t="s">
        <v>19052</v>
      </c>
      <c r="C311" s="852" t="s">
        <v>8</v>
      </c>
      <c r="D311" s="861">
        <v>491.97320000000002</v>
      </c>
    </row>
    <row r="312" spans="1:4" customFormat="1" ht="19.95" customHeight="1">
      <c r="A312" s="852" t="s">
        <v>19053</v>
      </c>
      <c r="B312" s="860" t="s">
        <v>19054</v>
      </c>
      <c r="C312" s="852" t="s">
        <v>6</v>
      </c>
      <c r="D312" s="861">
        <v>4.4250999999999996</v>
      </c>
    </row>
    <row r="313" spans="1:4" customFormat="1" ht="19.95" customHeight="1">
      <c r="A313" s="852" t="s">
        <v>19055</v>
      </c>
      <c r="B313" s="860" t="s">
        <v>19056</v>
      </c>
      <c r="C313" s="852" t="s">
        <v>10969</v>
      </c>
      <c r="D313" s="861">
        <v>11.869300000000001</v>
      </c>
    </row>
    <row r="314" spans="1:4" customFormat="1" ht="19.95" customHeight="1">
      <c r="A314" s="852" t="s">
        <v>19057</v>
      </c>
      <c r="B314" s="860" t="s">
        <v>19058</v>
      </c>
      <c r="C314" s="852" t="s">
        <v>8</v>
      </c>
      <c r="D314" s="861">
        <v>593.56560000000002</v>
      </c>
    </row>
    <row r="315" spans="1:4" customFormat="1" ht="19.95" customHeight="1">
      <c r="A315" s="852" t="s">
        <v>19059</v>
      </c>
      <c r="B315" s="860" t="s">
        <v>19060</v>
      </c>
      <c r="C315" s="852" t="s">
        <v>8</v>
      </c>
      <c r="D315" s="861">
        <v>814.74260000000004</v>
      </c>
    </row>
    <row r="316" spans="1:4" customFormat="1" ht="19.95" customHeight="1">
      <c r="A316" s="852" t="s">
        <v>19061</v>
      </c>
      <c r="B316" s="860" t="s">
        <v>19062</v>
      </c>
      <c r="C316" s="852" t="s">
        <v>116</v>
      </c>
      <c r="D316" s="861">
        <v>218.26580000000001</v>
      </c>
    </row>
    <row r="317" spans="1:4" customFormat="1" ht="19.95" customHeight="1">
      <c r="A317" s="852" t="s">
        <v>19063</v>
      </c>
      <c r="B317" s="860" t="s">
        <v>19064</v>
      </c>
      <c r="C317" s="852" t="s">
        <v>6</v>
      </c>
      <c r="D317" s="861">
        <v>1.5712999999999999</v>
      </c>
    </row>
    <row r="318" spans="1:4" customFormat="1" ht="19.95" customHeight="1">
      <c r="A318" s="852" t="s">
        <v>19065</v>
      </c>
      <c r="B318" s="860" t="s">
        <v>19066</v>
      </c>
      <c r="C318" s="852" t="s">
        <v>116</v>
      </c>
      <c r="D318" s="861">
        <v>355</v>
      </c>
    </row>
    <row r="319" spans="1:4" customFormat="1" ht="19.95" customHeight="1">
      <c r="A319" s="852" t="s">
        <v>19067</v>
      </c>
      <c r="B319" s="860" t="s">
        <v>19068</v>
      </c>
      <c r="C319" s="852" t="s">
        <v>8</v>
      </c>
      <c r="D319" s="861">
        <v>52.225200000000001</v>
      </c>
    </row>
    <row r="320" spans="1:4" customFormat="1" ht="19.95" customHeight="1">
      <c r="A320" s="852" t="s">
        <v>19069</v>
      </c>
      <c r="B320" s="860" t="s">
        <v>19070</v>
      </c>
      <c r="C320" s="852" t="s">
        <v>15118</v>
      </c>
      <c r="D320" s="861" t="s">
        <v>175</v>
      </c>
    </row>
    <row r="321" spans="1:4" customFormat="1" ht="19.95" customHeight="1">
      <c r="A321" s="852" t="s">
        <v>19071</v>
      </c>
      <c r="B321" s="860" t="s">
        <v>19072</v>
      </c>
      <c r="C321" s="852" t="s">
        <v>15118</v>
      </c>
      <c r="D321" s="861" t="s">
        <v>175</v>
      </c>
    </row>
    <row r="322" spans="1:4" customFormat="1" ht="19.95" customHeight="1">
      <c r="A322" s="852" t="s">
        <v>19073</v>
      </c>
      <c r="B322" s="860" t="s">
        <v>19074</v>
      </c>
      <c r="C322" s="852" t="s">
        <v>4</v>
      </c>
      <c r="D322" s="861">
        <v>315</v>
      </c>
    </row>
    <row r="323" spans="1:4" customFormat="1" ht="19.95" customHeight="1">
      <c r="A323" s="852" t="s">
        <v>19075</v>
      </c>
      <c r="B323" s="860" t="s">
        <v>19076</v>
      </c>
      <c r="C323" s="852" t="s">
        <v>10969</v>
      </c>
      <c r="D323" s="861">
        <v>28.7986</v>
      </c>
    </row>
    <row r="324" spans="1:4" customFormat="1" ht="19.95" customHeight="1">
      <c r="A324" s="852" t="s">
        <v>19077</v>
      </c>
      <c r="B324" s="860" t="s">
        <v>19078</v>
      </c>
      <c r="C324" s="852" t="s">
        <v>10969</v>
      </c>
      <c r="D324" s="861">
        <v>29.928799999999999</v>
      </c>
    </row>
    <row r="325" spans="1:4" customFormat="1" ht="19.95" customHeight="1">
      <c r="A325" s="852" t="s">
        <v>19079</v>
      </c>
      <c r="B325" s="860" t="s">
        <v>19080</v>
      </c>
      <c r="C325" s="852" t="s">
        <v>116</v>
      </c>
      <c r="D325" s="861">
        <v>58409.712299999999</v>
      </c>
    </row>
    <row r="326" spans="1:4" customFormat="1" ht="19.95" customHeight="1">
      <c r="A326" s="852" t="s">
        <v>19081</v>
      </c>
      <c r="B326" s="860" t="s">
        <v>19082</v>
      </c>
      <c r="C326" s="852" t="s">
        <v>10881</v>
      </c>
      <c r="D326" s="861">
        <v>98.237200000000001</v>
      </c>
    </row>
    <row r="327" spans="1:4" customFormat="1" ht="19.95" customHeight="1">
      <c r="A327" s="852" t="s">
        <v>19083</v>
      </c>
      <c r="B327" s="860" t="s">
        <v>19084</v>
      </c>
      <c r="C327" s="852" t="s">
        <v>8</v>
      </c>
      <c r="D327" s="861">
        <v>29.426200000000001</v>
      </c>
    </row>
    <row r="328" spans="1:4" customFormat="1" ht="19.95" customHeight="1">
      <c r="A328" s="852" t="s">
        <v>19085</v>
      </c>
      <c r="B328" s="860" t="s">
        <v>19086</v>
      </c>
      <c r="C328" s="852" t="s">
        <v>116</v>
      </c>
      <c r="D328" s="861">
        <v>98409.738500000007</v>
      </c>
    </row>
    <row r="329" spans="1:4" customFormat="1" ht="19.95" customHeight="1">
      <c r="A329" s="852" t="s">
        <v>19087</v>
      </c>
      <c r="B329" s="860" t="s">
        <v>19088</v>
      </c>
      <c r="C329" s="852" t="s">
        <v>4</v>
      </c>
      <c r="D329" s="861">
        <v>142.15100000000001</v>
      </c>
    </row>
    <row r="330" spans="1:4" customFormat="1" ht="19.95" customHeight="1">
      <c r="A330" s="852" t="s">
        <v>19089</v>
      </c>
      <c r="B330" s="860" t="s">
        <v>19090</v>
      </c>
      <c r="C330" s="852" t="s">
        <v>8</v>
      </c>
      <c r="D330" s="861">
        <v>11.3094</v>
      </c>
    </row>
    <row r="331" spans="1:4" customFormat="1" ht="19.95" customHeight="1">
      <c r="A331" s="852" t="s">
        <v>19091</v>
      </c>
      <c r="B331" s="860" t="s">
        <v>19092</v>
      </c>
      <c r="C331" s="852" t="s">
        <v>8</v>
      </c>
      <c r="D331" s="861">
        <v>845.06989999999996</v>
      </c>
    </row>
    <row r="332" spans="1:4" customFormat="1" ht="19.95" customHeight="1">
      <c r="A332" s="852" t="s">
        <v>19093</v>
      </c>
      <c r="B332" s="860" t="s">
        <v>19094</v>
      </c>
      <c r="C332" s="852" t="s">
        <v>116</v>
      </c>
      <c r="D332" s="861">
        <v>3.7343000000000002</v>
      </c>
    </row>
    <row r="333" spans="1:4" customFormat="1" ht="19.95" customHeight="1">
      <c r="A333" s="852" t="s">
        <v>19095</v>
      </c>
      <c r="B333" s="860" t="s">
        <v>19096</v>
      </c>
      <c r="C333" s="852" t="s">
        <v>116</v>
      </c>
      <c r="D333" s="861">
        <v>65002.808499999999</v>
      </c>
    </row>
    <row r="334" spans="1:4" customFormat="1" ht="19.95" customHeight="1">
      <c r="A334" s="852" t="s">
        <v>19097</v>
      </c>
      <c r="B334" s="860" t="s">
        <v>19098</v>
      </c>
      <c r="C334" s="852" t="s">
        <v>116</v>
      </c>
      <c r="D334" s="861">
        <v>109246.15150000001</v>
      </c>
    </row>
    <row r="335" spans="1:4" customFormat="1" ht="19.95" customHeight="1">
      <c r="A335" s="852" t="s">
        <v>19099</v>
      </c>
      <c r="B335" s="860" t="s">
        <v>19100</v>
      </c>
      <c r="C335" s="852" t="s">
        <v>116</v>
      </c>
      <c r="D335" s="861">
        <v>109451.186</v>
      </c>
    </row>
    <row r="336" spans="1:4" customFormat="1" ht="19.95" customHeight="1">
      <c r="A336" s="852" t="s">
        <v>19101</v>
      </c>
      <c r="B336" s="860" t="s">
        <v>19102</v>
      </c>
      <c r="C336" s="852" t="s">
        <v>116</v>
      </c>
      <c r="D336" s="861">
        <v>71414.887199999997</v>
      </c>
    </row>
    <row r="337" spans="1:4" customFormat="1" ht="19.95" customHeight="1">
      <c r="A337" s="852" t="s">
        <v>19103</v>
      </c>
      <c r="B337" s="860" t="s">
        <v>19104</v>
      </c>
      <c r="C337" s="852" t="s">
        <v>8</v>
      </c>
      <c r="D337" s="861">
        <v>2.4514</v>
      </c>
    </row>
    <row r="338" spans="1:4" customFormat="1" ht="19.95" customHeight="1">
      <c r="A338" s="852" t="s">
        <v>19105</v>
      </c>
      <c r="B338" s="860" t="s">
        <v>19106</v>
      </c>
      <c r="C338" s="852" t="s">
        <v>116</v>
      </c>
      <c r="D338" s="861">
        <v>1.0646</v>
      </c>
    </row>
    <row r="339" spans="1:4" customFormat="1" ht="19.95" customHeight="1">
      <c r="A339" s="852" t="s">
        <v>19107</v>
      </c>
      <c r="B339" s="860" t="s">
        <v>19108</v>
      </c>
      <c r="C339" s="852" t="s">
        <v>116</v>
      </c>
      <c r="D339" s="861">
        <v>6137.8248000000003</v>
      </c>
    </row>
    <row r="340" spans="1:4" customFormat="1" ht="19.95" customHeight="1">
      <c r="A340" s="852" t="s">
        <v>19109</v>
      </c>
      <c r="B340" s="860" t="s">
        <v>19110</v>
      </c>
      <c r="C340" s="852" t="s">
        <v>116</v>
      </c>
      <c r="D340" s="861">
        <v>120082.56449999999</v>
      </c>
    </row>
    <row r="341" spans="1:4" customFormat="1" ht="19.95" customHeight="1">
      <c r="A341" s="852" t="s">
        <v>19111</v>
      </c>
      <c r="B341" s="860" t="s">
        <v>19112</v>
      </c>
      <c r="C341" s="852" t="s">
        <v>116</v>
      </c>
      <c r="D341" s="861">
        <v>120256.1038</v>
      </c>
    </row>
    <row r="342" spans="1:4" customFormat="1" ht="19.95" customHeight="1">
      <c r="A342" s="852" t="s">
        <v>19113</v>
      </c>
      <c r="B342" s="860" t="s">
        <v>19114</v>
      </c>
      <c r="C342" s="852" t="s">
        <v>116</v>
      </c>
      <c r="D342" s="861">
        <v>11.0639</v>
      </c>
    </row>
    <row r="343" spans="1:4" customFormat="1" ht="19.95" customHeight="1">
      <c r="A343" s="852" t="s">
        <v>19115</v>
      </c>
      <c r="B343" s="860" t="s">
        <v>19116</v>
      </c>
      <c r="C343" s="852" t="s">
        <v>6</v>
      </c>
      <c r="D343" s="861">
        <v>39.226799999999997</v>
      </c>
    </row>
    <row r="344" spans="1:4" customFormat="1" ht="19.95" customHeight="1">
      <c r="A344" s="852" t="s">
        <v>19117</v>
      </c>
      <c r="B344" s="860" t="s">
        <v>19118</v>
      </c>
      <c r="C344" s="852" t="s">
        <v>6</v>
      </c>
      <c r="D344" s="861">
        <v>48.636000000000003</v>
      </c>
    </row>
    <row r="345" spans="1:4" customFormat="1" ht="19.95" customHeight="1">
      <c r="A345" s="852" t="s">
        <v>19119</v>
      </c>
      <c r="B345" s="860" t="s">
        <v>19120</v>
      </c>
      <c r="C345" s="852" t="s">
        <v>116</v>
      </c>
      <c r="D345" s="861">
        <v>3.4517000000000002</v>
      </c>
    </row>
    <row r="346" spans="1:4" customFormat="1" ht="19.95" customHeight="1">
      <c r="A346" s="852" t="s">
        <v>19121</v>
      </c>
      <c r="B346" s="860" t="s">
        <v>19122</v>
      </c>
      <c r="C346" s="852" t="s">
        <v>10969</v>
      </c>
      <c r="D346" s="861">
        <v>15.183199999999999</v>
      </c>
    </row>
    <row r="347" spans="1:4" customFormat="1" ht="19.95" customHeight="1">
      <c r="A347" s="852" t="s">
        <v>19123</v>
      </c>
      <c r="B347" s="860" t="s">
        <v>19124</v>
      </c>
      <c r="C347" s="852" t="s">
        <v>19125</v>
      </c>
      <c r="D347" s="861">
        <v>0.59350000000000003</v>
      </c>
    </row>
    <row r="348" spans="1:4" customFormat="1" ht="19.95" customHeight="1">
      <c r="A348" s="852" t="s">
        <v>19126</v>
      </c>
      <c r="B348" s="860" t="s">
        <v>19127</v>
      </c>
      <c r="C348" s="852" t="s">
        <v>10969</v>
      </c>
      <c r="D348" s="861">
        <v>12.4764</v>
      </c>
    </row>
    <row r="349" spans="1:4" customFormat="1" ht="19.95" customHeight="1">
      <c r="A349" s="852" t="s">
        <v>19128</v>
      </c>
      <c r="B349" s="860" t="s">
        <v>19129</v>
      </c>
      <c r="C349" s="852" t="s">
        <v>19125</v>
      </c>
      <c r="D349" s="861">
        <v>1.776</v>
      </c>
    </row>
    <row r="350" spans="1:4" customFormat="1" ht="19.95" customHeight="1">
      <c r="A350" s="852" t="s">
        <v>19130</v>
      </c>
      <c r="B350" s="860" t="s">
        <v>19131</v>
      </c>
      <c r="C350" s="852" t="s">
        <v>116</v>
      </c>
      <c r="D350" s="861">
        <v>1.1628000000000001</v>
      </c>
    </row>
    <row r="351" spans="1:4" customFormat="1" ht="19.95" customHeight="1">
      <c r="A351" s="852" t="s">
        <v>19132</v>
      </c>
      <c r="B351" s="860" t="s">
        <v>19133</v>
      </c>
      <c r="C351" s="852" t="s">
        <v>116</v>
      </c>
      <c r="D351" s="861">
        <v>1.5798000000000001</v>
      </c>
    </row>
    <row r="352" spans="1:4" customFormat="1" ht="19.95" customHeight="1">
      <c r="A352" s="852" t="s">
        <v>19134</v>
      </c>
      <c r="B352" s="860" t="s">
        <v>19135</v>
      </c>
      <c r="C352" s="852" t="s">
        <v>116</v>
      </c>
      <c r="D352" s="861">
        <v>2.0333000000000001</v>
      </c>
    </row>
    <row r="353" spans="1:4" customFormat="1" ht="19.95" customHeight="1">
      <c r="A353" s="852" t="s">
        <v>19136</v>
      </c>
      <c r="B353" s="860" t="s">
        <v>19137</v>
      </c>
      <c r="C353" s="852" t="s">
        <v>116</v>
      </c>
      <c r="D353" s="861">
        <v>2.8174000000000001</v>
      </c>
    </row>
    <row r="354" spans="1:4" customFormat="1" ht="19.95" customHeight="1">
      <c r="A354" s="852" t="s">
        <v>19138</v>
      </c>
      <c r="B354" s="860" t="s">
        <v>19139</v>
      </c>
      <c r="C354" s="852" t="s">
        <v>116</v>
      </c>
      <c r="D354" s="861">
        <v>3.0596999999999999</v>
      </c>
    </row>
    <row r="355" spans="1:4" customFormat="1" ht="19.95" customHeight="1">
      <c r="A355" s="852" t="s">
        <v>19140</v>
      </c>
      <c r="B355" s="860" t="s">
        <v>19141</v>
      </c>
      <c r="C355" s="852" t="s">
        <v>116</v>
      </c>
      <c r="D355" s="861">
        <v>3.3582000000000001</v>
      </c>
    </row>
    <row r="356" spans="1:4" customFormat="1" ht="19.95" customHeight="1">
      <c r="A356" s="852" t="s">
        <v>19142</v>
      </c>
      <c r="B356" s="860" t="s">
        <v>19143</v>
      </c>
      <c r="C356" s="852" t="s">
        <v>116</v>
      </c>
      <c r="D356" s="861">
        <v>3.4967999999999999</v>
      </c>
    </row>
    <row r="357" spans="1:4" customFormat="1" ht="19.95" customHeight="1">
      <c r="A357" s="852" t="s">
        <v>19144</v>
      </c>
      <c r="B357" s="860" t="s">
        <v>19145</v>
      </c>
      <c r="C357" s="852" t="s">
        <v>116</v>
      </c>
      <c r="D357" s="861">
        <v>5.1479999999999997</v>
      </c>
    </row>
    <row r="358" spans="1:4" customFormat="1" ht="19.95" customHeight="1">
      <c r="A358" s="852" t="s">
        <v>19146</v>
      </c>
      <c r="B358" s="860" t="s">
        <v>19147</v>
      </c>
      <c r="C358" s="852" t="s">
        <v>116</v>
      </c>
      <c r="D358" s="861">
        <v>5.5321999999999996</v>
      </c>
    </row>
    <row r="359" spans="1:4" customFormat="1" ht="19.95" customHeight="1">
      <c r="A359" s="852" t="s">
        <v>19148</v>
      </c>
      <c r="B359" s="860" t="s">
        <v>19149</v>
      </c>
      <c r="C359" s="852" t="s">
        <v>116</v>
      </c>
      <c r="D359" s="861">
        <v>7.1513999999999998</v>
      </c>
    </row>
    <row r="360" spans="1:4" customFormat="1" ht="19.95" customHeight="1">
      <c r="A360" s="852" t="s">
        <v>19150</v>
      </c>
      <c r="B360" s="860" t="s">
        <v>19151</v>
      </c>
      <c r="C360" s="852" t="s">
        <v>116</v>
      </c>
      <c r="D360" s="861">
        <v>7.9863999999999997</v>
      </c>
    </row>
    <row r="361" spans="1:4" customFormat="1" ht="19.95" customHeight="1">
      <c r="A361" s="852" t="s">
        <v>19152</v>
      </c>
      <c r="B361" s="860" t="s">
        <v>19153</v>
      </c>
      <c r="C361" s="852" t="s">
        <v>116</v>
      </c>
      <c r="D361" s="861">
        <v>8.9280000000000008</v>
      </c>
    </row>
    <row r="362" spans="1:4" customFormat="1" ht="19.95" customHeight="1">
      <c r="A362" s="852" t="s">
        <v>19154</v>
      </c>
      <c r="B362" s="860" t="s">
        <v>19155</v>
      </c>
      <c r="C362" s="852" t="s">
        <v>116</v>
      </c>
      <c r="D362" s="861">
        <v>10.5655</v>
      </c>
    </row>
    <row r="363" spans="1:4" customFormat="1" ht="19.95" customHeight="1">
      <c r="A363" s="852" t="s">
        <v>19156</v>
      </c>
      <c r="B363" s="860" t="s">
        <v>19157</v>
      </c>
      <c r="C363" s="852" t="s">
        <v>116</v>
      </c>
      <c r="D363" s="861">
        <v>10.877800000000001</v>
      </c>
    </row>
    <row r="364" spans="1:4" customFormat="1" ht="19.95" customHeight="1">
      <c r="A364" s="852" t="s">
        <v>19158</v>
      </c>
      <c r="B364" s="860" t="s">
        <v>19159</v>
      </c>
      <c r="C364" s="852" t="s">
        <v>8</v>
      </c>
      <c r="D364" s="861">
        <v>24.084199999999999</v>
      </c>
    </row>
    <row r="365" spans="1:4" customFormat="1" ht="19.95" customHeight="1">
      <c r="A365" s="852" t="s">
        <v>19160</v>
      </c>
      <c r="B365" s="860" t="s">
        <v>19161</v>
      </c>
      <c r="C365" s="852" t="s">
        <v>8</v>
      </c>
      <c r="D365" s="861">
        <v>67.496300000000005</v>
      </c>
    </row>
    <row r="366" spans="1:4" customFormat="1" ht="19.95" customHeight="1">
      <c r="A366" s="852" t="s">
        <v>19162</v>
      </c>
      <c r="B366" s="860" t="s">
        <v>19163</v>
      </c>
      <c r="C366" s="852" t="s">
        <v>10969</v>
      </c>
      <c r="D366" s="861">
        <v>12.911799999999999</v>
      </c>
    </row>
    <row r="367" spans="1:4" customFormat="1" ht="19.95" customHeight="1">
      <c r="A367" s="852" t="s">
        <v>19164</v>
      </c>
      <c r="B367" s="860" t="s">
        <v>19165</v>
      </c>
      <c r="C367" s="852" t="s">
        <v>116</v>
      </c>
      <c r="D367" s="861">
        <v>7.3613999999999997</v>
      </c>
    </row>
    <row r="368" spans="1:4" customFormat="1" ht="19.95" customHeight="1">
      <c r="A368" s="852" t="s">
        <v>19166</v>
      </c>
      <c r="B368" s="860" t="s">
        <v>19167</v>
      </c>
      <c r="C368" s="852" t="s">
        <v>116</v>
      </c>
      <c r="D368" s="861">
        <v>1.4</v>
      </c>
    </row>
    <row r="369" spans="1:4" customFormat="1" ht="19.95" customHeight="1">
      <c r="A369" s="852" t="s">
        <v>19168</v>
      </c>
      <c r="B369" s="860" t="s">
        <v>19169</v>
      </c>
      <c r="C369" s="852" t="s">
        <v>116</v>
      </c>
      <c r="D369" s="861">
        <v>2.8610000000000002</v>
      </c>
    </row>
    <row r="370" spans="1:4" customFormat="1" ht="19.95" customHeight="1">
      <c r="A370" s="852" t="s">
        <v>19170</v>
      </c>
      <c r="B370" s="860" t="s">
        <v>19171</v>
      </c>
      <c r="C370" s="852" t="s">
        <v>116</v>
      </c>
      <c r="D370" s="861">
        <v>4.4819000000000004</v>
      </c>
    </row>
    <row r="371" spans="1:4" customFormat="1" ht="19.95" customHeight="1">
      <c r="A371" s="852" t="s">
        <v>19172</v>
      </c>
      <c r="B371" s="860" t="s">
        <v>19173</v>
      </c>
      <c r="C371" s="852" t="s">
        <v>6</v>
      </c>
      <c r="D371" s="861">
        <v>197.72839999999999</v>
      </c>
    </row>
    <row r="372" spans="1:4" customFormat="1" ht="19.95" customHeight="1">
      <c r="A372" s="852" t="s">
        <v>19174</v>
      </c>
      <c r="B372" s="860" t="s">
        <v>19175</v>
      </c>
      <c r="C372" s="852" t="s">
        <v>10969</v>
      </c>
      <c r="D372" s="861">
        <v>18.4968</v>
      </c>
    </row>
    <row r="373" spans="1:4" customFormat="1" ht="19.95" customHeight="1">
      <c r="A373" s="852" t="s">
        <v>19176</v>
      </c>
      <c r="B373" s="860" t="s">
        <v>19177</v>
      </c>
      <c r="C373" s="852" t="s">
        <v>116</v>
      </c>
      <c r="D373" s="861">
        <v>23.663</v>
      </c>
    </row>
    <row r="374" spans="1:4" customFormat="1" ht="19.95" customHeight="1">
      <c r="A374" s="852" t="s">
        <v>19178</v>
      </c>
      <c r="B374" s="860" t="s">
        <v>19179</v>
      </c>
      <c r="C374" s="852" t="s">
        <v>18465</v>
      </c>
      <c r="D374" s="861">
        <v>21.140999999999998</v>
      </c>
    </row>
    <row r="375" spans="1:4" customFormat="1" ht="19.95" customHeight="1">
      <c r="A375" s="852" t="s">
        <v>19180</v>
      </c>
      <c r="B375" s="860" t="s">
        <v>19181</v>
      </c>
      <c r="C375" s="852" t="s">
        <v>4</v>
      </c>
      <c r="D375" s="861">
        <v>2000</v>
      </c>
    </row>
    <row r="376" spans="1:4" customFormat="1" ht="19.95" customHeight="1">
      <c r="A376" s="852" t="s">
        <v>19182</v>
      </c>
      <c r="B376" s="860" t="s">
        <v>19183</v>
      </c>
      <c r="C376" s="852" t="s">
        <v>10969</v>
      </c>
      <c r="D376" s="861">
        <v>9.7375000000000007</v>
      </c>
    </row>
    <row r="377" spans="1:4" customFormat="1" ht="19.95" customHeight="1">
      <c r="A377" s="852" t="s">
        <v>19184</v>
      </c>
      <c r="B377" s="860" t="s">
        <v>19185</v>
      </c>
      <c r="C377" s="852" t="s">
        <v>6</v>
      </c>
      <c r="D377" s="861">
        <v>21.428599999999999</v>
      </c>
    </row>
    <row r="378" spans="1:4" customFormat="1" ht="19.95" customHeight="1">
      <c r="A378" s="852" t="s">
        <v>19186</v>
      </c>
      <c r="B378" s="860" t="s">
        <v>19187</v>
      </c>
      <c r="C378" s="852" t="s">
        <v>6</v>
      </c>
      <c r="D378" s="861">
        <v>65.593900000000005</v>
      </c>
    </row>
    <row r="379" spans="1:4" customFormat="1" ht="19.95" customHeight="1">
      <c r="A379" s="852" t="s">
        <v>19188</v>
      </c>
      <c r="B379" s="860" t="s">
        <v>19189</v>
      </c>
      <c r="C379" s="852" t="s">
        <v>6</v>
      </c>
      <c r="D379" s="861">
        <v>126.8223</v>
      </c>
    </row>
    <row r="380" spans="1:4" customFormat="1" ht="19.95" customHeight="1">
      <c r="A380" s="852" t="s">
        <v>19190</v>
      </c>
      <c r="B380" s="860" t="s">
        <v>19191</v>
      </c>
      <c r="C380" s="852" t="s">
        <v>6</v>
      </c>
      <c r="D380" s="861">
        <v>159.79660000000001</v>
      </c>
    </row>
    <row r="381" spans="1:4" customFormat="1" ht="19.95" customHeight="1">
      <c r="A381" s="852" t="s">
        <v>19192</v>
      </c>
      <c r="B381" s="860" t="s">
        <v>19193</v>
      </c>
      <c r="C381" s="852" t="s">
        <v>10969</v>
      </c>
      <c r="D381" s="861">
        <v>3.8879999999999999</v>
      </c>
    </row>
    <row r="382" spans="1:4" customFormat="1" ht="19.95" customHeight="1">
      <c r="A382" s="852" t="s">
        <v>19194</v>
      </c>
      <c r="B382" s="860" t="s">
        <v>19195</v>
      </c>
      <c r="C382" s="852" t="s">
        <v>10969</v>
      </c>
      <c r="D382" s="861">
        <v>28.949400000000001</v>
      </c>
    </row>
    <row r="383" spans="1:4" customFormat="1" ht="19.95" customHeight="1">
      <c r="A383" s="852" t="s">
        <v>19196</v>
      </c>
      <c r="B383" s="860" t="s">
        <v>19197</v>
      </c>
      <c r="C383" s="852" t="s">
        <v>116</v>
      </c>
      <c r="D383" s="861">
        <v>5.3072999999999997</v>
      </c>
    </row>
    <row r="384" spans="1:4" customFormat="1" ht="19.95" customHeight="1">
      <c r="A384" s="852" t="s">
        <v>19198</v>
      </c>
      <c r="B384" s="860" t="s">
        <v>19199</v>
      </c>
      <c r="C384" s="852" t="s">
        <v>116</v>
      </c>
      <c r="D384" s="861">
        <v>0.52249999999999996</v>
      </c>
    </row>
    <row r="385" spans="1:4" customFormat="1" ht="19.95" customHeight="1">
      <c r="A385" s="852" t="s">
        <v>19200</v>
      </c>
      <c r="B385" s="860" t="s">
        <v>19201</v>
      </c>
      <c r="C385" s="852" t="s">
        <v>4</v>
      </c>
      <c r="D385" s="861">
        <v>137.2852</v>
      </c>
    </row>
    <row r="386" spans="1:4" customFormat="1" ht="19.95" customHeight="1">
      <c r="A386" s="852" t="s">
        <v>19202</v>
      </c>
      <c r="B386" s="860" t="s">
        <v>19203</v>
      </c>
      <c r="C386" s="852" t="s">
        <v>4</v>
      </c>
      <c r="D386" s="861">
        <v>158.3563</v>
      </c>
    </row>
    <row r="387" spans="1:4" customFormat="1" ht="19.95" customHeight="1">
      <c r="A387" s="852" t="s">
        <v>19204</v>
      </c>
      <c r="B387" s="860" t="s">
        <v>19205</v>
      </c>
      <c r="C387" s="852" t="s">
        <v>116</v>
      </c>
      <c r="D387" s="861">
        <v>150.0812</v>
      </c>
    </row>
    <row r="388" spans="1:4" customFormat="1" ht="19.95" customHeight="1">
      <c r="A388" s="852" t="s">
        <v>19206</v>
      </c>
      <c r="B388" s="860" t="s">
        <v>10966</v>
      </c>
      <c r="C388" s="852" t="s">
        <v>8</v>
      </c>
      <c r="D388" s="861" t="s">
        <v>175</v>
      </c>
    </row>
    <row r="389" spans="1:4" customFormat="1" ht="19.95" customHeight="1">
      <c r="A389" s="852" t="s">
        <v>19207</v>
      </c>
      <c r="B389" s="860" t="s">
        <v>19208</v>
      </c>
      <c r="C389" s="852" t="s">
        <v>10969</v>
      </c>
      <c r="D389" s="861">
        <v>103.48520000000001</v>
      </c>
    </row>
    <row r="390" spans="1:4" customFormat="1" ht="19.95" customHeight="1">
      <c r="A390" s="852" t="s">
        <v>19209</v>
      </c>
      <c r="B390" s="860" t="s">
        <v>19210</v>
      </c>
      <c r="C390" s="852" t="s">
        <v>8</v>
      </c>
      <c r="D390" s="861">
        <v>0.70279999999999998</v>
      </c>
    </row>
    <row r="391" spans="1:4" customFormat="1" ht="19.95" customHeight="1">
      <c r="A391" s="852" t="s">
        <v>19211</v>
      </c>
      <c r="B391" s="860" t="s">
        <v>19212</v>
      </c>
      <c r="C391" s="852" t="s">
        <v>8</v>
      </c>
      <c r="D391" s="861">
        <v>162.02500000000001</v>
      </c>
    </row>
    <row r="392" spans="1:4" customFormat="1" ht="19.95" customHeight="1">
      <c r="A392" s="852" t="s">
        <v>19213</v>
      </c>
      <c r="B392" s="860" t="s">
        <v>19214</v>
      </c>
      <c r="C392" s="852" t="s">
        <v>8</v>
      </c>
      <c r="D392" s="861">
        <v>192.8</v>
      </c>
    </row>
    <row r="393" spans="1:4" customFormat="1" ht="19.95" customHeight="1">
      <c r="A393" s="852" t="s">
        <v>19215</v>
      </c>
      <c r="B393" s="860" t="s">
        <v>19216</v>
      </c>
      <c r="C393" s="852" t="s">
        <v>4</v>
      </c>
      <c r="D393" s="861">
        <v>134.07499999999999</v>
      </c>
    </row>
    <row r="394" spans="1:4" customFormat="1" ht="19.95" customHeight="1">
      <c r="A394" s="852" t="s">
        <v>19217</v>
      </c>
      <c r="B394" s="860" t="s">
        <v>19218</v>
      </c>
      <c r="C394" s="852" t="s">
        <v>8</v>
      </c>
      <c r="D394" s="861">
        <v>0.19939999999999999</v>
      </c>
    </row>
    <row r="395" spans="1:4" customFormat="1" ht="19.95" customHeight="1">
      <c r="A395" s="852" t="s">
        <v>19219</v>
      </c>
      <c r="B395" s="860" t="s">
        <v>19220</v>
      </c>
      <c r="C395" s="852" t="s">
        <v>8</v>
      </c>
      <c r="D395" s="861">
        <v>268.8</v>
      </c>
    </row>
    <row r="396" spans="1:4" customFormat="1" ht="19.95" customHeight="1">
      <c r="A396" s="852" t="s">
        <v>19221</v>
      </c>
      <c r="B396" s="860" t="s">
        <v>19222</v>
      </c>
      <c r="C396" s="852" t="s">
        <v>10969</v>
      </c>
      <c r="D396" s="861">
        <v>128.05609999999999</v>
      </c>
    </row>
    <row r="397" spans="1:4" customFormat="1" ht="19.95" customHeight="1">
      <c r="A397" s="852" t="s">
        <v>19223</v>
      </c>
      <c r="B397" s="860" t="s">
        <v>19224</v>
      </c>
      <c r="C397" s="852" t="s">
        <v>8</v>
      </c>
      <c r="D397" s="861">
        <v>384.47500000000002</v>
      </c>
    </row>
    <row r="398" spans="1:4" customFormat="1" ht="19.95" customHeight="1">
      <c r="A398" s="852" t="s">
        <v>19225</v>
      </c>
      <c r="B398" s="860" t="s">
        <v>19226</v>
      </c>
      <c r="C398" s="852" t="s">
        <v>8</v>
      </c>
      <c r="D398" s="861">
        <v>393.75</v>
      </c>
    </row>
    <row r="399" spans="1:4" customFormat="1" ht="19.95" customHeight="1">
      <c r="A399" s="852" t="s">
        <v>19227</v>
      </c>
      <c r="B399" s="860" t="s">
        <v>19228</v>
      </c>
      <c r="C399" s="852" t="s">
        <v>10969</v>
      </c>
      <c r="D399" s="861">
        <v>17.504799999999999</v>
      </c>
    </row>
    <row r="400" spans="1:4" customFormat="1" ht="19.95" customHeight="1">
      <c r="A400" s="852" t="s">
        <v>19229</v>
      </c>
      <c r="B400" s="860" t="s">
        <v>19230</v>
      </c>
      <c r="C400" s="852" t="s">
        <v>10969</v>
      </c>
      <c r="D400" s="861">
        <v>16.556899999999999</v>
      </c>
    </row>
    <row r="401" spans="1:4" customFormat="1" ht="19.95" customHeight="1">
      <c r="A401" s="852" t="s">
        <v>19231</v>
      </c>
      <c r="B401" s="860" t="s">
        <v>19232</v>
      </c>
      <c r="C401" s="852" t="s">
        <v>116</v>
      </c>
      <c r="D401" s="861">
        <v>98646.268200000006</v>
      </c>
    </row>
    <row r="402" spans="1:4" customFormat="1" ht="19.95" customHeight="1">
      <c r="A402" s="852" t="s">
        <v>19233</v>
      </c>
      <c r="B402" s="860" t="s">
        <v>19234</v>
      </c>
      <c r="C402" s="852" t="s">
        <v>116</v>
      </c>
      <c r="D402" s="861">
        <v>546.8297</v>
      </c>
    </row>
    <row r="403" spans="1:4" customFormat="1" ht="19.95" customHeight="1">
      <c r="A403" s="852" t="s">
        <v>19235</v>
      </c>
      <c r="B403" s="860" t="s">
        <v>19236</v>
      </c>
      <c r="C403" s="852" t="s">
        <v>116</v>
      </c>
      <c r="D403" s="861">
        <v>317.39210000000003</v>
      </c>
    </row>
    <row r="404" spans="1:4" customFormat="1" ht="19.95" customHeight="1">
      <c r="A404" s="852" t="s">
        <v>19237</v>
      </c>
      <c r="B404" s="860" t="s">
        <v>19238</v>
      </c>
      <c r="C404" s="852" t="s">
        <v>116</v>
      </c>
      <c r="D404" s="861">
        <v>323.84129999999999</v>
      </c>
    </row>
    <row r="405" spans="1:4" customFormat="1" ht="19.95" customHeight="1">
      <c r="A405" s="852" t="s">
        <v>19239</v>
      </c>
      <c r="B405" s="860" t="s">
        <v>19240</v>
      </c>
      <c r="C405" s="852" t="s">
        <v>116</v>
      </c>
      <c r="D405" s="861">
        <v>384.7466</v>
      </c>
    </row>
    <row r="406" spans="1:4" customFormat="1" ht="19.95" customHeight="1">
      <c r="A406" s="852" t="s">
        <v>19241</v>
      </c>
      <c r="B406" s="860" t="s">
        <v>19242</v>
      </c>
      <c r="C406" s="852" t="s">
        <v>8</v>
      </c>
      <c r="D406" s="861">
        <v>11.2027</v>
      </c>
    </row>
    <row r="407" spans="1:4" customFormat="1" ht="19.95" customHeight="1">
      <c r="A407" s="852" t="s">
        <v>19243</v>
      </c>
      <c r="B407" s="860" t="s">
        <v>19244</v>
      </c>
      <c r="C407" s="852" t="s">
        <v>116</v>
      </c>
      <c r="D407" s="861">
        <v>208627.1508</v>
      </c>
    </row>
    <row r="408" spans="1:4" customFormat="1" ht="19.95" customHeight="1">
      <c r="A408" s="852" t="s">
        <v>19245</v>
      </c>
      <c r="B408" s="860" t="s">
        <v>19246</v>
      </c>
      <c r="C408" s="852" t="s">
        <v>116</v>
      </c>
      <c r="D408" s="861">
        <v>224252.95699999999</v>
      </c>
    </row>
    <row r="409" spans="1:4" customFormat="1" ht="19.95" customHeight="1">
      <c r="A409" s="852" t="s">
        <v>19247</v>
      </c>
      <c r="B409" s="860" t="s">
        <v>19248</v>
      </c>
      <c r="C409" s="852" t="s">
        <v>116</v>
      </c>
      <c r="D409" s="861">
        <v>239944.79730000001</v>
      </c>
    </row>
    <row r="410" spans="1:4" customFormat="1" ht="19.95" customHeight="1">
      <c r="A410" s="852" t="s">
        <v>19249</v>
      </c>
      <c r="B410" s="860" t="s">
        <v>19250</v>
      </c>
      <c r="C410" s="852" t="s">
        <v>116</v>
      </c>
      <c r="D410" s="861">
        <v>267560.4461</v>
      </c>
    </row>
    <row r="411" spans="1:4" customFormat="1" ht="19.95" customHeight="1">
      <c r="A411" s="852" t="s">
        <v>19251</v>
      </c>
      <c r="B411" s="860" t="s">
        <v>19252</v>
      </c>
      <c r="C411" s="852" t="s">
        <v>116</v>
      </c>
      <c r="D411" s="861">
        <v>296117.2745</v>
      </c>
    </row>
    <row r="412" spans="1:4" customFormat="1" ht="19.95" customHeight="1">
      <c r="A412" s="852" t="s">
        <v>19253</v>
      </c>
      <c r="B412" s="860" t="s">
        <v>19254</v>
      </c>
      <c r="C412" s="852" t="s">
        <v>116</v>
      </c>
      <c r="D412" s="861">
        <v>300883.38559999998</v>
      </c>
    </row>
    <row r="413" spans="1:4" customFormat="1" ht="19.95" customHeight="1">
      <c r="A413" s="852" t="s">
        <v>19255</v>
      </c>
      <c r="B413" s="860" t="s">
        <v>19256</v>
      </c>
      <c r="C413" s="852" t="s">
        <v>116</v>
      </c>
      <c r="D413" s="861">
        <v>386982.5638</v>
      </c>
    </row>
    <row r="414" spans="1:4" customFormat="1" ht="19.95" customHeight="1">
      <c r="A414" s="852" t="s">
        <v>19257</v>
      </c>
      <c r="B414" s="860" t="s">
        <v>19258</v>
      </c>
      <c r="C414" s="852" t="s">
        <v>116</v>
      </c>
      <c r="D414" s="861">
        <v>393271.94160000002</v>
      </c>
    </row>
    <row r="415" spans="1:4" customFormat="1" ht="19.95" customHeight="1">
      <c r="A415" s="852" t="s">
        <v>19259</v>
      </c>
      <c r="B415" s="860" t="s">
        <v>19260</v>
      </c>
      <c r="C415" s="852" t="s">
        <v>116</v>
      </c>
      <c r="D415" s="861">
        <v>440965.11839999998</v>
      </c>
    </row>
    <row r="416" spans="1:4" customFormat="1" ht="19.95" customHeight="1">
      <c r="A416" s="852" t="s">
        <v>19261</v>
      </c>
      <c r="B416" s="860" t="s">
        <v>19262</v>
      </c>
      <c r="C416" s="852" t="s">
        <v>116</v>
      </c>
      <c r="D416" s="861">
        <v>483290.27389999997</v>
      </c>
    </row>
    <row r="417" spans="1:4" customFormat="1" ht="19.95" customHeight="1">
      <c r="A417" s="852" t="s">
        <v>19263</v>
      </c>
      <c r="B417" s="860" t="s">
        <v>19264</v>
      </c>
      <c r="C417" s="852" t="s">
        <v>116</v>
      </c>
      <c r="D417" s="861">
        <v>496464.43290000001</v>
      </c>
    </row>
    <row r="418" spans="1:4" customFormat="1" ht="19.95" customHeight="1">
      <c r="A418" s="852" t="s">
        <v>19265</v>
      </c>
      <c r="B418" s="860" t="s">
        <v>19266</v>
      </c>
      <c r="C418" s="852" t="s">
        <v>116</v>
      </c>
      <c r="D418" s="861">
        <v>537483.74179999996</v>
      </c>
    </row>
    <row r="419" spans="1:4" customFormat="1" ht="19.95" customHeight="1">
      <c r="A419" s="852" t="s">
        <v>19267</v>
      </c>
      <c r="B419" s="860" t="s">
        <v>19268</v>
      </c>
      <c r="C419" s="852" t="s">
        <v>116</v>
      </c>
      <c r="D419" s="861">
        <v>177888.9374</v>
      </c>
    </row>
    <row r="420" spans="1:4" customFormat="1" ht="19.95" customHeight="1">
      <c r="A420" s="852" t="s">
        <v>19269</v>
      </c>
      <c r="B420" s="860" t="s">
        <v>19270</v>
      </c>
      <c r="C420" s="852" t="s">
        <v>116</v>
      </c>
      <c r="D420" s="861">
        <v>182551.36569999999</v>
      </c>
    </row>
    <row r="421" spans="1:4" customFormat="1" ht="19.95" customHeight="1">
      <c r="A421" s="852" t="s">
        <v>19271</v>
      </c>
      <c r="B421" s="860" t="s">
        <v>19272</v>
      </c>
      <c r="C421" s="852" t="s">
        <v>116</v>
      </c>
      <c r="D421" s="861">
        <v>196516.20509999999</v>
      </c>
    </row>
    <row r="422" spans="1:4" customFormat="1" ht="19.95" customHeight="1">
      <c r="A422" s="852" t="s">
        <v>19273</v>
      </c>
      <c r="B422" s="860" t="s">
        <v>19274</v>
      </c>
      <c r="C422" s="852" t="s">
        <v>116</v>
      </c>
      <c r="D422" s="861">
        <v>210477.67360000001</v>
      </c>
    </row>
    <row r="423" spans="1:4" customFormat="1" ht="19.95" customHeight="1">
      <c r="A423" s="852" t="s">
        <v>19275</v>
      </c>
      <c r="B423" s="860" t="s">
        <v>19276</v>
      </c>
      <c r="C423" s="852" t="s">
        <v>116</v>
      </c>
      <c r="D423" s="861">
        <v>224460.80729999999</v>
      </c>
    </row>
    <row r="424" spans="1:4" customFormat="1" ht="19.95" customHeight="1">
      <c r="A424" s="852" t="s">
        <v>19277</v>
      </c>
      <c r="B424" s="860" t="s">
        <v>19278</v>
      </c>
      <c r="C424" s="852" t="s">
        <v>116</v>
      </c>
      <c r="D424" s="861">
        <v>248765.70420000001</v>
      </c>
    </row>
    <row r="425" spans="1:4" customFormat="1" ht="19.95" customHeight="1">
      <c r="A425" s="852" t="s">
        <v>19279</v>
      </c>
      <c r="B425" s="860" t="s">
        <v>19280</v>
      </c>
      <c r="C425" s="852" t="s">
        <v>116</v>
      </c>
      <c r="D425" s="861">
        <v>273995.63010000001</v>
      </c>
    </row>
    <row r="426" spans="1:4" customFormat="1" ht="19.95" customHeight="1">
      <c r="A426" s="852" t="s">
        <v>19281</v>
      </c>
      <c r="B426" s="860" t="s">
        <v>19282</v>
      </c>
      <c r="C426" s="852" t="s">
        <v>116</v>
      </c>
      <c r="D426" s="861">
        <v>278684.83740000002</v>
      </c>
    </row>
    <row r="427" spans="1:4" customFormat="1" ht="19.95" customHeight="1">
      <c r="A427" s="852" t="s">
        <v>19283</v>
      </c>
      <c r="B427" s="860" t="s">
        <v>19284</v>
      </c>
      <c r="C427" s="852" t="s">
        <v>116</v>
      </c>
      <c r="D427" s="861">
        <v>298940.4411</v>
      </c>
    </row>
    <row r="428" spans="1:4" customFormat="1" ht="19.95" customHeight="1">
      <c r="A428" s="852" t="s">
        <v>19285</v>
      </c>
      <c r="B428" s="860" t="s">
        <v>19286</v>
      </c>
      <c r="C428" s="852" t="s">
        <v>116</v>
      </c>
      <c r="D428" s="861">
        <v>305122.15330000001</v>
      </c>
    </row>
    <row r="429" spans="1:4" customFormat="1" ht="19.95" customHeight="1">
      <c r="A429" s="852" t="s">
        <v>19287</v>
      </c>
      <c r="B429" s="860" t="s">
        <v>19288</v>
      </c>
      <c r="C429" s="852" t="s">
        <v>116</v>
      </c>
      <c r="D429" s="861">
        <v>325618.79210000002</v>
      </c>
    </row>
    <row r="430" spans="1:4" customFormat="1" ht="19.95" customHeight="1">
      <c r="A430" s="852" t="s">
        <v>19289</v>
      </c>
      <c r="B430" s="860" t="s">
        <v>19290</v>
      </c>
      <c r="C430" s="852" t="s">
        <v>116</v>
      </c>
      <c r="D430" s="861">
        <v>373233.12420000002</v>
      </c>
    </row>
    <row r="431" spans="1:4" customFormat="1" ht="19.95" customHeight="1">
      <c r="A431" s="852" t="s">
        <v>19291</v>
      </c>
      <c r="B431" s="860" t="s">
        <v>19292</v>
      </c>
      <c r="C431" s="852" t="s">
        <v>116</v>
      </c>
      <c r="D431" s="861">
        <v>386188.10649999999</v>
      </c>
    </row>
    <row r="432" spans="1:4" customFormat="1" ht="19.95" customHeight="1">
      <c r="A432" s="852" t="s">
        <v>19293</v>
      </c>
      <c r="B432" s="860" t="s">
        <v>19294</v>
      </c>
      <c r="C432" s="852" t="s">
        <v>116</v>
      </c>
      <c r="D432" s="861">
        <v>416344.36379999999</v>
      </c>
    </row>
    <row r="433" spans="1:4" customFormat="1" ht="19.95" customHeight="1">
      <c r="A433" s="852" t="s">
        <v>19295</v>
      </c>
      <c r="B433" s="860" t="s">
        <v>19296</v>
      </c>
      <c r="C433" s="852" t="s">
        <v>8</v>
      </c>
      <c r="D433" s="861">
        <v>1.3640000000000001</v>
      </c>
    </row>
    <row r="434" spans="1:4" customFormat="1" ht="19.95" customHeight="1">
      <c r="A434" s="852" t="s">
        <v>19297</v>
      </c>
      <c r="B434" s="860" t="s">
        <v>19298</v>
      </c>
      <c r="C434" s="852" t="s">
        <v>116</v>
      </c>
      <c r="D434" s="861">
        <v>764.85509999999999</v>
      </c>
    </row>
    <row r="435" spans="1:4" customFormat="1" ht="19.95" customHeight="1">
      <c r="A435" s="852" t="s">
        <v>19299</v>
      </c>
      <c r="B435" s="860" t="s">
        <v>19300</v>
      </c>
      <c r="C435" s="852" t="s">
        <v>116</v>
      </c>
      <c r="D435" s="861">
        <v>5.4992000000000001</v>
      </c>
    </row>
    <row r="436" spans="1:4" customFormat="1" ht="19.95" customHeight="1">
      <c r="A436" s="852" t="s">
        <v>19301</v>
      </c>
      <c r="B436" s="860" t="s">
        <v>19302</v>
      </c>
      <c r="C436" s="852" t="s">
        <v>116</v>
      </c>
      <c r="D436" s="861">
        <v>80.029899999999998</v>
      </c>
    </row>
    <row r="437" spans="1:4" customFormat="1" ht="19.95" customHeight="1">
      <c r="A437" s="852" t="s">
        <v>19303</v>
      </c>
      <c r="B437" s="860" t="s">
        <v>19304</v>
      </c>
      <c r="C437" s="852" t="s">
        <v>116</v>
      </c>
      <c r="D437" s="861">
        <v>69.753399999999999</v>
      </c>
    </row>
    <row r="438" spans="1:4" customFormat="1" ht="19.95" customHeight="1">
      <c r="A438" s="852" t="s">
        <v>19305</v>
      </c>
      <c r="B438" s="860" t="s">
        <v>19306</v>
      </c>
      <c r="C438" s="852" t="s">
        <v>116</v>
      </c>
      <c r="D438" s="861">
        <v>26.641100000000002</v>
      </c>
    </row>
    <row r="439" spans="1:4" customFormat="1" ht="19.95" customHeight="1">
      <c r="A439" s="852" t="s">
        <v>19307</v>
      </c>
      <c r="B439" s="860" t="s">
        <v>19308</v>
      </c>
      <c r="C439" s="852" t="s">
        <v>8</v>
      </c>
      <c r="D439" s="861">
        <v>1.9884999999999999</v>
      </c>
    </row>
    <row r="440" spans="1:4" customFormat="1" ht="19.95" customHeight="1">
      <c r="A440" s="852" t="s">
        <v>19309</v>
      </c>
      <c r="B440" s="860" t="s">
        <v>19310</v>
      </c>
      <c r="C440" s="852" t="s">
        <v>116</v>
      </c>
      <c r="D440" s="861">
        <v>177.88740000000001</v>
      </c>
    </row>
    <row r="441" spans="1:4" customFormat="1" ht="19.95" customHeight="1">
      <c r="A441" s="852" t="s">
        <v>19311</v>
      </c>
      <c r="B441" s="860" t="s">
        <v>19312</v>
      </c>
      <c r="C441" s="852" t="s">
        <v>116</v>
      </c>
      <c r="D441" s="861">
        <v>74.404899999999998</v>
      </c>
    </row>
    <row r="442" spans="1:4" customFormat="1" ht="19.95" customHeight="1">
      <c r="A442" s="852" t="s">
        <v>19313</v>
      </c>
      <c r="B442" s="860" t="s">
        <v>19314</v>
      </c>
      <c r="C442" s="852" t="s">
        <v>116</v>
      </c>
      <c r="D442" s="861">
        <v>33.257100000000001</v>
      </c>
    </row>
    <row r="443" spans="1:4" customFormat="1" ht="19.95" customHeight="1">
      <c r="A443" s="852" t="s">
        <v>19315</v>
      </c>
      <c r="B443" s="860" t="s">
        <v>19316</v>
      </c>
      <c r="C443" s="852" t="s">
        <v>6</v>
      </c>
      <c r="D443" s="861">
        <v>55.1081</v>
      </c>
    </row>
    <row r="444" spans="1:4" customFormat="1" ht="19.95" customHeight="1">
      <c r="A444" s="852" t="s">
        <v>19317</v>
      </c>
      <c r="B444" s="860" t="s">
        <v>19318</v>
      </c>
      <c r="C444" s="852" t="s">
        <v>18465</v>
      </c>
      <c r="D444" s="861">
        <v>24.586099999999998</v>
      </c>
    </row>
    <row r="445" spans="1:4" customFormat="1" ht="19.95" customHeight="1">
      <c r="A445" s="852" t="s">
        <v>19319</v>
      </c>
      <c r="B445" s="860" t="s">
        <v>19320</v>
      </c>
      <c r="C445" s="852" t="s">
        <v>18465</v>
      </c>
      <c r="D445" s="861">
        <v>27.793299999999999</v>
      </c>
    </row>
    <row r="446" spans="1:4" customFormat="1" ht="19.95" customHeight="1">
      <c r="A446" s="852" t="s">
        <v>19321</v>
      </c>
      <c r="B446" s="860" t="s">
        <v>19322</v>
      </c>
      <c r="C446" s="852" t="s">
        <v>10969</v>
      </c>
      <c r="D446" s="861">
        <v>11.498100000000001</v>
      </c>
    </row>
    <row r="447" spans="1:4" customFormat="1" ht="19.95" customHeight="1">
      <c r="A447" s="852" t="s">
        <v>19323</v>
      </c>
      <c r="B447" s="860" t="s">
        <v>19324</v>
      </c>
      <c r="C447" s="852" t="s">
        <v>8</v>
      </c>
      <c r="D447" s="861">
        <v>166.17439999999999</v>
      </c>
    </row>
    <row r="448" spans="1:4" customFormat="1" ht="19.95" customHeight="1">
      <c r="A448" s="852" t="s">
        <v>19325</v>
      </c>
      <c r="B448" s="860" t="s">
        <v>19326</v>
      </c>
      <c r="C448" s="852" t="s">
        <v>18465</v>
      </c>
      <c r="D448" s="861">
        <v>8.5993999999999993</v>
      </c>
    </row>
    <row r="449" spans="1:4" customFormat="1" ht="19.95" customHeight="1">
      <c r="A449" s="852" t="s">
        <v>19327</v>
      </c>
      <c r="B449" s="860" t="s">
        <v>19328</v>
      </c>
      <c r="C449" s="852" t="s">
        <v>18465</v>
      </c>
      <c r="D449" s="861">
        <v>7.3587999999999996</v>
      </c>
    </row>
    <row r="450" spans="1:4" customFormat="1" ht="19.95" customHeight="1">
      <c r="A450" s="852" t="s">
        <v>19329</v>
      </c>
      <c r="B450" s="860" t="s">
        <v>19330</v>
      </c>
      <c r="C450" s="852" t="s">
        <v>10969</v>
      </c>
      <c r="D450" s="861">
        <v>10.5029</v>
      </c>
    </row>
    <row r="451" spans="1:4" customFormat="1" ht="19.95" customHeight="1">
      <c r="A451" s="852" t="s">
        <v>19331</v>
      </c>
      <c r="B451" s="860" t="s">
        <v>19332</v>
      </c>
      <c r="C451" s="852" t="s">
        <v>10969</v>
      </c>
      <c r="D451" s="861">
        <v>10.994899999999999</v>
      </c>
    </row>
    <row r="452" spans="1:4" customFormat="1" ht="19.95" customHeight="1">
      <c r="A452" s="852" t="s">
        <v>19333</v>
      </c>
      <c r="B452" s="860" t="s">
        <v>19334</v>
      </c>
      <c r="C452" s="852" t="s">
        <v>10969</v>
      </c>
      <c r="D452" s="861">
        <v>9.7146000000000008</v>
      </c>
    </row>
    <row r="453" spans="1:4" customFormat="1" ht="19.95" customHeight="1">
      <c r="A453" s="852" t="s">
        <v>19335</v>
      </c>
      <c r="B453" s="860" t="s">
        <v>19336</v>
      </c>
      <c r="C453" s="852" t="s">
        <v>10969</v>
      </c>
      <c r="D453" s="861">
        <v>5.1723999999999997</v>
      </c>
    </row>
    <row r="454" spans="1:4" customFormat="1" ht="19.95" customHeight="1">
      <c r="A454" s="852" t="s">
        <v>19337</v>
      </c>
      <c r="B454" s="860" t="s">
        <v>19338</v>
      </c>
      <c r="C454" s="852" t="s">
        <v>4</v>
      </c>
      <c r="D454" s="861">
        <v>116.50620000000001</v>
      </c>
    </row>
    <row r="455" spans="1:4" customFormat="1" ht="19.95" customHeight="1">
      <c r="A455" s="852" t="s">
        <v>19339</v>
      </c>
      <c r="B455" s="860" t="s">
        <v>19340</v>
      </c>
      <c r="C455" s="852" t="s">
        <v>4</v>
      </c>
      <c r="D455" s="861">
        <v>135.52119999999999</v>
      </c>
    </row>
    <row r="456" spans="1:4" customFormat="1" ht="19.95" customHeight="1">
      <c r="A456" s="852" t="s">
        <v>19341</v>
      </c>
      <c r="B456" s="860" t="s">
        <v>19342</v>
      </c>
      <c r="C456" s="852" t="s">
        <v>10969</v>
      </c>
      <c r="D456" s="861">
        <v>25.470400000000001</v>
      </c>
    </row>
    <row r="457" spans="1:4" customFormat="1" ht="19.95" customHeight="1">
      <c r="A457" s="852" t="s">
        <v>19343</v>
      </c>
      <c r="B457" s="860" t="s">
        <v>19344</v>
      </c>
      <c r="C457" s="852" t="s">
        <v>116</v>
      </c>
      <c r="D457" s="861">
        <v>477.43509999999998</v>
      </c>
    </row>
    <row r="458" spans="1:4" customFormat="1" ht="19.95" customHeight="1">
      <c r="A458" s="852" t="s">
        <v>19345</v>
      </c>
      <c r="B458" s="860" t="s">
        <v>19346</v>
      </c>
      <c r="C458" s="852" t="s">
        <v>10969</v>
      </c>
      <c r="D458" s="861">
        <v>60.730400000000003</v>
      </c>
    </row>
    <row r="459" spans="1:4" customFormat="1" ht="19.95" customHeight="1">
      <c r="A459" s="852" t="s">
        <v>19347</v>
      </c>
      <c r="B459" s="860" t="s">
        <v>19348</v>
      </c>
      <c r="C459" s="852" t="s">
        <v>10969</v>
      </c>
      <c r="D459" s="861">
        <v>24.666799999999999</v>
      </c>
    </row>
    <row r="460" spans="1:4" customFormat="1" ht="19.95" customHeight="1">
      <c r="A460" s="852" t="s">
        <v>19349</v>
      </c>
      <c r="B460" s="860" t="s">
        <v>19350</v>
      </c>
      <c r="C460" s="852" t="s">
        <v>10969</v>
      </c>
      <c r="D460" s="861">
        <v>178.28729999999999</v>
      </c>
    </row>
    <row r="461" spans="1:4" customFormat="1" ht="19.95" customHeight="1">
      <c r="A461" s="852" t="s">
        <v>19351</v>
      </c>
      <c r="B461" s="860" t="s">
        <v>19352</v>
      </c>
      <c r="C461" s="852" t="s">
        <v>116</v>
      </c>
      <c r="D461" s="861">
        <v>421.43110000000001</v>
      </c>
    </row>
    <row r="462" spans="1:4" customFormat="1" ht="19.95" customHeight="1">
      <c r="A462" s="852" t="s">
        <v>19353</v>
      </c>
      <c r="B462" s="860" t="s">
        <v>19354</v>
      </c>
      <c r="C462" s="852" t="s">
        <v>10969</v>
      </c>
      <c r="D462" s="861">
        <v>36.073900000000002</v>
      </c>
    </row>
    <row r="463" spans="1:4" customFormat="1" ht="19.95" customHeight="1">
      <c r="A463" s="852" t="s">
        <v>19355</v>
      </c>
      <c r="B463" s="860" t="s">
        <v>19356</v>
      </c>
      <c r="C463" s="852" t="s">
        <v>10969</v>
      </c>
      <c r="D463" s="861">
        <v>35.985199999999999</v>
      </c>
    </row>
    <row r="464" spans="1:4" customFormat="1" ht="19.95" customHeight="1">
      <c r="A464" s="852" t="s">
        <v>19357</v>
      </c>
      <c r="B464" s="860" t="s">
        <v>19358</v>
      </c>
      <c r="C464" s="852" t="s">
        <v>116</v>
      </c>
      <c r="D464" s="861">
        <v>29.338799999999999</v>
      </c>
    </row>
    <row r="465" spans="1:4" customFormat="1" ht="19.95" customHeight="1">
      <c r="A465" s="852" t="s">
        <v>19359</v>
      </c>
      <c r="B465" s="860" t="s">
        <v>19360</v>
      </c>
      <c r="C465" s="852" t="s">
        <v>10969</v>
      </c>
      <c r="D465" s="861">
        <v>60.752699999999997</v>
      </c>
    </row>
    <row r="466" spans="1:4" customFormat="1" ht="19.95" customHeight="1">
      <c r="A466" s="852" t="s">
        <v>19361</v>
      </c>
      <c r="B466" s="860" t="s">
        <v>19362</v>
      </c>
      <c r="C466" s="852" t="s">
        <v>116</v>
      </c>
      <c r="D466" s="861">
        <v>8.0709</v>
      </c>
    </row>
    <row r="467" spans="1:4" customFormat="1" ht="19.95" customHeight="1">
      <c r="A467" s="852" t="s">
        <v>19363</v>
      </c>
      <c r="B467" s="860" t="s">
        <v>19364</v>
      </c>
      <c r="C467" s="852" t="s">
        <v>116</v>
      </c>
      <c r="D467" s="861">
        <v>5.4366000000000003</v>
      </c>
    </row>
    <row r="468" spans="1:4" customFormat="1" ht="19.95" customHeight="1">
      <c r="A468" s="852" t="s">
        <v>19365</v>
      </c>
      <c r="B468" s="860" t="s">
        <v>19366</v>
      </c>
      <c r="C468" s="852" t="s">
        <v>116</v>
      </c>
      <c r="D468" s="861">
        <v>2942.848</v>
      </c>
    </row>
    <row r="469" spans="1:4" customFormat="1" ht="19.95" customHeight="1">
      <c r="A469" s="852" t="s">
        <v>19367</v>
      </c>
      <c r="B469" s="860" t="s">
        <v>19368</v>
      </c>
      <c r="C469" s="852" t="s">
        <v>116</v>
      </c>
      <c r="D469" s="861">
        <v>482.19639999999998</v>
      </c>
    </row>
    <row r="470" spans="1:4" customFormat="1" ht="19.95" customHeight="1">
      <c r="A470" s="852" t="s">
        <v>19369</v>
      </c>
      <c r="B470" s="860" t="s">
        <v>19370</v>
      </c>
      <c r="C470" s="852" t="s">
        <v>116</v>
      </c>
      <c r="D470" s="861">
        <v>38.427900000000001</v>
      </c>
    </row>
    <row r="471" spans="1:4" customFormat="1" ht="19.95" customHeight="1">
      <c r="A471" s="852" t="s">
        <v>19371</v>
      </c>
      <c r="B471" s="860" t="s">
        <v>19372</v>
      </c>
      <c r="C471" s="852" t="s">
        <v>116</v>
      </c>
      <c r="D471" s="861">
        <v>385.86130000000003</v>
      </c>
    </row>
    <row r="472" spans="1:4" customFormat="1" ht="19.95" customHeight="1">
      <c r="A472" s="852" t="s">
        <v>19373</v>
      </c>
      <c r="B472" s="860" t="s">
        <v>19374</v>
      </c>
      <c r="C472" s="852" t="s">
        <v>8</v>
      </c>
      <c r="D472" s="861">
        <v>101.331</v>
      </c>
    </row>
    <row r="473" spans="1:4" customFormat="1" ht="19.95" customHeight="1">
      <c r="A473" s="852" t="s">
        <v>19375</v>
      </c>
      <c r="B473" s="860" t="s">
        <v>19376</v>
      </c>
      <c r="C473" s="852" t="s">
        <v>6</v>
      </c>
      <c r="D473" s="861">
        <v>39.770000000000003</v>
      </c>
    </row>
    <row r="474" spans="1:4" customFormat="1" ht="19.95" customHeight="1">
      <c r="A474" s="852" t="s">
        <v>19377</v>
      </c>
      <c r="B474" s="860" t="s">
        <v>19378</v>
      </c>
      <c r="C474" s="852" t="s">
        <v>116</v>
      </c>
      <c r="D474" s="861">
        <v>595.68060000000003</v>
      </c>
    </row>
    <row r="475" spans="1:4" customFormat="1" ht="19.95" customHeight="1">
      <c r="A475" s="852" t="s">
        <v>19379</v>
      </c>
      <c r="B475" s="860" t="s">
        <v>19380</v>
      </c>
      <c r="C475" s="852" t="s">
        <v>116</v>
      </c>
      <c r="D475" s="861">
        <v>287.90789999999998</v>
      </c>
    </row>
    <row r="476" spans="1:4" customFormat="1" ht="19.95" customHeight="1">
      <c r="A476" s="852" t="s">
        <v>19381</v>
      </c>
      <c r="B476" s="860" t="s">
        <v>19382</v>
      </c>
      <c r="C476" s="852" t="s">
        <v>8</v>
      </c>
      <c r="D476" s="861">
        <v>161.52869999999999</v>
      </c>
    </row>
    <row r="477" spans="1:4" customFormat="1" ht="19.95" customHeight="1">
      <c r="A477" s="852" t="s">
        <v>19383</v>
      </c>
      <c r="B477" s="860" t="s">
        <v>19384</v>
      </c>
      <c r="C477" s="852" t="s">
        <v>6</v>
      </c>
      <c r="D477" s="861">
        <v>31.194500000000001</v>
      </c>
    </row>
    <row r="478" spans="1:4" customFormat="1" ht="19.95" customHeight="1">
      <c r="A478" s="852" t="s">
        <v>19385</v>
      </c>
      <c r="B478" s="860" t="s">
        <v>19386</v>
      </c>
      <c r="C478" s="852" t="s">
        <v>6</v>
      </c>
      <c r="D478" s="861">
        <v>20.458400000000001</v>
      </c>
    </row>
    <row r="479" spans="1:4" customFormat="1" ht="19.95" customHeight="1">
      <c r="A479" s="852" t="s">
        <v>19387</v>
      </c>
      <c r="B479" s="860" t="s">
        <v>19388</v>
      </c>
      <c r="C479" s="852" t="s">
        <v>6</v>
      </c>
      <c r="D479" s="861">
        <v>26.346</v>
      </c>
    </row>
    <row r="480" spans="1:4" customFormat="1" ht="19.95" customHeight="1">
      <c r="A480" s="852" t="s">
        <v>19389</v>
      </c>
      <c r="B480" s="860" t="s">
        <v>19390</v>
      </c>
      <c r="C480" s="852" t="s">
        <v>6</v>
      </c>
      <c r="D480" s="861">
        <v>27.2788</v>
      </c>
    </row>
    <row r="481" spans="1:4" customFormat="1" ht="19.95" customHeight="1">
      <c r="A481" s="852" t="s">
        <v>19391</v>
      </c>
      <c r="B481" s="860" t="s">
        <v>19392</v>
      </c>
      <c r="C481" s="852" t="s">
        <v>6</v>
      </c>
      <c r="D481" s="861">
        <v>29.2347</v>
      </c>
    </row>
    <row r="482" spans="1:4" customFormat="1" ht="19.95" customHeight="1">
      <c r="A482" s="852" t="s">
        <v>19393</v>
      </c>
      <c r="B482" s="860" t="s">
        <v>19394</v>
      </c>
      <c r="C482" s="852" t="s">
        <v>6</v>
      </c>
      <c r="D482" s="861">
        <v>38.562600000000003</v>
      </c>
    </row>
    <row r="483" spans="1:4" customFormat="1" ht="19.95" customHeight="1">
      <c r="A483" s="852" t="s">
        <v>19395</v>
      </c>
      <c r="B483" s="860" t="s">
        <v>19396</v>
      </c>
      <c r="C483" s="852" t="s">
        <v>6</v>
      </c>
      <c r="D483" s="861">
        <v>57.188299999999998</v>
      </c>
    </row>
    <row r="484" spans="1:4" customFormat="1" ht="19.95" customHeight="1">
      <c r="A484" s="852" t="s">
        <v>19397</v>
      </c>
      <c r="B484" s="860" t="s">
        <v>19398</v>
      </c>
      <c r="C484" s="852" t="s">
        <v>6</v>
      </c>
      <c r="D484" s="861">
        <v>75.804000000000002</v>
      </c>
    </row>
    <row r="485" spans="1:4" customFormat="1" ht="19.95" customHeight="1">
      <c r="A485" s="852" t="s">
        <v>19399</v>
      </c>
      <c r="B485" s="860" t="s">
        <v>19400</v>
      </c>
      <c r="C485" s="852" t="s">
        <v>6</v>
      </c>
      <c r="D485" s="861">
        <v>40.482599999999998</v>
      </c>
    </row>
    <row r="486" spans="1:4" customFormat="1" ht="19.95" customHeight="1">
      <c r="A486" s="852" t="s">
        <v>19401</v>
      </c>
      <c r="B486" s="860" t="s">
        <v>19402</v>
      </c>
      <c r="C486" s="852" t="s">
        <v>6</v>
      </c>
      <c r="D486" s="861">
        <v>50.728099999999998</v>
      </c>
    </row>
    <row r="487" spans="1:4" customFormat="1" ht="19.95" customHeight="1">
      <c r="A487" s="852" t="s">
        <v>19403</v>
      </c>
      <c r="B487" s="860" t="s">
        <v>19404</v>
      </c>
      <c r="C487" s="852" t="s">
        <v>6</v>
      </c>
      <c r="D487" s="861">
        <v>60.892600000000002</v>
      </c>
    </row>
    <row r="488" spans="1:4" customFormat="1" ht="19.95" customHeight="1">
      <c r="A488" s="852" t="s">
        <v>19405</v>
      </c>
      <c r="B488" s="860" t="s">
        <v>19406</v>
      </c>
      <c r="C488" s="852" t="s">
        <v>6</v>
      </c>
      <c r="D488" s="861">
        <v>71.667199999999994</v>
      </c>
    </row>
    <row r="489" spans="1:4" customFormat="1" ht="19.95" customHeight="1">
      <c r="A489" s="852" t="s">
        <v>19407</v>
      </c>
      <c r="B489" s="860" t="s">
        <v>19408</v>
      </c>
      <c r="C489" s="852" t="s">
        <v>6</v>
      </c>
      <c r="D489" s="861">
        <v>33.4251</v>
      </c>
    </row>
    <row r="490" spans="1:4" customFormat="1" ht="19.95" customHeight="1">
      <c r="A490" s="852" t="s">
        <v>19409</v>
      </c>
      <c r="B490" s="860" t="s">
        <v>19410</v>
      </c>
      <c r="C490" s="852" t="s">
        <v>6</v>
      </c>
      <c r="D490" s="861">
        <v>41.735500000000002</v>
      </c>
    </row>
    <row r="491" spans="1:4" customFormat="1" ht="19.95" customHeight="1">
      <c r="A491" s="852" t="s">
        <v>19411</v>
      </c>
      <c r="B491" s="860" t="s">
        <v>19412</v>
      </c>
      <c r="C491" s="852" t="s">
        <v>6</v>
      </c>
      <c r="D491" s="861">
        <v>49.652299999999997</v>
      </c>
    </row>
    <row r="492" spans="1:4" customFormat="1" ht="19.95" customHeight="1">
      <c r="A492" s="852" t="s">
        <v>19413</v>
      </c>
      <c r="B492" s="860" t="s">
        <v>19414</v>
      </c>
      <c r="C492" s="852" t="s">
        <v>6</v>
      </c>
      <c r="D492" s="861">
        <v>58.107999999999997</v>
      </c>
    </row>
    <row r="493" spans="1:4" customFormat="1" ht="19.95" customHeight="1">
      <c r="A493" s="852" t="s">
        <v>19415</v>
      </c>
      <c r="B493" s="860" t="s">
        <v>19416</v>
      </c>
      <c r="C493" s="852" t="s">
        <v>6</v>
      </c>
      <c r="D493" s="861">
        <v>30.193200000000001</v>
      </c>
    </row>
    <row r="494" spans="1:4" customFormat="1" ht="19.95" customHeight="1">
      <c r="A494" s="852" t="s">
        <v>19417</v>
      </c>
      <c r="B494" s="860" t="s">
        <v>19418</v>
      </c>
      <c r="C494" s="852" t="s">
        <v>6</v>
      </c>
      <c r="D494" s="861">
        <v>39.3904</v>
      </c>
    </row>
    <row r="495" spans="1:4" customFormat="1" ht="19.95" customHeight="1">
      <c r="A495" s="852" t="s">
        <v>19419</v>
      </c>
      <c r="B495" s="860" t="s">
        <v>19420</v>
      </c>
      <c r="C495" s="852" t="s">
        <v>6</v>
      </c>
      <c r="D495" s="861">
        <v>46.820799999999998</v>
      </c>
    </row>
    <row r="496" spans="1:4" customFormat="1" ht="19.95" customHeight="1">
      <c r="A496" s="852" t="s">
        <v>19421</v>
      </c>
      <c r="B496" s="860" t="s">
        <v>19422</v>
      </c>
      <c r="C496" s="852" t="s">
        <v>6</v>
      </c>
      <c r="D496" s="861">
        <v>54.518599999999999</v>
      </c>
    </row>
    <row r="497" spans="1:4" customFormat="1" ht="19.95" customHeight="1">
      <c r="A497" s="852" t="s">
        <v>19423</v>
      </c>
      <c r="B497" s="860" t="s">
        <v>19424</v>
      </c>
      <c r="C497" s="852" t="s">
        <v>8</v>
      </c>
      <c r="D497" s="861">
        <v>59.430399999999999</v>
      </c>
    </row>
    <row r="498" spans="1:4" customFormat="1" ht="19.95" customHeight="1">
      <c r="A498" s="852" t="s">
        <v>19425</v>
      </c>
      <c r="B498" s="860" t="s">
        <v>19426</v>
      </c>
      <c r="C498" s="852" t="s">
        <v>116</v>
      </c>
      <c r="D498" s="861">
        <v>456.83620000000002</v>
      </c>
    </row>
    <row r="499" spans="1:4" customFormat="1" ht="19.95" customHeight="1">
      <c r="A499" s="852" t="s">
        <v>19427</v>
      </c>
      <c r="B499" s="860" t="s">
        <v>19428</v>
      </c>
      <c r="C499" s="852" t="s">
        <v>116</v>
      </c>
      <c r="D499" s="861">
        <v>462.15109999999999</v>
      </c>
    </row>
    <row r="500" spans="1:4" customFormat="1" ht="19.95" customHeight="1">
      <c r="A500" s="852" t="s">
        <v>19429</v>
      </c>
      <c r="B500" s="860" t="s">
        <v>19430</v>
      </c>
      <c r="C500" s="852" t="s">
        <v>116</v>
      </c>
      <c r="D500" s="861">
        <v>495.32650000000001</v>
      </c>
    </row>
    <row r="501" spans="1:4" customFormat="1" ht="19.95" customHeight="1">
      <c r="A501" s="852" t="s">
        <v>19431</v>
      </c>
      <c r="B501" s="860" t="s">
        <v>19432</v>
      </c>
      <c r="C501" s="852" t="s">
        <v>116</v>
      </c>
      <c r="D501" s="861">
        <v>514.16359999999997</v>
      </c>
    </row>
    <row r="502" spans="1:4" customFormat="1" ht="19.95" customHeight="1">
      <c r="A502" s="852" t="s">
        <v>19433</v>
      </c>
      <c r="B502" s="860" t="s">
        <v>19434</v>
      </c>
      <c r="C502" s="852" t="s">
        <v>116</v>
      </c>
      <c r="D502" s="861">
        <v>569.13419999999996</v>
      </c>
    </row>
    <row r="503" spans="1:4" customFormat="1" ht="19.95" customHeight="1">
      <c r="A503" s="852" t="s">
        <v>19435</v>
      </c>
      <c r="B503" s="860" t="s">
        <v>19436</v>
      </c>
      <c r="C503" s="852" t="s">
        <v>116</v>
      </c>
      <c r="D503" s="861">
        <v>800.37030000000004</v>
      </c>
    </row>
    <row r="504" spans="1:4" customFormat="1" ht="19.95" customHeight="1">
      <c r="A504" s="852" t="s">
        <v>19437</v>
      </c>
      <c r="B504" s="860" t="s">
        <v>19438</v>
      </c>
      <c r="C504" s="852" t="s">
        <v>116</v>
      </c>
      <c r="D504" s="861">
        <v>1095.1271999999999</v>
      </c>
    </row>
    <row r="505" spans="1:4" customFormat="1" ht="19.95" customHeight="1">
      <c r="A505" s="852" t="s">
        <v>19439</v>
      </c>
      <c r="B505" s="860" t="s">
        <v>19440</v>
      </c>
      <c r="C505" s="852" t="s">
        <v>116</v>
      </c>
      <c r="D505" s="861">
        <v>10.786899999999999</v>
      </c>
    </row>
    <row r="506" spans="1:4" customFormat="1" ht="19.95" customHeight="1">
      <c r="A506" s="852" t="s">
        <v>19441</v>
      </c>
      <c r="B506" s="860" t="s">
        <v>19442</v>
      </c>
      <c r="C506" s="852" t="s">
        <v>116</v>
      </c>
      <c r="D506" s="861">
        <v>20.104299999999999</v>
      </c>
    </row>
    <row r="507" spans="1:4" customFormat="1" ht="19.95" customHeight="1">
      <c r="A507" s="852" t="s">
        <v>19443</v>
      </c>
      <c r="B507" s="860" t="s">
        <v>19444</v>
      </c>
      <c r="C507" s="852" t="s">
        <v>6</v>
      </c>
      <c r="D507" s="861">
        <v>48.229599999999998</v>
      </c>
    </row>
    <row r="508" spans="1:4" customFormat="1" ht="19.95" customHeight="1">
      <c r="A508" s="852" t="s">
        <v>19445</v>
      </c>
      <c r="B508" s="860" t="s">
        <v>19446</v>
      </c>
      <c r="C508" s="852" t="s">
        <v>6</v>
      </c>
      <c r="D508" s="861">
        <v>15.855600000000001</v>
      </c>
    </row>
    <row r="509" spans="1:4" customFormat="1" ht="19.95" customHeight="1">
      <c r="A509" s="852" t="s">
        <v>19447</v>
      </c>
      <c r="B509" s="860" t="s">
        <v>19448</v>
      </c>
      <c r="C509" s="852" t="s">
        <v>4</v>
      </c>
      <c r="D509" s="861" t="s">
        <v>175</v>
      </c>
    </row>
    <row r="510" spans="1:4" customFormat="1" ht="19.95" customHeight="1">
      <c r="A510" s="852" t="s">
        <v>19449</v>
      </c>
      <c r="B510" s="860" t="s">
        <v>19450</v>
      </c>
      <c r="C510" s="852" t="s">
        <v>18465</v>
      </c>
      <c r="D510" s="861">
        <v>12.6858</v>
      </c>
    </row>
    <row r="511" spans="1:4" customFormat="1" ht="19.95" customHeight="1">
      <c r="A511" s="852" t="s">
        <v>19451</v>
      </c>
      <c r="B511" s="860" t="s">
        <v>19452</v>
      </c>
      <c r="C511" s="852" t="s">
        <v>10969</v>
      </c>
      <c r="D511" s="861">
        <v>31.824400000000001</v>
      </c>
    </row>
    <row r="512" spans="1:4" customFormat="1" ht="19.95" customHeight="1">
      <c r="A512" s="852" t="s">
        <v>19453</v>
      </c>
      <c r="B512" s="860" t="s">
        <v>19454</v>
      </c>
      <c r="C512" s="852" t="s">
        <v>10969</v>
      </c>
      <c r="D512" s="861">
        <v>13.097</v>
      </c>
    </row>
    <row r="513" spans="1:4" customFormat="1" ht="19.95" customHeight="1">
      <c r="A513" s="852" t="s">
        <v>19455</v>
      </c>
      <c r="B513" s="860" t="s">
        <v>19456</v>
      </c>
      <c r="C513" s="852" t="s">
        <v>8</v>
      </c>
      <c r="D513" s="861">
        <v>191.70670000000001</v>
      </c>
    </row>
    <row r="514" spans="1:4" customFormat="1" ht="19.95" customHeight="1">
      <c r="A514" s="852" t="s">
        <v>19457</v>
      </c>
      <c r="B514" s="860" t="s">
        <v>19458</v>
      </c>
      <c r="C514" s="852" t="s">
        <v>10969</v>
      </c>
      <c r="D514" s="861">
        <v>5.2423000000000002</v>
      </c>
    </row>
    <row r="515" spans="1:4" customFormat="1" ht="19.95" customHeight="1">
      <c r="A515" s="852" t="s">
        <v>19459</v>
      </c>
      <c r="B515" s="860" t="s">
        <v>19460</v>
      </c>
      <c r="C515" s="852" t="s">
        <v>10969</v>
      </c>
      <c r="D515" s="861">
        <v>5.2423999999999999</v>
      </c>
    </row>
    <row r="516" spans="1:4" customFormat="1" ht="19.95" customHeight="1">
      <c r="A516" s="852" t="s">
        <v>19461</v>
      </c>
      <c r="B516" s="860" t="s">
        <v>19462</v>
      </c>
      <c r="C516" s="852" t="s">
        <v>10969</v>
      </c>
      <c r="D516" s="861">
        <v>5.2423000000000002</v>
      </c>
    </row>
    <row r="517" spans="1:4" customFormat="1" ht="19.95" customHeight="1">
      <c r="A517" s="852" t="s">
        <v>19463</v>
      </c>
      <c r="B517" s="860" t="s">
        <v>19464</v>
      </c>
      <c r="C517" s="852" t="s">
        <v>10969</v>
      </c>
      <c r="D517" s="861">
        <v>5.2423000000000002</v>
      </c>
    </row>
    <row r="518" spans="1:4" customFormat="1" ht="19.95" customHeight="1">
      <c r="A518" s="852" t="s">
        <v>19465</v>
      </c>
      <c r="B518" s="860" t="s">
        <v>19466</v>
      </c>
      <c r="C518" s="852" t="s">
        <v>10969</v>
      </c>
      <c r="D518" s="861">
        <v>5.2423999999999999</v>
      </c>
    </row>
    <row r="519" spans="1:4" customFormat="1" ht="19.95" customHeight="1">
      <c r="A519" s="852" t="s">
        <v>19467</v>
      </c>
      <c r="B519" s="860" t="s">
        <v>19468</v>
      </c>
      <c r="C519" s="852" t="s">
        <v>8</v>
      </c>
      <c r="D519" s="861">
        <v>62.708599999999997</v>
      </c>
    </row>
    <row r="520" spans="1:4" customFormat="1" ht="19.95" customHeight="1">
      <c r="A520" s="852" t="s">
        <v>19469</v>
      </c>
      <c r="B520" s="860" t="s">
        <v>19470</v>
      </c>
      <c r="C520" s="852" t="s">
        <v>8</v>
      </c>
      <c r="D520" s="861">
        <v>10.9259</v>
      </c>
    </row>
    <row r="521" spans="1:4" customFormat="1" ht="19.95" customHeight="1">
      <c r="A521" s="852" t="s">
        <v>19471</v>
      </c>
      <c r="B521" s="860" t="s">
        <v>19472</v>
      </c>
      <c r="C521" s="852" t="s">
        <v>8</v>
      </c>
      <c r="D521" s="861">
        <v>125.8854</v>
      </c>
    </row>
    <row r="522" spans="1:4" customFormat="1" ht="19.95" customHeight="1">
      <c r="A522" s="852" t="s">
        <v>19473</v>
      </c>
      <c r="B522" s="860" t="s">
        <v>19474</v>
      </c>
      <c r="C522" s="852" t="s">
        <v>8</v>
      </c>
      <c r="D522" s="861">
        <v>138.7114</v>
      </c>
    </row>
    <row r="523" spans="1:4" customFormat="1" ht="19.95" customHeight="1">
      <c r="A523" s="852" t="s">
        <v>19475</v>
      </c>
      <c r="B523" s="860" t="s">
        <v>19476</v>
      </c>
      <c r="C523" s="852" t="s">
        <v>8</v>
      </c>
      <c r="D523" s="861">
        <v>259.50459999999998</v>
      </c>
    </row>
    <row r="524" spans="1:4" customFormat="1" ht="19.95" customHeight="1">
      <c r="A524" s="852" t="s">
        <v>19477</v>
      </c>
      <c r="B524" s="860" t="s">
        <v>19478</v>
      </c>
      <c r="C524" s="852" t="s">
        <v>8</v>
      </c>
      <c r="D524" s="861">
        <v>565.56100000000004</v>
      </c>
    </row>
    <row r="525" spans="1:4" customFormat="1" ht="19.95" customHeight="1">
      <c r="A525" s="852" t="s">
        <v>19479</v>
      </c>
      <c r="B525" s="860" t="s">
        <v>19480</v>
      </c>
      <c r="C525" s="852" t="s">
        <v>116</v>
      </c>
      <c r="D525" s="861">
        <v>21.49</v>
      </c>
    </row>
    <row r="526" spans="1:4" customFormat="1" ht="19.95" customHeight="1">
      <c r="A526" s="852" t="s">
        <v>19481</v>
      </c>
      <c r="B526" s="860" t="s">
        <v>19482</v>
      </c>
      <c r="C526" s="852" t="s">
        <v>116</v>
      </c>
      <c r="D526" s="861">
        <v>51.346400000000003</v>
      </c>
    </row>
    <row r="527" spans="1:4" customFormat="1" ht="19.95" customHeight="1">
      <c r="A527" s="852" t="s">
        <v>19483</v>
      </c>
      <c r="B527" s="860" t="s">
        <v>19484</v>
      </c>
      <c r="C527" s="852" t="s">
        <v>116</v>
      </c>
      <c r="D527" s="861">
        <v>258.33580000000001</v>
      </c>
    </row>
    <row r="528" spans="1:4" customFormat="1" ht="19.95" customHeight="1">
      <c r="A528" s="852" t="s">
        <v>19485</v>
      </c>
      <c r="B528" s="860" t="s">
        <v>19486</v>
      </c>
      <c r="C528" s="852" t="s">
        <v>116</v>
      </c>
      <c r="D528" s="861">
        <v>3020.5605999999998</v>
      </c>
    </row>
    <row r="529" spans="1:4" customFormat="1" ht="19.95" customHeight="1">
      <c r="A529" s="852" t="s">
        <v>19487</v>
      </c>
      <c r="B529" s="860" t="s">
        <v>19488</v>
      </c>
      <c r="C529" s="852" t="s">
        <v>116</v>
      </c>
      <c r="D529" s="861">
        <v>6973.7833000000001</v>
      </c>
    </row>
    <row r="530" spans="1:4" customFormat="1" ht="19.95" customHeight="1">
      <c r="A530" s="852" t="s">
        <v>19489</v>
      </c>
      <c r="B530" s="860" t="s">
        <v>19490</v>
      </c>
      <c r="C530" s="852" t="s">
        <v>116</v>
      </c>
      <c r="D530" s="861">
        <v>8376.5115000000005</v>
      </c>
    </row>
    <row r="531" spans="1:4" customFormat="1" ht="19.95" customHeight="1">
      <c r="A531" s="852" t="s">
        <v>19491</v>
      </c>
      <c r="B531" s="860" t="s">
        <v>19492</v>
      </c>
      <c r="C531" s="852" t="s">
        <v>116</v>
      </c>
      <c r="D531" s="861">
        <v>12464.3788</v>
      </c>
    </row>
    <row r="532" spans="1:4" customFormat="1" ht="19.95" customHeight="1">
      <c r="A532" s="852" t="s">
        <v>19493</v>
      </c>
      <c r="B532" s="860" t="s">
        <v>19494</v>
      </c>
      <c r="C532" s="852" t="s">
        <v>116</v>
      </c>
      <c r="D532" s="861">
        <v>7525.9495999999999</v>
      </c>
    </row>
    <row r="533" spans="1:4" customFormat="1" ht="19.95" customHeight="1">
      <c r="A533" s="852" t="s">
        <v>19495</v>
      </c>
      <c r="B533" s="860" t="s">
        <v>19496</v>
      </c>
      <c r="C533" s="852" t="s">
        <v>116</v>
      </c>
      <c r="D533" s="861">
        <v>30.302299999999999</v>
      </c>
    </row>
    <row r="534" spans="1:4" customFormat="1" ht="19.95" customHeight="1">
      <c r="A534" s="852" t="s">
        <v>19497</v>
      </c>
      <c r="B534" s="860" t="s">
        <v>19498</v>
      </c>
      <c r="C534" s="852" t="s">
        <v>116</v>
      </c>
      <c r="D534" s="861">
        <v>2630.9742000000001</v>
      </c>
    </row>
    <row r="535" spans="1:4" customFormat="1" ht="19.95" customHeight="1">
      <c r="A535" s="852" t="s">
        <v>19499</v>
      </c>
      <c r="B535" s="860" t="s">
        <v>19500</v>
      </c>
      <c r="C535" s="852" t="s">
        <v>116</v>
      </c>
      <c r="D535" s="861">
        <v>649.79729999999995</v>
      </c>
    </row>
    <row r="536" spans="1:4" customFormat="1" ht="19.95" customHeight="1">
      <c r="A536" s="852" t="s">
        <v>19501</v>
      </c>
      <c r="B536" s="860" t="s">
        <v>19502</v>
      </c>
      <c r="C536" s="852" t="s">
        <v>116</v>
      </c>
      <c r="D536" s="861">
        <v>311.57350000000002</v>
      </c>
    </row>
    <row r="537" spans="1:4" customFormat="1" ht="19.95" customHeight="1">
      <c r="A537" s="852" t="s">
        <v>19503</v>
      </c>
      <c r="B537" s="860" t="s">
        <v>19504</v>
      </c>
      <c r="C537" s="852" t="s">
        <v>116</v>
      </c>
      <c r="D537" s="861">
        <v>1216.4202</v>
      </c>
    </row>
    <row r="538" spans="1:4" customFormat="1" ht="19.95" customHeight="1">
      <c r="A538" s="852" t="s">
        <v>19505</v>
      </c>
      <c r="B538" s="860" t="s">
        <v>19506</v>
      </c>
      <c r="C538" s="852" t="s">
        <v>8</v>
      </c>
      <c r="D538" s="861">
        <v>7.6048</v>
      </c>
    </row>
    <row r="539" spans="1:4" customFormat="1" ht="19.95" customHeight="1">
      <c r="A539" s="852" t="s">
        <v>19507</v>
      </c>
      <c r="B539" s="860" t="s">
        <v>19508</v>
      </c>
      <c r="C539" s="852" t="s">
        <v>8</v>
      </c>
      <c r="D539" s="861">
        <v>12.0524</v>
      </c>
    </row>
    <row r="540" spans="1:4" customFormat="1" ht="19.95" customHeight="1">
      <c r="A540" s="852" t="s">
        <v>19509</v>
      </c>
      <c r="B540" s="860" t="s">
        <v>19510</v>
      </c>
      <c r="C540" s="852" t="s">
        <v>8</v>
      </c>
      <c r="D540" s="861">
        <v>29.546299999999999</v>
      </c>
    </row>
    <row r="541" spans="1:4" customFormat="1" ht="19.95" customHeight="1">
      <c r="A541" s="852" t="s">
        <v>19511</v>
      </c>
      <c r="B541" s="860" t="s">
        <v>19512</v>
      </c>
      <c r="C541" s="852" t="s">
        <v>8</v>
      </c>
      <c r="D541" s="861">
        <v>41.012900000000002</v>
      </c>
    </row>
    <row r="542" spans="1:4" customFormat="1" ht="19.95" customHeight="1">
      <c r="A542" s="852" t="s">
        <v>19513</v>
      </c>
      <c r="B542" s="860" t="s">
        <v>19514</v>
      </c>
      <c r="C542" s="852" t="s">
        <v>8</v>
      </c>
      <c r="D542" s="861">
        <v>12.8</v>
      </c>
    </row>
    <row r="543" spans="1:4" customFormat="1" ht="19.95" customHeight="1">
      <c r="A543" s="852" t="s">
        <v>19515</v>
      </c>
      <c r="B543" s="860" t="s">
        <v>19516</v>
      </c>
      <c r="C543" s="852" t="s">
        <v>8</v>
      </c>
      <c r="D543" s="861">
        <v>20.903300000000002</v>
      </c>
    </row>
    <row r="544" spans="1:4" customFormat="1" ht="19.95" customHeight="1">
      <c r="A544" s="852" t="s">
        <v>19517</v>
      </c>
      <c r="B544" s="860" t="s">
        <v>19518</v>
      </c>
      <c r="C544" s="852" t="s">
        <v>8</v>
      </c>
      <c r="D544" s="861">
        <v>79.112899999999996</v>
      </c>
    </row>
    <row r="545" spans="1:4" customFormat="1" ht="19.95" customHeight="1">
      <c r="A545" s="852" t="s">
        <v>19519</v>
      </c>
      <c r="B545" s="860" t="s">
        <v>19520</v>
      </c>
      <c r="C545" s="852" t="s">
        <v>8</v>
      </c>
      <c r="D545" s="861">
        <v>79.053200000000004</v>
      </c>
    </row>
    <row r="546" spans="1:4" customFormat="1" ht="19.95" customHeight="1">
      <c r="A546" s="852" t="s">
        <v>19521</v>
      </c>
      <c r="B546" s="860" t="s">
        <v>19522</v>
      </c>
      <c r="C546" s="852" t="s">
        <v>8</v>
      </c>
      <c r="D546" s="861">
        <v>127.6516</v>
      </c>
    </row>
    <row r="547" spans="1:4" customFormat="1" ht="19.95" customHeight="1">
      <c r="A547" s="852" t="s">
        <v>19523</v>
      </c>
      <c r="B547" s="860" t="s">
        <v>19524</v>
      </c>
      <c r="C547" s="852" t="s">
        <v>116</v>
      </c>
      <c r="D547" s="861">
        <v>508.0899</v>
      </c>
    </row>
    <row r="548" spans="1:4" customFormat="1" ht="19.95" customHeight="1">
      <c r="A548" s="852" t="s">
        <v>19525</v>
      </c>
      <c r="B548" s="860" t="s">
        <v>19526</v>
      </c>
      <c r="C548" s="852" t="s">
        <v>6</v>
      </c>
      <c r="D548" s="861">
        <v>5.7051999999999996</v>
      </c>
    </row>
    <row r="549" spans="1:4" customFormat="1" ht="19.95" customHeight="1">
      <c r="A549" s="852" t="s">
        <v>24199</v>
      </c>
      <c r="B549" s="860" t="s">
        <v>24200</v>
      </c>
      <c r="C549" s="852" t="s">
        <v>116</v>
      </c>
      <c r="D549" s="861">
        <v>770</v>
      </c>
    </row>
    <row r="550" spans="1:4" customFormat="1" ht="19.95" customHeight="1">
      <c r="A550" s="852" t="s">
        <v>24201</v>
      </c>
      <c r="B550" s="860" t="s">
        <v>24202</v>
      </c>
      <c r="C550" s="852" t="s">
        <v>116</v>
      </c>
      <c r="D550" s="861">
        <v>1353</v>
      </c>
    </row>
    <row r="551" spans="1:4" customFormat="1" ht="19.95" customHeight="1">
      <c r="A551" s="852" t="s">
        <v>24203</v>
      </c>
      <c r="B551" s="860" t="s">
        <v>24204</v>
      </c>
      <c r="C551" s="852" t="s">
        <v>116</v>
      </c>
      <c r="D551" s="861">
        <v>271.30340000000001</v>
      </c>
    </row>
    <row r="552" spans="1:4" customFormat="1" ht="19.95" customHeight="1">
      <c r="A552" s="852" t="s">
        <v>19527</v>
      </c>
      <c r="B552" s="860" t="s">
        <v>19528</v>
      </c>
      <c r="C552" s="852" t="s">
        <v>116</v>
      </c>
      <c r="D552" s="861">
        <v>1964.8819000000001</v>
      </c>
    </row>
    <row r="553" spans="1:4" customFormat="1" ht="19.95" customHeight="1">
      <c r="A553" s="852" t="s">
        <v>19529</v>
      </c>
      <c r="B553" s="860" t="s">
        <v>19530</v>
      </c>
      <c r="C553" s="852" t="s">
        <v>116</v>
      </c>
      <c r="D553" s="861">
        <v>14.408300000000001</v>
      </c>
    </row>
    <row r="554" spans="1:4" customFormat="1" ht="19.95" customHeight="1">
      <c r="A554" s="852" t="s">
        <v>19531</v>
      </c>
      <c r="B554" s="860" t="s">
        <v>19532</v>
      </c>
      <c r="C554" s="852" t="s">
        <v>6</v>
      </c>
      <c r="D554" s="861">
        <v>45.200899999999997</v>
      </c>
    </row>
    <row r="555" spans="1:4" customFormat="1" ht="19.95" customHeight="1">
      <c r="A555" s="852" t="s">
        <v>19533</v>
      </c>
      <c r="B555" s="860" t="s">
        <v>19534</v>
      </c>
      <c r="C555" s="852" t="s">
        <v>116</v>
      </c>
      <c r="D555" s="861">
        <v>7233.1026000000002</v>
      </c>
    </row>
    <row r="556" spans="1:4" customFormat="1" ht="19.95" customHeight="1">
      <c r="A556" s="852" t="s">
        <v>19535</v>
      </c>
      <c r="B556" s="860" t="s">
        <v>19536</v>
      </c>
      <c r="C556" s="852" t="s">
        <v>10969</v>
      </c>
      <c r="D556" s="861">
        <v>52.350299999999997</v>
      </c>
    </row>
    <row r="557" spans="1:4" customFormat="1" ht="19.95" customHeight="1">
      <c r="A557" s="852" t="s">
        <v>19537</v>
      </c>
      <c r="B557" s="860" t="s">
        <v>19538</v>
      </c>
      <c r="C557" s="852" t="s">
        <v>8</v>
      </c>
      <c r="D557" s="861">
        <v>212.61760000000001</v>
      </c>
    </row>
    <row r="558" spans="1:4" customFormat="1" ht="19.95" customHeight="1">
      <c r="A558" s="852" t="s">
        <v>19539</v>
      </c>
      <c r="B558" s="860" t="s">
        <v>19540</v>
      </c>
      <c r="C558" s="852" t="s">
        <v>116</v>
      </c>
      <c r="D558" s="861">
        <v>4206.8562000000002</v>
      </c>
    </row>
    <row r="559" spans="1:4" customFormat="1" ht="19.95" customHeight="1">
      <c r="A559" s="852" t="s">
        <v>19541</v>
      </c>
      <c r="B559" s="860" t="s">
        <v>19542</v>
      </c>
      <c r="C559" s="852" t="s">
        <v>116</v>
      </c>
      <c r="D559" s="861">
        <v>2606.5886</v>
      </c>
    </row>
    <row r="560" spans="1:4" customFormat="1" ht="19.95" customHeight="1">
      <c r="A560" s="852" t="s">
        <v>19543</v>
      </c>
      <c r="B560" s="860" t="s">
        <v>19544</v>
      </c>
      <c r="C560" s="852" t="s">
        <v>116</v>
      </c>
      <c r="D560" s="861">
        <v>523.59879999999998</v>
      </c>
    </row>
    <row r="561" spans="1:4" customFormat="1" ht="19.95" customHeight="1">
      <c r="A561" s="852" t="s">
        <v>19545</v>
      </c>
      <c r="B561" s="860" t="s">
        <v>19546</v>
      </c>
      <c r="C561" s="852" t="s">
        <v>116</v>
      </c>
      <c r="D561" s="861">
        <v>1444.0685000000001</v>
      </c>
    </row>
    <row r="562" spans="1:4" customFormat="1" ht="19.95" customHeight="1">
      <c r="A562" s="852" t="s">
        <v>19547</v>
      </c>
      <c r="B562" s="860" t="s">
        <v>19548</v>
      </c>
      <c r="C562" s="852" t="s">
        <v>8</v>
      </c>
      <c r="D562" s="861">
        <v>137.9513</v>
      </c>
    </row>
    <row r="563" spans="1:4" customFormat="1" ht="19.95" customHeight="1">
      <c r="A563" s="852" t="s">
        <v>19549</v>
      </c>
      <c r="B563" s="860" t="s">
        <v>19550</v>
      </c>
      <c r="C563" s="852" t="s">
        <v>116</v>
      </c>
      <c r="D563" s="861">
        <v>1068.3340000000001</v>
      </c>
    </row>
    <row r="564" spans="1:4" customFormat="1" ht="19.95" customHeight="1">
      <c r="A564" s="852" t="s">
        <v>19551</v>
      </c>
      <c r="B564" s="860" t="s">
        <v>19552</v>
      </c>
      <c r="C564" s="852" t="s">
        <v>116</v>
      </c>
      <c r="D564" s="861">
        <v>9649.5218000000004</v>
      </c>
    </row>
    <row r="565" spans="1:4" customFormat="1" ht="19.95" customHeight="1">
      <c r="A565" s="852" t="s">
        <v>19553</v>
      </c>
      <c r="B565" s="860" t="s">
        <v>19554</v>
      </c>
      <c r="C565" s="852" t="s">
        <v>116</v>
      </c>
      <c r="D565" s="861">
        <v>10579.755499999999</v>
      </c>
    </row>
    <row r="566" spans="1:4" customFormat="1" ht="19.95" customHeight="1">
      <c r="A566" s="852" t="s">
        <v>19555</v>
      </c>
      <c r="B566" s="860" t="s">
        <v>19556</v>
      </c>
      <c r="C566" s="852" t="s">
        <v>116</v>
      </c>
      <c r="D566" s="861">
        <v>5.8745000000000003</v>
      </c>
    </row>
    <row r="567" spans="1:4" customFormat="1" ht="19.95" customHeight="1">
      <c r="A567" s="852" t="s">
        <v>19557</v>
      </c>
      <c r="B567" s="860" t="s">
        <v>19558</v>
      </c>
      <c r="C567" s="852" t="s">
        <v>116</v>
      </c>
      <c r="D567" s="861">
        <v>390</v>
      </c>
    </row>
    <row r="568" spans="1:4" customFormat="1" ht="19.95" customHeight="1">
      <c r="A568" s="852" t="s">
        <v>19559</v>
      </c>
      <c r="B568" s="860" t="s">
        <v>19560</v>
      </c>
      <c r="C568" s="852" t="s">
        <v>116</v>
      </c>
      <c r="D568" s="861">
        <v>37.697499999999998</v>
      </c>
    </row>
    <row r="569" spans="1:4" customFormat="1" ht="19.95" customHeight="1">
      <c r="A569" s="852" t="s">
        <v>19561</v>
      </c>
      <c r="B569" s="860" t="s">
        <v>19562</v>
      </c>
      <c r="C569" s="852" t="s">
        <v>116</v>
      </c>
      <c r="D569" s="861">
        <v>4941.4750999999997</v>
      </c>
    </row>
    <row r="570" spans="1:4" customFormat="1" ht="19.95" customHeight="1">
      <c r="A570" s="852" t="s">
        <v>19563</v>
      </c>
      <c r="B570" s="860" t="s">
        <v>19564</v>
      </c>
      <c r="C570" s="852" t="s">
        <v>10969</v>
      </c>
      <c r="D570" s="861">
        <v>0.12570000000000001</v>
      </c>
    </row>
    <row r="571" spans="1:4" customFormat="1" ht="19.95" customHeight="1">
      <c r="A571" s="852" t="s">
        <v>19565</v>
      </c>
      <c r="B571" s="860" t="s">
        <v>19566</v>
      </c>
      <c r="C571" s="852" t="s">
        <v>10969</v>
      </c>
      <c r="D571" s="861">
        <v>2.4752000000000001</v>
      </c>
    </row>
    <row r="572" spans="1:4" customFormat="1" ht="19.95" customHeight="1">
      <c r="A572" s="852" t="s">
        <v>19567</v>
      </c>
      <c r="B572" s="860" t="s">
        <v>19568</v>
      </c>
      <c r="C572" s="852" t="s">
        <v>8</v>
      </c>
      <c r="D572" s="861">
        <v>107.00530000000001</v>
      </c>
    </row>
    <row r="573" spans="1:4" customFormat="1" ht="19.95" customHeight="1">
      <c r="A573" s="852" t="s">
        <v>19569</v>
      </c>
      <c r="B573" s="860" t="s">
        <v>19570</v>
      </c>
      <c r="C573" s="852" t="s">
        <v>116</v>
      </c>
      <c r="D573" s="861">
        <v>27633.621999999999</v>
      </c>
    </row>
    <row r="574" spans="1:4" customFormat="1" ht="19.95" customHeight="1">
      <c r="A574" s="852" t="s">
        <v>19571</v>
      </c>
      <c r="B574" s="860" t="s">
        <v>19572</v>
      </c>
      <c r="C574" s="852" t="s">
        <v>116</v>
      </c>
      <c r="D574" s="861">
        <v>44688.625099999997</v>
      </c>
    </row>
    <row r="575" spans="1:4" customFormat="1" ht="19.95" customHeight="1">
      <c r="A575" s="852" t="s">
        <v>19573</v>
      </c>
      <c r="B575" s="860" t="s">
        <v>19574</v>
      </c>
      <c r="C575" s="852" t="s">
        <v>116</v>
      </c>
      <c r="D575" s="861">
        <v>53073.886100000003</v>
      </c>
    </row>
    <row r="576" spans="1:4" customFormat="1" ht="19.95" customHeight="1">
      <c r="A576" s="852" t="s">
        <v>19575</v>
      </c>
      <c r="B576" s="860" t="s">
        <v>19576</v>
      </c>
      <c r="C576" s="852" t="s">
        <v>116</v>
      </c>
      <c r="D576" s="861">
        <v>77729.773300000001</v>
      </c>
    </row>
    <row r="577" spans="1:4" customFormat="1" ht="19.95" customHeight="1">
      <c r="A577" s="852" t="s">
        <v>19577</v>
      </c>
      <c r="B577" s="860" t="s">
        <v>19578</v>
      </c>
      <c r="C577" s="852" t="s">
        <v>116</v>
      </c>
      <c r="D577" s="861">
        <v>85750.513500000001</v>
      </c>
    </row>
    <row r="578" spans="1:4" customFormat="1" ht="19.95" customHeight="1">
      <c r="A578" s="852" t="s">
        <v>19579</v>
      </c>
      <c r="B578" s="860" t="s">
        <v>19580</v>
      </c>
      <c r="C578" s="852" t="s">
        <v>116</v>
      </c>
      <c r="D578" s="861">
        <v>102081.07739999999</v>
      </c>
    </row>
    <row r="579" spans="1:4" customFormat="1" ht="19.95" customHeight="1">
      <c r="A579" s="852" t="s">
        <v>19581</v>
      </c>
      <c r="B579" s="860" t="s">
        <v>19582</v>
      </c>
      <c r="C579" s="852" t="s">
        <v>116</v>
      </c>
      <c r="D579" s="861">
        <v>126670.68829999999</v>
      </c>
    </row>
    <row r="580" spans="1:4" customFormat="1" ht="19.95" customHeight="1">
      <c r="A580" s="852" t="s">
        <v>19583</v>
      </c>
      <c r="B580" s="860" t="s">
        <v>19584</v>
      </c>
      <c r="C580" s="852" t="s">
        <v>116</v>
      </c>
      <c r="D580" s="861">
        <v>17097.7258</v>
      </c>
    </row>
    <row r="581" spans="1:4" customFormat="1" ht="19.95" customHeight="1">
      <c r="A581" s="852" t="s">
        <v>19585</v>
      </c>
      <c r="B581" s="860" t="s">
        <v>19586</v>
      </c>
      <c r="C581" s="852" t="s">
        <v>116</v>
      </c>
      <c r="D581" s="861">
        <v>27712.901900000001</v>
      </c>
    </row>
    <row r="582" spans="1:4" customFormat="1" ht="19.95" customHeight="1">
      <c r="A582" s="852" t="s">
        <v>19587</v>
      </c>
      <c r="B582" s="860" t="s">
        <v>19588</v>
      </c>
      <c r="C582" s="852" t="s">
        <v>116</v>
      </c>
      <c r="D582" s="861">
        <v>32951.354899999998</v>
      </c>
    </row>
    <row r="583" spans="1:4" customFormat="1" ht="19.95" customHeight="1">
      <c r="A583" s="852" t="s">
        <v>19589</v>
      </c>
      <c r="B583" s="860" t="s">
        <v>19590</v>
      </c>
      <c r="C583" s="852" t="s">
        <v>116</v>
      </c>
      <c r="D583" s="861">
        <v>48473.945099999997</v>
      </c>
    </row>
    <row r="584" spans="1:4" customFormat="1" ht="19.95" customHeight="1">
      <c r="A584" s="852" t="s">
        <v>19591</v>
      </c>
      <c r="B584" s="860" t="s">
        <v>19592</v>
      </c>
      <c r="C584" s="852" t="s">
        <v>116</v>
      </c>
      <c r="D584" s="861">
        <v>53719.4539</v>
      </c>
    </row>
    <row r="585" spans="1:4" customFormat="1" ht="19.95" customHeight="1">
      <c r="A585" s="852" t="s">
        <v>19593</v>
      </c>
      <c r="B585" s="860" t="s">
        <v>19594</v>
      </c>
      <c r="C585" s="852" t="s">
        <v>116</v>
      </c>
      <c r="D585" s="861">
        <v>68221.582599999994</v>
      </c>
    </row>
    <row r="586" spans="1:4" customFormat="1" ht="19.95" customHeight="1">
      <c r="A586" s="852" t="s">
        <v>19595</v>
      </c>
      <c r="B586" s="860" t="s">
        <v>19596</v>
      </c>
      <c r="C586" s="852" t="s">
        <v>116</v>
      </c>
      <c r="D586" s="861">
        <v>87836.14</v>
      </c>
    </row>
    <row r="587" spans="1:4" customFormat="1" ht="19.95" customHeight="1">
      <c r="A587" s="852" t="s">
        <v>19597</v>
      </c>
      <c r="B587" s="860" t="s">
        <v>19598</v>
      </c>
      <c r="C587" s="852" t="s">
        <v>116</v>
      </c>
      <c r="D587" s="861">
        <v>8.6141000000000005</v>
      </c>
    </row>
    <row r="588" spans="1:4" customFormat="1" ht="19.95" customHeight="1">
      <c r="A588" s="852" t="s">
        <v>19599</v>
      </c>
      <c r="B588" s="860" t="s">
        <v>19600</v>
      </c>
      <c r="C588" s="852" t="s">
        <v>116</v>
      </c>
      <c r="D588" s="861">
        <v>5822.0289000000002</v>
      </c>
    </row>
    <row r="589" spans="1:4" customFormat="1" ht="19.95" customHeight="1">
      <c r="A589" s="852" t="s">
        <v>19601</v>
      </c>
      <c r="B589" s="860" t="s">
        <v>19602</v>
      </c>
      <c r="C589" s="852" t="s">
        <v>10969</v>
      </c>
      <c r="D589" s="861">
        <v>8.4603999999999999</v>
      </c>
    </row>
    <row r="590" spans="1:4" customFormat="1" ht="19.95" customHeight="1">
      <c r="A590" s="852" t="s">
        <v>19603</v>
      </c>
      <c r="B590" s="860" t="s">
        <v>19604</v>
      </c>
      <c r="C590" s="852" t="s">
        <v>4</v>
      </c>
      <c r="D590" s="861">
        <v>14.524699999999999</v>
      </c>
    </row>
    <row r="591" spans="1:4" customFormat="1" ht="19.95" customHeight="1">
      <c r="A591" s="852" t="s">
        <v>19605</v>
      </c>
      <c r="B591" s="860" t="s">
        <v>19606</v>
      </c>
      <c r="C591" s="852" t="s">
        <v>10969</v>
      </c>
      <c r="D591" s="861">
        <v>70.402199999999993</v>
      </c>
    </row>
    <row r="592" spans="1:4" customFormat="1" ht="19.95" customHeight="1">
      <c r="A592" s="852" t="s">
        <v>19607</v>
      </c>
      <c r="B592" s="860" t="s">
        <v>19608</v>
      </c>
      <c r="C592" s="852" t="s">
        <v>8</v>
      </c>
      <c r="D592" s="861">
        <v>3.0188000000000001</v>
      </c>
    </row>
    <row r="593" spans="1:4" customFormat="1" ht="19.95" customHeight="1">
      <c r="A593" s="852" t="s">
        <v>19609</v>
      </c>
      <c r="B593" s="860" t="s">
        <v>19610</v>
      </c>
      <c r="C593" s="852" t="s">
        <v>6</v>
      </c>
      <c r="D593" s="861">
        <v>40.790599999999998</v>
      </c>
    </row>
    <row r="594" spans="1:4" customFormat="1" ht="19.95" customHeight="1">
      <c r="A594" s="852" t="s">
        <v>19611</v>
      </c>
      <c r="B594" s="860" t="s">
        <v>19612</v>
      </c>
      <c r="C594" s="852" t="s">
        <v>8</v>
      </c>
      <c r="D594" s="861">
        <v>36.814799999999998</v>
      </c>
    </row>
    <row r="595" spans="1:4" customFormat="1" ht="19.95" customHeight="1">
      <c r="A595" s="852" t="s">
        <v>19613</v>
      </c>
      <c r="B595" s="860" t="s">
        <v>19614</v>
      </c>
      <c r="C595" s="852" t="s">
        <v>8</v>
      </c>
      <c r="D595" s="861">
        <v>24.75</v>
      </c>
    </row>
    <row r="596" spans="1:4" customFormat="1" ht="19.95" customHeight="1">
      <c r="A596" s="852" t="s">
        <v>19615</v>
      </c>
      <c r="B596" s="860" t="s">
        <v>19616</v>
      </c>
      <c r="C596" s="852" t="s">
        <v>116</v>
      </c>
      <c r="D596" s="861">
        <v>498.62720000000002</v>
      </c>
    </row>
    <row r="597" spans="1:4" customFormat="1" ht="19.95" customHeight="1">
      <c r="A597" s="852" t="s">
        <v>19617</v>
      </c>
      <c r="B597" s="860" t="s">
        <v>19618</v>
      </c>
      <c r="C597" s="852" t="s">
        <v>116</v>
      </c>
      <c r="D597" s="861">
        <v>3.2492999999999999</v>
      </c>
    </row>
    <row r="598" spans="1:4" customFormat="1" ht="19.95" customHeight="1">
      <c r="A598" s="852" t="s">
        <v>19619</v>
      </c>
      <c r="B598" s="860" t="s">
        <v>19620</v>
      </c>
      <c r="C598" s="852" t="s">
        <v>116</v>
      </c>
      <c r="D598" s="861">
        <v>15.205500000000001</v>
      </c>
    </row>
    <row r="599" spans="1:4" customFormat="1" ht="19.95" customHeight="1">
      <c r="A599" s="852" t="s">
        <v>19621</v>
      </c>
      <c r="B599" s="860" t="s">
        <v>19622</v>
      </c>
      <c r="C599" s="852" t="s">
        <v>116</v>
      </c>
      <c r="D599" s="861">
        <v>837.63850000000002</v>
      </c>
    </row>
    <row r="600" spans="1:4" customFormat="1" ht="19.95" customHeight="1">
      <c r="A600" s="852" t="s">
        <v>19623</v>
      </c>
      <c r="B600" s="860" t="s">
        <v>19624</v>
      </c>
      <c r="C600" s="852" t="s">
        <v>116</v>
      </c>
      <c r="D600" s="861">
        <v>134.38640000000001</v>
      </c>
    </row>
    <row r="601" spans="1:4" customFormat="1" ht="19.95" customHeight="1">
      <c r="A601" s="852" t="s">
        <v>19625</v>
      </c>
      <c r="B601" s="860" t="s">
        <v>19626</v>
      </c>
      <c r="C601" s="852" t="s">
        <v>10969</v>
      </c>
      <c r="D601" s="861">
        <v>95.213999999999999</v>
      </c>
    </row>
    <row r="602" spans="1:4" customFormat="1" ht="19.95" customHeight="1">
      <c r="A602" s="852" t="s">
        <v>19627</v>
      </c>
      <c r="B602" s="860" t="s">
        <v>19628</v>
      </c>
      <c r="C602" s="852" t="s">
        <v>116</v>
      </c>
      <c r="D602" s="861">
        <v>2134.2561000000001</v>
      </c>
    </row>
    <row r="603" spans="1:4" customFormat="1" ht="19.95" customHeight="1">
      <c r="A603" s="852" t="s">
        <v>19629</v>
      </c>
      <c r="B603" s="860" t="s">
        <v>19630</v>
      </c>
      <c r="C603" s="852" t="s">
        <v>116</v>
      </c>
      <c r="D603" s="861">
        <v>18.124500000000001</v>
      </c>
    </row>
    <row r="604" spans="1:4" customFormat="1" ht="19.95" customHeight="1">
      <c r="A604" s="852" t="s">
        <v>19631</v>
      </c>
      <c r="B604" s="860" t="s">
        <v>19632</v>
      </c>
      <c r="C604" s="852" t="s">
        <v>116</v>
      </c>
      <c r="D604" s="861">
        <v>9921.866</v>
      </c>
    </row>
    <row r="605" spans="1:4" customFormat="1" ht="19.95" customHeight="1">
      <c r="A605" s="852" t="s">
        <v>19633</v>
      </c>
      <c r="B605" s="860" t="s">
        <v>19634</v>
      </c>
      <c r="C605" s="852" t="s">
        <v>8</v>
      </c>
      <c r="D605" s="861">
        <v>952.98389999999995</v>
      </c>
    </row>
    <row r="606" spans="1:4" customFormat="1" ht="19.95" customHeight="1">
      <c r="A606" s="852" t="s">
        <v>19635</v>
      </c>
      <c r="B606" s="860" t="s">
        <v>19636</v>
      </c>
      <c r="C606" s="852" t="s">
        <v>116</v>
      </c>
      <c r="D606" s="861">
        <v>2.4437000000000002</v>
      </c>
    </row>
    <row r="607" spans="1:4" customFormat="1" ht="19.95" customHeight="1">
      <c r="A607" s="852" t="s">
        <v>19637</v>
      </c>
      <c r="B607" s="860" t="s">
        <v>19638</v>
      </c>
      <c r="C607" s="852" t="s">
        <v>116</v>
      </c>
      <c r="D607" s="861">
        <v>3.9685000000000001</v>
      </c>
    </row>
    <row r="608" spans="1:4" customFormat="1" ht="19.95" customHeight="1">
      <c r="A608" s="852" t="s">
        <v>19639</v>
      </c>
      <c r="B608" s="860" t="s">
        <v>19640</v>
      </c>
      <c r="C608" s="852" t="s">
        <v>8</v>
      </c>
      <c r="D608" s="861">
        <v>10.676299999999999</v>
      </c>
    </row>
    <row r="609" spans="1:4" customFormat="1" ht="19.95" customHeight="1">
      <c r="A609" s="852" t="s">
        <v>19641</v>
      </c>
      <c r="B609" s="860" t="s">
        <v>19642</v>
      </c>
      <c r="C609" s="852" t="s">
        <v>8</v>
      </c>
      <c r="D609" s="861">
        <v>4.1417999999999999</v>
      </c>
    </row>
    <row r="610" spans="1:4" customFormat="1" ht="19.95" customHeight="1">
      <c r="A610" s="852" t="s">
        <v>24205</v>
      </c>
      <c r="B610" s="860" t="s">
        <v>24206</v>
      </c>
      <c r="C610" s="852" t="s">
        <v>8</v>
      </c>
      <c r="D610" s="861">
        <v>37.9</v>
      </c>
    </row>
    <row r="611" spans="1:4" customFormat="1" ht="19.95" customHeight="1">
      <c r="A611" s="852" t="s">
        <v>24207</v>
      </c>
      <c r="B611" s="860" t="s">
        <v>24208</v>
      </c>
      <c r="C611" s="852" t="s">
        <v>116</v>
      </c>
      <c r="D611" s="861">
        <v>400.44380000000001</v>
      </c>
    </row>
    <row r="612" spans="1:4" customFormat="1" ht="19.95" customHeight="1">
      <c r="A612" s="852" t="s">
        <v>24209</v>
      </c>
      <c r="B612" s="860" t="s">
        <v>24210</v>
      </c>
      <c r="C612" s="852" t="s">
        <v>10969</v>
      </c>
      <c r="D612" s="861">
        <v>41.95</v>
      </c>
    </row>
    <row r="613" spans="1:4" customFormat="1" ht="19.95" customHeight="1">
      <c r="A613" s="852" t="s">
        <v>24211</v>
      </c>
      <c r="B613" s="860" t="s">
        <v>24212</v>
      </c>
      <c r="C613" s="852" t="s">
        <v>6</v>
      </c>
      <c r="D613" s="861">
        <v>166.69</v>
      </c>
    </row>
    <row r="614" spans="1:4" customFormat="1" ht="19.95" customHeight="1">
      <c r="A614" s="852" t="s">
        <v>19643</v>
      </c>
      <c r="B614" s="860" t="s">
        <v>19644</v>
      </c>
      <c r="C614" s="852" t="s">
        <v>8</v>
      </c>
      <c r="D614" s="861">
        <v>4.9584000000000001</v>
      </c>
    </row>
    <row r="615" spans="1:4" customFormat="1" ht="19.95" customHeight="1">
      <c r="A615" s="852" t="s">
        <v>19645</v>
      </c>
      <c r="B615" s="860" t="s">
        <v>19646</v>
      </c>
      <c r="C615" s="852" t="s">
        <v>8</v>
      </c>
      <c r="D615" s="861">
        <v>8.0698000000000008</v>
      </c>
    </row>
    <row r="616" spans="1:4" customFormat="1" ht="19.95" customHeight="1">
      <c r="A616" s="852" t="s">
        <v>19647</v>
      </c>
      <c r="B616" s="860" t="s">
        <v>19648</v>
      </c>
      <c r="C616" s="852" t="s">
        <v>8</v>
      </c>
      <c r="D616" s="861">
        <v>12.323499999999999</v>
      </c>
    </row>
    <row r="617" spans="1:4" customFormat="1" ht="19.95" customHeight="1">
      <c r="A617" s="852" t="s">
        <v>19649</v>
      </c>
      <c r="B617" s="860" t="s">
        <v>19650</v>
      </c>
      <c r="C617" s="852" t="s">
        <v>8</v>
      </c>
      <c r="D617" s="861">
        <v>18.422799999999999</v>
      </c>
    </row>
    <row r="618" spans="1:4" customFormat="1" ht="19.95" customHeight="1">
      <c r="A618" s="852" t="s">
        <v>19651</v>
      </c>
      <c r="B618" s="860" t="s">
        <v>19652</v>
      </c>
      <c r="C618" s="852" t="s">
        <v>8</v>
      </c>
      <c r="D618" s="861">
        <v>24.191199999999998</v>
      </c>
    </row>
    <row r="619" spans="1:4" customFormat="1" ht="19.95" customHeight="1">
      <c r="A619" s="852" t="s">
        <v>19653</v>
      </c>
      <c r="B619" s="860" t="s">
        <v>19654</v>
      </c>
      <c r="C619" s="852" t="s">
        <v>8</v>
      </c>
      <c r="D619" s="861">
        <v>73.307299999999998</v>
      </c>
    </row>
    <row r="620" spans="1:4" customFormat="1" ht="19.95" customHeight="1">
      <c r="A620" s="852" t="s">
        <v>24213</v>
      </c>
      <c r="B620" s="860" t="s">
        <v>24214</v>
      </c>
      <c r="C620" s="852" t="s">
        <v>8</v>
      </c>
      <c r="D620" s="861">
        <v>36</v>
      </c>
    </row>
    <row r="621" spans="1:4" customFormat="1" ht="19.95" customHeight="1">
      <c r="A621" s="852" t="s">
        <v>19655</v>
      </c>
      <c r="B621" s="860" t="s">
        <v>19656</v>
      </c>
      <c r="C621" s="852" t="s">
        <v>8</v>
      </c>
      <c r="D621" s="861">
        <v>1.5199</v>
      </c>
    </row>
    <row r="622" spans="1:4" customFormat="1" ht="19.95" customHeight="1">
      <c r="A622" s="852" t="s">
        <v>24215</v>
      </c>
      <c r="B622" s="860" t="s">
        <v>24216</v>
      </c>
      <c r="C622" s="852" t="s">
        <v>8</v>
      </c>
      <c r="D622" s="861">
        <v>14.9</v>
      </c>
    </row>
    <row r="623" spans="1:4" customFormat="1" ht="19.95" customHeight="1">
      <c r="A623" s="852" t="s">
        <v>19657</v>
      </c>
      <c r="B623" s="860" t="s">
        <v>19658</v>
      </c>
      <c r="C623" s="852" t="s">
        <v>10969</v>
      </c>
      <c r="D623" s="861">
        <v>14.0327</v>
      </c>
    </row>
    <row r="624" spans="1:4" customFormat="1" ht="19.95" customHeight="1">
      <c r="A624" s="852" t="s">
        <v>19659</v>
      </c>
      <c r="B624" s="860" t="s">
        <v>19660</v>
      </c>
      <c r="C624" s="852" t="s">
        <v>116</v>
      </c>
      <c r="D624" s="861">
        <v>1.1720999999999999</v>
      </c>
    </row>
    <row r="625" spans="1:4" customFormat="1" ht="19.95" customHeight="1">
      <c r="A625" s="852" t="s">
        <v>19661</v>
      </c>
      <c r="B625" s="860" t="s">
        <v>19662</v>
      </c>
      <c r="C625" s="852" t="s">
        <v>116</v>
      </c>
      <c r="D625" s="861">
        <v>1.1720999999999999</v>
      </c>
    </row>
    <row r="626" spans="1:4" customFormat="1" ht="19.95" customHeight="1">
      <c r="A626" s="852" t="s">
        <v>19663</v>
      </c>
      <c r="B626" s="860" t="s">
        <v>19664</v>
      </c>
      <c r="C626" s="852" t="s">
        <v>116</v>
      </c>
      <c r="D626" s="861">
        <v>1.1720999999999999</v>
      </c>
    </row>
    <row r="627" spans="1:4" customFormat="1" ht="19.95" customHeight="1">
      <c r="A627" s="852" t="s">
        <v>19665</v>
      </c>
      <c r="B627" s="860" t="s">
        <v>19666</v>
      </c>
      <c r="C627" s="852" t="s">
        <v>116</v>
      </c>
      <c r="D627" s="861">
        <v>1.1720999999999999</v>
      </c>
    </row>
    <row r="628" spans="1:4" customFormat="1" ht="19.95" customHeight="1">
      <c r="A628" s="852" t="s">
        <v>19667</v>
      </c>
      <c r="B628" s="860" t="s">
        <v>19668</v>
      </c>
      <c r="C628" s="852" t="s">
        <v>116</v>
      </c>
      <c r="D628" s="861">
        <v>8.0936000000000003</v>
      </c>
    </row>
    <row r="629" spans="1:4" customFormat="1" ht="19.95" customHeight="1">
      <c r="A629" s="852" t="s">
        <v>19669</v>
      </c>
      <c r="B629" s="860" t="s">
        <v>19670</v>
      </c>
      <c r="C629" s="852" t="s">
        <v>116</v>
      </c>
      <c r="D629" s="861">
        <v>8.0907</v>
      </c>
    </row>
    <row r="630" spans="1:4" customFormat="1" ht="19.95" customHeight="1">
      <c r="A630" s="852" t="s">
        <v>19671</v>
      </c>
      <c r="B630" s="860" t="s">
        <v>19672</v>
      </c>
      <c r="C630" s="852" t="s">
        <v>116</v>
      </c>
      <c r="D630" s="861">
        <v>8.1053999999999995</v>
      </c>
    </row>
    <row r="631" spans="1:4" customFormat="1" ht="19.95" customHeight="1">
      <c r="A631" s="852" t="s">
        <v>19673</v>
      </c>
      <c r="B631" s="860" t="s">
        <v>19674</v>
      </c>
      <c r="C631" s="852" t="s">
        <v>18465</v>
      </c>
      <c r="D631" s="861">
        <v>5.9709000000000003</v>
      </c>
    </row>
    <row r="632" spans="1:4" customFormat="1" ht="19.95" customHeight="1">
      <c r="A632" s="852" t="s">
        <v>19675</v>
      </c>
      <c r="B632" s="860" t="s">
        <v>19676</v>
      </c>
      <c r="C632" s="852" t="s">
        <v>116</v>
      </c>
      <c r="D632" s="861">
        <v>9.7827000000000002</v>
      </c>
    </row>
    <row r="633" spans="1:4" customFormat="1" ht="19.95" customHeight="1">
      <c r="A633" s="852" t="s">
        <v>19677</v>
      </c>
      <c r="B633" s="860" t="s">
        <v>19678</v>
      </c>
      <c r="C633" s="852" t="s">
        <v>15118</v>
      </c>
      <c r="D633" s="861" t="s">
        <v>175</v>
      </c>
    </row>
    <row r="634" spans="1:4" customFormat="1" ht="19.95" customHeight="1">
      <c r="A634" s="852" t="s">
        <v>19679</v>
      </c>
      <c r="B634" s="860" t="s">
        <v>19680</v>
      </c>
      <c r="C634" s="852" t="s">
        <v>15118</v>
      </c>
      <c r="D634" s="861" t="s">
        <v>175</v>
      </c>
    </row>
    <row r="635" spans="1:4" customFormat="1" ht="19.95" customHeight="1">
      <c r="A635" s="852" t="s">
        <v>19681</v>
      </c>
      <c r="B635" s="860" t="s">
        <v>19682</v>
      </c>
      <c r="C635" s="852" t="s">
        <v>15118</v>
      </c>
      <c r="D635" s="861" t="s">
        <v>175</v>
      </c>
    </row>
    <row r="636" spans="1:4" customFormat="1" ht="19.95" customHeight="1">
      <c r="A636" s="852" t="s">
        <v>19683</v>
      </c>
      <c r="B636" s="860" t="s">
        <v>19684</v>
      </c>
      <c r="C636" s="852" t="s">
        <v>15118</v>
      </c>
      <c r="D636" s="861" t="s">
        <v>175</v>
      </c>
    </row>
    <row r="637" spans="1:4" customFormat="1" ht="19.95" customHeight="1">
      <c r="A637" s="852" t="s">
        <v>19685</v>
      </c>
      <c r="B637" s="860" t="s">
        <v>19686</v>
      </c>
      <c r="C637" s="852" t="s">
        <v>15118</v>
      </c>
      <c r="D637" s="861" t="s">
        <v>175</v>
      </c>
    </row>
    <row r="638" spans="1:4" customFormat="1" ht="19.95" customHeight="1">
      <c r="A638" s="852" t="s">
        <v>19687</v>
      </c>
      <c r="B638" s="860" t="s">
        <v>19688</v>
      </c>
      <c r="C638" s="852" t="s">
        <v>116</v>
      </c>
      <c r="D638" s="861">
        <v>9.7874999999999996</v>
      </c>
    </row>
    <row r="639" spans="1:4" customFormat="1" ht="19.95" customHeight="1">
      <c r="A639" s="852" t="s">
        <v>19689</v>
      </c>
      <c r="B639" s="860" t="s">
        <v>19690</v>
      </c>
      <c r="C639" s="852" t="s">
        <v>15118</v>
      </c>
      <c r="D639" s="861" t="s">
        <v>175</v>
      </c>
    </row>
    <row r="640" spans="1:4" customFormat="1" ht="19.95" customHeight="1">
      <c r="A640" s="852" t="s">
        <v>19691</v>
      </c>
      <c r="B640" s="860" t="s">
        <v>19692</v>
      </c>
      <c r="C640" s="852" t="s">
        <v>15118</v>
      </c>
      <c r="D640" s="861" t="s">
        <v>175</v>
      </c>
    </row>
    <row r="641" spans="1:4" customFormat="1" ht="19.95" customHeight="1">
      <c r="A641" s="852" t="s">
        <v>19693</v>
      </c>
      <c r="B641" s="860" t="s">
        <v>19694</v>
      </c>
      <c r="C641" s="852" t="s">
        <v>15118</v>
      </c>
      <c r="D641" s="861" t="s">
        <v>175</v>
      </c>
    </row>
    <row r="642" spans="1:4" customFormat="1" ht="19.95" customHeight="1">
      <c r="A642" s="852" t="s">
        <v>19695</v>
      </c>
      <c r="B642" s="860" t="s">
        <v>19696</v>
      </c>
      <c r="C642" s="852" t="s">
        <v>15118</v>
      </c>
      <c r="D642" s="861">
        <v>9139.7787000000008</v>
      </c>
    </row>
    <row r="643" spans="1:4" customFormat="1" ht="19.95" customHeight="1">
      <c r="A643" s="852" t="s">
        <v>19697</v>
      </c>
      <c r="B643" s="860" t="s">
        <v>19698</v>
      </c>
      <c r="C643" s="852" t="s">
        <v>10969</v>
      </c>
      <c r="D643" s="861">
        <v>0.54430000000000001</v>
      </c>
    </row>
    <row r="644" spans="1:4" customFormat="1" ht="19.95" customHeight="1">
      <c r="A644" s="852" t="s">
        <v>19699</v>
      </c>
      <c r="B644" s="860" t="s">
        <v>19700</v>
      </c>
      <c r="C644" s="852" t="s">
        <v>15118</v>
      </c>
      <c r="D644" s="861" t="s">
        <v>175</v>
      </c>
    </row>
    <row r="645" spans="1:4" customFormat="1" ht="19.95" customHeight="1">
      <c r="A645" s="852" t="s">
        <v>19701</v>
      </c>
      <c r="B645" s="860" t="s">
        <v>19702</v>
      </c>
      <c r="C645" s="852" t="s">
        <v>15118</v>
      </c>
      <c r="D645" s="861" t="s">
        <v>175</v>
      </c>
    </row>
    <row r="646" spans="1:4" customFormat="1" ht="19.95" customHeight="1">
      <c r="A646" s="852" t="s">
        <v>19703</v>
      </c>
      <c r="B646" s="860" t="s">
        <v>19704</v>
      </c>
      <c r="C646" s="852" t="s">
        <v>15118</v>
      </c>
      <c r="D646" s="861" t="s">
        <v>175</v>
      </c>
    </row>
    <row r="647" spans="1:4" customFormat="1" ht="19.95" customHeight="1">
      <c r="A647" s="852" t="s">
        <v>19705</v>
      </c>
      <c r="B647" s="860" t="s">
        <v>19706</v>
      </c>
      <c r="C647" s="852" t="s">
        <v>116</v>
      </c>
      <c r="D647" s="861">
        <v>12.0184</v>
      </c>
    </row>
    <row r="648" spans="1:4" customFormat="1" ht="19.95" customHeight="1">
      <c r="A648" s="852" t="s">
        <v>19707</v>
      </c>
      <c r="B648" s="860" t="s">
        <v>19708</v>
      </c>
      <c r="C648" s="852" t="s">
        <v>116</v>
      </c>
      <c r="D648" s="861">
        <v>21.329899999999999</v>
      </c>
    </row>
    <row r="649" spans="1:4" customFormat="1" ht="19.95" customHeight="1">
      <c r="A649" s="852" t="s">
        <v>19709</v>
      </c>
      <c r="B649" s="860" t="s">
        <v>19710</v>
      </c>
      <c r="C649" s="852" t="s">
        <v>116</v>
      </c>
      <c r="D649" s="861">
        <v>23.693899999999999</v>
      </c>
    </row>
    <row r="650" spans="1:4" customFormat="1" ht="19.95" customHeight="1">
      <c r="A650" s="852" t="s">
        <v>19711</v>
      </c>
      <c r="B650" s="860" t="s">
        <v>19712</v>
      </c>
      <c r="C650" s="852" t="s">
        <v>116</v>
      </c>
      <c r="D650" s="861">
        <v>23.6998</v>
      </c>
    </row>
    <row r="651" spans="1:4" customFormat="1" ht="19.95" customHeight="1">
      <c r="A651" s="852" t="s">
        <v>19713</v>
      </c>
      <c r="B651" s="860" t="s">
        <v>19714</v>
      </c>
      <c r="C651" s="852" t="s">
        <v>10969</v>
      </c>
      <c r="D651" s="861">
        <v>10.2379</v>
      </c>
    </row>
    <row r="652" spans="1:4" customFormat="1" ht="19.95" customHeight="1">
      <c r="A652" s="852" t="s">
        <v>19715</v>
      </c>
      <c r="B652" s="860" t="s">
        <v>19716</v>
      </c>
      <c r="C652" s="852" t="s">
        <v>116</v>
      </c>
      <c r="D652" s="861">
        <v>3040.7397999999998</v>
      </c>
    </row>
    <row r="653" spans="1:4" customFormat="1" ht="19.95" customHeight="1">
      <c r="A653" s="852" t="s">
        <v>19717</v>
      </c>
      <c r="B653" s="860" t="s">
        <v>19718</v>
      </c>
      <c r="C653" s="852" t="s">
        <v>116</v>
      </c>
      <c r="D653" s="861">
        <v>3769.0540999999998</v>
      </c>
    </row>
    <row r="654" spans="1:4" customFormat="1" ht="19.95" customHeight="1">
      <c r="A654" s="852" t="s">
        <v>19719</v>
      </c>
      <c r="B654" s="860" t="s">
        <v>19720</v>
      </c>
      <c r="C654" s="852" t="s">
        <v>116</v>
      </c>
      <c r="D654" s="861">
        <v>1993.9603999999999</v>
      </c>
    </row>
    <row r="655" spans="1:4" customFormat="1" ht="19.95" customHeight="1">
      <c r="A655" s="852" t="s">
        <v>19721</v>
      </c>
      <c r="B655" s="860" t="s">
        <v>19722</v>
      </c>
      <c r="C655" s="852" t="s">
        <v>116</v>
      </c>
      <c r="D655" s="861">
        <v>2767.9268000000002</v>
      </c>
    </row>
    <row r="656" spans="1:4" customFormat="1" ht="19.95" customHeight="1">
      <c r="A656" s="852" t="s">
        <v>19723</v>
      </c>
      <c r="B656" s="860" t="s">
        <v>19724</v>
      </c>
      <c r="C656" s="852" t="s">
        <v>116</v>
      </c>
      <c r="D656" s="861">
        <v>37.9283</v>
      </c>
    </row>
    <row r="657" spans="1:4" customFormat="1" ht="19.95" customHeight="1">
      <c r="A657" s="852" t="s">
        <v>19725</v>
      </c>
      <c r="B657" s="860" t="s">
        <v>19726</v>
      </c>
      <c r="C657" s="852" t="s">
        <v>116</v>
      </c>
      <c r="D657" s="861">
        <v>6776.9606999999996</v>
      </c>
    </row>
    <row r="658" spans="1:4" customFormat="1" ht="19.95" customHeight="1">
      <c r="A658" s="852" t="s">
        <v>19727</v>
      </c>
      <c r="B658" s="860" t="s">
        <v>19728</v>
      </c>
      <c r="C658" s="852" t="s">
        <v>116</v>
      </c>
      <c r="D658" s="861">
        <v>40.064700000000002</v>
      </c>
    </row>
    <row r="659" spans="1:4" customFormat="1" ht="19.95" customHeight="1">
      <c r="A659" s="852" t="s">
        <v>19729</v>
      </c>
      <c r="B659" s="860" t="s">
        <v>19730</v>
      </c>
      <c r="C659" s="852" t="s">
        <v>116</v>
      </c>
      <c r="D659" s="861">
        <v>368.11770000000001</v>
      </c>
    </row>
    <row r="660" spans="1:4" customFormat="1" ht="19.95" customHeight="1">
      <c r="A660" s="852" t="s">
        <v>19731</v>
      </c>
      <c r="B660" s="860" t="s">
        <v>19732</v>
      </c>
      <c r="C660" s="852" t="s">
        <v>116</v>
      </c>
      <c r="D660" s="861">
        <v>368.11770000000001</v>
      </c>
    </row>
    <row r="661" spans="1:4" customFormat="1" ht="19.95" customHeight="1">
      <c r="A661" s="852" t="s">
        <v>19733</v>
      </c>
      <c r="B661" s="860" t="s">
        <v>19734</v>
      </c>
      <c r="C661" s="852" t="s">
        <v>116</v>
      </c>
      <c r="D661" s="861">
        <v>71.989699999999999</v>
      </c>
    </row>
    <row r="662" spans="1:4" customFormat="1" ht="19.95" customHeight="1">
      <c r="A662" s="852" t="s">
        <v>19735</v>
      </c>
      <c r="B662" s="860" t="s">
        <v>19736</v>
      </c>
      <c r="C662" s="852" t="s">
        <v>116</v>
      </c>
      <c r="D662" s="861">
        <v>73.873900000000006</v>
      </c>
    </row>
    <row r="663" spans="1:4" customFormat="1" ht="19.95" customHeight="1">
      <c r="A663" s="852" t="s">
        <v>19737</v>
      </c>
      <c r="B663" s="860" t="s">
        <v>19738</v>
      </c>
      <c r="C663" s="852" t="s">
        <v>116</v>
      </c>
      <c r="D663" s="861">
        <v>104.146</v>
      </c>
    </row>
    <row r="664" spans="1:4" customFormat="1" ht="19.95" customHeight="1">
      <c r="A664" s="852" t="s">
        <v>19739</v>
      </c>
      <c r="B664" s="860" t="s">
        <v>19740</v>
      </c>
      <c r="C664" s="852" t="s">
        <v>116</v>
      </c>
      <c r="D664" s="861">
        <v>81.609200000000001</v>
      </c>
    </row>
    <row r="665" spans="1:4" customFormat="1" ht="19.95" customHeight="1">
      <c r="A665" s="852" t="s">
        <v>19741</v>
      </c>
      <c r="B665" s="860" t="s">
        <v>19742</v>
      </c>
      <c r="C665" s="852" t="s">
        <v>116</v>
      </c>
      <c r="D665" s="861">
        <v>131.71010000000001</v>
      </c>
    </row>
    <row r="666" spans="1:4" customFormat="1" ht="19.95" customHeight="1">
      <c r="A666" s="852" t="s">
        <v>19743</v>
      </c>
      <c r="B666" s="860" t="s">
        <v>19744</v>
      </c>
      <c r="C666" s="852" t="s">
        <v>116</v>
      </c>
      <c r="D666" s="861">
        <v>158.05090000000001</v>
      </c>
    </row>
    <row r="667" spans="1:4" customFormat="1" ht="19.95" customHeight="1">
      <c r="A667" s="852" t="s">
        <v>19745</v>
      </c>
      <c r="B667" s="860" t="s">
        <v>19746</v>
      </c>
      <c r="C667" s="852" t="s">
        <v>116</v>
      </c>
      <c r="D667" s="861">
        <v>162.91300000000001</v>
      </c>
    </row>
    <row r="668" spans="1:4" customFormat="1" ht="19.95" customHeight="1">
      <c r="A668" s="852" t="s">
        <v>19747</v>
      </c>
      <c r="B668" s="860" t="s">
        <v>19748</v>
      </c>
      <c r="C668" s="852" t="s">
        <v>116</v>
      </c>
      <c r="D668" s="861">
        <v>192.2252</v>
      </c>
    </row>
    <row r="669" spans="1:4" customFormat="1" ht="19.95" customHeight="1">
      <c r="A669" s="852" t="s">
        <v>19749</v>
      </c>
      <c r="B669" s="860" t="s">
        <v>19750</v>
      </c>
      <c r="C669" s="852" t="s">
        <v>116</v>
      </c>
      <c r="D669" s="861">
        <v>213.76300000000001</v>
      </c>
    </row>
    <row r="670" spans="1:4" customFormat="1" ht="19.95" customHeight="1">
      <c r="A670" s="852" t="s">
        <v>19751</v>
      </c>
      <c r="B670" s="860" t="s">
        <v>19752</v>
      </c>
      <c r="C670" s="852" t="s">
        <v>116</v>
      </c>
      <c r="D670" s="861">
        <v>286.85939999999999</v>
      </c>
    </row>
    <row r="671" spans="1:4" customFormat="1" ht="19.95" customHeight="1">
      <c r="A671" s="852" t="s">
        <v>19753</v>
      </c>
      <c r="B671" s="860" t="s">
        <v>19754</v>
      </c>
      <c r="C671" s="852" t="s">
        <v>116</v>
      </c>
      <c r="D671" s="861">
        <v>102.9736</v>
      </c>
    </row>
    <row r="672" spans="1:4" customFormat="1" ht="19.95" customHeight="1">
      <c r="A672" s="852" t="s">
        <v>19755</v>
      </c>
      <c r="B672" s="860" t="s">
        <v>19756</v>
      </c>
      <c r="C672" s="852" t="s">
        <v>116</v>
      </c>
      <c r="D672" s="861">
        <v>160.89830000000001</v>
      </c>
    </row>
    <row r="673" spans="1:4" customFormat="1" ht="19.95" customHeight="1">
      <c r="A673" s="852" t="s">
        <v>19757</v>
      </c>
      <c r="B673" s="860" t="s">
        <v>19758</v>
      </c>
      <c r="C673" s="852" t="s">
        <v>116</v>
      </c>
      <c r="D673" s="861">
        <v>225.11070000000001</v>
      </c>
    </row>
    <row r="674" spans="1:4" customFormat="1" ht="19.95" customHeight="1">
      <c r="A674" s="852" t="s">
        <v>19759</v>
      </c>
      <c r="B674" s="860" t="s">
        <v>19760</v>
      </c>
      <c r="C674" s="852" t="s">
        <v>116</v>
      </c>
      <c r="D674" s="861">
        <v>164107.30470000001</v>
      </c>
    </row>
    <row r="675" spans="1:4" customFormat="1" ht="19.95" customHeight="1">
      <c r="A675" s="852" t="s">
        <v>19761</v>
      </c>
      <c r="B675" s="860" t="s">
        <v>19762</v>
      </c>
      <c r="C675" s="852" t="s">
        <v>116</v>
      </c>
      <c r="D675" s="861">
        <v>189947.62959999999</v>
      </c>
    </row>
    <row r="676" spans="1:4" customFormat="1" ht="19.95" customHeight="1">
      <c r="A676" s="852" t="s">
        <v>19763</v>
      </c>
      <c r="B676" s="860" t="s">
        <v>19764</v>
      </c>
      <c r="C676" s="852" t="s">
        <v>116</v>
      </c>
      <c r="D676" s="861">
        <v>229162.7414</v>
      </c>
    </row>
    <row r="677" spans="1:4" customFormat="1" ht="19.95" customHeight="1">
      <c r="A677" s="852" t="s">
        <v>19765</v>
      </c>
      <c r="B677" s="860" t="s">
        <v>19766</v>
      </c>
      <c r="C677" s="852" t="s">
        <v>116</v>
      </c>
      <c r="D677" s="861">
        <v>242514.7077</v>
      </c>
    </row>
    <row r="678" spans="1:4" customFormat="1" ht="19.95" customHeight="1">
      <c r="A678" s="852" t="s">
        <v>19767</v>
      </c>
      <c r="B678" s="860" t="s">
        <v>19768</v>
      </c>
      <c r="C678" s="852" t="s">
        <v>116</v>
      </c>
      <c r="D678" s="861">
        <v>260720.2427</v>
      </c>
    </row>
    <row r="679" spans="1:4" customFormat="1" ht="19.95" customHeight="1">
      <c r="A679" s="852" t="s">
        <v>19769</v>
      </c>
      <c r="B679" s="860" t="s">
        <v>19770</v>
      </c>
      <c r="C679" s="852" t="s">
        <v>116</v>
      </c>
      <c r="D679" s="861">
        <v>14.816800000000001</v>
      </c>
    </row>
    <row r="680" spans="1:4" customFormat="1" ht="19.95" customHeight="1">
      <c r="A680" s="852" t="s">
        <v>19771</v>
      </c>
      <c r="B680" s="860" t="s">
        <v>19772</v>
      </c>
      <c r="C680" s="852" t="s">
        <v>116</v>
      </c>
      <c r="D680" s="861">
        <v>274236.5491</v>
      </c>
    </row>
    <row r="681" spans="1:4" customFormat="1" ht="19.95" customHeight="1">
      <c r="A681" s="852" t="s">
        <v>19773</v>
      </c>
      <c r="B681" s="860" t="s">
        <v>24217</v>
      </c>
      <c r="C681" s="852" t="s">
        <v>116</v>
      </c>
      <c r="D681" s="861">
        <v>254511.51139999999</v>
      </c>
    </row>
    <row r="682" spans="1:4" customFormat="1" ht="19.95" customHeight="1">
      <c r="A682" s="852" t="s">
        <v>19774</v>
      </c>
      <c r="B682" s="860" t="s">
        <v>19775</v>
      </c>
      <c r="C682" s="852" t="s">
        <v>116</v>
      </c>
      <c r="D682" s="861">
        <v>260208.70730000001</v>
      </c>
    </row>
    <row r="683" spans="1:4" customFormat="1" ht="19.95" customHeight="1">
      <c r="A683" s="852" t="s">
        <v>19776</v>
      </c>
      <c r="B683" s="860" t="s">
        <v>19777</v>
      </c>
      <c r="C683" s="852" t="s">
        <v>116</v>
      </c>
      <c r="D683" s="861">
        <v>598.36659999999995</v>
      </c>
    </row>
    <row r="684" spans="1:4" customFormat="1" ht="19.95" customHeight="1">
      <c r="A684" s="852" t="s">
        <v>19778</v>
      </c>
      <c r="B684" s="860" t="s">
        <v>19779</v>
      </c>
      <c r="C684" s="852" t="s">
        <v>116</v>
      </c>
      <c r="D684" s="861">
        <v>602.36310000000003</v>
      </c>
    </row>
    <row r="685" spans="1:4" customFormat="1" ht="19.95" customHeight="1">
      <c r="A685" s="852" t="s">
        <v>19780</v>
      </c>
      <c r="B685" s="860" t="s">
        <v>19781</v>
      </c>
      <c r="C685" s="852" t="s">
        <v>116</v>
      </c>
      <c r="D685" s="861">
        <v>1158.1120000000001</v>
      </c>
    </row>
    <row r="686" spans="1:4" customFormat="1" ht="19.95" customHeight="1">
      <c r="A686" s="852" t="s">
        <v>19782</v>
      </c>
      <c r="B686" s="860" t="s">
        <v>19783</v>
      </c>
      <c r="C686" s="852" t="s">
        <v>116</v>
      </c>
      <c r="D686" s="861">
        <v>1970.4045000000001</v>
      </c>
    </row>
    <row r="687" spans="1:4" customFormat="1" ht="19.95" customHeight="1">
      <c r="A687" s="852" t="s">
        <v>19784</v>
      </c>
      <c r="B687" s="860" t="s">
        <v>19785</v>
      </c>
      <c r="C687" s="852" t="s">
        <v>116</v>
      </c>
      <c r="D687" s="861">
        <v>224.4288</v>
      </c>
    </row>
    <row r="688" spans="1:4" customFormat="1" ht="19.95" customHeight="1">
      <c r="A688" s="852" t="s">
        <v>19786</v>
      </c>
      <c r="B688" s="860" t="s">
        <v>19787</v>
      </c>
      <c r="C688" s="852" t="s">
        <v>116</v>
      </c>
      <c r="D688" s="861">
        <v>295.1755</v>
      </c>
    </row>
    <row r="689" spans="1:4" customFormat="1" ht="19.95" customHeight="1">
      <c r="A689" s="852" t="s">
        <v>19788</v>
      </c>
      <c r="B689" s="860" t="s">
        <v>19789</v>
      </c>
      <c r="C689" s="852" t="s">
        <v>116</v>
      </c>
      <c r="D689" s="861">
        <v>362.13560000000001</v>
      </c>
    </row>
    <row r="690" spans="1:4" customFormat="1" ht="19.95" customHeight="1">
      <c r="A690" s="852" t="s">
        <v>19790</v>
      </c>
      <c r="B690" s="860" t="s">
        <v>19791</v>
      </c>
      <c r="C690" s="852" t="s">
        <v>116</v>
      </c>
      <c r="D690" s="861">
        <v>457.14839999999998</v>
      </c>
    </row>
    <row r="691" spans="1:4" customFormat="1" ht="19.95" customHeight="1">
      <c r="A691" s="852" t="s">
        <v>19792</v>
      </c>
      <c r="B691" s="860" t="s">
        <v>19793</v>
      </c>
      <c r="C691" s="852" t="s">
        <v>116</v>
      </c>
      <c r="D691" s="861">
        <v>22.820599999999999</v>
      </c>
    </row>
    <row r="692" spans="1:4" customFormat="1" ht="19.95" customHeight="1">
      <c r="A692" s="852" t="s">
        <v>19794</v>
      </c>
      <c r="B692" s="860" t="s">
        <v>19795</v>
      </c>
      <c r="C692" s="852" t="s">
        <v>116</v>
      </c>
      <c r="D692" s="861">
        <v>268798.44569999998</v>
      </c>
    </row>
    <row r="693" spans="1:4" customFormat="1" ht="19.95" customHeight="1">
      <c r="A693" s="852" t="s">
        <v>19796</v>
      </c>
      <c r="B693" s="860" t="s">
        <v>19797</v>
      </c>
      <c r="C693" s="852" t="s">
        <v>116</v>
      </c>
      <c r="D693" s="861">
        <v>38.782600000000002</v>
      </c>
    </row>
    <row r="694" spans="1:4" customFormat="1" ht="19.95" customHeight="1">
      <c r="A694" s="852" t="s">
        <v>19798</v>
      </c>
      <c r="B694" s="860" t="s">
        <v>19799</v>
      </c>
      <c r="C694" s="852" t="s">
        <v>8</v>
      </c>
      <c r="D694" s="861">
        <v>3.1816</v>
      </c>
    </row>
    <row r="695" spans="1:4" customFormat="1" ht="19.95" customHeight="1">
      <c r="A695" s="852" t="s">
        <v>19800</v>
      </c>
      <c r="B695" s="860" t="s">
        <v>19801</v>
      </c>
      <c r="C695" s="852" t="s">
        <v>116</v>
      </c>
      <c r="D695" s="861">
        <v>46.711399999999998</v>
      </c>
    </row>
    <row r="696" spans="1:4" customFormat="1" ht="19.95" customHeight="1">
      <c r="A696" s="852" t="s">
        <v>19802</v>
      </c>
      <c r="B696" s="860" t="s">
        <v>19803</v>
      </c>
      <c r="C696" s="852" t="s">
        <v>116</v>
      </c>
      <c r="D696" s="861">
        <v>48.262099999999997</v>
      </c>
    </row>
    <row r="697" spans="1:4" customFormat="1" ht="19.95" customHeight="1">
      <c r="A697" s="852" t="s">
        <v>19804</v>
      </c>
      <c r="B697" s="860" t="s">
        <v>19805</v>
      </c>
      <c r="C697" s="852" t="s">
        <v>116</v>
      </c>
      <c r="D697" s="861">
        <v>275068.04989999998</v>
      </c>
    </row>
    <row r="698" spans="1:4" customFormat="1" ht="19.95" customHeight="1">
      <c r="A698" s="852" t="s">
        <v>19806</v>
      </c>
      <c r="B698" s="860" t="s">
        <v>19807</v>
      </c>
      <c r="C698" s="852" t="s">
        <v>8</v>
      </c>
      <c r="D698" s="861">
        <v>2.2353999999999998</v>
      </c>
    </row>
    <row r="699" spans="1:4" customFormat="1" ht="19.95" customHeight="1">
      <c r="A699" s="852" t="s">
        <v>19808</v>
      </c>
      <c r="B699" s="860" t="s">
        <v>19809</v>
      </c>
      <c r="C699" s="852" t="s">
        <v>116</v>
      </c>
      <c r="D699" s="861">
        <v>30.7531</v>
      </c>
    </row>
    <row r="700" spans="1:4" customFormat="1" ht="19.95" customHeight="1">
      <c r="A700" s="852" t="s">
        <v>19810</v>
      </c>
      <c r="B700" s="860" t="s">
        <v>19811</v>
      </c>
      <c r="C700" s="852" t="s">
        <v>8</v>
      </c>
      <c r="D700" s="861">
        <v>2.5299999999999998</v>
      </c>
    </row>
    <row r="701" spans="1:4" customFormat="1" ht="19.95" customHeight="1">
      <c r="A701" s="852" t="s">
        <v>19812</v>
      </c>
      <c r="B701" s="860" t="s">
        <v>19813</v>
      </c>
      <c r="C701" s="852" t="s">
        <v>18465</v>
      </c>
      <c r="D701" s="861">
        <v>41.399700000000003</v>
      </c>
    </row>
    <row r="702" spans="1:4" customFormat="1" ht="19.95" customHeight="1">
      <c r="A702" s="852" t="s">
        <v>19814</v>
      </c>
      <c r="B702" s="860" t="s">
        <v>19815</v>
      </c>
      <c r="C702" s="852" t="s">
        <v>116</v>
      </c>
      <c r="D702" s="861">
        <v>1082.1153999999999</v>
      </c>
    </row>
    <row r="703" spans="1:4" customFormat="1" ht="19.95" customHeight="1">
      <c r="A703" s="852" t="s">
        <v>19816</v>
      </c>
      <c r="B703" s="860" t="s">
        <v>19817</v>
      </c>
      <c r="C703" s="852" t="s">
        <v>116</v>
      </c>
      <c r="D703" s="861">
        <v>70.6083</v>
      </c>
    </row>
    <row r="704" spans="1:4" customFormat="1" ht="19.95" customHeight="1">
      <c r="A704" s="852" t="s">
        <v>19818</v>
      </c>
      <c r="B704" s="860" t="s">
        <v>19819</v>
      </c>
      <c r="C704" s="852" t="s">
        <v>116</v>
      </c>
      <c r="D704" s="861">
        <v>120.8282</v>
      </c>
    </row>
    <row r="705" spans="1:4" customFormat="1" ht="19.95" customHeight="1">
      <c r="A705" s="852" t="s">
        <v>19820</v>
      </c>
      <c r="B705" s="860" t="s">
        <v>19821</v>
      </c>
      <c r="C705" s="852" t="s">
        <v>116</v>
      </c>
      <c r="D705" s="861">
        <v>137.52250000000001</v>
      </c>
    </row>
    <row r="706" spans="1:4" customFormat="1" ht="19.95" customHeight="1">
      <c r="A706" s="852" t="s">
        <v>19822</v>
      </c>
      <c r="B706" s="860" t="s">
        <v>19823</v>
      </c>
      <c r="C706" s="852" t="s">
        <v>116</v>
      </c>
      <c r="D706" s="861">
        <v>151.60759999999999</v>
      </c>
    </row>
    <row r="707" spans="1:4" customFormat="1" ht="19.95" customHeight="1">
      <c r="A707" s="852" t="s">
        <v>19824</v>
      </c>
      <c r="B707" s="860" t="s">
        <v>19825</v>
      </c>
      <c r="C707" s="852" t="s">
        <v>116</v>
      </c>
      <c r="D707" s="861">
        <v>190.83320000000001</v>
      </c>
    </row>
    <row r="708" spans="1:4" customFormat="1" ht="19.95" customHeight="1">
      <c r="A708" s="852" t="s">
        <v>19826</v>
      </c>
      <c r="B708" s="860" t="s">
        <v>19827</v>
      </c>
      <c r="C708" s="852" t="s">
        <v>18465</v>
      </c>
      <c r="D708" s="861">
        <v>16.101800000000001</v>
      </c>
    </row>
    <row r="709" spans="1:4" customFormat="1" ht="19.95" customHeight="1">
      <c r="A709" s="852" t="s">
        <v>19828</v>
      </c>
      <c r="B709" s="860" t="s">
        <v>19829</v>
      </c>
      <c r="C709" s="852" t="s">
        <v>116</v>
      </c>
      <c r="D709" s="861">
        <v>218.8186</v>
      </c>
    </row>
    <row r="710" spans="1:4" customFormat="1" ht="19.95" customHeight="1">
      <c r="A710" s="852" t="s">
        <v>19830</v>
      </c>
      <c r="B710" s="860" t="s">
        <v>19831</v>
      </c>
      <c r="C710" s="852" t="s">
        <v>18465</v>
      </c>
      <c r="D710" s="861">
        <v>21.642099999999999</v>
      </c>
    </row>
    <row r="711" spans="1:4" customFormat="1" ht="19.95" customHeight="1">
      <c r="A711" s="852" t="s">
        <v>19832</v>
      </c>
      <c r="B711" s="860" t="s">
        <v>19833</v>
      </c>
      <c r="C711" s="852" t="s">
        <v>10969</v>
      </c>
      <c r="D711" s="861">
        <v>9.6682000000000006</v>
      </c>
    </row>
    <row r="712" spans="1:4" customFormat="1" ht="19.95" customHeight="1">
      <c r="A712" s="852" t="s">
        <v>19834</v>
      </c>
      <c r="B712" s="860" t="s">
        <v>19835</v>
      </c>
      <c r="C712" s="852" t="s">
        <v>10969</v>
      </c>
      <c r="D712" s="861">
        <v>10.1934</v>
      </c>
    </row>
    <row r="713" spans="1:4" customFormat="1" ht="19.95" customHeight="1">
      <c r="A713" s="852" t="s">
        <v>19836</v>
      </c>
      <c r="B713" s="860" t="s">
        <v>19837</v>
      </c>
      <c r="C713" s="852" t="s">
        <v>10969</v>
      </c>
      <c r="D713" s="861">
        <v>12.1935</v>
      </c>
    </row>
    <row r="714" spans="1:4" customFormat="1" ht="19.95" customHeight="1">
      <c r="A714" s="852" t="s">
        <v>19838</v>
      </c>
      <c r="B714" s="860" t="s">
        <v>19839</v>
      </c>
      <c r="C714" s="852" t="s">
        <v>10969</v>
      </c>
      <c r="D714" s="861">
        <v>36.302799999999998</v>
      </c>
    </row>
    <row r="715" spans="1:4" customFormat="1" ht="19.95" customHeight="1">
      <c r="A715" s="852" t="s">
        <v>19840</v>
      </c>
      <c r="B715" s="860" t="s">
        <v>19841</v>
      </c>
      <c r="C715" s="852" t="s">
        <v>10969</v>
      </c>
      <c r="D715" s="861">
        <v>13.0472</v>
      </c>
    </row>
    <row r="716" spans="1:4" customFormat="1" ht="19.95" customHeight="1">
      <c r="A716" s="852" t="s">
        <v>19842</v>
      </c>
      <c r="B716" s="860" t="s">
        <v>19843</v>
      </c>
      <c r="C716" s="852" t="s">
        <v>18465</v>
      </c>
      <c r="D716" s="861">
        <v>21.642099999999999</v>
      </c>
    </row>
    <row r="717" spans="1:4" customFormat="1" ht="19.95" customHeight="1">
      <c r="A717" s="852" t="s">
        <v>19844</v>
      </c>
      <c r="B717" s="860" t="s">
        <v>19845</v>
      </c>
      <c r="C717" s="852" t="s">
        <v>10969</v>
      </c>
      <c r="D717" s="861">
        <v>9.4577000000000009</v>
      </c>
    </row>
    <row r="718" spans="1:4" customFormat="1" ht="19.95" customHeight="1">
      <c r="A718" s="852" t="s">
        <v>19846</v>
      </c>
      <c r="B718" s="860" t="s">
        <v>19847</v>
      </c>
      <c r="C718" s="852" t="s">
        <v>116</v>
      </c>
      <c r="D718" s="861">
        <v>1535.2329999999999</v>
      </c>
    </row>
    <row r="719" spans="1:4" customFormat="1" ht="19.95" customHeight="1">
      <c r="A719" s="852" t="s">
        <v>19848</v>
      </c>
      <c r="B719" s="860" t="s">
        <v>19849</v>
      </c>
      <c r="C719" s="852" t="s">
        <v>8</v>
      </c>
      <c r="D719" s="861">
        <v>161.0239</v>
      </c>
    </row>
    <row r="720" spans="1:4" customFormat="1" ht="19.95" customHeight="1">
      <c r="A720" s="852" t="s">
        <v>19850</v>
      </c>
      <c r="B720" s="860" t="s">
        <v>19851</v>
      </c>
      <c r="C720" s="852" t="s">
        <v>8</v>
      </c>
      <c r="D720" s="861">
        <v>190.73519999999999</v>
      </c>
    </row>
    <row r="721" spans="1:4" customFormat="1" ht="19.95" customHeight="1">
      <c r="A721" s="852" t="s">
        <v>19852</v>
      </c>
      <c r="B721" s="860" t="s">
        <v>19853</v>
      </c>
      <c r="C721" s="852" t="s">
        <v>8</v>
      </c>
      <c r="D721" s="861">
        <v>240.45419999999999</v>
      </c>
    </row>
    <row r="722" spans="1:4" customFormat="1" ht="19.95" customHeight="1">
      <c r="A722" s="852" t="s">
        <v>19854</v>
      </c>
      <c r="B722" s="860" t="s">
        <v>19855</v>
      </c>
      <c r="C722" s="852" t="s">
        <v>6</v>
      </c>
      <c r="D722" s="861">
        <v>5.3040000000000003</v>
      </c>
    </row>
    <row r="723" spans="1:4" customFormat="1" ht="19.95" customHeight="1">
      <c r="A723" s="852" t="s">
        <v>19856</v>
      </c>
      <c r="B723" s="860" t="s">
        <v>19857</v>
      </c>
      <c r="C723" s="852" t="s">
        <v>6</v>
      </c>
      <c r="D723" s="861">
        <v>7.1795999999999998</v>
      </c>
    </row>
    <row r="724" spans="1:4" customFormat="1" ht="19.95" customHeight="1">
      <c r="A724" s="852" t="s">
        <v>19858</v>
      </c>
      <c r="B724" s="860" t="s">
        <v>19859</v>
      </c>
      <c r="C724" s="852" t="s">
        <v>8</v>
      </c>
      <c r="D724" s="861">
        <v>318.1157</v>
      </c>
    </row>
    <row r="725" spans="1:4" customFormat="1" ht="19.95" customHeight="1">
      <c r="A725" s="852" t="s">
        <v>19860</v>
      </c>
      <c r="B725" s="860" t="s">
        <v>19861</v>
      </c>
      <c r="C725" s="852" t="s">
        <v>8</v>
      </c>
      <c r="D725" s="861">
        <v>370.39269999999999</v>
      </c>
    </row>
    <row r="726" spans="1:4" customFormat="1" ht="19.95" customHeight="1">
      <c r="A726" s="852" t="s">
        <v>19862</v>
      </c>
      <c r="B726" s="860" t="s">
        <v>19863</v>
      </c>
      <c r="C726" s="852" t="s">
        <v>8</v>
      </c>
      <c r="D726" s="861">
        <v>113.71380000000001</v>
      </c>
    </row>
    <row r="727" spans="1:4" customFormat="1" ht="19.95" customHeight="1">
      <c r="A727" s="852" t="s">
        <v>19864</v>
      </c>
      <c r="B727" s="860" t="s">
        <v>19865</v>
      </c>
      <c r="C727" s="852" t="s">
        <v>8</v>
      </c>
      <c r="D727" s="861">
        <v>192.28880000000001</v>
      </c>
    </row>
    <row r="728" spans="1:4" customFormat="1" ht="19.95" customHeight="1">
      <c r="A728" s="852" t="s">
        <v>19866</v>
      </c>
      <c r="B728" s="860" t="s">
        <v>19867</v>
      </c>
      <c r="C728" s="852" t="s">
        <v>8</v>
      </c>
      <c r="D728" s="861">
        <v>250.5393</v>
      </c>
    </row>
    <row r="729" spans="1:4" customFormat="1" ht="19.95" customHeight="1">
      <c r="A729" s="852" t="s">
        <v>19868</v>
      </c>
      <c r="B729" s="860" t="s">
        <v>19869</v>
      </c>
      <c r="C729" s="852" t="s">
        <v>8</v>
      </c>
      <c r="D729" s="861">
        <v>302.31270000000001</v>
      </c>
    </row>
    <row r="730" spans="1:4" customFormat="1" ht="19.95" customHeight="1">
      <c r="A730" s="852" t="s">
        <v>19870</v>
      </c>
      <c r="B730" s="860" t="s">
        <v>19871</v>
      </c>
      <c r="C730" s="852" t="s">
        <v>8</v>
      </c>
      <c r="D730" s="861">
        <v>341.54759999999999</v>
      </c>
    </row>
    <row r="731" spans="1:4" customFormat="1" ht="19.95" customHeight="1">
      <c r="A731" s="852" t="s">
        <v>19872</v>
      </c>
      <c r="B731" s="860" t="s">
        <v>19873</v>
      </c>
      <c r="C731" s="852" t="s">
        <v>8</v>
      </c>
      <c r="D731" s="861">
        <v>384.3981</v>
      </c>
    </row>
    <row r="732" spans="1:4" customFormat="1" ht="19.95" customHeight="1">
      <c r="A732" s="852" t="s">
        <v>19874</v>
      </c>
      <c r="B732" s="860" t="s">
        <v>19875</v>
      </c>
      <c r="C732" s="852" t="s">
        <v>116</v>
      </c>
      <c r="D732" s="861">
        <v>283738.66149999999</v>
      </c>
    </row>
    <row r="733" spans="1:4" customFormat="1" ht="19.95" customHeight="1">
      <c r="A733" s="852" t="s">
        <v>19876</v>
      </c>
      <c r="B733" s="860" t="s">
        <v>19877</v>
      </c>
      <c r="C733" s="852" t="s">
        <v>116</v>
      </c>
      <c r="D733" s="861">
        <v>297167.66720000003</v>
      </c>
    </row>
    <row r="734" spans="1:4" customFormat="1" ht="19.95" customHeight="1">
      <c r="A734" s="852" t="s">
        <v>19878</v>
      </c>
      <c r="B734" s="860" t="s">
        <v>19879</v>
      </c>
      <c r="C734" s="852" t="s">
        <v>116</v>
      </c>
      <c r="D734" s="861">
        <v>721.54200000000003</v>
      </c>
    </row>
    <row r="735" spans="1:4" customFormat="1" ht="19.95" customHeight="1">
      <c r="A735" s="852" t="s">
        <v>19880</v>
      </c>
      <c r="B735" s="860" t="s">
        <v>19881</v>
      </c>
      <c r="C735" s="852" t="s">
        <v>8</v>
      </c>
      <c r="D735" s="861">
        <v>478.73559999999998</v>
      </c>
    </row>
    <row r="736" spans="1:4" customFormat="1" ht="19.95" customHeight="1">
      <c r="A736" s="852" t="s">
        <v>19882</v>
      </c>
      <c r="B736" s="860" t="s">
        <v>19883</v>
      </c>
      <c r="C736" s="852" t="s">
        <v>6</v>
      </c>
      <c r="D736" s="861">
        <v>326.39339999999999</v>
      </c>
    </row>
    <row r="737" spans="1:4" customFormat="1" ht="19.95" customHeight="1">
      <c r="A737" s="852" t="s">
        <v>19884</v>
      </c>
      <c r="B737" s="860" t="s">
        <v>19885</v>
      </c>
      <c r="C737" s="852" t="s">
        <v>116</v>
      </c>
      <c r="D737" s="861">
        <v>2080.9529000000002</v>
      </c>
    </row>
    <row r="738" spans="1:4" customFormat="1" ht="19.95" customHeight="1">
      <c r="A738" s="852" t="s">
        <v>19886</v>
      </c>
      <c r="B738" s="860" t="s">
        <v>19887</v>
      </c>
      <c r="C738" s="852" t="s">
        <v>116</v>
      </c>
      <c r="D738" s="861">
        <v>354.00009999999997</v>
      </c>
    </row>
    <row r="739" spans="1:4" customFormat="1" ht="19.95" customHeight="1">
      <c r="A739" s="852" t="s">
        <v>19888</v>
      </c>
      <c r="B739" s="860" t="s">
        <v>19889</v>
      </c>
      <c r="C739" s="852" t="s">
        <v>116</v>
      </c>
      <c r="D739" s="861">
        <v>1000.0596</v>
      </c>
    </row>
    <row r="740" spans="1:4" customFormat="1" ht="19.95" customHeight="1">
      <c r="A740" s="852" t="s">
        <v>19890</v>
      </c>
      <c r="B740" s="860" t="s">
        <v>19891</v>
      </c>
      <c r="C740" s="852" t="s">
        <v>8</v>
      </c>
      <c r="D740" s="861">
        <v>582.38260000000002</v>
      </c>
    </row>
    <row r="741" spans="1:4" customFormat="1" ht="19.95" customHeight="1">
      <c r="A741" s="852" t="s">
        <v>19892</v>
      </c>
      <c r="B741" s="860" t="s">
        <v>19893</v>
      </c>
      <c r="C741" s="852" t="s">
        <v>116</v>
      </c>
      <c r="D741" s="861">
        <v>4045.5239000000001</v>
      </c>
    </row>
    <row r="742" spans="1:4" customFormat="1" ht="19.95" customHeight="1">
      <c r="A742" s="852" t="s">
        <v>19894</v>
      </c>
      <c r="B742" s="860" t="s">
        <v>19895</v>
      </c>
      <c r="C742" s="852" t="s">
        <v>116</v>
      </c>
      <c r="D742" s="861">
        <v>578.40909999999997</v>
      </c>
    </row>
    <row r="743" spans="1:4" customFormat="1" ht="19.95" customHeight="1">
      <c r="A743" s="852" t="s">
        <v>19896</v>
      </c>
      <c r="B743" s="860" t="s">
        <v>19897</v>
      </c>
      <c r="C743" s="852" t="s">
        <v>116</v>
      </c>
      <c r="D743" s="861">
        <v>246.55590000000001</v>
      </c>
    </row>
    <row r="744" spans="1:4" customFormat="1" ht="19.95" customHeight="1">
      <c r="A744" s="852" t="s">
        <v>19898</v>
      </c>
      <c r="B744" s="860" t="s">
        <v>19899</v>
      </c>
      <c r="C744" s="852" t="s">
        <v>116</v>
      </c>
      <c r="D744" s="861">
        <v>1438.0494000000001</v>
      </c>
    </row>
    <row r="745" spans="1:4" customFormat="1" ht="19.95" customHeight="1">
      <c r="A745" s="852" t="s">
        <v>19900</v>
      </c>
      <c r="B745" s="860" t="s">
        <v>19901</v>
      </c>
      <c r="C745" s="852" t="s">
        <v>116</v>
      </c>
      <c r="D745" s="861">
        <v>5601.0842000000002</v>
      </c>
    </row>
    <row r="746" spans="1:4" customFormat="1" ht="19.95" customHeight="1">
      <c r="A746" s="852" t="s">
        <v>19902</v>
      </c>
      <c r="B746" s="860" t="s">
        <v>19903</v>
      </c>
      <c r="C746" s="852" t="s">
        <v>116</v>
      </c>
      <c r="D746" s="861">
        <v>5481.1253999999999</v>
      </c>
    </row>
    <row r="747" spans="1:4" customFormat="1" ht="19.95" customHeight="1">
      <c r="A747" s="852" t="s">
        <v>19904</v>
      </c>
      <c r="B747" s="860" t="s">
        <v>19905</v>
      </c>
      <c r="C747" s="852" t="s">
        <v>8</v>
      </c>
      <c r="D747" s="861">
        <v>8.8300000000000003E-2</v>
      </c>
    </row>
    <row r="748" spans="1:4" customFormat="1" ht="19.95" customHeight="1">
      <c r="A748" s="852" t="s">
        <v>19906</v>
      </c>
      <c r="B748" s="860" t="s">
        <v>19907</v>
      </c>
      <c r="C748" s="852" t="s">
        <v>116</v>
      </c>
      <c r="D748" s="861">
        <v>326.81990000000002</v>
      </c>
    </row>
    <row r="749" spans="1:4" customFormat="1" ht="19.95" customHeight="1">
      <c r="A749" s="852" t="s">
        <v>19908</v>
      </c>
      <c r="B749" s="860" t="s">
        <v>19909</v>
      </c>
      <c r="C749" s="852" t="s">
        <v>116</v>
      </c>
      <c r="D749" s="861">
        <v>193.25810000000001</v>
      </c>
    </row>
    <row r="750" spans="1:4" customFormat="1" ht="19.95" customHeight="1">
      <c r="A750" s="852" t="s">
        <v>19910</v>
      </c>
      <c r="B750" s="860" t="s">
        <v>19911</v>
      </c>
      <c r="C750" s="852" t="s">
        <v>116</v>
      </c>
      <c r="D750" s="861">
        <v>98.509699999999995</v>
      </c>
    </row>
    <row r="751" spans="1:4" customFormat="1" ht="19.95" customHeight="1">
      <c r="A751" s="852" t="s">
        <v>19912</v>
      </c>
      <c r="B751" s="860" t="s">
        <v>19913</v>
      </c>
      <c r="C751" s="852" t="s">
        <v>116</v>
      </c>
      <c r="D751" s="861">
        <v>88.551500000000004</v>
      </c>
    </row>
    <row r="752" spans="1:4" customFormat="1" ht="19.95" customHeight="1">
      <c r="A752" s="852" t="s">
        <v>19914</v>
      </c>
      <c r="B752" s="860" t="s">
        <v>19915</v>
      </c>
      <c r="C752" s="852" t="s">
        <v>116</v>
      </c>
      <c r="D752" s="861">
        <v>67.555999999999997</v>
      </c>
    </row>
    <row r="753" spans="1:4" customFormat="1" ht="19.95" customHeight="1">
      <c r="A753" s="852" t="s">
        <v>19916</v>
      </c>
      <c r="B753" s="860" t="s">
        <v>19917</v>
      </c>
      <c r="C753" s="852" t="s">
        <v>15118</v>
      </c>
      <c r="D753" s="861" t="s">
        <v>175</v>
      </c>
    </row>
    <row r="754" spans="1:4" customFormat="1" ht="19.95" customHeight="1">
      <c r="A754" s="852" t="s">
        <v>19918</v>
      </c>
      <c r="B754" s="860" t="s">
        <v>19919</v>
      </c>
      <c r="C754" s="852" t="s">
        <v>4</v>
      </c>
      <c r="D754" s="861" t="s">
        <v>175</v>
      </c>
    </row>
    <row r="755" spans="1:4" customFormat="1" ht="19.95" customHeight="1">
      <c r="A755" s="852" t="s">
        <v>19920</v>
      </c>
      <c r="B755" s="860" t="s">
        <v>19921</v>
      </c>
      <c r="C755" s="852" t="s">
        <v>116</v>
      </c>
      <c r="D755" s="861">
        <v>57.710700000000003</v>
      </c>
    </row>
    <row r="756" spans="1:4" customFormat="1" ht="19.95" customHeight="1">
      <c r="A756" s="852" t="s">
        <v>19922</v>
      </c>
      <c r="B756" s="860" t="s">
        <v>19923</v>
      </c>
      <c r="C756" s="852" t="s">
        <v>116</v>
      </c>
      <c r="D756" s="861">
        <v>84.686599999999999</v>
      </c>
    </row>
    <row r="757" spans="1:4" customFormat="1" ht="19.95" customHeight="1">
      <c r="A757" s="852" t="s">
        <v>19924</v>
      </c>
      <c r="B757" s="860" t="s">
        <v>19925</v>
      </c>
      <c r="C757" s="852" t="s">
        <v>116</v>
      </c>
      <c r="D757" s="861">
        <v>131.5213</v>
      </c>
    </row>
    <row r="758" spans="1:4" customFormat="1" ht="19.95" customHeight="1">
      <c r="A758" s="852" t="s">
        <v>19926</v>
      </c>
      <c r="B758" s="860" t="s">
        <v>19927</v>
      </c>
      <c r="C758" s="852" t="s">
        <v>15118</v>
      </c>
      <c r="D758" s="861" t="s">
        <v>175</v>
      </c>
    </row>
    <row r="759" spans="1:4" customFormat="1" ht="19.95" customHeight="1">
      <c r="A759" s="852" t="s">
        <v>19928</v>
      </c>
      <c r="B759" s="860" t="s">
        <v>19929</v>
      </c>
      <c r="C759" s="852" t="s">
        <v>116</v>
      </c>
      <c r="D759" s="861">
        <v>90.859300000000005</v>
      </c>
    </row>
    <row r="760" spans="1:4" customFormat="1" ht="19.95" customHeight="1">
      <c r="A760" s="852" t="s">
        <v>19930</v>
      </c>
      <c r="B760" s="860" t="s">
        <v>19931</v>
      </c>
      <c r="C760" s="852" t="s">
        <v>116</v>
      </c>
      <c r="D760" s="861">
        <v>48.593200000000003</v>
      </c>
    </row>
    <row r="761" spans="1:4" customFormat="1" ht="19.95" customHeight="1">
      <c r="A761" s="852" t="s">
        <v>19932</v>
      </c>
      <c r="B761" s="860" t="s">
        <v>19933</v>
      </c>
      <c r="C761" s="852" t="s">
        <v>10969</v>
      </c>
      <c r="D761" s="861">
        <v>12.0853</v>
      </c>
    </row>
    <row r="762" spans="1:4" customFormat="1" ht="19.95" customHeight="1">
      <c r="A762" s="852" t="s">
        <v>19934</v>
      </c>
      <c r="B762" s="860" t="s">
        <v>19935</v>
      </c>
      <c r="C762" s="852" t="s">
        <v>10969</v>
      </c>
      <c r="D762" s="861">
        <v>13.231400000000001</v>
      </c>
    </row>
    <row r="763" spans="1:4" customFormat="1" ht="19.95" customHeight="1">
      <c r="A763" s="852" t="s">
        <v>19936</v>
      </c>
      <c r="B763" s="860" t="s">
        <v>19937</v>
      </c>
      <c r="C763" s="852" t="s">
        <v>10969</v>
      </c>
      <c r="D763" s="861">
        <v>13.3485</v>
      </c>
    </row>
    <row r="764" spans="1:4" customFormat="1" ht="19.95" customHeight="1">
      <c r="A764" s="852" t="s">
        <v>19938</v>
      </c>
      <c r="B764" s="860" t="s">
        <v>19939</v>
      </c>
      <c r="C764" s="852" t="s">
        <v>10969</v>
      </c>
      <c r="D764" s="861">
        <v>13.584</v>
      </c>
    </row>
    <row r="765" spans="1:4" customFormat="1" ht="19.95" customHeight="1">
      <c r="A765" s="852" t="s">
        <v>19940</v>
      </c>
      <c r="B765" s="860" t="s">
        <v>19941</v>
      </c>
      <c r="C765" s="852" t="s">
        <v>10969</v>
      </c>
      <c r="D765" s="861">
        <v>13.618600000000001</v>
      </c>
    </row>
    <row r="766" spans="1:4" customFormat="1" ht="19.95" customHeight="1">
      <c r="A766" s="852" t="s">
        <v>19942</v>
      </c>
      <c r="B766" s="860" t="s">
        <v>19943</v>
      </c>
      <c r="C766" s="852" t="s">
        <v>10969</v>
      </c>
      <c r="D766" s="861">
        <v>13.867800000000001</v>
      </c>
    </row>
    <row r="767" spans="1:4" customFormat="1" ht="19.95" customHeight="1">
      <c r="A767" s="852" t="s">
        <v>19944</v>
      </c>
      <c r="B767" s="860" t="s">
        <v>19945</v>
      </c>
      <c r="C767" s="852" t="s">
        <v>116</v>
      </c>
      <c r="D767" s="861">
        <v>23877.3524</v>
      </c>
    </row>
    <row r="768" spans="1:4" customFormat="1" ht="19.95" customHeight="1">
      <c r="A768" s="852" t="s">
        <v>19946</v>
      </c>
      <c r="B768" s="860" t="s">
        <v>19947</v>
      </c>
      <c r="C768" s="852" t="s">
        <v>116</v>
      </c>
      <c r="D768" s="861">
        <v>31611.337800000001</v>
      </c>
    </row>
    <row r="769" spans="1:4" customFormat="1" ht="19.95" customHeight="1">
      <c r="A769" s="852" t="s">
        <v>19948</v>
      </c>
      <c r="B769" s="860" t="s">
        <v>19949</v>
      </c>
      <c r="C769" s="852" t="s">
        <v>116</v>
      </c>
      <c r="D769" s="861">
        <v>21054.062600000001</v>
      </c>
    </row>
    <row r="770" spans="1:4" customFormat="1" ht="19.95" customHeight="1">
      <c r="A770" s="852" t="s">
        <v>19950</v>
      </c>
      <c r="B770" s="860" t="s">
        <v>19951</v>
      </c>
      <c r="C770" s="852" t="s">
        <v>116</v>
      </c>
      <c r="D770" s="861">
        <v>23822.140100000001</v>
      </c>
    </row>
    <row r="771" spans="1:4" customFormat="1" ht="19.95" customHeight="1">
      <c r="A771" s="852" t="s">
        <v>19952</v>
      </c>
      <c r="B771" s="860" t="s">
        <v>19953</v>
      </c>
      <c r="C771" s="852" t="s">
        <v>116</v>
      </c>
      <c r="D771" s="861">
        <v>2417.4083999999998</v>
      </c>
    </row>
    <row r="772" spans="1:4" customFormat="1" ht="19.95" customHeight="1">
      <c r="A772" s="852" t="s">
        <v>19954</v>
      </c>
      <c r="B772" s="860" t="s">
        <v>19955</v>
      </c>
      <c r="C772" s="852" t="s">
        <v>116</v>
      </c>
      <c r="D772" s="861">
        <v>1884.8465000000001</v>
      </c>
    </row>
    <row r="773" spans="1:4" customFormat="1" ht="19.95" customHeight="1">
      <c r="A773" s="852" t="s">
        <v>19956</v>
      </c>
      <c r="B773" s="860" t="s">
        <v>19957</v>
      </c>
      <c r="C773" s="852" t="s">
        <v>8</v>
      </c>
      <c r="D773" s="861">
        <v>47.705800000000004</v>
      </c>
    </row>
    <row r="774" spans="1:4" customFormat="1" ht="19.95" customHeight="1">
      <c r="A774" s="852" t="s">
        <v>19958</v>
      </c>
      <c r="B774" s="860" t="s">
        <v>19959</v>
      </c>
      <c r="C774" s="852" t="s">
        <v>8</v>
      </c>
      <c r="D774" s="861">
        <v>592.92999999999995</v>
      </c>
    </row>
    <row r="775" spans="1:4" customFormat="1" ht="19.95" customHeight="1">
      <c r="A775" s="852" t="s">
        <v>19960</v>
      </c>
      <c r="B775" s="860" t="s">
        <v>19961</v>
      </c>
      <c r="C775" s="852" t="s">
        <v>116</v>
      </c>
      <c r="D775" s="861">
        <v>66.23</v>
      </c>
    </row>
    <row r="776" spans="1:4" customFormat="1" ht="19.95" customHeight="1">
      <c r="A776" s="852" t="s">
        <v>19962</v>
      </c>
      <c r="B776" s="860" t="s">
        <v>19963</v>
      </c>
      <c r="C776" s="852" t="s">
        <v>18465</v>
      </c>
      <c r="D776" s="861">
        <v>32.052700000000002</v>
      </c>
    </row>
    <row r="777" spans="1:4" customFormat="1" ht="19.95" customHeight="1">
      <c r="A777" s="852" t="s">
        <v>19964</v>
      </c>
      <c r="B777" s="860" t="s">
        <v>19965</v>
      </c>
      <c r="C777" s="852" t="s">
        <v>10969</v>
      </c>
      <c r="D777" s="861">
        <v>37.888500000000001</v>
      </c>
    </row>
    <row r="778" spans="1:4" customFormat="1" ht="19.95" customHeight="1">
      <c r="A778" s="852" t="s">
        <v>19966</v>
      </c>
      <c r="B778" s="860" t="s">
        <v>19967</v>
      </c>
      <c r="C778" s="852" t="s">
        <v>116</v>
      </c>
      <c r="D778" s="861">
        <v>22.4651</v>
      </c>
    </row>
    <row r="779" spans="1:4" customFormat="1" ht="19.95" customHeight="1">
      <c r="A779" s="852" t="s">
        <v>19968</v>
      </c>
      <c r="B779" s="860" t="s">
        <v>19969</v>
      </c>
      <c r="C779" s="852" t="s">
        <v>8</v>
      </c>
      <c r="D779" s="861">
        <v>11.814299999999999</v>
      </c>
    </row>
    <row r="780" spans="1:4" customFormat="1" ht="19.95" customHeight="1">
      <c r="A780" s="852" t="s">
        <v>19970</v>
      </c>
      <c r="B780" s="860" t="s">
        <v>19971</v>
      </c>
      <c r="C780" s="852" t="s">
        <v>116</v>
      </c>
      <c r="D780" s="861">
        <v>18.837499999999999</v>
      </c>
    </row>
    <row r="781" spans="1:4" customFormat="1" ht="19.95" customHeight="1">
      <c r="A781" s="852" t="s">
        <v>19972</v>
      </c>
      <c r="B781" s="860" t="s">
        <v>19973</v>
      </c>
      <c r="C781" s="852" t="s">
        <v>116</v>
      </c>
      <c r="D781" s="861">
        <v>978.04750000000001</v>
      </c>
    </row>
    <row r="782" spans="1:4" customFormat="1" ht="19.95" customHeight="1">
      <c r="A782" s="852" t="s">
        <v>19974</v>
      </c>
      <c r="B782" s="860" t="s">
        <v>19975</v>
      </c>
      <c r="C782" s="852" t="s">
        <v>116</v>
      </c>
      <c r="D782" s="861">
        <v>13.610799999999999</v>
      </c>
    </row>
    <row r="783" spans="1:4" customFormat="1" ht="19.95" customHeight="1">
      <c r="A783" s="852" t="s">
        <v>19976</v>
      </c>
      <c r="B783" s="860" t="s">
        <v>19977</v>
      </c>
      <c r="C783" s="852" t="s">
        <v>116</v>
      </c>
      <c r="D783" s="861">
        <v>17.903400000000001</v>
      </c>
    </row>
    <row r="784" spans="1:4" customFormat="1" ht="19.95" customHeight="1">
      <c r="A784" s="852" t="s">
        <v>19978</v>
      </c>
      <c r="B784" s="860" t="s">
        <v>19979</v>
      </c>
      <c r="C784" s="852" t="s">
        <v>116</v>
      </c>
      <c r="D784" s="861">
        <v>16.151599999999998</v>
      </c>
    </row>
    <row r="785" spans="1:4" customFormat="1" ht="19.95" customHeight="1">
      <c r="A785" s="852" t="s">
        <v>19980</v>
      </c>
      <c r="B785" s="860" t="s">
        <v>19981</v>
      </c>
      <c r="C785" s="852" t="s">
        <v>116</v>
      </c>
      <c r="D785" s="861">
        <v>14.0914</v>
      </c>
    </row>
    <row r="786" spans="1:4" customFormat="1" ht="19.95" customHeight="1">
      <c r="A786" s="852" t="s">
        <v>19982</v>
      </c>
      <c r="B786" s="860" t="s">
        <v>19983</v>
      </c>
      <c r="C786" s="852" t="s">
        <v>116</v>
      </c>
      <c r="D786" s="861">
        <v>973.52009999999996</v>
      </c>
    </row>
    <row r="787" spans="1:4" customFormat="1" ht="19.95" customHeight="1">
      <c r="A787" s="852" t="s">
        <v>19984</v>
      </c>
      <c r="B787" s="860" t="s">
        <v>19985</v>
      </c>
      <c r="C787" s="852" t="s">
        <v>116</v>
      </c>
      <c r="D787" s="861">
        <v>191.8699</v>
      </c>
    </row>
    <row r="788" spans="1:4" customFormat="1" ht="19.95" customHeight="1">
      <c r="A788" s="852" t="s">
        <v>19986</v>
      </c>
      <c r="B788" s="860" t="s">
        <v>19987</v>
      </c>
      <c r="C788" s="852" t="s">
        <v>116</v>
      </c>
      <c r="D788" s="861">
        <v>54.0565</v>
      </c>
    </row>
    <row r="789" spans="1:4" customFormat="1" ht="19.95" customHeight="1">
      <c r="A789" s="852" t="s">
        <v>19988</v>
      </c>
      <c r="B789" s="860" t="s">
        <v>19989</v>
      </c>
      <c r="C789" s="852" t="s">
        <v>116</v>
      </c>
      <c r="D789" s="861">
        <v>488.33659999999998</v>
      </c>
    </row>
    <row r="790" spans="1:4" customFormat="1" ht="19.95" customHeight="1">
      <c r="A790" s="852" t="s">
        <v>19990</v>
      </c>
      <c r="B790" s="860" t="s">
        <v>19991</v>
      </c>
      <c r="C790" s="852" t="s">
        <v>10969</v>
      </c>
      <c r="D790" s="861">
        <v>49.235500000000002</v>
      </c>
    </row>
    <row r="791" spans="1:4" customFormat="1" ht="19.95" customHeight="1">
      <c r="A791" s="852" t="s">
        <v>19992</v>
      </c>
      <c r="B791" s="860" t="s">
        <v>19993</v>
      </c>
      <c r="C791" s="852" t="s">
        <v>10969</v>
      </c>
      <c r="D791" s="861">
        <v>11.7729</v>
      </c>
    </row>
    <row r="792" spans="1:4" customFormat="1" ht="19.95" customHeight="1">
      <c r="A792" s="852" t="s">
        <v>19994</v>
      </c>
      <c r="B792" s="860" t="s">
        <v>19995</v>
      </c>
      <c r="C792" s="852" t="s">
        <v>116</v>
      </c>
      <c r="D792" s="861">
        <v>1871.2763</v>
      </c>
    </row>
    <row r="793" spans="1:4" customFormat="1" ht="19.95" customHeight="1">
      <c r="A793" s="852" t="s">
        <v>19996</v>
      </c>
      <c r="B793" s="860" t="s">
        <v>19997</v>
      </c>
      <c r="C793" s="852" t="s">
        <v>116</v>
      </c>
      <c r="D793" s="861">
        <v>1574.1914999999999</v>
      </c>
    </row>
    <row r="794" spans="1:4" customFormat="1" ht="19.95" customHeight="1">
      <c r="A794" s="852" t="s">
        <v>19998</v>
      </c>
      <c r="B794" s="860" t="s">
        <v>19999</v>
      </c>
      <c r="C794" s="852" t="s">
        <v>10969</v>
      </c>
      <c r="D794" s="861">
        <v>26.463200000000001</v>
      </c>
    </row>
    <row r="795" spans="1:4" customFormat="1" ht="19.95" customHeight="1">
      <c r="A795" s="852" t="s">
        <v>20000</v>
      </c>
      <c r="B795" s="860" t="s">
        <v>20001</v>
      </c>
      <c r="C795" s="852" t="s">
        <v>8</v>
      </c>
      <c r="D795" s="861">
        <v>20.408899999999999</v>
      </c>
    </row>
    <row r="796" spans="1:4" customFormat="1" ht="19.95" customHeight="1">
      <c r="A796" s="852" t="s">
        <v>20002</v>
      </c>
      <c r="B796" s="860" t="s">
        <v>20003</v>
      </c>
      <c r="C796" s="852" t="s">
        <v>116</v>
      </c>
      <c r="D796" s="861">
        <v>449.66719999999998</v>
      </c>
    </row>
    <row r="797" spans="1:4" customFormat="1" ht="19.95" customHeight="1">
      <c r="A797" s="852" t="s">
        <v>20004</v>
      </c>
      <c r="B797" s="860" t="s">
        <v>20005</v>
      </c>
      <c r="C797" s="852" t="s">
        <v>8</v>
      </c>
      <c r="D797" s="861">
        <v>132.08949999999999</v>
      </c>
    </row>
    <row r="798" spans="1:4" customFormat="1" ht="19.95" customHeight="1">
      <c r="A798" s="852" t="s">
        <v>20006</v>
      </c>
      <c r="B798" s="860" t="s">
        <v>20007</v>
      </c>
      <c r="C798" s="852" t="s">
        <v>8</v>
      </c>
      <c r="D798" s="861">
        <v>153.20230000000001</v>
      </c>
    </row>
    <row r="799" spans="1:4" customFormat="1" ht="19.95" customHeight="1">
      <c r="A799" s="852" t="s">
        <v>20008</v>
      </c>
      <c r="B799" s="860" t="s">
        <v>20009</v>
      </c>
      <c r="C799" s="852" t="s">
        <v>8</v>
      </c>
      <c r="D799" s="861">
        <v>169.29349999999999</v>
      </c>
    </row>
    <row r="800" spans="1:4" customFormat="1" ht="19.95" customHeight="1">
      <c r="A800" s="852" t="s">
        <v>20010</v>
      </c>
      <c r="B800" s="860" t="s">
        <v>20011</v>
      </c>
      <c r="C800" s="852" t="s">
        <v>8</v>
      </c>
      <c r="D800" s="861">
        <v>218.37119999999999</v>
      </c>
    </row>
    <row r="801" spans="1:4" customFormat="1" ht="19.95" customHeight="1">
      <c r="A801" s="852" t="s">
        <v>20012</v>
      </c>
      <c r="B801" s="860" t="s">
        <v>20013</v>
      </c>
      <c r="C801" s="852" t="s">
        <v>8</v>
      </c>
      <c r="D801" s="861">
        <v>246.09</v>
      </c>
    </row>
    <row r="802" spans="1:4" customFormat="1" ht="19.95" customHeight="1">
      <c r="A802" s="852" t="s">
        <v>20014</v>
      </c>
      <c r="B802" s="860" t="s">
        <v>20015</v>
      </c>
      <c r="C802" s="852" t="s">
        <v>8</v>
      </c>
      <c r="D802" s="861">
        <v>261.32</v>
      </c>
    </row>
    <row r="803" spans="1:4" customFormat="1" ht="19.95" customHeight="1">
      <c r="A803" s="852" t="s">
        <v>20016</v>
      </c>
      <c r="B803" s="860" t="s">
        <v>20017</v>
      </c>
      <c r="C803" s="852" t="s">
        <v>8</v>
      </c>
      <c r="D803" s="861">
        <v>294.59429999999998</v>
      </c>
    </row>
    <row r="804" spans="1:4" customFormat="1" ht="19.95" customHeight="1">
      <c r="A804" s="852" t="s">
        <v>20018</v>
      </c>
      <c r="B804" s="860" t="s">
        <v>20019</v>
      </c>
      <c r="C804" s="852" t="s">
        <v>8</v>
      </c>
      <c r="D804" s="861">
        <v>367.90449999999998</v>
      </c>
    </row>
    <row r="805" spans="1:4" customFormat="1" ht="19.95" customHeight="1">
      <c r="A805" s="852" t="s">
        <v>20020</v>
      </c>
      <c r="B805" s="860" t="s">
        <v>20021</v>
      </c>
      <c r="C805" s="852" t="s">
        <v>8</v>
      </c>
      <c r="D805" s="861">
        <v>343.19319999999999</v>
      </c>
    </row>
    <row r="806" spans="1:4" customFormat="1" ht="19.95" customHeight="1">
      <c r="A806" s="852" t="s">
        <v>20022</v>
      </c>
      <c r="B806" s="860" t="s">
        <v>20023</v>
      </c>
      <c r="C806" s="852" t="s">
        <v>8</v>
      </c>
      <c r="D806" s="861">
        <v>399.33769999999998</v>
      </c>
    </row>
    <row r="807" spans="1:4" customFormat="1" ht="19.95" customHeight="1">
      <c r="A807" s="852" t="s">
        <v>20024</v>
      </c>
      <c r="B807" s="860" t="s">
        <v>20025</v>
      </c>
      <c r="C807" s="852" t="s">
        <v>8</v>
      </c>
      <c r="D807" s="861">
        <v>476.97649999999999</v>
      </c>
    </row>
    <row r="808" spans="1:4" customFormat="1" ht="19.95" customHeight="1">
      <c r="A808" s="852" t="s">
        <v>20026</v>
      </c>
      <c r="B808" s="860" t="s">
        <v>20027</v>
      </c>
      <c r="C808" s="852" t="s">
        <v>8</v>
      </c>
      <c r="D808" s="861">
        <v>523.94200000000001</v>
      </c>
    </row>
    <row r="809" spans="1:4" customFormat="1" ht="19.95" customHeight="1">
      <c r="A809" s="852" t="s">
        <v>20028</v>
      </c>
      <c r="B809" s="860" t="s">
        <v>20029</v>
      </c>
      <c r="C809" s="852" t="s">
        <v>8</v>
      </c>
      <c r="D809" s="861">
        <v>545.07370000000003</v>
      </c>
    </row>
    <row r="810" spans="1:4" customFormat="1" ht="19.95" customHeight="1">
      <c r="A810" s="852" t="s">
        <v>20030</v>
      </c>
      <c r="B810" s="860" t="s">
        <v>20031</v>
      </c>
      <c r="C810" s="852" t="s">
        <v>8</v>
      </c>
      <c r="D810" s="861">
        <v>586.19809999999995</v>
      </c>
    </row>
    <row r="811" spans="1:4" customFormat="1" ht="19.95" customHeight="1">
      <c r="A811" s="852" t="s">
        <v>20032</v>
      </c>
      <c r="B811" s="860" t="s">
        <v>20033</v>
      </c>
      <c r="C811" s="852" t="s">
        <v>8</v>
      </c>
      <c r="D811" s="861">
        <v>641.19560000000001</v>
      </c>
    </row>
    <row r="812" spans="1:4" customFormat="1" ht="19.95" customHeight="1">
      <c r="A812" s="852" t="s">
        <v>20034</v>
      </c>
      <c r="B812" s="860" t="s">
        <v>20035</v>
      </c>
      <c r="C812" s="852" t="s">
        <v>8</v>
      </c>
      <c r="D812" s="861">
        <v>703.36620000000005</v>
      </c>
    </row>
    <row r="813" spans="1:4" customFormat="1" ht="19.95" customHeight="1">
      <c r="A813" s="852" t="s">
        <v>20036</v>
      </c>
      <c r="B813" s="860" t="s">
        <v>20037</v>
      </c>
      <c r="C813" s="852" t="s">
        <v>8</v>
      </c>
      <c r="D813" s="861">
        <v>730.96929999999998</v>
      </c>
    </row>
    <row r="814" spans="1:4" customFormat="1" ht="19.95" customHeight="1">
      <c r="A814" s="852" t="s">
        <v>20038</v>
      </c>
      <c r="B814" s="860" t="s">
        <v>20039</v>
      </c>
      <c r="C814" s="852" t="s">
        <v>8</v>
      </c>
      <c r="D814" s="861">
        <v>819.96360000000004</v>
      </c>
    </row>
    <row r="815" spans="1:4" customFormat="1" ht="19.95" customHeight="1">
      <c r="A815" s="852" t="s">
        <v>20040</v>
      </c>
      <c r="B815" s="860" t="s">
        <v>20041</v>
      </c>
      <c r="C815" s="852" t="s">
        <v>8</v>
      </c>
      <c r="D815" s="861">
        <v>934.73059999999998</v>
      </c>
    </row>
    <row r="816" spans="1:4" customFormat="1" ht="19.95" customHeight="1">
      <c r="A816" s="852" t="s">
        <v>20042</v>
      </c>
      <c r="B816" s="860" t="s">
        <v>20043</v>
      </c>
      <c r="C816" s="852" t="s">
        <v>8</v>
      </c>
      <c r="D816" s="861">
        <v>1043.0352</v>
      </c>
    </row>
    <row r="817" spans="1:4" customFormat="1" ht="19.95" customHeight="1">
      <c r="A817" s="852" t="s">
        <v>20044</v>
      </c>
      <c r="B817" s="860" t="s">
        <v>20045</v>
      </c>
      <c r="C817" s="852" t="s">
        <v>8</v>
      </c>
      <c r="D817" s="861">
        <v>1133.8614</v>
      </c>
    </row>
    <row r="818" spans="1:4" customFormat="1" ht="19.95" customHeight="1">
      <c r="A818" s="852" t="s">
        <v>20046</v>
      </c>
      <c r="B818" s="860" t="s">
        <v>20047</v>
      </c>
      <c r="C818" s="852" t="s">
        <v>8</v>
      </c>
      <c r="D818" s="861">
        <v>1257.1304</v>
      </c>
    </row>
    <row r="819" spans="1:4" customFormat="1" ht="19.95" customHeight="1">
      <c r="A819" s="852" t="s">
        <v>20048</v>
      </c>
      <c r="B819" s="860" t="s">
        <v>20049</v>
      </c>
      <c r="C819" s="852" t="s">
        <v>8</v>
      </c>
      <c r="D819" s="861">
        <v>1396.2601999999999</v>
      </c>
    </row>
    <row r="820" spans="1:4" customFormat="1" ht="19.95" customHeight="1">
      <c r="A820" s="852" t="s">
        <v>20050</v>
      </c>
      <c r="B820" s="860" t="s">
        <v>20051</v>
      </c>
      <c r="C820" s="852" t="s">
        <v>8</v>
      </c>
      <c r="D820" s="861">
        <v>1459.8562999999999</v>
      </c>
    </row>
    <row r="821" spans="1:4" customFormat="1" ht="19.95" customHeight="1">
      <c r="A821" s="852" t="s">
        <v>20052</v>
      </c>
      <c r="B821" s="860" t="s">
        <v>20053</v>
      </c>
      <c r="C821" s="852" t="s">
        <v>8</v>
      </c>
      <c r="D821" s="861">
        <v>174.86279999999999</v>
      </c>
    </row>
    <row r="822" spans="1:4" customFormat="1" ht="19.95" customHeight="1">
      <c r="A822" s="852" t="s">
        <v>20054</v>
      </c>
      <c r="B822" s="860" t="s">
        <v>20055</v>
      </c>
      <c r="C822" s="852" t="s">
        <v>8</v>
      </c>
      <c r="D822" s="861">
        <v>196.9256</v>
      </c>
    </row>
    <row r="823" spans="1:4" customFormat="1" ht="19.95" customHeight="1">
      <c r="A823" s="852" t="s">
        <v>20056</v>
      </c>
      <c r="B823" s="860" t="s">
        <v>20057</v>
      </c>
      <c r="C823" s="852" t="s">
        <v>8</v>
      </c>
      <c r="D823" s="861">
        <v>221.9813</v>
      </c>
    </row>
    <row r="824" spans="1:4" customFormat="1" ht="19.95" customHeight="1">
      <c r="A824" s="852" t="s">
        <v>20058</v>
      </c>
      <c r="B824" s="860" t="s">
        <v>20059</v>
      </c>
      <c r="C824" s="852" t="s">
        <v>8</v>
      </c>
      <c r="D824" s="861">
        <v>326.28250000000003</v>
      </c>
    </row>
    <row r="825" spans="1:4" customFormat="1" ht="19.95" customHeight="1">
      <c r="A825" s="852" t="s">
        <v>20060</v>
      </c>
      <c r="B825" s="860" t="s">
        <v>20061</v>
      </c>
      <c r="C825" s="852" t="s">
        <v>116</v>
      </c>
      <c r="D825" s="861">
        <v>804.32449999999994</v>
      </c>
    </row>
    <row r="826" spans="1:4" customFormat="1" ht="19.95" customHeight="1">
      <c r="A826" s="852" t="s">
        <v>20062</v>
      </c>
      <c r="B826" s="860" t="s">
        <v>20063</v>
      </c>
      <c r="C826" s="852" t="s">
        <v>116</v>
      </c>
      <c r="D826" s="861">
        <v>732.28380000000004</v>
      </c>
    </row>
    <row r="827" spans="1:4" customFormat="1" ht="19.95" customHeight="1">
      <c r="A827" s="852" t="s">
        <v>20064</v>
      </c>
      <c r="B827" s="860" t="s">
        <v>20065</v>
      </c>
      <c r="C827" s="852" t="s">
        <v>8</v>
      </c>
      <c r="D827" s="861">
        <v>733.11009999999999</v>
      </c>
    </row>
    <row r="828" spans="1:4" customFormat="1" ht="19.95" customHeight="1">
      <c r="A828" s="852" t="s">
        <v>20066</v>
      </c>
      <c r="B828" s="860" t="s">
        <v>20067</v>
      </c>
      <c r="C828" s="852" t="s">
        <v>15118</v>
      </c>
      <c r="D828" s="861">
        <v>16373.5566</v>
      </c>
    </row>
    <row r="829" spans="1:4" customFormat="1" ht="19.95" customHeight="1">
      <c r="A829" s="852" t="s">
        <v>20068</v>
      </c>
      <c r="B829" s="860" t="s">
        <v>20069</v>
      </c>
      <c r="C829" s="852" t="s">
        <v>15118</v>
      </c>
      <c r="D829" s="861">
        <v>16360.828299999999</v>
      </c>
    </row>
    <row r="830" spans="1:4" customFormat="1" ht="19.95" customHeight="1">
      <c r="A830" s="852" t="s">
        <v>20070</v>
      </c>
      <c r="B830" s="860" t="s">
        <v>20071</v>
      </c>
      <c r="C830" s="852" t="s">
        <v>15118</v>
      </c>
      <c r="D830" s="861">
        <v>16360.828299999999</v>
      </c>
    </row>
    <row r="831" spans="1:4" customFormat="1" ht="19.95" customHeight="1">
      <c r="A831" s="852" t="s">
        <v>20072</v>
      </c>
      <c r="B831" s="860" t="s">
        <v>20073</v>
      </c>
      <c r="C831" s="852" t="s">
        <v>15118</v>
      </c>
      <c r="D831" s="861">
        <v>16360.828299999999</v>
      </c>
    </row>
    <row r="832" spans="1:4" customFormat="1" ht="19.95" customHeight="1">
      <c r="A832" s="852" t="s">
        <v>20074</v>
      </c>
      <c r="B832" s="860" t="s">
        <v>14755</v>
      </c>
      <c r="C832" s="852" t="s">
        <v>116</v>
      </c>
      <c r="D832" s="861">
        <v>91917.143899999995</v>
      </c>
    </row>
    <row r="833" spans="1:4" customFormat="1" ht="19.95" customHeight="1">
      <c r="A833" s="852" t="s">
        <v>20075</v>
      </c>
      <c r="B833" s="860" t="s">
        <v>20076</v>
      </c>
      <c r="C833" s="852" t="s">
        <v>116</v>
      </c>
      <c r="D833" s="861">
        <v>19.8489</v>
      </c>
    </row>
    <row r="834" spans="1:4" customFormat="1" ht="19.95" customHeight="1">
      <c r="A834" s="852" t="s">
        <v>20077</v>
      </c>
      <c r="B834" s="860" t="s">
        <v>20078</v>
      </c>
      <c r="C834" s="852" t="s">
        <v>116</v>
      </c>
      <c r="D834" s="861">
        <v>10.875500000000001</v>
      </c>
    </row>
    <row r="835" spans="1:4" customFormat="1" ht="19.95" customHeight="1">
      <c r="A835" s="852" t="s">
        <v>20079</v>
      </c>
      <c r="B835" s="860" t="s">
        <v>20080</v>
      </c>
      <c r="C835" s="852" t="s">
        <v>116</v>
      </c>
      <c r="D835" s="861">
        <v>49.999200000000002</v>
      </c>
    </row>
    <row r="836" spans="1:4" customFormat="1" ht="19.95" customHeight="1">
      <c r="A836" s="852" t="s">
        <v>20081</v>
      </c>
      <c r="B836" s="860" t="s">
        <v>20082</v>
      </c>
      <c r="C836" s="852" t="s">
        <v>116</v>
      </c>
      <c r="D836" s="861">
        <v>51.779299999999999</v>
      </c>
    </row>
    <row r="837" spans="1:4" customFormat="1" ht="19.95" customHeight="1">
      <c r="A837" s="852" t="s">
        <v>20083</v>
      </c>
      <c r="B837" s="860" t="s">
        <v>20084</v>
      </c>
      <c r="C837" s="852" t="s">
        <v>116</v>
      </c>
      <c r="D837" s="861">
        <v>54.214500000000001</v>
      </c>
    </row>
    <row r="838" spans="1:4" customFormat="1" ht="19.95" customHeight="1">
      <c r="A838" s="852" t="s">
        <v>20085</v>
      </c>
      <c r="B838" s="860" t="s">
        <v>20086</v>
      </c>
      <c r="C838" s="852" t="s">
        <v>116</v>
      </c>
      <c r="D838" s="861">
        <v>161.63890000000001</v>
      </c>
    </row>
    <row r="839" spans="1:4" customFormat="1" ht="19.95" customHeight="1">
      <c r="A839" s="852" t="s">
        <v>20087</v>
      </c>
      <c r="B839" s="860" t="s">
        <v>20088</v>
      </c>
      <c r="C839" s="852" t="s">
        <v>116</v>
      </c>
      <c r="D839" s="861">
        <v>14.1442</v>
      </c>
    </row>
    <row r="840" spans="1:4" customFormat="1" ht="19.95" customHeight="1">
      <c r="A840" s="852" t="s">
        <v>20089</v>
      </c>
      <c r="B840" s="860" t="s">
        <v>20090</v>
      </c>
      <c r="C840" s="852" t="s">
        <v>116</v>
      </c>
      <c r="D840" s="861">
        <v>82.025800000000004</v>
      </c>
    </row>
    <row r="841" spans="1:4" customFormat="1" ht="19.95" customHeight="1">
      <c r="A841" s="852" t="s">
        <v>20091</v>
      </c>
      <c r="B841" s="860" t="s">
        <v>20092</v>
      </c>
      <c r="C841" s="852" t="s">
        <v>116</v>
      </c>
      <c r="D841" s="861">
        <v>121.3147</v>
      </c>
    </row>
    <row r="842" spans="1:4" customFormat="1" ht="19.95" customHeight="1">
      <c r="A842" s="852" t="s">
        <v>20093</v>
      </c>
      <c r="B842" s="860" t="s">
        <v>20094</v>
      </c>
      <c r="C842" s="852" t="s">
        <v>116</v>
      </c>
      <c r="D842" s="861">
        <v>131.1206</v>
      </c>
    </row>
    <row r="843" spans="1:4" customFormat="1" ht="19.95" customHeight="1">
      <c r="A843" s="852" t="s">
        <v>20095</v>
      </c>
      <c r="B843" s="860" t="s">
        <v>20096</v>
      </c>
      <c r="C843" s="852" t="s">
        <v>116</v>
      </c>
      <c r="D843" s="861">
        <v>72.588200000000001</v>
      </c>
    </row>
    <row r="844" spans="1:4" customFormat="1" ht="19.95" customHeight="1">
      <c r="A844" s="852" t="s">
        <v>20097</v>
      </c>
      <c r="B844" s="860" t="s">
        <v>20098</v>
      </c>
      <c r="C844" s="852" t="s">
        <v>116</v>
      </c>
      <c r="D844" s="861">
        <v>151.24180000000001</v>
      </c>
    </row>
    <row r="845" spans="1:4" customFormat="1" ht="19.95" customHeight="1">
      <c r="A845" s="852" t="s">
        <v>20099</v>
      </c>
      <c r="B845" s="860" t="s">
        <v>20100</v>
      </c>
      <c r="C845" s="852" t="s">
        <v>116</v>
      </c>
      <c r="D845" s="861">
        <v>159.26560000000001</v>
      </c>
    </row>
    <row r="846" spans="1:4" customFormat="1" ht="19.95" customHeight="1">
      <c r="A846" s="852" t="s">
        <v>20101</v>
      </c>
      <c r="B846" s="860" t="s">
        <v>20102</v>
      </c>
      <c r="C846" s="852" t="s">
        <v>116</v>
      </c>
      <c r="D846" s="861">
        <v>56.338500000000003</v>
      </c>
    </row>
    <row r="847" spans="1:4" customFormat="1" ht="19.95" customHeight="1">
      <c r="A847" s="852" t="s">
        <v>20103</v>
      </c>
      <c r="B847" s="860" t="s">
        <v>20104</v>
      </c>
      <c r="C847" s="852" t="s">
        <v>116</v>
      </c>
      <c r="D847" s="861">
        <v>130.0196</v>
      </c>
    </row>
    <row r="848" spans="1:4" customFormat="1" ht="19.95" customHeight="1">
      <c r="A848" s="852" t="s">
        <v>20105</v>
      </c>
      <c r="B848" s="860" t="s">
        <v>20106</v>
      </c>
      <c r="C848" s="852" t="s">
        <v>20107</v>
      </c>
      <c r="D848" s="861">
        <v>680.86590000000001</v>
      </c>
    </row>
    <row r="849" spans="1:4" customFormat="1" ht="19.95" customHeight="1">
      <c r="A849" s="852" t="s">
        <v>20108</v>
      </c>
      <c r="B849" s="860" t="s">
        <v>20109</v>
      </c>
      <c r="C849" s="852" t="s">
        <v>20107</v>
      </c>
      <c r="D849" s="861">
        <v>831.60130000000004</v>
      </c>
    </row>
    <row r="850" spans="1:4" customFormat="1" ht="19.95" customHeight="1">
      <c r="A850" s="852" t="s">
        <v>20110</v>
      </c>
      <c r="B850" s="860" t="s">
        <v>20111</v>
      </c>
      <c r="C850" s="852" t="s">
        <v>20107</v>
      </c>
      <c r="D850" s="861">
        <v>988.37649999999996</v>
      </c>
    </row>
    <row r="851" spans="1:4" customFormat="1" ht="19.95" customHeight="1">
      <c r="A851" s="852" t="s">
        <v>20112</v>
      </c>
      <c r="B851" s="860" t="s">
        <v>20113</v>
      </c>
      <c r="C851" s="852" t="s">
        <v>116</v>
      </c>
      <c r="D851" s="861">
        <v>45.370399999999997</v>
      </c>
    </row>
    <row r="852" spans="1:4" customFormat="1" ht="19.95" customHeight="1">
      <c r="A852" s="852" t="s">
        <v>20114</v>
      </c>
      <c r="B852" s="860" t="s">
        <v>20115</v>
      </c>
      <c r="C852" s="852" t="s">
        <v>20107</v>
      </c>
      <c r="D852" s="861">
        <v>912.27539999999999</v>
      </c>
    </row>
    <row r="853" spans="1:4" customFormat="1" ht="19.95" customHeight="1">
      <c r="A853" s="852" t="s">
        <v>20116</v>
      </c>
      <c r="B853" s="860" t="s">
        <v>20117</v>
      </c>
      <c r="C853" s="852" t="s">
        <v>116</v>
      </c>
      <c r="D853" s="861">
        <v>277009.7794</v>
      </c>
    </row>
    <row r="854" spans="1:4" customFormat="1" ht="19.95" customHeight="1">
      <c r="A854" s="852" t="s">
        <v>20118</v>
      </c>
      <c r="B854" s="860" t="s">
        <v>20119</v>
      </c>
      <c r="C854" s="852" t="s">
        <v>116</v>
      </c>
      <c r="D854" s="861">
        <v>304149.87420000002</v>
      </c>
    </row>
    <row r="855" spans="1:4" customFormat="1" ht="19.95" customHeight="1">
      <c r="A855" s="852" t="s">
        <v>20120</v>
      </c>
      <c r="B855" s="860" t="s">
        <v>20121</v>
      </c>
      <c r="C855" s="852" t="s">
        <v>116</v>
      </c>
      <c r="D855" s="861">
        <v>334004.2597</v>
      </c>
    </row>
    <row r="856" spans="1:4" customFormat="1" ht="19.95" customHeight="1">
      <c r="A856" s="852" t="s">
        <v>20122</v>
      </c>
      <c r="B856" s="860" t="s">
        <v>20123</v>
      </c>
      <c r="C856" s="852" t="s">
        <v>116</v>
      </c>
      <c r="D856" s="861">
        <v>366843.76179999998</v>
      </c>
    </row>
    <row r="857" spans="1:4" customFormat="1" ht="19.95" customHeight="1">
      <c r="A857" s="852" t="s">
        <v>20124</v>
      </c>
      <c r="B857" s="860" t="s">
        <v>20125</v>
      </c>
      <c r="C857" s="852" t="s">
        <v>116</v>
      </c>
      <c r="D857" s="861">
        <v>349313.18060000002</v>
      </c>
    </row>
    <row r="858" spans="1:4" customFormat="1" ht="19.95" customHeight="1">
      <c r="A858" s="852" t="s">
        <v>20126</v>
      </c>
      <c r="B858" s="860" t="s">
        <v>20127</v>
      </c>
      <c r="C858" s="852" t="s">
        <v>116</v>
      </c>
      <c r="D858" s="861">
        <v>383683.6151</v>
      </c>
    </row>
    <row r="859" spans="1:4" customFormat="1" ht="19.95" customHeight="1">
      <c r="A859" s="852" t="s">
        <v>20128</v>
      </c>
      <c r="B859" s="860" t="s">
        <v>20129</v>
      </c>
      <c r="C859" s="852" t="s">
        <v>116</v>
      </c>
      <c r="D859" s="861">
        <v>421491.21350000001</v>
      </c>
    </row>
    <row r="860" spans="1:4" customFormat="1" ht="19.95" customHeight="1">
      <c r="A860" s="852" t="s">
        <v>20130</v>
      </c>
      <c r="B860" s="860" t="s">
        <v>20131</v>
      </c>
      <c r="C860" s="852" t="s">
        <v>116</v>
      </c>
      <c r="D860" s="861">
        <v>463079.53210000001</v>
      </c>
    </row>
    <row r="861" spans="1:4" customFormat="1" ht="19.95" customHeight="1">
      <c r="A861" s="852" t="s">
        <v>20132</v>
      </c>
      <c r="B861" s="860" t="s">
        <v>20133</v>
      </c>
      <c r="C861" s="852" t="s">
        <v>116</v>
      </c>
      <c r="D861" s="861">
        <v>557377.84829999995</v>
      </c>
    </row>
    <row r="862" spans="1:4" customFormat="1" ht="19.95" customHeight="1">
      <c r="A862" s="852" t="s">
        <v>20134</v>
      </c>
      <c r="B862" s="860" t="s">
        <v>20135</v>
      </c>
      <c r="C862" s="852" t="s">
        <v>116</v>
      </c>
      <c r="D862" s="861">
        <v>456658.65730000002</v>
      </c>
    </row>
    <row r="863" spans="1:4" customFormat="1" ht="19.95" customHeight="1">
      <c r="A863" s="852" t="s">
        <v>20136</v>
      </c>
      <c r="B863" s="860" t="s">
        <v>20137</v>
      </c>
      <c r="C863" s="852" t="s">
        <v>116</v>
      </c>
      <c r="D863" s="861">
        <v>504567.91649999999</v>
      </c>
    </row>
    <row r="864" spans="1:4" customFormat="1" ht="19.95" customHeight="1">
      <c r="A864" s="852" t="s">
        <v>20138</v>
      </c>
      <c r="B864" s="860" t="s">
        <v>20139</v>
      </c>
      <c r="C864" s="852" t="s">
        <v>116</v>
      </c>
      <c r="D864" s="861">
        <v>554183.38340000005</v>
      </c>
    </row>
    <row r="865" spans="1:4" customFormat="1" ht="19.95" customHeight="1">
      <c r="A865" s="852" t="s">
        <v>20140</v>
      </c>
      <c r="B865" s="860" t="s">
        <v>20141</v>
      </c>
      <c r="C865" s="852" t="s">
        <v>116</v>
      </c>
      <c r="D865" s="861">
        <v>403608.63900000002</v>
      </c>
    </row>
    <row r="866" spans="1:4" customFormat="1" ht="19.95" customHeight="1">
      <c r="A866" s="852" t="s">
        <v>20142</v>
      </c>
      <c r="B866" s="860" t="s">
        <v>20143</v>
      </c>
      <c r="C866" s="852" t="s">
        <v>116</v>
      </c>
      <c r="D866" s="861">
        <v>663337.6507</v>
      </c>
    </row>
    <row r="867" spans="1:4" customFormat="1" ht="19.95" customHeight="1">
      <c r="A867" s="852" t="s">
        <v>20144</v>
      </c>
      <c r="B867" s="860" t="s">
        <v>20145</v>
      </c>
      <c r="C867" s="852" t="s">
        <v>116</v>
      </c>
      <c r="D867" s="861">
        <v>317659.6482</v>
      </c>
    </row>
    <row r="868" spans="1:4" customFormat="1" ht="19.95" customHeight="1">
      <c r="A868" s="852" t="s">
        <v>20146</v>
      </c>
      <c r="B868" s="860" t="s">
        <v>20147</v>
      </c>
      <c r="C868" s="852" t="s">
        <v>116</v>
      </c>
      <c r="D868" s="861">
        <v>348864.7501</v>
      </c>
    </row>
    <row r="869" spans="1:4" customFormat="1" ht="19.95" customHeight="1">
      <c r="A869" s="852" t="s">
        <v>20148</v>
      </c>
      <c r="B869" s="860" t="s">
        <v>20149</v>
      </c>
      <c r="C869" s="852" t="s">
        <v>116</v>
      </c>
      <c r="D869" s="861">
        <v>383190.58270000003</v>
      </c>
    </row>
    <row r="870" spans="1:4" customFormat="1" ht="19.95" customHeight="1">
      <c r="A870" s="852" t="s">
        <v>20150</v>
      </c>
      <c r="B870" s="860" t="s">
        <v>20151</v>
      </c>
      <c r="C870" s="852" t="s">
        <v>116</v>
      </c>
      <c r="D870" s="861">
        <v>420948.75760000001</v>
      </c>
    </row>
    <row r="871" spans="1:4" customFormat="1" ht="19.95" customHeight="1">
      <c r="A871" s="852" t="s">
        <v>20152</v>
      </c>
      <c r="B871" s="860" t="s">
        <v>20153</v>
      </c>
      <c r="C871" s="852" t="s">
        <v>116</v>
      </c>
      <c r="D871" s="861">
        <v>400833.27120000002</v>
      </c>
    </row>
    <row r="872" spans="1:4" customFormat="1" ht="19.95" customHeight="1">
      <c r="A872" s="852" t="s">
        <v>20154</v>
      </c>
      <c r="B872" s="860" t="s">
        <v>20155</v>
      </c>
      <c r="C872" s="852" t="s">
        <v>116</v>
      </c>
      <c r="D872" s="861">
        <v>440386.77620000002</v>
      </c>
    </row>
    <row r="873" spans="1:4" customFormat="1" ht="19.95" customHeight="1">
      <c r="A873" s="852" t="s">
        <v>20156</v>
      </c>
      <c r="B873" s="860" t="s">
        <v>20157</v>
      </c>
      <c r="C873" s="852" t="s">
        <v>116</v>
      </c>
      <c r="D873" s="861">
        <v>483864.65059999999</v>
      </c>
    </row>
    <row r="874" spans="1:4" customFormat="1" ht="19.95" customHeight="1">
      <c r="A874" s="852" t="s">
        <v>20158</v>
      </c>
      <c r="B874" s="860" t="s">
        <v>20159</v>
      </c>
      <c r="C874" s="852" t="s">
        <v>116</v>
      </c>
      <c r="D874" s="861">
        <v>534494.22770000005</v>
      </c>
    </row>
    <row r="875" spans="1:4" customFormat="1" ht="19.95" customHeight="1">
      <c r="A875" s="852" t="s">
        <v>20160</v>
      </c>
      <c r="B875" s="860" t="s">
        <v>20161</v>
      </c>
      <c r="C875" s="852" t="s">
        <v>116</v>
      </c>
      <c r="D875" s="861">
        <v>639710.6642</v>
      </c>
    </row>
    <row r="876" spans="1:4" customFormat="1" ht="19.95" customHeight="1">
      <c r="A876" s="852" t="s">
        <v>20162</v>
      </c>
      <c r="B876" s="860" t="s">
        <v>20163</v>
      </c>
      <c r="C876" s="852" t="s">
        <v>116</v>
      </c>
      <c r="D876" s="861">
        <v>527124.45620000002</v>
      </c>
    </row>
    <row r="877" spans="1:4" customFormat="1" ht="19.95" customHeight="1">
      <c r="A877" s="852" t="s">
        <v>20164</v>
      </c>
      <c r="B877" s="860" t="s">
        <v>20165</v>
      </c>
      <c r="C877" s="852" t="s">
        <v>116</v>
      </c>
      <c r="D877" s="861">
        <v>578995.73770000006</v>
      </c>
    </row>
    <row r="878" spans="1:4" customFormat="1" ht="19.95" customHeight="1">
      <c r="A878" s="852" t="s">
        <v>20166</v>
      </c>
      <c r="B878" s="860" t="s">
        <v>20167</v>
      </c>
      <c r="C878" s="852" t="s">
        <v>116</v>
      </c>
      <c r="D878" s="861">
        <v>636054.10649999999</v>
      </c>
    </row>
    <row r="879" spans="1:4" customFormat="1" ht="19.95" customHeight="1">
      <c r="A879" s="852" t="s">
        <v>20168</v>
      </c>
      <c r="B879" s="860" t="s">
        <v>20169</v>
      </c>
      <c r="C879" s="852" t="s">
        <v>116</v>
      </c>
      <c r="D879" s="861">
        <v>463283.85710000002</v>
      </c>
    </row>
    <row r="880" spans="1:4" customFormat="1" ht="19.95" customHeight="1">
      <c r="A880" s="852" t="s">
        <v>20170</v>
      </c>
      <c r="B880" s="860" t="s">
        <v>20171</v>
      </c>
      <c r="C880" s="852" t="s">
        <v>116</v>
      </c>
      <c r="D880" s="861">
        <v>769994.56669999997</v>
      </c>
    </row>
    <row r="881" spans="1:4" customFormat="1" ht="19.95" customHeight="1">
      <c r="A881" s="852" t="s">
        <v>20172</v>
      </c>
      <c r="B881" s="860" t="s">
        <v>20173</v>
      </c>
      <c r="C881" s="852" t="s">
        <v>116</v>
      </c>
      <c r="D881" s="861">
        <v>379955.33309999999</v>
      </c>
    </row>
    <row r="882" spans="1:4" customFormat="1" ht="19.95" customHeight="1">
      <c r="A882" s="852" t="s">
        <v>20174</v>
      </c>
      <c r="B882" s="860" t="s">
        <v>20175</v>
      </c>
      <c r="C882" s="852" t="s">
        <v>116</v>
      </c>
      <c r="D882" s="861">
        <v>417390.04340000002</v>
      </c>
    </row>
    <row r="883" spans="1:4" customFormat="1" ht="19.95" customHeight="1">
      <c r="A883" s="852" t="s">
        <v>20176</v>
      </c>
      <c r="B883" s="860" t="s">
        <v>20177</v>
      </c>
      <c r="C883" s="852" t="s">
        <v>116</v>
      </c>
      <c r="D883" s="861">
        <v>458568.30440000002</v>
      </c>
    </row>
    <row r="884" spans="1:4" customFormat="1" ht="19.95" customHeight="1">
      <c r="A884" s="852" t="s">
        <v>20178</v>
      </c>
      <c r="B884" s="860" t="s">
        <v>20179</v>
      </c>
      <c r="C884" s="852" t="s">
        <v>116</v>
      </c>
      <c r="D884" s="861">
        <v>506668.22730000003</v>
      </c>
    </row>
    <row r="885" spans="1:4" customFormat="1" ht="19.95" customHeight="1">
      <c r="A885" s="852" t="s">
        <v>20180</v>
      </c>
      <c r="B885" s="860" t="s">
        <v>20181</v>
      </c>
      <c r="C885" s="852" t="s">
        <v>116</v>
      </c>
      <c r="D885" s="861">
        <v>479957.35710000002</v>
      </c>
    </row>
    <row r="886" spans="1:4" customFormat="1" ht="19.95" customHeight="1">
      <c r="A886" s="852" t="s">
        <v>20182</v>
      </c>
      <c r="B886" s="860" t="s">
        <v>20183</v>
      </c>
      <c r="C886" s="852" t="s">
        <v>116</v>
      </c>
      <c r="D886" s="861">
        <v>530196.16579999996</v>
      </c>
    </row>
    <row r="887" spans="1:4" customFormat="1" ht="19.95" customHeight="1">
      <c r="A887" s="852" t="s">
        <v>20184</v>
      </c>
      <c r="B887" s="860" t="s">
        <v>20185</v>
      </c>
      <c r="C887" s="852" t="s">
        <v>116</v>
      </c>
      <c r="D887" s="861">
        <v>582374.6372</v>
      </c>
    </row>
    <row r="888" spans="1:4" customFormat="1" ht="19.95" customHeight="1">
      <c r="A888" s="852" t="s">
        <v>20186</v>
      </c>
      <c r="B888" s="860" t="s">
        <v>20187</v>
      </c>
      <c r="C888" s="852" t="s">
        <v>116</v>
      </c>
      <c r="D888" s="861">
        <v>639770.93689999997</v>
      </c>
    </row>
    <row r="889" spans="1:4" customFormat="1" ht="19.95" customHeight="1">
      <c r="A889" s="852" t="s">
        <v>20188</v>
      </c>
      <c r="B889" s="860" t="s">
        <v>20189</v>
      </c>
      <c r="C889" s="852" t="s">
        <v>116</v>
      </c>
      <c r="D889" s="861">
        <v>774454.76289999997</v>
      </c>
    </row>
    <row r="890" spans="1:4" customFormat="1" ht="19.95" customHeight="1">
      <c r="A890" s="852" t="s">
        <v>20190</v>
      </c>
      <c r="B890" s="860" t="s">
        <v>20191</v>
      </c>
      <c r="C890" s="852" t="s">
        <v>116</v>
      </c>
      <c r="D890" s="861">
        <v>630900.16839999997</v>
      </c>
    </row>
    <row r="891" spans="1:4" customFormat="1" ht="19.95" customHeight="1">
      <c r="A891" s="852" t="s">
        <v>20192</v>
      </c>
      <c r="B891" s="860" t="s">
        <v>20193</v>
      </c>
      <c r="C891" s="852" t="s">
        <v>116</v>
      </c>
      <c r="D891" s="861">
        <v>693149.04099999997</v>
      </c>
    </row>
    <row r="892" spans="1:4" customFormat="1" ht="19.95" customHeight="1">
      <c r="A892" s="852" t="s">
        <v>20194</v>
      </c>
      <c r="B892" s="860" t="s">
        <v>20195</v>
      </c>
      <c r="C892" s="852" t="s">
        <v>116</v>
      </c>
      <c r="D892" s="861">
        <v>770034.7487</v>
      </c>
    </row>
    <row r="893" spans="1:4" customFormat="1" ht="19.95" customHeight="1">
      <c r="A893" s="852" t="s">
        <v>20196</v>
      </c>
      <c r="B893" s="860" t="s">
        <v>20197</v>
      </c>
      <c r="C893" s="852" t="s">
        <v>8</v>
      </c>
      <c r="D893" s="861">
        <v>333.22399999999999</v>
      </c>
    </row>
    <row r="894" spans="1:4" customFormat="1" ht="19.95" customHeight="1">
      <c r="A894" s="852" t="s">
        <v>20198</v>
      </c>
      <c r="B894" s="860" t="s">
        <v>20199</v>
      </c>
      <c r="C894" s="852" t="s">
        <v>116</v>
      </c>
      <c r="D894" s="861">
        <v>920676.87919999997</v>
      </c>
    </row>
    <row r="895" spans="1:4" customFormat="1" ht="19.95" customHeight="1">
      <c r="A895" s="852" t="s">
        <v>20200</v>
      </c>
      <c r="B895" s="860" t="s">
        <v>20201</v>
      </c>
      <c r="C895" s="852" t="s">
        <v>116</v>
      </c>
      <c r="D895" s="861">
        <v>360.80130000000003</v>
      </c>
    </row>
    <row r="896" spans="1:4" customFormat="1" ht="19.95" customHeight="1">
      <c r="A896" s="852" t="s">
        <v>20202</v>
      </c>
      <c r="B896" s="860" t="s">
        <v>20203</v>
      </c>
      <c r="C896" s="852" t="s">
        <v>116</v>
      </c>
      <c r="D896" s="861">
        <v>222.3425</v>
      </c>
    </row>
    <row r="897" spans="1:4" customFormat="1" ht="19.95" customHeight="1">
      <c r="A897" s="852" t="s">
        <v>20204</v>
      </c>
      <c r="B897" s="860" t="s">
        <v>20205</v>
      </c>
      <c r="C897" s="852" t="s">
        <v>8</v>
      </c>
      <c r="D897" s="861">
        <v>660.02850000000001</v>
      </c>
    </row>
    <row r="898" spans="1:4" customFormat="1" ht="19.95" customHeight="1">
      <c r="A898" s="852" t="s">
        <v>20206</v>
      </c>
      <c r="B898" s="860" t="s">
        <v>20207</v>
      </c>
      <c r="C898" s="852" t="s">
        <v>8</v>
      </c>
      <c r="D898" s="861">
        <v>551.8501</v>
      </c>
    </row>
    <row r="899" spans="1:4" customFormat="1" ht="19.95" customHeight="1">
      <c r="A899" s="852" t="s">
        <v>20208</v>
      </c>
      <c r="B899" s="860" t="s">
        <v>20209</v>
      </c>
      <c r="C899" s="852" t="s">
        <v>116</v>
      </c>
      <c r="D899" s="861">
        <v>443408.65960000001</v>
      </c>
    </row>
    <row r="900" spans="1:4" customFormat="1" ht="19.95" customHeight="1">
      <c r="A900" s="852" t="s">
        <v>20210</v>
      </c>
      <c r="B900" s="860" t="s">
        <v>20211</v>
      </c>
      <c r="C900" s="852" t="s">
        <v>116</v>
      </c>
      <c r="D900" s="861">
        <v>487188.7023</v>
      </c>
    </row>
    <row r="901" spans="1:4" customFormat="1" ht="19.95" customHeight="1">
      <c r="A901" s="852" t="s">
        <v>20212</v>
      </c>
      <c r="B901" s="860" t="s">
        <v>20213</v>
      </c>
      <c r="C901" s="852" t="s">
        <v>116</v>
      </c>
      <c r="D901" s="861">
        <v>586308.85239999997</v>
      </c>
    </row>
    <row r="902" spans="1:4" customFormat="1" ht="19.95" customHeight="1">
      <c r="A902" s="852" t="s">
        <v>20214</v>
      </c>
      <c r="B902" s="860" t="s">
        <v>20215</v>
      </c>
      <c r="C902" s="852" t="s">
        <v>116</v>
      </c>
      <c r="D902" s="861">
        <v>557675.99849999999</v>
      </c>
    </row>
    <row r="903" spans="1:4" customFormat="1" ht="19.95" customHeight="1">
      <c r="A903" s="852" t="s">
        <v>20216</v>
      </c>
      <c r="B903" s="860" t="s">
        <v>20217</v>
      </c>
      <c r="C903" s="852" t="s">
        <v>116</v>
      </c>
      <c r="D903" s="861">
        <v>612602.51399999997</v>
      </c>
    </row>
    <row r="904" spans="1:4" customFormat="1" ht="19.95" customHeight="1">
      <c r="A904" s="852" t="s">
        <v>20218</v>
      </c>
      <c r="B904" s="860" t="s">
        <v>20219</v>
      </c>
      <c r="C904" s="852" t="s">
        <v>116</v>
      </c>
      <c r="D904" s="861">
        <v>673021.50020000001</v>
      </c>
    </row>
    <row r="905" spans="1:4" customFormat="1" ht="19.95" customHeight="1">
      <c r="A905" s="852" t="s">
        <v>20220</v>
      </c>
      <c r="B905" s="860" t="s">
        <v>20221</v>
      </c>
      <c r="C905" s="852" t="s">
        <v>116</v>
      </c>
      <c r="D905" s="861">
        <v>814355.43940000003</v>
      </c>
    </row>
    <row r="906" spans="1:4" customFormat="1" ht="19.95" customHeight="1">
      <c r="A906" s="852" t="s">
        <v>20222</v>
      </c>
      <c r="B906" s="860" t="s">
        <v>20223</v>
      </c>
      <c r="C906" s="852" t="s">
        <v>116</v>
      </c>
      <c r="D906" s="861">
        <v>624.61810000000003</v>
      </c>
    </row>
    <row r="907" spans="1:4" customFormat="1" ht="19.95" customHeight="1">
      <c r="A907" s="852" t="s">
        <v>20224</v>
      </c>
      <c r="B907" s="860" t="s">
        <v>20225</v>
      </c>
      <c r="C907" s="852" t="s">
        <v>116</v>
      </c>
      <c r="D907" s="861">
        <v>1867.3587</v>
      </c>
    </row>
    <row r="908" spans="1:4" customFormat="1" ht="19.95" customHeight="1">
      <c r="A908" s="852" t="s">
        <v>20226</v>
      </c>
      <c r="B908" s="860" t="s">
        <v>20227</v>
      </c>
      <c r="C908" s="852" t="s">
        <v>116</v>
      </c>
      <c r="D908" s="861">
        <v>473.74119999999999</v>
      </c>
    </row>
    <row r="909" spans="1:4" customFormat="1" ht="19.95" customHeight="1">
      <c r="A909" s="852" t="s">
        <v>20228</v>
      </c>
      <c r="B909" s="860" t="s">
        <v>20229</v>
      </c>
      <c r="C909" s="852" t="s">
        <v>116</v>
      </c>
      <c r="D909" s="861">
        <v>511855.31530000002</v>
      </c>
    </row>
    <row r="910" spans="1:4" customFormat="1" ht="19.95" customHeight="1">
      <c r="A910" s="852" t="s">
        <v>20230</v>
      </c>
      <c r="B910" s="860" t="s">
        <v>20231</v>
      </c>
      <c r="C910" s="852" t="s">
        <v>116</v>
      </c>
      <c r="D910" s="861">
        <v>562199.68229999999</v>
      </c>
    </row>
    <row r="911" spans="1:4" customFormat="1" ht="19.95" customHeight="1">
      <c r="A911" s="852" t="s">
        <v>20232</v>
      </c>
      <c r="B911" s="860" t="s">
        <v>20233</v>
      </c>
      <c r="C911" s="852" t="s">
        <v>116</v>
      </c>
      <c r="D911" s="861">
        <v>672957.20909999998</v>
      </c>
    </row>
    <row r="912" spans="1:4" customFormat="1" ht="19.95" customHeight="1">
      <c r="A912" s="852" t="s">
        <v>20234</v>
      </c>
      <c r="B912" s="860" t="s">
        <v>20235</v>
      </c>
      <c r="C912" s="852" t="s">
        <v>8</v>
      </c>
      <c r="D912" s="861">
        <v>475.13189999999997</v>
      </c>
    </row>
    <row r="913" spans="1:4" customFormat="1" ht="19.95" customHeight="1">
      <c r="A913" s="852" t="s">
        <v>20236</v>
      </c>
      <c r="B913" s="860" t="s">
        <v>20237</v>
      </c>
      <c r="C913" s="852" t="s">
        <v>8</v>
      </c>
      <c r="D913" s="861">
        <v>784.7998</v>
      </c>
    </row>
    <row r="914" spans="1:4" customFormat="1" ht="19.95" customHeight="1">
      <c r="A914" s="852" t="s">
        <v>20238</v>
      </c>
      <c r="B914" s="860" t="s">
        <v>20239</v>
      </c>
      <c r="C914" s="852" t="s">
        <v>8</v>
      </c>
      <c r="D914" s="861">
        <v>1198.5574999999999</v>
      </c>
    </row>
    <row r="915" spans="1:4" customFormat="1" ht="19.95" customHeight="1">
      <c r="A915" s="852" t="s">
        <v>20240</v>
      </c>
      <c r="B915" s="860" t="s">
        <v>20241</v>
      </c>
      <c r="C915" s="852" t="s">
        <v>8</v>
      </c>
      <c r="D915" s="861">
        <v>1599.3380999999999</v>
      </c>
    </row>
    <row r="916" spans="1:4" customFormat="1" ht="19.95" customHeight="1">
      <c r="A916" s="852" t="s">
        <v>20242</v>
      </c>
      <c r="B916" s="860" t="s">
        <v>20243</v>
      </c>
      <c r="C916" s="852" t="s">
        <v>8</v>
      </c>
      <c r="D916" s="861">
        <v>2091.1864999999998</v>
      </c>
    </row>
    <row r="917" spans="1:4" customFormat="1" ht="19.95" customHeight="1">
      <c r="A917" s="852" t="s">
        <v>20244</v>
      </c>
      <c r="B917" s="860" t="s">
        <v>20245</v>
      </c>
      <c r="C917" s="852" t="s">
        <v>8</v>
      </c>
      <c r="D917" s="861">
        <v>2847.3040000000001</v>
      </c>
    </row>
    <row r="918" spans="1:4" customFormat="1" ht="19.95" customHeight="1">
      <c r="A918" s="852" t="s">
        <v>20246</v>
      </c>
      <c r="B918" s="860" t="s">
        <v>20247</v>
      </c>
      <c r="C918" s="852" t="s">
        <v>116</v>
      </c>
      <c r="D918" s="861">
        <v>53.488399999999999</v>
      </c>
    </row>
    <row r="919" spans="1:4" customFormat="1" ht="19.95" customHeight="1">
      <c r="A919" s="852" t="s">
        <v>20248</v>
      </c>
      <c r="B919" s="860" t="s">
        <v>20249</v>
      </c>
      <c r="C919" s="852" t="s">
        <v>116</v>
      </c>
      <c r="D919" s="861">
        <v>77.680899999999994</v>
      </c>
    </row>
    <row r="920" spans="1:4" customFormat="1" ht="19.95" customHeight="1">
      <c r="A920" s="852" t="s">
        <v>20250</v>
      </c>
      <c r="B920" s="860" t="s">
        <v>20251</v>
      </c>
      <c r="C920" s="852" t="s">
        <v>116</v>
      </c>
      <c r="D920" s="861">
        <v>79.662800000000004</v>
      </c>
    </row>
    <row r="921" spans="1:4" customFormat="1" ht="19.95" customHeight="1">
      <c r="A921" s="852" t="s">
        <v>20252</v>
      </c>
      <c r="B921" s="860" t="s">
        <v>20253</v>
      </c>
      <c r="C921" s="852" t="s">
        <v>116</v>
      </c>
      <c r="D921" s="861">
        <v>91.240799999999993</v>
      </c>
    </row>
    <row r="922" spans="1:4" customFormat="1" ht="19.95" customHeight="1">
      <c r="A922" s="852" t="s">
        <v>20254</v>
      </c>
      <c r="B922" s="860" t="s">
        <v>20255</v>
      </c>
      <c r="C922" s="852" t="s">
        <v>116</v>
      </c>
      <c r="D922" s="861">
        <v>100.4427</v>
      </c>
    </row>
    <row r="923" spans="1:4" customFormat="1" ht="19.95" customHeight="1">
      <c r="A923" s="852" t="s">
        <v>20256</v>
      </c>
      <c r="B923" s="860" t="s">
        <v>20257</v>
      </c>
      <c r="C923" s="852" t="s">
        <v>116</v>
      </c>
      <c r="D923" s="861">
        <v>109.6932</v>
      </c>
    </row>
    <row r="924" spans="1:4" customFormat="1" ht="19.95" customHeight="1">
      <c r="A924" s="852" t="s">
        <v>20258</v>
      </c>
      <c r="B924" s="860" t="s">
        <v>20259</v>
      </c>
      <c r="C924" s="852" t="s">
        <v>116</v>
      </c>
      <c r="D924" s="861">
        <v>120.245</v>
      </c>
    </row>
    <row r="925" spans="1:4" customFormat="1" ht="19.95" customHeight="1">
      <c r="A925" s="852" t="s">
        <v>20260</v>
      </c>
      <c r="B925" s="860" t="s">
        <v>20261</v>
      </c>
      <c r="C925" s="852" t="s">
        <v>116</v>
      </c>
      <c r="D925" s="861">
        <v>133.03120000000001</v>
      </c>
    </row>
    <row r="926" spans="1:4" customFormat="1" ht="19.95" customHeight="1">
      <c r="A926" s="852" t="s">
        <v>20262</v>
      </c>
      <c r="B926" s="860" t="s">
        <v>20263</v>
      </c>
      <c r="C926" s="852" t="s">
        <v>116</v>
      </c>
      <c r="D926" s="861">
        <v>150.5925</v>
      </c>
    </row>
    <row r="927" spans="1:4" customFormat="1" ht="19.95" customHeight="1">
      <c r="A927" s="852" t="s">
        <v>20264</v>
      </c>
      <c r="B927" s="860" t="s">
        <v>20265</v>
      </c>
      <c r="C927" s="852" t="s">
        <v>116</v>
      </c>
      <c r="D927" s="861">
        <v>599.87170000000003</v>
      </c>
    </row>
    <row r="928" spans="1:4" customFormat="1" ht="19.95" customHeight="1">
      <c r="A928" s="852" t="s">
        <v>20266</v>
      </c>
      <c r="B928" s="860" t="s">
        <v>20267</v>
      </c>
      <c r="C928" s="852" t="s">
        <v>116</v>
      </c>
      <c r="D928" s="861">
        <v>1288.9148</v>
      </c>
    </row>
    <row r="929" spans="1:4" customFormat="1" ht="19.95" customHeight="1">
      <c r="A929" s="852" t="s">
        <v>20268</v>
      </c>
      <c r="B929" s="860" t="s">
        <v>20269</v>
      </c>
      <c r="C929" s="852" t="s">
        <v>116</v>
      </c>
      <c r="D929" s="861">
        <v>1289.0084999999999</v>
      </c>
    </row>
    <row r="930" spans="1:4" customFormat="1" ht="19.95" customHeight="1">
      <c r="A930" s="852" t="s">
        <v>20270</v>
      </c>
      <c r="B930" s="860" t="s">
        <v>20271</v>
      </c>
      <c r="C930" s="852" t="s">
        <v>116</v>
      </c>
      <c r="D930" s="861">
        <v>1367.1310000000001</v>
      </c>
    </row>
    <row r="931" spans="1:4" customFormat="1" ht="19.95" customHeight="1">
      <c r="A931" s="852" t="s">
        <v>20272</v>
      </c>
      <c r="B931" s="860" t="s">
        <v>20273</v>
      </c>
      <c r="C931" s="852" t="s">
        <v>116</v>
      </c>
      <c r="D931" s="861">
        <v>1304.106</v>
      </c>
    </row>
    <row r="932" spans="1:4" customFormat="1" ht="19.95" customHeight="1">
      <c r="A932" s="852" t="s">
        <v>20274</v>
      </c>
      <c r="B932" s="860" t="s">
        <v>20275</v>
      </c>
      <c r="C932" s="852" t="s">
        <v>4</v>
      </c>
      <c r="D932" s="861">
        <v>145.5607</v>
      </c>
    </row>
    <row r="933" spans="1:4" customFormat="1" ht="19.95" customHeight="1">
      <c r="A933" s="852" t="s">
        <v>20276</v>
      </c>
      <c r="B933" s="860" t="s">
        <v>20277</v>
      </c>
      <c r="C933" s="852" t="s">
        <v>116</v>
      </c>
      <c r="D933" s="861">
        <v>13.624700000000001</v>
      </c>
    </row>
    <row r="934" spans="1:4" customFormat="1" ht="19.95" customHeight="1">
      <c r="A934" s="852" t="s">
        <v>20278</v>
      </c>
      <c r="B934" s="860" t="s">
        <v>20279</v>
      </c>
      <c r="C934" s="852" t="s">
        <v>116</v>
      </c>
      <c r="D934" s="861">
        <v>1015.6724</v>
      </c>
    </row>
    <row r="935" spans="1:4" customFormat="1" ht="19.95" customHeight="1">
      <c r="A935" s="852" t="s">
        <v>20280</v>
      </c>
      <c r="B935" s="860" t="s">
        <v>20281</v>
      </c>
      <c r="C935" s="852" t="s">
        <v>116</v>
      </c>
      <c r="D935" s="861">
        <v>23.550699999999999</v>
      </c>
    </row>
    <row r="936" spans="1:4" customFormat="1" ht="19.95" customHeight="1">
      <c r="A936" s="852" t="s">
        <v>20282</v>
      </c>
      <c r="B936" s="860" t="s">
        <v>20283</v>
      </c>
      <c r="C936" s="852" t="s">
        <v>4</v>
      </c>
      <c r="D936" s="861">
        <v>3158.2741000000001</v>
      </c>
    </row>
    <row r="937" spans="1:4" customFormat="1" ht="19.95" customHeight="1">
      <c r="A937" s="852" t="s">
        <v>20284</v>
      </c>
      <c r="B937" s="860" t="s">
        <v>20285</v>
      </c>
      <c r="C937" s="852" t="s">
        <v>116</v>
      </c>
      <c r="D937" s="861">
        <v>1234.1143</v>
      </c>
    </row>
    <row r="938" spans="1:4" customFormat="1" ht="19.95" customHeight="1">
      <c r="A938" s="852" t="s">
        <v>20286</v>
      </c>
      <c r="B938" s="860" t="s">
        <v>20287</v>
      </c>
      <c r="C938" s="852" t="s">
        <v>8</v>
      </c>
      <c r="D938" s="861">
        <v>425.79599999999999</v>
      </c>
    </row>
    <row r="939" spans="1:4" customFormat="1" ht="19.95" customHeight="1">
      <c r="A939" s="852" t="s">
        <v>20288</v>
      </c>
      <c r="B939" s="860" t="s">
        <v>20289</v>
      </c>
      <c r="C939" s="852" t="s">
        <v>8</v>
      </c>
      <c r="D939" s="861">
        <v>4.9073000000000002</v>
      </c>
    </row>
    <row r="940" spans="1:4" customFormat="1" ht="19.95" customHeight="1">
      <c r="A940" s="852" t="s">
        <v>20290</v>
      </c>
      <c r="B940" s="860" t="s">
        <v>20291</v>
      </c>
      <c r="C940" s="852" t="s">
        <v>116</v>
      </c>
      <c r="D940" s="861">
        <v>40.405900000000003</v>
      </c>
    </row>
    <row r="941" spans="1:4" customFormat="1" ht="19.95" customHeight="1">
      <c r="A941" s="852" t="s">
        <v>20292</v>
      </c>
      <c r="B941" s="860" t="s">
        <v>20293</v>
      </c>
      <c r="C941" s="852" t="s">
        <v>116</v>
      </c>
      <c r="D941" s="861">
        <v>74.312799999999996</v>
      </c>
    </row>
    <row r="942" spans="1:4" customFormat="1" ht="19.95" customHeight="1">
      <c r="A942" s="852" t="s">
        <v>20294</v>
      </c>
      <c r="B942" s="860" t="s">
        <v>20295</v>
      </c>
      <c r="C942" s="852" t="s">
        <v>116</v>
      </c>
      <c r="D942" s="861">
        <v>1.1668000000000001</v>
      </c>
    </row>
    <row r="943" spans="1:4" customFormat="1" ht="19.95" customHeight="1">
      <c r="A943" s="852" t="s">
        <v>20296</v>
      </c>
      <c r="B943" s="860" t="s">
        <v>20297</v>
      </c>
      <c r="C943" s="852" t="s">
        <v>116</v>
      </c>
      <c r="D943" s="861">
        <v>2.7627000000000002</v>
      </c>
    </row>
    <row r="944" spans="1:4" customFormat="1" ht="19.95" customHeight="1">
      <c r="A944" s="852" t="s">
        <v>20298</v>
      </c>
      <c r="B944" s="860" t="s">
        <v>20299</v>
      </c>
      <c r="C944" s="852" t="s">
        <v>8</v>
      </c>
      <c r="D944" s="861">
        <v>3.7317999999999998</v>
      </c>
    </row>
    <row r="945" spans="1:4" customFormat="1" ht="19.95" customHeight="1">
      <c r="A945" s="852" t="s">
        <v>20300</v>
      </c>
      <c r="B945" s="860" t="s">
        <v>20301</v>
      </c>
      <c r="C945" s="852" t="s">
        <v>116</v>
      </c>
      <c r="D945" s="861">
        <v>2.1086</v>
      </c>
    </row>
    <row r="946" spans="1:4" customFormat="1" ht="19.95" customHeight="1">
      <c r="A946" s="852" t="s">
        <v>20302</v>
      </c>
      <c r="B946" s="860" t="s">
        <v>20303</v>
      </c>
      <c r="C946" s="852" t="s">
        <v>116</v>
      </c>
      <c r="D946" s="861">
        <v>1.0873999999999999</v>
      </c>
    </row>
    <row r="947" spans="1:4" customFormat="1" ht="19.95" customHeight="1">
      <c r="A947" s="852" t="s">
        <v>20304</v>
      </c>
      <c r="B947" s="860" t="s">
        <v>20305</v>
      </c>
      <c r="C947" s="852" t="s">
        <v>10969</v>
      </c>
      <c r="D947" s="861">
        <v>12.919600000000001</v>
      </c>
    </row>
    <row r="948" spans="1:4" customFormat="1" ht="19.95" customHeight="1">
      <c r="A948" s="852" t="s">
        <v>20306</v>
      </c>
      <c r="B948" s="860" t="s">
        <v>20307</v>
      </c>
      <c r="C948" s="852" t="s">
        <v>10969</v>
      </c>
      <c r="D948" s="861">
        <v>12.919600000000001</v>
      </c>
    </row>
    <row r="949" spans="1:4" customFormat="1" ht="19.95" customHeight="1">
      <c r="A949" s="852" t="s">
        <v>20308</v>
      </c>
      <c r="B949" s="860" t="s">
        <v>20309</v>
      </c>
      <c r="C949" s="852" t="s">
        <v>8</v>
      </c>
      <c r="D949" s="861">
        <v>15.472</v>
      </c>
    </row>
    <row r="950" spans="1:4" customFormat="1" ht="19.95" customHeight="1">
      <c r="A950" s="852" t="s">
        <v>20310</v>
      </c>
      <c r="B950" s="860" t="s">
        <v>20311</v>
      </c>
      <c r="C950" s="852" t="s">
        <v>8</v>
      </c>
      <c r="D950" s="861">
        <v>14.5768</v>
      </c>
    </row>
    <row r="951" spans="1:4" customFormat="1" ht="19.95" customHeight="1">
      <c r="A951" s="852" t="s">
        <v>20312</v>
      </c>
      <c r="B951" s="860" t="s">
        <v>20313</v>
      </c>
      <c r="C951" s="852" t="s">
        <v>116</v>
      </c>
      <c r="D951" s="861">
        <v>102.53789999999999</v>
      </c>
    </row>
    <row r="952" spans="1:4" customFormat="1" ht="19.95" customHeight="1">
      <c r="A952" s="852" t="s">
        <v>20314</v>
      </c>
      <c r="B952" s="860" t="s">
        <v>20315</v>
      </c>
      <c r="C952" s="852" t="s">
        <v>116</v>
      </c>
      <c r="D952" s="861">
        <v>525.3329</v>
      </c>
    </row>
    <row r="953" spans="1:4" customFormat="1" ht="19.95" customHeight="1">
      <c r="A953" s="852" t="s">
        <v>20316</v>
      </c>
      <c r="B953" s="860" t="s">
        <v>20317</v>
      </c>
      <c r="C953" s="852" t="s">
        <v>116</v>
      </c>
      <c r="D953" s="861">
        <v>70.843400000000003</v>
      </c>
    </row>
    <row r="954" spans="1:4" customFormat="1" ht="19.95" customHeight="1">
      <c r="A954" s="852" t="s">
        <v>20318</v>
      </c>
      <c r="B954" s="860" t="s">
        <v>20319</v>
      </c>
      <c r="C954" s="852" t="s">
        <v>116</v>
      </c>
      <c r="D954" s="861">
        <v>102.4609</v>
      </c>
    </row>
    <row r="955" spans="1:4" customFormat="1" ht="19.95" customHeight="1">
      <c r="A955" s="852" t="s">
        <v>20320</v>
      </c>
      <c r="B955" s="860" t="s">
        <v>20321</v>
      </c>
      <c r="C955" s="852" t="s">
        <v>116</v>
      </c>
      <c r="D955" s="861">
        <v>128.96709999999999</v>
      </c>
    </row>
    <row r="956" spans="1:4" customFormat="1" ht="19.95" customHeight="1">
      <c r="A956" s="852" t="s">
        <v>20322</v>
      </c>
      <c r="B956" s="860" t="s">
        <v>20323</v>
      </c>
      <c r="C956" s="852" t="s">
        <v>116</v>
      </c>
      <c r="D956" s="861">
        <v>151.71510000000001</v>
      </c>
    </row>
    <row r="957" spans="1:4" customFormat="1" ht="19.95" customHeight="1">
      <c r="A957" s="852" t="s">
        <v>20324</v>
      </c>
      <c r="B957" s="860" t="s">
        <v>20325</v>
      </c>
      <c r="C957" s="852" t="s">
        <v>116</v>
      </c>
      <c r="D957" s="861">
        <v>157.1344</v>
      </c>
    </row>
    <row r="958" spans="1:4" customFormat="1" ht="19.95" customHeight="1">
      <c r="A958" s="852" t="s">
        <v>20326</v>
      </c>
      <c r="B958" s="860" t="s">
        <v>20327</v>
      </c>
      <c r="C958" s="852" t="s">
        <v>116</v>
      </c>
      <c r="D958" s="861">
        <v>206.70240000000001</v>
      </c>
    </row>
    <row r="959" spans="1:4" customFormat="1" ht="19.95" customHeight="1">
      <c r="A959" s="852" t="s">
        <v>20328</v>
      </c>
      <c r="B959" s="860" t="s">
        <v>20329</v>
      </c>
      <c r="C959" s="852" t="s">
        <v>116</v>
      </c>
      <c r="D959" s="861">
        <v>217.90260000000001</v>
      </c>
    </row>
    <row r="960" spans="1:4" customFormat="1" ht="19.95" customHeight="1">
      <c r="A960" s="852" t="s">
        <v>20330</v>
      </c>
      <c r="B960" s="860" t="s">
        <v>20331</v>
      </c>
      <c r="C960" s="852" t="s">
        <v>116</v>
      </c>
      <c r="D960" s="861">
        <v>255.8801</v>
      </c>
    </row>
    <row r="961" spans="1:4" customFormat="1" ht="19.95" customHeight="1">
      <c r="A961" s="852" t="s">
        <v>20332</v>
      </c>
      <c r="B961" s="860" t="s">
        <v>20333</v>
      </c>
      <c r="C961" s="852" t="s">
        <v>116</v>
      </c>
      <c r="D961" s="861">
        <v>270.11099999999999</v>
      </c>
    </row>
    <row r="962" spans="1:4" customFormat="1" ht="19.95" customHeight="1">
      <c r="A962" s="852" t="s">
        <v>20334</v>
      </c>
      <c r="B962" s="860" t="s">
        <v>20335</v>
      </c>
      <c r="C962" s="852" t="s">
        <v>116</v>
      </c>
      <c r="D962" s="861">
        <v>334.96870000000001</v>
      </c>
    </row>
    <row r="963" spans="1:4" customFormat="1" ht="19.95" customHeight="1">
      <c r="A963" s="852" t="s">
        <v>20336</v>
      </c>
      <c r="B963" s="860" t="s">
        <v>20337</v>
      </c>
      <c r="C963" s="852" t="s">
        <v>116</v>
      </c>
      <c r="D963" s="861">
        <v>322.17340000000002</v>
      </c>
    </row>
    <row r="964" spans="1:4" customFormat="1" ht="19.95" customHeight="1">
      <c r="A964" s="852" t="s">
        <v>20338</v>
      </c>
      <c r="B964" s="860" t="s">
        <v>20339</v>
      </c>
      <c r="C964" s="852" t="s">
        <v>116</v>
      </c>
      <c r="D964" s="861">
        <v>443.03039999999999</v>
      </c>
    </row>
    <row r="965" spans="1:4" customFormat="1" ht="19.95" customHeight="1">
      <c r="A965" s="852" t="s">
        <v>20340</v>
      </c>
      <c r="B965" s="860" t="s">
        <v>20341</v>
      </c>
      <c r="C965" s="852" t="s">
        <v>116</v>
      </c>
      <c r="D965" s="861">
        <v>436.8603</v>
      </c>
    </row>
    <row r="966" spans="1:4" customFormat="1" ht="19.95" customHeight="1">
      <c r="A966" s="852" t="s">
        <v>20342</v>
      </c>
      <c r="B966" s="860" t="s">
        <v>20343</v>
      </c>
      <c r="C966" s="852" t="s">
        <v>116</v>
      </c>
      <c r="D966" s="861">
        <v>511.2706</v>
      </c>
    </row>
    <row r="967" spans="1:4" customFormat="1" ht="19.95" customHeight="1">
      <c r="A967" s="852" t="s">
        <v>20344</v>
      </c>
      <c r="B967" s="860" t="s">
        <v>20345</v>
      </c>
      <c r="C967" s="852" t="s">
        <v>116</v>
      </c>
      <c r="D967" s="861">
        <v>55.161299999999997</v>
      </c>
    </row>
    <row r="968" spans="1:4" customFormat="1" ht="19.95" customHeight="1">
      <c r="A968" s="852" t="s">
        <v>20346</v>
      </c>
      <c r="B968" s="860" t="s">
        <v>20347</v>
      </c>
      <c r="C968" s="852" t="s">
        <v>116</v>
      </c>
      <c r="D968" s="861">
        <v>56.467700000000001</v>
      </c>
    </row>
    <row r="969" spans="1:4" customFormat="1" ht="19.95" customHeight="1">
      <c r="A969" s="852" t="s">
        <v>20348</v>
      </c>
      <c r="B969" s="860" t="s">
        <v>20349</v>
      </c>
      <c r="C969" s="852" t="s">
        <v>116</v>
      </c>
      <c r="D969" s="861">
        <v>81.784400000000005</v>
      </c>
    </row>
    <row r="970" spans="1:4" customFormat="1" ht="19.95" customHeight="1">
      <c r="A970" s="852" t="s">
        <v>20350</v>
      </c>
      <c r="B970" s="860" t="s">
        <v>20351</v>
      </c>
      <c r="C970" s="852" t="s">
        <v>116</v>
      </c>
      <c r="D970" s="861">
        <v>83.852000000000004</v>
      </c>
    </row>
    <row r="971" spans="1:4" customFormat="1" ht="19.95" customHeight="1">
      <c r="A971" s="852" t="s">
        <v>20352</v>
      </c>
      <c r="B971" s="860" t="s">
        <v>20353</v>
      </c>
      <c r="C971" s="852" t="s">
        <v>116</v>
      </c>
      <c r="D971" s="861">
        <v>100.47029999999999</v>
      </c>
    </row>
    <row r="972" spans="1:4" customFormat="1" ht="19.95" customHeight="1">
      <c r="A972" s="852" t="s">
        <v>20354</v>
      </c>
      <c r="B972" s="860" t="s">
        <v>20355</v>
      </c>
      <c r="C972" s="852" t="s">
        <v>116</v>
      </c>
      <c r="D972" s="861">
        <v>102.53789999999999</v>
      </c>
    </row>
    <row r="973" spans="1:4" customFormat="1" ht="19.95" customHeight="1">
      <c r="A973" s="852" t="s">
        <v>20356</v>
      </c>
      <c r="B973" s="860" t="s">
        <v>20357</v>
      </c>
      <c r="C973" s="852" t="s">
        <v>116</v>
      </c>
      <c r="D973" s="861">
        <v>100.47029999999999</v>
      </c>
    </row>
    <row r="974" spans="1:4" customFormat="1" ht="19.95" customHeight="1">
      <c r="A974" s="852" t="s">
        <v>20358</v>
      </c>
      <c r="B974" s="860" t="s">
        <v>20359</v>
      </c>
      <c r="C974" s="852" t="s">
        <v>116</v>
      </c>
      <c r="D974" s="861">
        <v>126.4192</v>
      </c>
    </row>
    <row r="975" spans="1:4" customFormat="1" ht="19.95" customHeight="1">
      <c r="A975" s="852" t="s">
        <v>20360</v>
      </c>
      <c r="B975" s="860" t="s">
        <v>20361</v>
      </c>
      <c r="C975" s="852" t="s">
        <v>116</v>
      </c>
      <c r="D975" s="861">
        <v>129.73849999999999</v>
      </c>
    </row>
    <row r="976" spans="1:4" customFormat="1" ht="19.95" customHeight="1">
      <c r="A976" s="852" t="s">
        <v>20362</v>
      </c>
      <c r="B976" s="860" t="s">
        <v>20363</v>
      </c>
      <c r="C976" s="852" t="s">
        <v>116</v>
      </c>
      <c r="D976" s="861">
        <v>18.020199999999999</v>
      </c>
    </row>
    <row r="977" spans="1:4" customFormat="1" ht="19.95" customHeight="1">
      <c r="A977" s="852" t="s">
        <v>20364</v>
      </c>
      <c r="B977" s="860" t="s">
        <v>20365</v>
      </c>
      <c r="C977" s="852" t="s">
        <v>116</v>
      </c>
      <c r="D977" s="861">
        <v>23.506599999999999</v>
      </c>
    </row>
    <row r="978" spans="1:4" customFormat="1" ht="19.95" customHeight="1">
      <c r="A978" s="852" t="s">
        <v>20366</v>
      </c>
      <c r="B978" s="860" t="s">
        <v>20367</v>
      </c>
      <c r="C978" s="852" t="s">
        <v>116</v>
      </c>
      <c r="D978" s="861">
        <v>21.226400000000002</v>
      </c>
    </row>
    <row r="979" spans="1:4" customFormat="1" ht="19.95" customHeight="1">
      <c r="A979" s="852" t="s">
        <v>20368</v>
      </c>
      <c r="B979" s="860" t="s">
        <v>20369</v>
      </c>
      <c r="C979" s="852" t="s">
        <v>116</v>
      </c>
      <c r="D979" s="861">
        <v>28.5883</v>
      </c>
    </row>
    <row r="980" spans="1:4" customFormat="1" ht="19.95" customHeight="1">
      <c r="A980" s="852" t="s">
        <v>20370</v>
      </c>
      <c r="B980" s="860" t="s">
        <v>20371</v>
      </c>
      <c r="C980" s="852" t="s">
        <v>116</v>
      </c>
      <c r="D980" s="861">
        <v>40.265000000000001</v>
      </c>
    </row>
    <row r="981" spans="1:4" customFormat="1" ht="19.95" customHeight="1">
      <c r="A981" s="852" t="s">
        <v>20372</v>
      </c>
      <c r="B981" s="860" t="s">
        <v>20373</v>
      </c>
      <c r="C981" s="852" t="s">
        <v>116</v>
      </c>
      <c r="D981" s="861">
        <v>40.265000000000001</v>
      </c>
    </row>
    <row r="982" spans="1:4" customFormat="1" ht="19.95" customHeight="1">
      <c r="A982" s="852" t="s">
        <v>20374</v>
      </c>
      <c r="B982" s="860" t="s">
        <v>20375</v>
      </c>
      <c r="C982" s="852" t="s">
        <v>116</v>
      </c>
      <c r="D982" s="861">
        <v>47.389499999999998</v>
      </c>
    </row>
    <row r="983" spans="1:4" customFormat="1" ht="19.95" customHeight="1">
      <c r="A983" s="852" t="s">
        <v>20376</v>
      </c>
      <c r="B983" s="860" t="s">
        <v>20377</v>
      </c>
      <c r="C983" s="852" t="s">
        <v>116</v>
      </c>
      <c r="D983" s="861">
        <v>59.040999999999997</v>
      </c>
    </row>
    <row r="984" spans="1:4" customFormat="1" ht="19.95" customHeight="1">
      <c r="A984" s="852" t="s">
        <v>20378</v>
      </c>
      <c r="B984" s="860" t="s">
        <v>20379</v>
      </c>
      <c r="C984" s="852" t="s">
        <v>8</v>
      </c>
      <c r="D984" s="861">
        <v>8.52</v>
      </c>
    </row>
    <row r="985" spans="1:4" customFormat="1" ht="19.95" customHeight="1">
      <c r="A985" s="852" t="s">
        <v>20380</v>
      </c>
      <c r="B985" s="860" t="s">
        <v>20381</v>
      </c>
      <c r="C985" s="852" t="s">
        <v>8</v>
      </c>
      <c r="D985" s="861">
        <v>17.128399999999999</v>
      </c>
    </row>
    <row r="986" spans="1:4" customFormat="1" ht="19.95" customHeight="1">
      <c r="A986" s="852" t="s">
        <v>20382</v>
      </c>
      <c r="B986" s="860" t="s">
        <v>20383</v>
      </c>
      <c r="C986" s="852" t="s">
        <v>8</v>
      </c>
      <c r="D986" s="861">
        <v>18.894500000000001</v>
      </c>
    </row>
    <row r="987" spans="1:4" customFormat="1" ht="19.95" customHeight="1">
      <c r="A987" s="852" t="s">
        <v>20384</v>
      </c>
      <c r="B987" s="860" t="s">
        <v>20385</v>
      </c>
      <c r="C987" s="852" t="s">
        <v>8</v>
      </c>
      <c r="D987" s="861">
        <v>20.4968</v>
      </c>
    </row>
    <row r="988" spans="1:4" customFormat="1" ht="19.95" customHeight="1">
      <c r="A988" s="852" t="s">
        <v>20386</v>
      </c>
      <c r="B988" s="860" t="s">
        <v>20387</v>
      </c>
      <c r="C988" s="852" t="s">
        <v>8</v>
      </c>
      <c r="D988" s="861">
        <v>22.3826</v>
      </c>
    </row>
    <row r="989" spans="1:4" customFormat="1" ht="19.95" customHeight="1">
      <c r="A989" s="852" t="s">
        <v>20388</v>
      </c>
      <c r="B989" s="860" t="s">
        <v>20389</v>
      </c>
      <c r="C989" s="852" t="s">
        <v>8</v>
      </c>
      <c r="D989" s="861">
        <v>25.525500000000001</v>
      </c>
    </row>
    <row r="990" spans="1:4" customFormat="1" ht="19.95" customHeight="1">
      <c r="A990" s="852" t="s">
        <v>20390</v>
      </c>
      <c r="B990" s="860" t="s">
        <v>20391</v>
      </c>
      <c r="C990" s="852" t="s">
        <v>8</v>
      </c>
      <c r="D990" s="861">
        <v>26.736499999999999</v>
      </c>
    </row>
    <row r="991" spans="1:4" customFormat="1" ht="19.95" customHeight="1">
      <c r="A991" s="852" t="s">
        <v>20392</v>
      </c>
      <c r="B991" s="860" t="s">
        <v>20393</v>
      </c>
      <c r="C991" s="852" t="s">
        <v>8</v>
      </c>
      <c r="D991" s="861">
        <v>29.083400000000001</v>
      </c>
    </row>
    <row r="992" spans="1:4" customFormat="1" ht="19.95" customHeight="1">
      <c r="A992" s="852" t="s">
        <v>20394</v>
      </c>
      <c r="B992" s="860" t="s">
        <v>20395</v>
      </c>
      <c r="C992" s="852" t="s">
        <v>8</v>
      </c>
      <c r="D992" s="861">
        <v>30.137799999999999</v>
      </c>
    </row>
    <row r="993" spans="1:4" customFormat="1" ht="19.95" customHeight="1">
      <c r="A993" s="852" t="s">
        <v>20396</v>
      </c>
      <c r="B993" s="860" t="s">
        <v>20397</v>
      </c>
      <c r="C993" s="852" t="s">
        <v>8</v>
      </c>
      <c r="D993" s="861">
        <v>33.028399999999998</v>
      </c>
    </row>
    <row r="994" spans="1:4" customFormat="1" ht="19.95" customHeight="1">
      <c r="A994" s="852" t="s">
        <v>20398</v>
      </c>
      <c r="B994" s="860" t="s">
        <v>20399</v>
      </c>
      <c r="C994" s="852" t="s">
        <v>8</v>
      </c>
      <c r="D994" s="861">
        <v>35.181100000000001</v>
      </c>
    </row>
    <row r="995" spans="1:4" customFormat="1" ht="19.95" customHeight="1">
      <c r="A995" s="852" t="s">
        <v>20400</v>
      </c>
      <c r="B995" s="860" t="s">
        <v>20401</v>
      </c>
      <c r="C995" s="852" t="s">
        <v>8</v>
      </c>
      <c r="D995" s="861">
        <v>40.459299999999999</v>
      </c>
    </row>
    <row r="996" spans="1:4" customFormat="1" ht="19.95" customHeight="1">
      <c r="A996" s="852" t="s">
        <v>20402</v>
      </c>
      <c r="B996" s="860" t="s">
        <v>20403</v>
      </c>
      <c r="C996" s="852" t="s">
        <v>8</v>
      </c>
      <c r="D996" s="861">
        <v>42.503</v>
      </c>
    </row>
    <row r="997" spans="1:4" customFormat="1" ht="19.95" customHeight="1">
      <c r="A997" s="852" t="s">
        <v>20404</v>
      </c>
      <c r="B997" s="860" t="s">
        <v>20405</v>
      </c>
      <c r="C997" s="852" t="s">
        <v>8</v>
      </c>
      <c r="D997" s="861">
        <v>44.641500000000001</v>
      </c>
    </row>
    <row r="998" spans="1:4" customFormat="1" ht="19.95" customHeight="1">
      <c r="A998" s="852" t="s">
        <v>20406</v>
      </c>
      <c r="B998" s="860" t="s">
        <v>20407</v>
      </c>
      <c r="C998" s="852" t="s">
        <v>8</v>
      </c>
      <c r="D998" s="861">
        <v>50.116500000000002</v>
      </c>
    </row>
    <row r="999" spans="1:4" customFormat="1" ht="19.95" customHeight="1">
      <c r="A999" s="852" t="s">
        <v>20408</v>
      </c>
      <c r="B999" s="860" t="s">
        <v>20409</v>
      </c>
      <c r="C999" s="852" t="s">
        <v>8</v>
      </c>
      <c r="D999" s="861">
        <v>53.735300000000002</v>
      </c>
    </row>
    <row r="1000" spans="1:4" customFormat="1" ht="19.95" customHeight="1">
      <c r="A1000" s="852" t="s">
        <v>20410</v>
      </c>
      <c r="B1000" s="860" t="s">
        <v>20411</v>
      </c>
      <c r="C1000" s="852" t="s">
        <v>8</v>
      </c>
      <c r="D1000" s="861">
        <v>56.836799999999997</v>
      </c>
    </row>
    <row r="1001" spans="1:4" customFormat="1" ht="19.95" customHeight="1">
      <c r="A1001" s="852" t="s">
        <v>20412</v>
      </c>
      <c r="B1001" s="860" t="s">
        <v>20413</v>
      </c>
      <c r="C1001" s="852" t="s">
        <v>8</v>
      </c>
      <c r="D1001" s="861">
        <v>15.4458</v>
      </c>
    </row>
    <row r="1002" spans="1:4" customFormat="1" ht="19.95" customHeight="1">
      <c r="A1002" s="852" t="s">
        <v>20414</v>
      </c>
      <c r="B1002" s="860" t="s">
        <v>20415</v>
      </c>
      <c r="C1002" s="852" t="s">
        <v>8</v>
      </c>
      <c r="D1002" s="861">
        <v>18.035499999999999</v>
      </c>
    </row>
    <row r="1003" spans="1:4" customFormat="1" ht="19.95" customHeight="1">
      <c r="A1003" s="852" t="s">
        <v>20416</v>
      </c>
      <c r="B1003" s="860" t="s">
        <v>20417</v>
      </c>
      <c r="C1003" s="852" t="s">
        <v>8</v>
      </c>
      <c r="D1003" s="861">
        <v>20.1325</v>
      </c>
    </row>
    <row r="1004" spans="1:4" customFormat="1" ht="19.95" customHeight="1">
      <c r="A1004" s="852" t="s">
        <v>20418</v>
      </c>
      <c r="B1004" s="860" t="s">
        <v>20419</v>
      </c>
      <c r="C1004" s="852" t="s">
        <v>8</v>
      </c>
      <c r="D1004" s="861">
        <v>14.8682</v>
      </c>
    </row>
    <row r="1005" spans="1:4" customFormat="1" ht="19.95" customHeight="1">
      <c r="A1005" s="852" t="s">
        <v>20420</v>
      </c>
      <c r="B1005" s="860" t="s">
        <v>20421</v>
      </c>
      <c r="C1005" s="852" t="s">
        <v>8</v>
      </c>
      <c r="D1005" s="861">
        <v>18.802800000000001</v>
      </c>
    </row>
    <row r="1006" spans="1:4" customFormat="1" ht="19.95" customHeight="1">
      <c r="A1006" s="852" t="s">
        <v>20422</v>
      </c>
      <c r="B1006" s="860" t="s">
        <v>20423</v>
      </c>
      <c r="C1006" s="852" t="s">
        <v>8</v>
      </c>
      <c r="D1006" s="861">
        <v>21.948799999999999</v>
      </c>
    </row>
    <row r="1007" spans="1:4" customFormat="1" ht="19.95" customHeight="1">
      <c r="A1007" s="852" t="s">
        <v>20424</v>
      </c>
      <c r="B1007" s="860" t="s">
        <v>20425</v>
      </c>
      <c r="C1007" s="852" t="s">
        <v>116</v>
      </c>
      <c r="D1007" s="861">
        <v>0.44900000000000001</v>
      </c>
    </row>
    <row r="1008" spans="1:4" customFormat="1" ht="19.95" customHeight="1">
      <c r="A1008" s="852" t="s">
        <v>20426</v>
      </c>
      <c r="B1008" s="860" t="s">
        <v>20427</v>
      </c>
      <c r="C1008" s="852" t="s">
        <v>116</v>
      </c>
      <c r="D1008" s="861">
        <v>1193.6983</v>
      </c>
    </row>
    <row r="1009" spans="1:4" customFormat="1" ht="19.95" customHeight="1">
      <c r="A1009" s="852" t="s">
        <v>20428</v>
      </c>
      <c r="B1009" s="860" t="s">
        <v>20429</v>
      </c>
      <c r="C1009" s="852" t="s">
        <v>116</v>
      </c>
      <c r="D1009" s="861">
        <v>2507.4740999999999</v>
      </c>
    </row>
    <row r="1010" spans="1:4" customFormat="1" ht="19.95" customHeight="1">
      <c r="A1010" s="852" t="s">
        <v>20430</v>
      </c>
      <c r="B1010" s="860" t="s">
        <v>20431</v>
      </c>
      <c r="C1010" s="852" t="s">
        <v>116</v>
      </c>
      <c r="D1010" s="861">
        <v>40.795499999999997</v>
      </c>
    </row>
    <row r="1011" spans="1:4" customFormat="1" ht="19.95" customHeight="1">
      <c r="A1011" s="852" t="s">
        <v>20432</v>
      </c>
      <c r="B1011" s="860" t="s">
        <v>20433</v>
      </c>
      <c r="C1011" s="852" t="s">
        <v>8</v>
      </c>
      <c r="D1011" s="861">
        <v>4260.6202000000003</v>
      </c>
    </row>
    <row r="1012" spans="1:4" customFormat="1" ht="19.95" customHeight="1">
      <c r="A1012" s="852" t="s">
        <v>20434</v>
      </c>
      <c r="B1012" s="860" t="s">
        <v>20435</v>
      </c>
      <c r="C1012" s="852" t="s">
        <v>8</v>
      </c>
      <c r="D1012" s="861">
        <v>4837.6055999999999</v>
      </c>
    </row>
    <row r="1013" spans="1:4" customFormat="1" ht="19.95" customHeight="1">
      <c r="A1013" s="852" t="s">
        <v>20436</v>
      </c>
      <c r="B1013" s="860" t="s">
        <v>20437</v>
      </c>
      <c r="C1013" s="852" t="s">
        <v>8</v>
      </c>
      <c r="D1013" s="861">
        <v>5725.2515000000003</v>
      </c>
    </row>
    <row r="1014" spans="1:4" customFormat="1" ht="19.95" customHeight="1">
      <c r="A1014" s="852" t="s">
        <v>20438</v>
      </c>
      <c r="B1014" s="860" t="s">
        <v>20439</v>
      </c>
      <c r="C1014" s="852" t="s">
        <v>8</v>
      </c>
      <c r="D1014" s="861">
        <v>6538.1571000000004</v>
      </c>
    </row>
    <row r="1015" spans="1:4" customFormat="1" ht="19.95" customHeight="1">
      <c r="A1015" s="852" t="s">
        <v>20440</v>
      </c>
      <c r="B1015" s="860" t="s">
        <v>20441</v>
      </c>
      <c r="C1015" s="852" t="s">
        <v>8</v>
      </c>
      <c r="D1015" s="861">
        <v>7205.5034999999998</v>
      </c>
    </row>
    <row r="1016" spans="1:4" customFormat="1" ht="19.95" customHeight="1">
      <c r="A1016" s="852" t="s">
        <v>20442</v>
      </c>
      <c r="B1016" s="860" t="s">
        <v>20443</v>
      </c>
      <c r="C1016" s="852" t="s">
        <v>8</v>
      </c>
      <c r="D1016" s="861">
        <v>7962.2025999999996</v>
      </c>
    </row>
    <row r="1017" spans="1:4" customFormat="1" ht="19.95" customHeight="1">
      <c r="A1017" s="852" t="s">
        <v>20444</v>
      </c>
      <c r="B1017" s="860" t="s">
        <v>20445</v>
      </c>
      <c r="C1017" s="852" t="s">
        <v>8</v>
      </c>
      <c r="D1017" s="861">
        <v>8584.9406999999992</v>
      </c>
    </row>
    <row r="1018" spans="1:4" customFormat="1" ht="19.95" customHeight="1">
      <c r="A1018" s="852" t="s">
        <v>20446</v>
      </c>
      <c r="B1018" s="860" t="s">
        <v>20447</v>
      </c>
      <c r="C1018" s="852" t="s">
        <v>8</v>
      </c>
      <c r="D1018" s="861">
        <v>9340.7567999999992</v>
      </c>
    </row>
    <row r="1019" spans="1:4" customFormat="1" ht="19.95" customHeight="1">
      <c r="A1019" s="852" t="s">
        <v>20448</v>
      </c>
      <c r="B1019" s="860" t="s">
        <v>20449</v>
      </c>
      <c r="C1019" s="852" t="s">
        <v>8</v>
      </c>
      <c r="D1019" s="861">
        <v>10007.331899999999</v>
      </c>
    </row>
    <row r="1020" spans="1:4" customFormat="1" ht="19.95" customHeight="1">
      <c r="A1020" s="852" t="s">
        <v>20450</v>
      </c>
      <c r="B1020" s="860" t="s">
        <v>20451</v>
      </c>
      <c r="C1020" s="852" t="s">
        <v>8</v>
      </c>
      <c r="D1020" s="861">
        <v>10808.551100000001</v>
      </c>
    </row>
    <row r="1021" spans="1:4" customFormat="1" ht="19.95" customHeight="1">
      <c r="A1021" s="852" t="s">
        <v>20452</v>
      </c>
      <c r="B1021" s="860" t="s">
        <v>20453</v>
      </c>
      <c r="C1021" s="852" t="s">
        <v>8</v>
      </c>
      <c r="D1021" s="861">
        <v>13512.570299999999</v>
      </c>
    </row>
    <row r="1022" spans="1:4" customFormat="1" ht="19.95" customHeight="1">
      <c r="A1022" s="852" t="s">
        <v>20454</v>
      </c>
      <c r="B1022" s="860" t="s">
        <v>20455</v>
      </c>
      <c r="C1022" s="852" t="s">
        <v>8</v>
      </c>
      <c r="D1022" s="861">
        <v>14467.8485</v>
      </c>
    </row>
    <row r="1023" spans="1:4" customFormat="1" ht="19.95" customHeight="1">
      <c r="A1023" s="852" t="s">
        <v>20456</v>
      </c>
      <c r="B1023" s="860" t="s">
        <v>20457</v>
      </c>
      <c r="C1023" s="852" t="s">
        <v>8</v>
      </c>
      <c r="D1023" s="861">
        <v>15207.018899999999</v>
      </c>
    </row>
    <row r="1024" spans="1:4" customFormat="1" ht="19.95" customHeight="1">
      <c r="A1024" s="852" t="s">
        <v>20458</v>
      </c>
      <c r="B1024" s="860" t="s">
        <v>20459</v>
      </c>
      <c r="C1024" s="852" t="s">
        <v>8</v>
      </c>
      <c r="D1024" s="861">
        <v>16076.1072</v>
      </c>
    </row>
    <row r="1025" spans="1:4" customFormat="1" ht="19.95" customHeight="1">
      <c r="A1025" s="852" t="s">
        <v>20460</v>
      </c>
      <c r="B1025" s="860" t="s">
        <v>20461</v>
      </c>
      <c r="C1025" s="852" t="s">
        <v>8</v>
      </c>
      <c r="D1025" s="861">
        <v>16859.374400000001</v>
      </c>
    </row>
    <row r="1026" spans="1:4" customFormat="1" ht="19.95" customHeight="1">
      <c r="A1026" s="852" t="s">
        <v>20462</v>
      </c>
      <c r="B1026" s="860" t="s">
        <v>20463</v>
      </c>
      <c r="C1026" s="852" t="s">
        <v>8</v>
      </c>
      <c r="D1026" s="861">
        <v>21014.135600000001</v>
      </c>
    </row>
    <row r="1027" spans="1:4" customFormat="1" ht="19.95" customHeight="1">
      <c r="A1027" s="852" t="s">
        <v>20464</v>
      </c>
      <c r="B1027" s="860" t="s">
        <v>20465</v>
      </c>
      <c r="C1027" s="852" t="s">
        <v>8</v>
      </c>
      <c r="D1027" s="861">
        <v>21925.231299999999</v>
      </c>
    </row>
    <row r="1028" spans="1:4" customFormat="1" ht="19.95" customHeight="1">
      <c r="A1028" s="852" t="s">
        <v>20466</v>
      </c>
      <c r="B1028" s="860" t="s">
        <v>20467</v>
      </c>
      <c r="C1028" s="852" t="s">
        <v>8</v>
      </c>
      <c r="D1028" s="861">
        <v>23001.0517</v>
      </c>
    </row>
    <row r="1029" spans="1:4" customFormat="1" ht="19.95" customHeight="1">
      <c r="A1029" s="852" t="s">
        <v>20468</v>
      </c>
      <c r="B1029" s="860" t="s">
        <v>20469</v>
      </c>
      <c r="C1029" s="852" t="s">
        <v>8</v>
      </c>
      <c r="D1029" s="861">
        <v>26684.252</v>
      </c>
    </row>
    <row r="1030" spans="1:4" customFormat="1" ht="19.95" customHeight="1">
      <c r="A1030" s="852" t="s">
        <v>20470</v>
      </c>
      <c r="B1030" s="860" t="s">
        <v>20471</v>
      </c>
      <c r="C1030" s="852" t="s">
        <v>8</v>
      </c>
      <c r="D1030" s="861">
        <v>27919.7451</v>
      </c>
    </row>
    <row r="1031" spans="1:4" customFormat="1" ht="19.95" customHeight="1">
      <c r="A1031" s="852" t="s">
        <v>20472</v>
      </c>
      <c r="B1031" s="860" t="s">
        <v>20473</v>
      </c>
      <c r="C1031" s="852" t="s">
        <v>8</v>
      </c>
      <c r="D1031" s="861">
        <v>4563.1850999999997</v>
      </c>
    </row>
    <row r="1032" spans="1:4" customFormat="1" ht="19.95" customHeight="1">
      <c r="A1032" s="852" t="s">
        <v>20474</v>
      </c>
      <c r="B1032" s="860" t="s">
        <v>20475</v>
      </c>
      <c r="C1032" s="852" t="s">
        <v>8</v>
      </c>
      <c r="D1032" s="861">
        <v>5181.1331</v>
      </c>
    </row>
    <row r="1033" spans="1:4" customFormat="1" ht="19.95" customHeight="1">
      <c r="A1033" s="852" t="s">
        <v>20476</v>
      </c>
      <c r="B1033" s="860" t="s">
        <v>20477</v>
      </c>
      <c r="C1033" s="852" t="s">
        <v>8</v>
      </c>
      <c r="D1033" s="861">
        <v>6131.8275000000003</v>
      </c>
    </row>
    <row r="1034" spans="1:4" customFormat="1" ht="19.95" customHeight="1">
      <c r="A1034" s="852" t="s">
        <v>20478</v>
      </c>
      <c r="B1034" s="860" t="s">
        <v>20479</v>
      </c>
      <c r="C1034" s="852" t="s">
        <v>8</v>
      </c>
      <c r="D1034" s="861">
        <v>7001.4528</v>
      </c>
    </row>
    <row r="1035" spans="1:4" customFormat="1" ht="19.95" customHeight="1">
      <c r="A1035" s="852" t="s">
        <v>20480</v>
      </c>
      <c r="B1035" s="860" t="s">
        <v>20481</v>
      </c>
      <c r="C1035" s="852" t="s">
        <v>8</v>
      </c>
      <c r="D1035" s="861">
        <v>7716.0707000000002</v>
      </c>
    </row>
    <row r="1036" spans="1:4" customFormat="1" ht="19.95" customHeight="1">
      <c r="A1036" s="852" t="s">
        <v>20482</v>
      </c>
      <c r="B1036" s="860" t="s">
        <v>20483</v>
      </c>
      <c r="C1036" s="852" t="s">
        <v>8</v>
      </c>
      <c r="D1036" s="861">
        <v>8526.36</v>
      </c>
    </row>
    <row r="1037" spans="1:4" customFormat="1" ht="19.95" customHeight="1">
      <c r="A1037" s="852" t="s">
        <v>20484</v>
      </c>
      <c r="B1037" s="860" t="s">
        <v>20485</v>
      </c>
      <c r="C1037" s="852" t="s">
        <v>8</v>
      </c>
      <c r="D1037" s="861">
        <v>9193.2099999999991</v>
      </c>
    </row>
    <row r="1038" spans="1:4" customFormat="1" ht="19.95" customHeight="1">
      <c r="A1038" s="852" t="s">
        <v>20486</v>
      </c>
      <c r="B1038" s="860" t="s">
        <v>20487</v>
      </c>
      <c r="C1038" s="852" t="s">
        <v>8</v>
      </c>
      <c r="D1038" s="861">
        <v>10002.606400000001</v>
      </c>
    </row>
    <row r="1039" spans="1:4" customFormat="1" ht="19.95" customHeight="1">
      <c r="A1039" s="852" t="s">
        <v>20488</v>
      </c>
      <c r="B1039" s="860" t="s">
        <v>20489</v>
      </c>
      <c r="C1039" s="852" t="s">
        <v>8</v>
      </c>
      <c r="D1039" s="861">
        <v>10716.4629</v>
      </c>
    </row>
    <row r="1040" spans="1:4" customFormat="1" ht="19.95" customHeight="1">
      <c r="A1040" s="852" t="s">
        <v>20490</v>
      </c>
      <c r="B1040" s="860" t="s">
        <v>20491</v>
      </c>
      <c r="C1040" s="852" t="s">
        <v>8</v>
      </c>
      <c r="D1040" s="861">
        <v>11574.4118</v>
      </c>
    </row>
    <row r="1041" spans="1:4" customFormat="1" ht="19.95" customHeight="1">
      <c r="A1041" s="852" t="s">
        <v>20492</v>
      </c>
      <c r="B1041" s="860" t="s">
        <v>20493</v>
      </c>
      <c r="C1041" s="852" t="s">
        <v>8</v>
      </c>
      <c r="D1041" s="861">
        <v>14180.2273</v>
      </c>
    </row>
    <row r="1042" spans="1:4" customFormat="1" ht="19.95" customHeight="1">
      <c r="A1042" s="852" t="s">
        <v>20494</v>
      </c>
      <c r="B1042" s="860" t="s">
        <v>20495</v>
      </c>
      <c r="C1042" s="852" t="s">
        <v>8</v>
      </c>
      <c r="D1042" s="861">
        <v>1432.5355</v>
      </c>
    </row>
    <row r="1043" spans="1:4" customFormat="1" ht="19.95" customHeight="1">
      <c r="A1043" s="852" t="s">
        <v>20496</v>
      </c>
      <c r="B1043" s="860" t="s">
        <v>20497</v>
      </c>
      <c r="C1043" s="852" t="s">
        <v>8</v>
      </c>
      <c r="D1043" s="861">
        <v>1656.3704</v>
      </c>
    </row>
    <row r="1044" spans="1:4" customFormat="1" ht="19.95" customHeight="1">
      <c r="A1044" s="852" t="s">
        <v>20498</v>
      </c>
      <c r="B1044" s="860" t="s">
        <v>20499</v>
      </c>
      <c r="C1044" s="852" t="s">
        <v>8</v>
      </c>
      <c r="D1044" s="861">
        <v>1880.2098000000001</v>
      </c>
    </row>
    <row r="1045" spans="1:4" customFormat="1" ht="19.95" customHeight="1">
      <c r="A1045" s="852" t="s">
        <v>20500</v>
      </c>
      <c r="B1045" s="860" t="s">
        <v>20501</v>
      </c>
      <c r="C1045" s="852" t="s">
        <v>8</v>
      </c>
      <c r="D1045" s="861">
        <v>2059.2793000000001</v>
      </c>
    </row>
    <row r="1046" spans="1:4" customFormat="1" ht="19.95" customHeight="1">
      <c r="A1046" s="852" t="s">
        <v>20502</v>
      </c>
      <c r="B1046" s="860" t="s">
        <v>20503</v>
      </c>
      <c r="C1046" s="852" t="s">
        <v>8</v>
      </c>
      <c r="D1046" s="861">
        <v>2283.1176</v>
      </c>
    </row>
    <row r="1047" spans="1:4" customFormat="1" ht="19.95" customHeight="1">
      <c r="A1047" s="852" t="s">
        <v>20504</v>
      </c>
      <c r="B1047" s="860" t="s">
        <v>20505</v>
      </c>
      <c r="C1047" s="852" t="s">
        <v>8</v>
      </c>
      <c r="D1047" s="861">
        <v>2596.4987000000001</v>
      </c>
    </row>
    <row r="1048" spans="1:4" customFormat="1" ht="19.95" customHeight="1">
      <c r="A1048" s="852" t="s">
        <v>20506</v>
      </c>
      <c r="B1048" s="860" t="s">
        <v>20507</v>
      </c>
      <c r="C1048" s="852" t="s">
        <v>8</v>
      </c>
      <c r="D1048" s="861">
        <v>2775.5724</v>
      </c>
    </row>
    <row r="1049" spans="1:4" customFormat="1" ht="19.95" customHeight="1">
      <c r="A1049" s="852" t="s">
        <v>20508</v>
      </c>
      <c r="B1049" s="860" t="s">
        <v>20509</v>
      </c>
      <c r="C1049" s="852" t="s">
        <v>8</v>
      </c>
      <c r="D1049" s="861">
        <v>2999.4045999999998</v>
      </c>
    </row>
    <row r="1050" spans="1:4" customFormat="1" ht="19.95" customHeight="1">
      <c r="A1050" s="852" t="s">
        <v>20510</v>
      </c>
      <c r="B1050" s="860" t="s">
        <v>20511</v>
      </c>
      <c r="C1050" s="852" t="s">
        <v>8</v>
      </c>
      <c r="D1050" s="861">
        <v>3178.4784</v>
      </c>
    </row>
    <row r="1051" spans="1:4" customFormat="1" ht="19.95" customHeight="1">
      <c r="A1051" s="852" t="s">
        <v>20512</v>
      </c>
      <c r="B1051" s="860" t="s">
        <v>20513</v>
      </c>
      <c r="C1051" s="852" t="s">
        <v>8</v>
      </c>
      <c r="D1051" s="861">
        <v>3402.2768999999998</v>
      </c>
    </row>
    <row r="1052" spans="1:4" customFormat="1" ht="19.95" customHeight="1">
      <c r="A1052" s="852" t="s">
        <v>20514</v>
      </c>
      <c r="B1052" s="860" t="s">
        <v>20515</v>
      </c>
      <c r="C1052" s="852" t="s">
        <v>8</v>
      </c>
      <c r="D1052" s="861">
        <v>3626.1432</v>
      </c>
    </row>
    <row r="1053" spans="1:4" customFormat="1" ht="19.95" customHeight="1">
      <c r="A1053" s="852" t="s">
        <v>20516</v>
      </c>
      <c r="B1053" s="860" t="s">
        <v>20517</v>
      </c>
      <c r="C1053" s="852" t="s">
        <v>8</v>
      </c>
      <c r="D1053" s="861">
        <v>3805.2078000000001</v>
      </c>
    </row>
    <row r="1054" spans="1:4" customFormat="1" ht="19.95" customHeight="1">
      <c r="A1054" s="852" t="s">
        <v>20518</v>
      </c>
      <c r="B1054" s="860" t="s">
        <v>20519</v>
      </c>
      <c r="C1054" s="852" t="s">
        <v>8</v>
      </c>
      <c r="D1054" s="861">
        <v>4029.0111999999999</v>
      </c>
    </row>
    <row r="1055" spans="1:4" customFormat="1" ht="19.95" customHeight="1">
      <c r="A1055" s="852" t="s">
        <v>20520</v>
      </c>
      <c r="B1055" s="860" t="s">
        <v>20521</v>
      </c>
      <c r="C1055" s="852" t="s">
        <v>8</v>
      </c>
      <c r="D1055" s="861">
        <v>4732.1255000000001</v>
      </c>
    </row>
    <row r="1056" spans="1:4" customFormat="1" ht="19.95" customHeight="1">
      <c r="A1056" s="852" t="s">
        <v>20522</v>
      </c>
      <c r="B1056" s="860" t="s">
        <v>20523</v>
      </c>
      <c r="C1056" s="852" t="s">
        <v>8</v>
      </c>
      <c r="D1056" s="861">
        <v>4987.9504999999999</v>
      </c>
    </row>
    <row r="1057" spans="1:4" customFormat="1" ht="19.95" customHeight="1">
      <c r="A1057" s="852" t="s">
        <v>20524</v>
      </c>
      <c r="B1057" s="860" t="s">
        <v>20525</v>
      </c>
      <c r="C1057" s="852" t="s">
        <v>8</v>
      </c>
      <c r="D1057" s="861">
        <v>5328.9143999999997</v>
      </c>
    </row>
    <row r="1058" spans="1:4" customFormat="1" ht="19.95" customHeight="1">
      <c r="A1058" s="852" t="s">
        <v>20526</v>
      </c>
      <c r="B1058" s="860" t="s">
        <v>20527</v>
      </c>
      <c r="C1058" s="852" t="s">
        <v>8</v>
      </c>
      <c r="D1058" s="861">
        <v>5456.9004999999997</v>
      </c>
    </row>
    <row r="1059" spans="1:4" customFormat="1" ht="19.95" customHeight="1">
      <c r="A1059" s="852" t="s">
        <v>20528</v>
      </c>
      <c r="B1059" s="860" t="s">
        <v>20529</v>
      </c>
      <c r="C1059" s="852" t="s">
        <v>8</v>
      </c>
      <c r="D1059" s="861">
        <v>5670.0306</v>
      </c>
    </row>
    <row r="1060" spans="1:4" customFormat="1" ht="19.95" customHeight="1">
      <c r="A1060" s="852" t="s">
        <v>20530</v>
      </c>
      <c r="B1060" s="860" t="s">
        <v>20531</v>
      </c>
      <c r="C1060" s="852" t="s">
        <v>8</v>
      </c>
      <c r="D1060" s="861">
        <v>7545.3545999999997</v>
      </c>
    </row>
    <row r="1061" spans="1:4" customFormat="1" ht="19.95" customHeight="1">
      <c r="A1061" s="852" t="s">
        <v>20532</v>
      </c>
      <c r="B1061" s="860" t="s">
        <v>20533</v>
      </c>
      <c r="C1061" s="852" t="s">
        <v>8</v>
      </c>
      <c r="D1061" s="861">
        <v>9568.3016000000007</v>
      </c>
    </row>
    <row r="1062" spans="1:4" customFormat="1" ht="19.95" customHeight="1">
      <c r="A1062" s="852" t="s">
        <v>20534</v>
      </c>
      <c r="B1062" s="860" t="s">
        <v>20535</v>
      </c>
      <c r="C1062" s="852" t="s">
        <v>8</v>
      </c>
      <c r="D1062" s="861">
        <v>10112.2714</v>
      </c>
    </row>
    <row r="1063" spans="1:4" customFormat="1" ht="19.95" customHeight="1">
      <c r="A1063" s="852" t="s">
        <v>20536</v>
      </c>
      <c r="B1063" s="860" t="s">
        <v>20537</v>
      </c>
      <c r="C1063" s="852" t="s">
        <v>8</v>
      </c>
      <c r="D1063" s="861">
        <v>10307.2721</v>
      </c>
    </row>
    <row r="1064" spans="1:4" customFormat="1" ht="19.95" customHeight="1">
      <c r="A1064" s="852" t="s">
        <v>20538</v>
      </c>
      <c r="B1064" s="860" t="s">
        <v>20539</v>
      </c>
      <c r="C1064" s="852" t="s">
        <v>8</v>
      </c>
      <c r="D1064" s="861">
        <v>10813.000099999999</v>
      </c>
    </row>
    <row r="1065" spans="1:4" customFormat="1" ht="19.95" customHeight="1">
      <c r="A1065" s="852" t="s">
        <v>20540</v>
      </c>
      <c r="B1065" s="860" t="s">
        <v>20541</v>
      </c>
      <c r="C1065" s="852" t="s">
        <v>8</v>
      </c>
      <c r="D1065" s="861">
        <v>7128.1368000000002</v>
      </c>
    </row>
    <row r="1066" spans="1:4" customFormat="1" ht="19.95" customHeight="1">
      <c r="A1066" s="852" t="s">
        <v>20542</v>
      </c>
      <c r="B1066" s="860" t="s">
        <v>20543</v>
      </c>
      <c r="C1066" s="852" t="s">
        <v>8</v>
      </c>
      <c r="D1066" s="861">
        <v>8619.0424000000003</v>
      </c>
    </row>
    <row r="1067" spans="1:4" customFormat="1" ht="19.95" customHeight="1">
      <c r="A1067" s="852" t="s">
        <v>20544</v>
      </c>
      <c r="B1067" s="860" t="s">
        <v>20545</v>
      </c>
      <c r="C1067" s="852" t="s">
        <v>8</v>
      </c>
      <c r="D1067" s="861">
        <v>8898.7155999999995</v>
      </c>
    </row>
    <row r="1068" spans="1:4" customFormat="1" ht="19.95" customHeight="1">
      <c r="A1068" s="852" t="s">
        <v>20546</v>
      </c>
      <c r="B1068" s="860" t="s">
        <v>20547</v>
      </c>
      <c r="C1068" s="852" t="s">
        <v>8</v>
      </c>
      <c r="D1068" s="861">
        <v>10109.986699999999</v>
      </c>
    </row>
    <row r="1069" spans="1:4" customFormat="1" ht="19.95" customHeight="1">
      <c r="A1069" s="852" t="s">
        <v>20548</v>
      </c>
      <c r="B1069" s="860" t="s">
        <v>20549</v>
      </c>
      <c r="C1069" s="852" t="s">
        <v>8</v>
      </c>
      <c r="D1069" s="861">
        <v>10669.1412</v>
      </c>
    </row>
    <row r="1070" spans="1:4" customFormat="1" ht="19.95" customHeight="1">
      <c r="A1070" s="852" t="s">
        <v>20550</v>
      </c>
      <c r="B1070" s="860" t="s">
        <v>20551</v>
      </c>
      <c r="C1070" s="852" t="s">
        <v>8</v>
      </c>
      <c r="D1070" s="861">
        <v>12486.525900000001</v>
      </c>
    </row>
    <row r="1071" spans="1:4" customFormat="1" ht="19.95" customHeight="1">
      <c r="A1071" s="852" t="s">
        <v>20552</v>
      </c>
      <c r="B1071" s="860" t="s">
        <v>20553</v>
      </c>
      <c r="C1071" s="852" t="s">
        <v>8</v>
      </c>
      <c r="D1071" s="861">
        <v>14256.2736</v>
      </c>
    </row>
    <row r="1072" spans="1:4" customFormat="1" ht="19.95" customHeight="1">
      <c r="A1072" s="852" t="s">
        <v>20554</v>
      </c>
      <c r="B1072" s="860" t="s">
        <v>20555</v>
      </c>
      <c r="C1072" s="852" t="s">
        <v>8</v>
      </c>
      <c r="D1072" s="861">
        <v>15141.9161</v>
      </c>
    </row>
    <row r="1073" spans="1:4" customFormat="1" ht="19.95" customHeight="1">
      <c r="A1073" s="852" t="s">
        <v>20556</v>
      </c>
      <c r="B1073" s="860" t="s">
        <v>20557</v>
      </c>
      <c r="C1073" s="852" t="s">
        <v>8</v>
      </c>
      <c r="D1073" s="861">
        <v>16027.6067</v>
      </c>
    </row>
    <row r="1074" spans="1:4" customFormat="1" ht="19.95" customHeight="1">
      <c r="A1074" s="852" t="s">
        <v>20558</v>
      </c>
      <c r="B1074" s="860" t="s">
        <v>20559</v>
      </c>
      <c r="C1074" s="852" t="s">
        <v>8</v>
      </c>
      <c r="D1074" s="861">
        <v>17192.686900000001</v>
      </c>
    </row>
    <row r="1075" spans="1:4" customFormat="1" ht="19.95" customHeight="1">
      <c r="A1075" s="852" t="s">
        <v>20560</v>
      </c>
      <c r="B1075" s="860" t="s">
        <v>20561</v>
      </c>
      <c r="C1075" s="852" t="s">
        <v>8</v>
      </c>
      <c r="D1075" s="861">
        <v>17798.2012</v>
      </c>
    </row>
    <row r="1076" spans="1:4" customFormat="1" ht="19.95" customHeight="1">
      <c r="A1076" s="852" t="s">
        <v>20562</v>
      </c>
      <c r="B1076" s="860" t="s">
        <v>20563</v>
      </c>
      <c r="C1076" s="852" t="s">
        <v>8</v>
      </c>
      <c r="D1076" s="861">
        <v>19615.606400000001</v>
      </c>
    </row>
    <row r="1077" spans="1:4" customFormat="1" ht="19.95" customHeight="1">
      <c r="A1077" s="852" t="s">
        <v>20564</v>
      </c>
      <c r="B1077" s="860" t="s">
        <v>20565</v>
      </c>
      <c r="C1077" s="852" t="s">
        <v>8</v>
      </c>
      <c r="D1077" s="861">
        <v>21384.410500000002</v>
      </c>
    </row>
    <row r="1078" spans="1:4" customFormat="1" ht="19.95" customHeight="1">
      <c r="A1078" s="852" t="s">
        <v>20566</v>
      </c>
      <c r="B1078" s="860" t="s">
        <v>20567</v>
      </c>
      <c r="C1078" s="852" t="s">
        <v>8</v>
      </c>
      <c r="D1078" s="861">
        <v>24464.770199999999</v>
      </c>
    </row>
    <row r="1079" spans="1:4" customFormat="1" ht="19.95" customHeight="1">
      <c r="A1079" s="852" t="s">
        <v>20568</v>
      </c>
      <c r="B1079" s="860" t="s">
        <v>20569</v>
      </c>
      <c r="C1079" s="852" t="s">
        <v>8</v>
      </c>
      <c r="D1079" s="861">
        <v>25155.498500000002</v>
      </c>
    </row>
    <row r="1080" spans="1:4" customFormat="1" ht="19.95" customHeight="1">
      <c r="A1080" s="852" t="s">
        <v>20570</v>
      </c>
      <c r="B1080" s="860" t="s">
        <v>20571</v>
      </c>
      <c r="C1080" s="852" t="s">
        <v>8</v>
      </c>
      <c r="D1080" s="861">
        <v>31743.658899999999</v>
      </c>
    </row>
    <row r="1081" spans="1:4" customFormat="1" ht="19.95" customHeight="1">
      <c r="A1081" s="852" t="s">
        <v>20572</v>
      </c>
      <c r="B1081" s="860" t="s">
        <v>20573</v>
      </c>
      <c r="C1081" s="852" t="s">
        <v>8</v>
      </c>
      <c r="D1081" s="861">
        <v>34014.946600000003</v>
      </c>
    </row>
    <row r="1082" spans="1:4" customFormat="1" ht="19.95" customHeight="1">
      <c r="A1082" s="852" t="s">
        <v>20574</v>
      </c>
      <c r="B1082" s="860" t="s">
        <v>20575</v>
      </c>
      <c r="C1082" s="852" t="s">
        <v>8</v>
      </c>
      <c r="D1082" s="861">
        <v>41902.821000000004</v>
      </c>
    </row>
    <row r="1083" spans="1:4" customFormat="1" ht="19.95" customHeight="1">
      <c r="A1083" s="852" t="s">
        <v>20576</v>
      </c>
      <c r="B1083" s="860" t="s">
        <v>20577</v>
      </c>
      <c r="C1083" s="852" t="s">
        <v>8</v>
      </c>
      <c r="D1083" s="861">
        <v>50234.879399999998</v>
      </c>
    </row>
    <row r="1084" spans="1:4" customFormat="1" ht="19.95" customHeight="1">
      <c r="A1084" s="852" t="s">
        <v>20578</v>
      </c>
      <c r="B1084" s="860" t="s">
        <v>20579</v>
      </c>
      <c r="C1084" s="852" t="s">
        <v>8</v>
      </c>
      <c r="D1084" s="861">
        <v>53189.495300000002</v>
      </c>
    </row>
    <row r="1085" spans="1:4" customFormat="1" ht="19.95" customHeight="1">
      <c r="A1085" s="852" t="s">
        <v>20580</v>
      </c>
      <c r="B1085" s="860" t="s">
        <v>20581</v>
      </c>
      <c r="C1085" s="852" t="s">
        <v>8</v>
      </c>
      <c r="D1085" s="861">
        <v>56120.205499999996</v>
      </c>
    </row>
    <row r="1086" spans="1:4" customFormat="1" ht="19.95" customHeight="1">
      <c r="A1086" s="852" t="s">
        <v>20582</v>
      </c>
      <c r="B1086" s="860" t="s">
        <v>20583</v>
      </c>
      <c r="C1086" s="852" t="s">
        <v>19125</v>
      </c>
      <c r="D1086" s="861">
        <v>0.74850000000000005</v>
      </c>
    </row>
    <row r="1087" spans="1:4" customFormat="1" ht="19.95" customHeight="1">
      <c r="A1087" s="852" t="s">
        <v>20584</v>
      </c>
      <c r="B1087" s="860" t="s">
        <v>20585</v>
      </c>
      <c r="C1087" s="852" t="s">
        <v>4</v>
      </c>
      <c r="D1087" s="861" t="s">
        <v>175</v>
      </c>
    </row>
    <row r="1088" spans="1:4" customFormat="1" ht="19.95" customHeight="1">
      <c r="A1088" s="852" t="s">
        <v>20586</v>
      </c>
      <c r="B1088" s="860" t="s">
        <v>20587</v>
      </c>
      <c r="C1088" s="852" t="s">
        <v>4</v>
      </c>
      <c r="D1088" s="861" t="s">
        <v>175</v>
      </c>
    </row>
    <row r="1089" spans="1:4" customFormat="1" ht="19.95" customHeight="1">
      <c r="A1089" s="852" t="s">
        <v>20588</v>
      </c>
      <c r="B1089" s="860" t="s">
        <v>20589</v>
      </c>
      <c r="C1089" s="852" t="s">
        <v>4</v>
      </c>
      <c r="D1089" s="861" t="s">
        <v>175</v>
      </c>
    </row>
    <row r="1090" spans="1:4" customFormat="1" ht="19.95" customHeight="1">
      <c r="A1090" s="852" t="s">
        <v>20590</v>
      </c>
      <c r="B1090" s="860" t="s">
        <v>20591</v>
      </c>
      <c r="C1090" s="852" t="s">
        <v>116</v>
      </c>
      <c r="D1090" s="861">
        <v>5853.3298000000004</v>
      </c>
    </row>
    <row r="1091" spans="1:4" customFormat="1" ht="19.95" customHeight="1">
      <c r="A1091" s="852" t="s">
        <v>20592</v>
      </c>
      <c r="B1091" s="860" t="s">
        <v>20593</v>
      </c>
      <c r="C1091" s="852" t="s">
        <v>116</v>
      </c>
      <c r="D1091" s="861">
        <v>12589.1387</v>
      </c>
    </row>
    <row r="1092" spans="1:4" customFormat="1" ht="19.95" customHeight="1">
      <c r="A1092" s="852" t="s">
        <v>20594</v>
      </c>
      <c r="B1092" s="860" t="s">
        <v>20595</v>
      </c>
      <c r="C1092" s="852" t="s">
        <v>116</v>
      </c>
      <c r="D1092" s="861">
        <v>9112.9480999999996</v>
      </c>
    </row>
    <row r="1093" spans="1:4" customFormat="1" ht="19.95" customHeight="1">
      <c r="A1093" s="852" t="s">
        <v>20596</v>
      </c>
      <c r="B1093" s="860" t="s">
        <v>20597</v>
      </c>
      <c r="C1093" s="852" t="s">
        <v>116</v>
      </c>
      <c r="D1093" s="861">
        <v>11247.5663</v>
      </c>
    </row>
    <row r="1094" spans="1:4" customFormat="1" ht="19.95" customHeight="1">
      <c r="A1094" s="852" t="s">
        <v>20598</v>
      </c>
      <c r="B1094" s="860" t="s">
        <v>20599</v>
      </c>
      <c r="C1094" s="852" t="s">
        <v>116</v>
      </c>
      <c r="D1094" s="861">
        <v>13934.4967</v>
      </c>
    </row>
    <row r="1095" spans="1:4" customFormat="1" ht="19.95" customHeight="1">
      <c r="A1095" s="852" t="s">
        <v>20600</v>
      </c>
      <c r="B1095" s="860" t="s">
        <v>20601</v>
      </c>
      <c r="C1095" s="852" t="s">
        <v>116</v>
      </c>
      <c r="D1095" s="861">
        <v>15708.175999999999</v>
      </c>
    </row>
    <row r="1096" spans="1:4" customFormat="1" ht="19.95" customHeight="1">
      <c r="A1096" s="852" t="s">
        <v>20602</v>
      </c>
      <c r="B1096" s="860" t="s">
        <v>20603</v>
      </c>
      <c r="C1096" s="852" t="s">
        <v>116</v>
      </c>
      <c r="D1096" s="861">
        <v>19326.2248</v>
      </c>
    </row>
    <row r="1097" spans="1:4" customFormat="1" ht="19.95" customHeight="1">
      <c r="A1097" s="852" t="s">
        <v>20604</v>
      </c>
      <c r="B1097" s="860" t="s">
        <v>20605</v>
      </c>
      <c r="C1097" s="852" t="s">
        <v>116</v>
      </c>
      <c r="D1097" s="861">
        <v>24759.604200000002</v>
      </c>
    </row>
    <row r="1098" spans="1:4" customFormat="1" ht="19.95" customHeight="1">
      <c r="A1098" s="852" t="s">
        <v>20606</v>
      </c>
      <c r="B1098" s="860" t="s">
        <v>20607</v>
      </c>
      <c r="C1098" s="852" t="s">
        <v>116</v>
      </c>
      <c r="D1098" s="861">
        <v>9067.3081000000002</v>
      </c>
    </row>
    <row r="1099" spans="1:4" customFormat="1" ht="19.95" customHeight="1">
      <c r="A1099" s="852" t="s">
        <v>20608</v>
      </c>
      <c r="B1099" s="860" t="s">
        <v>20609</v>
      </c>
      <c r="C1099" s="852" t="s">
        <v>116</v>
      </c>
      <c r="D1099" s="861">
        <v>15783.5951</v>
      </c>
    </row>
    <row r="1100" spans="1:4" customFormat="1" ht="19.95" customHeight="1">
      <c r="A1100" s="852" t="s">
        <v>20610</v>
      </c>
      <c r="B1100" s="860" t="s">
        <v>20611</v>
      </c>
      <c r="C1100" s="852" t="s">
        <v>116</v>
      </c>
      <c r="D1100" s="861">
        <v>18352.217400000001</v>
      </c>
    </row>
    <row r="1101" spans="1:4" customFormat="1" ht="19.95" customHeight="1">
      <c r="A1101" s="852" t="s">
        <v>20612</v>
      </c>
      <c r="B1101" s="860" t="s">
        <v>20613</v>
      </c>
      <c r="C1101" s="852" t="s">
        <v>116</v>
      </c>
      <c r="D1101" s="861">
        <v>21984.735100000002</v>
      </c>
    </row>
    <row r="1102" spans="1:4" customFormat="1" ht="19.95" customHeight="1">
      <c r="A1102" s="852" t="s">
        <v>20614</v>
      </c>
      <c r="B1102" s="860" t="s">
        <v>20615</v>
      </c>
      <c r="C1102" s="852" t="s">
        <v>116</v>
      </c>
      <c r="D1102" s="861">
        <v>25438.5671</v>
      </c>
    </row>
    <row r="1103" spans="1:4" customFormat="1" ht="19.95" customHeight="1">
      <c r="A1103" s="852" t="s">
        <v>20616</v>
      </c>
      <c r="B1103" s="860" t="s">
        <v>20617</v>
      </c>
      <c r="C1103" s="852" t="s">
        <v>116</v>
      </c>
      <c r="D1103" s="861">
        <v>30047.537700000001</v>
      </c>
    </row>
    <row r="1104" spans="1:4" customFormat="1" ht="19.95" customHeight="1">
      <c r="A1104" s="852" t="s">
        <v>20618</v>
      </c>
      <c r="B1104" s="860" t="s">
        <v>20619</v>
      </c>
      <c r="C1104" s="852" t="s">
        <v>116</v>
      </c>
      <c r="D1104" s="861">
        <v>32058.5154</v>
      </c>
    </row>
    <row r="1105" spans="1:4" customFormat="1" ht="19.95" customHeight="1">
      <c r="A1105" s="852" t="s">
        <v>20620</v>
      </c>
      <c r="B1105" s="860" t="s">
        <v>20621</v>
      </c>
      <c r="C1105" s="852" t="s">
        <v>116</v>
      </c>
      <c r="D1105" s="861">
        <v>35756.134299999998</v>
      </c>
    </row>
    <row r="1106" spans="1:4" customFormat="1" ht="19.95" customHeight="1">
      <c r="A1106" s="852" t="s">
        <v>20622</v>
      </c>
      <c r="B1106" s="860" t="s">
        <v>20623</v>
      </c>
      <c r="C1106" s="852" t="s">
        <v>116</v>
      </c>
      <c r="D1106" s="861">
        <v>40575.037600000003</v>
      </c>
    </row>
    <row r="1107" spans="1:4" customFormat="1" ht="19.95" customHeight="1">
      <c r="A1107" s="852" t="s">
        <v>20624</v>
      </c>
      <c r="B1107" s="860" t="s">
        <v>20625</v>
      </c>
      <c r="C1107" s="852" t="s">
        <v>116</v>
      </c>
      <c r="D1107" s="861">
        <v>44799.012499999997</v>
      </c>
    </row>
    <row r="1108" spans="1:4" customFormat="1" ht="19.95" customHeight="1">
      <c r="A1108" s="852" t="s">
        <v>20626</v>
      </c>
      <c r="B1108" s="860" t="s">
        <v>20627</v>
      </c>
      <c r="C1108" s="852" t="s">
        <v>116</v>
      </c>
      <c r="D1108" s="861">
        <v>49563.338400000001</v>
      </c>
    </row>
    <row r="1109" spans="1:4" customFormat="1" ht="19.95" customHeight="1">
      <c r="A1109" s="852" t="s">
        <v>20628</v>
      </c>
      <c r="B1109" s="860" t="s">
        <v>20629</v>
      </c>
      <c r="C1109" s="852" t="s">
        <v>116</v>
      </c>
      <c r="D1109" s="861">
        <v>54526.233800000002</v>
      </c>
    </row>
    <row r="1110" spans="1:4" customFormat="1" ht="19.95" customHeight="1">
      <c r="A1110" s="852" t="s">
        <v>20630</v>
      </c>
      <c r="B1110" s="860" t="s">
        <v>20631</v>
      </c>
      <c r="C1110" s="852" t="s">
        <v>116</v>
      </c>
      <c r="D1110" s="861">
        <v>55446.027900000001</v>
      </c>
    </row>
    <row r="1111" spans="1:4" customFormat="1" ht="19.95" customHeight="1">
      <c r="A1111" s="852" t="s">
        <v>20632</v>
      </c>
      <c r="B1111" s="860" t="s">
        <v>20633</v>
      </c>
      <c r="C1111" s="852" t="s">
        <v>116</v>
      </c>
      <c r="D1111" s="861">
        <v>61352.065399999999</v>
      </c>
    </row>
    <row r="1112" spans="1:4" customFormat="1" ht="19.95" customHeight="1">
      <c r="A1112" s="852" t="s">
        <v>20634</v>
      </c>
      <c r="B1112" s="860" t="s">
        <v>20635</v>
      </c>
      <c r="C1112" s="852" t="s">
        <v>116</v>
      </c>
      <c r="D1112" s="861">
        <v>544.11450000000002</v>
      </c>
    </row>
    <row r="1113" spans="1:4" customFormat="1" ht="19.95" customHeight="1">
      <c r="A1113" s="852" t="s">
        <v>20636</v>
      </c>
      <c r="B1113" s="860" t="s">
        <v>20637</v>
      </c>
      <c r="C1113" s="852" t="s">
        <v>116</v>
      </c>
      <c r="D1113" s="861">
        <v>64.072900000000004</v>
      </c>
    </row>
    <row r="1114" spans="1:4" customFormat="1" ht="19.95" customHeight="1">
      <c r="A1114" s="852" t="s">
        <v>20638</v>
      </c>
      <c r="B1114" s="860" t="s">
        <v>20639</v>
      </c>
      <c r="C1114" s="852" t="s">
        <v>116</v>
      </c>
      <c r="D1114" s="861">
        <v>71.860100000000003</v>
      </c>
    </row>
    <row r="1115" spans="1:4" customFormat="1" ht="19.95" customHeight="1">
      <c r="A1115" s="852" t="s">
        <v>20640</v>
      </c>
      <c r="B1115" s="860" t="s">
        <v>20641</v>
      </c>
      <c r="C1115" s="852" t="s">
        <v>116</v>
      </c>
      <c r="D1115" s="861">
        <v>92.197299999999998</v>
      </c>
    </row>
    <row r="1116" spans="1:4" customFormat="1" ht="19.95" customHeight="1">
      <c r="A1116" s="852" t="s">
        <v>20642</v>
      </c>
      <c r="B1116" s="860" t="s">
        <v>20643</v>
      </c>
      <c r="C1116" s="852" t="s">
        <v>116</v>
      </c>
      <c r="D1116" s="861">
        <v>116.2088</v>
      </c>
    </row>
    <row r="1117" spans="1:4" customFormat="1" ht="19.95" customHeight="1">
      <c r="A1117" s="852" t="s">
        <v>20644</v>
      </c>
      <c r="B1117" s="860" t="s">
        <v>20645</v>
      </c>
      <c r="C1117" s="852" t="s">
        <v>116</v>
      </c>
      <c r="D1117" s="861">
        <v>118.0655</v>
      </c>
    </row>
    <row r="1118" spans="1:4" customFormat="1" ht="19.95" customHeight="1">
      <c r="A1118" s="852" t="s">
        <v>20646</v>
      </c>
      <c r="B1118" s="860" t="s">
        <v>20647</v>
      </c>
      <c r="C1118" s="852" t="s">
        <v>116</v>
      </c>
      <c r="D1118" s="861">
        <v>127.8343</v>
      </c>
    </row>
    <row r="1119" spans="1:4" customFormat="1" ht="19.95" customHeight="1">
      <c r="A1119" s="852" t="s">
        <v>20648</v>
      </c>
      <c r="B1119" s="860" t="s">
        <v>20649</v>
      </c>
      <c r="C1119" s="852" t="s">
        <v>116</v>
      </c>
      <c r="D1119" s="861">
        <v>69.810900000000004</v>
      </c>
    </row>
    <row r="1120" spans="1:4" customFormat="1" ht="19.95" customHeight="1">
      <c r="A1120" s="852" t="s">
        <v>20650</v>
      </c>
      <c r="B1120" s="860" t="s">
        <v>20651</v>
      </c>
      <c r="C1120" s="852" t="s">
        <v>116</v>
      </c>
      <c r="D1120" s="861">
        <v>138.77520000000001</v>
      </c>
    </row>
    <row r="1121" spans="1:4" customFormat="1" ht="19.95" customHeight="1">
      <c r="A1121" s="852" t="s">
        <v>20652</v>
      </c>
      <c r="B1121" s="860" t="s">
        <v>20653</v>
      </c>
      <c r="C1121" s="852" t="s">
        <v>8</v>
      </c>
      <c r="D1121" s="861">
        <v>101.3404</v>
      </c>
    </row>
    <row r="1122" spans="1:4" customFormat="1" ht="19.95" customHeight="1">
      <c r="A1122" s="852" t="s">
        <v>20654</v>
      </c>
      <c r="B1122" s="860" t="s">
        <v>20655</v>
      </c>
      <c r="C1122" s="852" t="s">
        <v>116</v>
      </c>
      <c r="D1122" s="861">
        <v>294.24630000000002</v>
      </c>
    </row>
    <row r="1123" spans="1:4" customFormat="1" ht="19.95" customHeight="1">
      <c r="A1123" s="852" t="s">
        <v>20656</v>
      </c>
      <c r="B1123" s="860" t="s">
        <v>20657</v>
      </c>
      <c r="C1123" s="852" t="s">
        <v>8</v>
      </c>
      <c r="D1123" s="861">
        <v>98.152000000000001</v>
      </c>
    </row>
    <row r="1124" spans="1:4" customFormat="1" ht="19.95" customHeight="1">
      <c r="A1124" s="852" t="s">
        <v>20658</v>
      </c>
      <c r="B1124" s="860" t="s">
        <v>20659</v>
      </c>
      <c r="C1124" s="852" t="s">
        <v>8</v>
      </c>
      <c r="D1124" s="861">
        <v>73.311300000000003</v>
      </c>
    </row>
    <row r="1125" spans="1:4" customFormat="1" ht="19.95" customHeight="1">
      <c r="A1125" s="852" t="s">
        <v>20660</v>
      </c>
      <c r="B1125" s="860" t="s">
        <v>20661</v>
      </c>
      <c r="C1125" s="852" t="s">
        <v>116</v>
      </c>
      <c r="D1125" s="861">
        <v>62903.933900000004</v>
      </c>
    </row>
    <row r="1126" spans="1:4" customFormat="1" ht="19.95" customHeight="1">
      <c r="A1126" s="852" t="s">
        <v>20662</v>
      </c>
      <c r="B1126" s="860" t="s">
        <v>20663</v>
      </c>
      <c r="C1126" s="852" t="s">
        <v>116</v>
      </c>
      <c r="D1126" s="861">
        <v>70219.450100000002</v>
      </c>
    </row>
    <row r="1127" spans="1:4" customFormat="1" ht="19.95" customHeight="1">
      <c r="A1127" s="852" t="s">
        <v>20664</v>
      </c>
      <c r="B1127" s="860" t="s">
        <v>20665</v>
      </c>
      <c r="C1127" s="852" t="s">
        <v>116</v>
      </c>
      <c r="D1127" s="861">
        <v>74304.855800000005</v>
      </c>
    </row>
    <row r="1128" spans="1:4" customFormat="1" ht="19.95" customHeight="1">
      <c r="A1128" s="852" t="s">
        <v>20666</v>
      </c>
      <c r="B1128" s="860" t="s">
        <v>20667</v>
      </c>
      <c r="C1128" s="852" t="s">
        <v>116</v>
      </c>
      <c r="D1128" s="861">
        <v>78474.0046</v>
      </c>
    </row>
    <row r="1129" spans="1:4" customFormat="1" ht="19.95" customHeight="1">
      <c r="A1129" s="852" t="s">
        <v>20668</v>
      </c>
      <c r="B1129" s="860" t="s">
        <v>20669</v>
      </c>
      <c r="C1129" s="852" t="s">
        <v>116</v>
      </c>
      <c r="D1129" s="861">
        <v>40006.873899999999</v>
      </c>
    </row>
    <row r="1130" spans="1:4" customFormat="1" ht="19.95" customHeight="1">
      <c r="A1130" s="852" t="s">
        <v>20670</v>
      </c>
      <c r="B1130" s="860" t="s">
        <v>20671</v>
      </c>
      <c r="C1130" s="852" t="s">
        <v>116</v>
      </c>
      <c r="D1130" s="861">
        <v>44306.481200000002</v>
      </c>
    </row>
    <row r="1131" spans="1:4" customFormat="1" ht="19.95" customHeight="1">
      <c r="A1131" s="852" t="s">
        <v>20672</v>
      </c>
      <c r="B1131" s="860" t="s">
        <v>20673</v>
      </c>
      <c r="C1131" s="852" t="s">
        <v>116</v>
      </c>
      <c r="D1131" s="861">
        <v>48061.442300000002</v>
      </c>
    </row>
    <row r="1132" spans="1:4" customFormat="1" ht="19.95" customHeight="1">
      <c r="A1132" s="852" t="s">
        <v>20674</v>
      </c>
      <c r="B1132" s="860" t="s">
        <v>20675</v>
      </c>
      <c r="C1132" s="852" t="s">
        <v>116</v>
      </c>
      <c r="D1132" s="861">
        <v>49962.313900000001</v>
      </c>
    </row>
    <row r="1133" spans="1:4" customFormat="1" ht="19.95" customHeight="1">
      <c r="A1133" s="852" t="s">
        <v>20676</v>
      </c>
      <c r="B1133" s="860" t="s">
        <v>20677</v>
      </c>
      <c r="C1133" s="852" t="s">
        <v>116</v>
      </c>
      <c r="D1133" s="861">
        <v>54036.810100000002</v>
      </c>
    </row>
    <row r="1134" spans="1:4" customFormat="1" ht="19.95" customHeight="1">
      <c r="A1134" s="852" t="s">
        <v>20678</v>
      </c>
      <c r="B1134" s="860" t="s">
        <v>20679</v>
      </c>
      <c r="C1134" s="852" t="s">
        <v>116</v>
      </c>
      <c r="D1134" s="861">
        <v>58050.8658</v>
      </c>
    </row>
    <row r="1135" spans="1:4" customFormat="1" ht="19.95" customHeight="1">
      <c r="A1135" s="852" t="s">
        <v>20680</v>
      </c>
      <c r="B1135" s="860" t="s">
        <v>20681</v>
      </c>
      <c r="C1135" s="852" t="s">
        <v>116</v>
      </c>
      <c r="D1135" s="861">
        <v>62348.284800000001</v>
      </c>
    </row>
    <row r="1136" spans="1:4" customFormat="1" ht="19.95" customHeight="1">
      <c r="A1136" s="852" t="s">
        <v>20682</v>
      </c>
      <c r="B1136" s="860" t="s">
        <v>20683</v>
      </c>
      <c r="C1136" s="852" t="s">
        <v>116</v>
      </c>
      <c r="D1136" s="861">
        <v>1.7618</v>
      </c>
    </row>
    <row r="1137" spans="1:4" customFormat="1" ht="19.95" customHeight="1">
      <c r="A1137" s="852" t="s">
        <v>20684</v>
      </c>
      <c r="B1137" s="860" t="s">
        <v>20685</v>
      </c>
      <c r="C1137" s="852" t="s">
        <v>116</v>
      </c>
      <c r="D1137" s="861">
        <v>66257.473400000003</v>
      </c>
    </row>
    <row r="1138" spans="1:4" customFormat="1" ht="19.95" customHeight="1">
      <c r="A1138" s="852" t="s">
        <v>20686</v>
      </c>
      <c r="B1138" s="860" t="s">
        <v>20687</v>
      </c>
      <c r="C1138" s="852" t="s">
        <v>116</v>
      </c>
      <c r="D1138" s="861">
        <v>71516.741599999994</v>
      </c>
    </row>
    <row r="1139" spans="1:4" customFormat="1" ht="19.95" customHeight="1">
      <c r="A1139" s="852" t="s">
        <v>20688</v>
      </c>
      <c r="B1139" s="860" t="s">
        <v>20689</v>
      </c>
      <c r="C1139" s="852" t="s">
        <v>8</v>
      </c>
      <c r="D1139" s="861">
        <v>1521.6521</v>
      </c>
    </row>
    <row r="1140" spans="1:4" customFormat="1" ht="19.95" customHeight="1">
      <c r="A1140" s="852" t="s">
        <v>20690</v>
      </c>
      <c r="B1140" s="860" t="s">
        <v>20691</v>
      </c>
      <c r="C1140" s="852" t="s">
        <v>8</v>
      </c>
      <c r="D1140" s="861">
        <v>1759.4086</v>
      </c>
    </row>
    <row r="1141" spans="1:4" customFormat="1" ht="19.95" customHeight="1">
      <c r="A1141" s="852" t="s">
        <v>20692</v>
      </c>
      <c r="B1141" s="860" t="s">
        <v>20693</v>
      </c>
      <c r="C1141" s="852" t="s">
        <v>8</v>
      </c>
      <c r="D1141" s="861">
        <v>1997.1695999999999</v>
      </c>
    </row>
    <row r="1142" spans="1:4" customFormat="1" ht="19.95" customHeight="1">
      <c r="A1142" s="852" t="s">
        <v>20694</v>
      </c>
      <c r="B1142" s="860" t="s">
        <v>20695</v>
      </c>
      <c r="C1142" s="852" t="s">
        <v>8</v>
      </c>
      <c r="D1142" s="861">
        <v>2187.3724000000002</v>
      </c>
    </row>
    <row r="1143" spans="1:4" customFormat="1" ht="19.95" customHeight="1">
      <c r="A1143" s="852" t="s">
        <v>20696</v>
      </c>
      <c r="B1143" s="860" t="s">
        <v>20697</v>
      </c>
      <c r="C1143" s="852" t="s">
        <v>8</v>
      </c>
      <c r="D1143" s="861">
        <v>2425.1424000000002</v>
      </c>
    </row>
    <row r="1144" spans="1:4" customFormat="1" ht="19.95" customHeight="1">
      <c r="A1144" s="852" t="s">
        <v>20698</v>
      </c>
      <c r="B1144" s="860" t="s">
        <v>20699</v>
      </c>
      <c r="C1144" s="852" t="s">
        <v>8</v>
      </c>
      <c r="D1144" s="861">
        <v>2758.0218</v>
      </c>
    </row>
    <row r="1145" spans="1:4" customFormat="1" ht="19.95" customHeight="1">
      <c r="A1145" s="852" t="s">
        <v>20700</v>
      </c>
      <c r="B1145" s="860" t="s">
        <v>20701</v>
      </c>
      <c r="C1145" s="852" t="s">
        <v>8</v>
      </c>
      <c r="D1145" s="861">
        <v>2948.2287999999999</v>
      </c>
    </row>
    <row r="1146" spans="1:4" customFormat="1" ht="19.95" customHeight="1">
      <c r="A1146" s="852" t="s">
        <v>20702</v>
      </c>
      <c r="B1146" s="860" t="s">
        <v>20703</v>
      </c>
      <c r="C1146" s="852" t="s">
        <v>8</v>
      </c>
      <c r="D1146" s="861">
        <v>3185.9827</v>
      </c>
    </row>
    <row r="1147" spans="1:4" customFormat="1" ht="19.95" customHeight="1">
      <c r="A1147" s="852" t="s">
        <v>20704</v>
      </c>
      <c r="B1147" s="860" t="s">
        <v>20705</v>
      </c>
      <c r="C1147" s="852" t="s">
        <v>8</v>
      </c>
      <c r="D1147" s="861">
        <v>3376.1997999999999</v>
      </c>
    </row>
    <row r="1148" spans="1:4" customFormat="1" ht="19.95" customHeight="1">
      <c r="A1148" s="852" t="s">
        <v>20706</v>
      </c>
      <c r="B1148" s="860" t="s">
        <v>20707</v>
      </c>
      <c r="C1148" s="852" t="s">
        <v>8</v>
      </c>
      <c r="D1148" s="861">
        <v>3613.92</v>
      </c>
    </row>
    <row r="1149" spans="1:4" customFormat="1" ht="19.95" customHeight="1">
      <c r="A1149" s="852" t="s">
        <v>20708</v>
      </c>
      <c r="B1149" s="860" t="s">
        <v>20709</v>
      </c>
      <c r="C1149" s="852" t="s">
        <v>8</v>
      </c>
      <c r="D1149" s="861">
        <v>3851.7078999999999</v>
      </c>
    </row>
    <row r="1150" spans="1:4" customFormat="1" ht="19.95" customHeight="1">
      <c r="A1150" s="852" t="s">
        <v>20710</v>
      </c>
      <c r="B1150" s="860" t="s">
        <v>20711</v>
      </c>
      <c r="C1150" s="852" t="s">
        <v>8</v>
      </c>
      <c r="D1150" s="861">
        <v>4041.9158000000002</v>
      </c>
    </row>
    <row r="1151" spans="1:4" customFormat="1" ht="19.95" customHeight="1">
      <c r="A1151" s="852" t="s">
        <v>20712</v>
      </c>
      <c r="B1151" s="860" t="s">
        <v>20713</v>
      </c>
      <c r="C1151" s="852" t="s">
        <v>8</v>
      </c>
      <c r="D1151" s="861">
        <v>4279.6409000000003</v>
      </c>
    </row>
    <row r="1152" spans="1:4" customFormat="1" ht="19.95" customHeight="1">
      <c r="A1152" s="852" t="s">
        <v>20714</v>
      </c>
      <c r="B1152" s="860" t="s">
        <v>20715</v>
      </c>
      <c r="C1152" s="852" t="s">
        <v>8</v>
      </c>
      <c r="D1152" s="861">
        <v>5032.4737999999998</v>
      </c>
    </row>
    <row r="1153" spans="1:4" customFormat="1" ht="19.95" customHeight="1">
      <c r="A1153" s="852" t="s">
        <v>20716</v>
      </c>
      <c r="B1153" s="860" t="s">
        <v>20717</v>
      </c>
      <c r="C1153" s="852" t="s">
        <v>8</v>
      </c>
      <c r="D1153" s="861">
        <v>5304.5273999999999</v>
      </c>
    </row>
    <row r="1154" spans="1:4" customFormat="1" ht="19.95" customHeight="1">
      <c r="A1154" s="852" t="s">
        <v>20718</v>
      </c>
      <c r="B1154" s="860" t="s">
        <v>20719</v>
      </c>
      <c r="C1154" s="852" t="s">
        <v>8</v>
      </c>
      <c r="D1154" s="861">
        <v>5667.1360999999997</v>
      </c>
    </row>
    <row r="1155" spans="1:4" customFormat="1" ht="19.95" customHeight="1">
      <c r="A1155" s="852" t="s">
        <v>20720</v>
      </c>
      <c r="B1155" s="860" t="s">
        <v>20721</v>
      </c>
      <c r="C1155" s="852" t="s">
        <v>8</v>
      </c>
      <c r="D1155" s="861">
        <v>5803.2464</v>
      </c>
    </row>
    <row r="1156" spans="1:4" customFormat="1" ht="19.95" customHeight="1">
      <c r="A1156" s="852" t="s">
        <v>20722</v>
      </c>
      <c r="B1156" s="860" t="s">
        <v>20723</v>
      </c>
      <c r="C1156" s="852" t="s">
        <v>8</v>
      </c>
      <c r="D1156" s="861">
        <v>6029.8969999999999</v>
      </c>
    </row>
    <row r="1157" spans="1:4" customFormat="1" ht="19.95" customHeight="1">
      <c r="A1157" s="852" t="s">
        <v>20724</v>
      </c>
      <c r="B1157" s="860" t="s">
        <v>20725</v>
      </c>
      <c r="C1157" s="852" t="s">
        <v>8</v>
      </c>
      <c r="D1157" s="861">
        <v>8212.9513999999999</v>
      </c>
    </row>
    <row r="1158" spans="1:4" customFormat="1" ht="19.95" customHeight="1">
      <c r="A1158" s="852" t="s">
        <v>20726</v>
      </c>
      <c r="B1158" s="860" t="s">
        <v>20727</v>
      </c>
      <c r="C1158" s="852" t="s">
        <v>8</v>
      </c>
      <c r="D1158" s="861">
        <v>10409.588</v>
      </c>
    </row>
    <row r="1159" spans="1:4" customFormat="1" ht="19.95" customHeight="1">
      <c r="A1159" s="852" t="s">
        <v>20728</v>
      </c>
      <c r="B1159" s="860" t="s">
        <v>20729</v>
      </c>
      <c r="C1159" s="852" t="s">
        <v>8</v>
      </c>
      <c r="D1159" s="861">
        <v>11001.4409</v>
      </c>
    </row>
    <row r="1160" spans="1:4" customFormat="1" ht="19.95" customHeight="1">
      <c r="A1160" s="852" t="s">
        <v>20730</v>
      </c>
      <c r="B1160" s="860" t="s">
        <v>20731</v>
      </c>
      <c r="C1160" s="852" t="s">
        <v>8</v>
      </c>
      <c r="D1160" s="861">
        <v>11213.552799999999</v>
      </c>
    </row>
    <row r="1161" spans="1:4" customFormat="1" ht="19.95" customHeight="1">
      <c r="A1161" s="852" t="s">
        <v>20732</v>
      </c>
      <c r="B1161" s="860" t="s">
        <v>20733</v>
      </c>
      <c r="C1161" s="852" t="s">
        <v>8</v>
      </c>
      <c r="D1161" s="861">
        <v>11763.7238</v>
      </c>
    </row>
    <row r="1162" spans="1:4" customFormat="1" ht="19.95" customHeight="1">
      <c r="A1162" s="852" t="s">
        <v>20734</v>
      </c>
      <c r="B1162" s="860" t="s">
        <v>20735</v>
      </c>
      <c r="C1162" s="852" t="s">
        <v>8</v>
      </c>
      <c r="D1162" s="861">
        <v>7382.8787000000002</v>
      </c>
    </row>
    <row r="1163" spans="1:4" customFormat="1" ht="19.95" customHeight="1">
      <c r="A1163" s="852" t="s">
        <v>20736</v>
      </c>
      <c r="B1163" s="860" t="s">
        <v>20737</v>
      </c>
      <c r="C1163" s="852" t="s">
        <v>8</v>
      </c>
      <c r="D1163" s="861">
        <v>8927.0637000000006</v>
      </c>
    </row>
    <row r="1164" spans="1:4" customFormat="1" ht="19.95" customHeight="1">
      <c r="A1164" s="852" t="s">
        <v>20738</v>
      </c>
      <c r="B1164" s="860" t="s">
        <v>20739</v>
      </c>
      <c r="C1164" s="852" t="s">
        <v>8</v>
      </c>
      <c r="D1164" s="861">
        <v>9216.7268000000004</v>
      </c>
    </row>
    <row r="1165" spans="1:4" customFormat="1" ht="19.95" customHeight="1">
      <c r="A1165" s="852" t="s">
        <v>20740</v>
      </c>
      <c r="B1165" s="860" t="s">
        <v>20741</v>
      </c>
      <c r="C1165" s="852" t="s">
        <v>8</v>
      </c>
      <c r="D1165" s="861">
        <v>10471.2873</v>
      </c>
    </row>
    <row r="1166" spans="1:4" customFormat="1" ht="19.95" customHeight="1">
      <c r="A1166" s="852" t="s">
        <v>20742</v>
      </c>
      <c r="B1166" s="860" t="s">
        <v>20743</v>
      </c>
      <c r="C1166" s="852" t="s">
        <v>8</v>
      </c>
      <c r="D1166" s="861">
        <v>11050.431699999999</v>
      </c>
    </row>
    <row r="1167" spans="1:4" customFormat="1" ht="19.95" customHeight="1">
      <c r="A1167" s="852" t="s">
        <v>20744</v>
      </c>
      <c r="B1167" s="860" t="s">
        <v>20745</v>
      </c>
      <c r="C1167" s="852" t="s">
        <v>8</v>
      </c>
      <c r="D1167" s="861">
        <v>12932.740599999999</v>
      </c>
    </row>
    <row r="1168" spans="1:4" customFormat="1" ht="19.95" customHeight="1">
      <c r="A1168" s="852" t="s">
        <v>20746</v>
      </c>
      <c r="B1168" s="860" t="s">
        <v>20747</v>
      </c>
      <c r="C1168" s="852" t="s">
        <v>8</v>
      </c>
      <c r="D1168" s="861">
        <v>14765.7575</v>
      </c>
    </row>
    <row r="1169" spans="1:4" customFormat="1" ht="19.95" customHeight="1">
      <c r="A1169" s="852" t="s">
        <v>20748</v>
      </c>
      <c r="B1169" s="860" t="s">
        <v>20749</v>
      </c>
      <c r="C1169" s="852" t="s">
        <v>8</v>
      </c>
      <c r="D1169" s="861">
        <v>15683.034600000001</v>
      </c>
    </row>
    <row r="1170" spans="1:4" customFormat="1" ht="19.95" customHeight="1">
      <c r="A1170" s="852" t="s">
        <v>20750</v>
      </c>
      <c r="B1170" s="860" t="s">
        <v>20751</v>
      </c>
      <c r="C1170" s="852" t="s">
        <v>8</v>
      </c>
      <c r="D1170" s="861">
        <v>16600.359799999998</v>
      </c>
    </row>
    <row r="1171" spans="1:4" customFormat="1" ht="19.95" customHeight="1">
      <c r="A1171" s="852" t="s">
        <v>20752</v>
      </c>
      <c r="B1171" s="860" t="s">
        <v>20753</v>
      </c>
      <c r="C1171" s="852" t="s">
        <v>8</v>
      </c>
      <c r="D1171" s="861">
        <v>17807.0645</v>
      </c>
    </row>
    <row r="1172" spans="1:4" customFormat="1" ht="19.95" customHeight="1">
      <c r="A1172" s="852" t="s">
        <v>20754</v>
      </c>
      <c r="B1172" s="860" t="s">
        <v>20755</v>
      </c>
      <c r="C1172" s="852" t="s">
        <v>8</v>
      </c>
      <c r="D1172" s="861">
        <v>18434.2336</v>
      </c>
    </row>
    <row r="1173" spans="1:4" customFormat="1" ht="19.95" customHeight="1">
      <c r="A1173" s="852" t="s">
        <v>20756</v>
      </c>
      <c r="B1173" s="860" t="s">
        <v>20757</v>
      </c>
      <c r="C1173" s="852" t="s">
        <v>8</v>
      </c>
      <c r="D1173" s="861">
        <v>20316.562999999998</v>
      </c>
    </row>
    <row r="1174" spans="1:4" customFormat="1" ht="19.95" customHeight="1">
      <c r="A1174" s="852" t="s">
        <v>20758</v>
      </c>
      <c r="B1174" s="860" t="s">
        <v>20759</v>
      </c>
      <c r="C1174" s="852" t="s">
        <v>8</v>
      </c>
      <c r="D1174" s="861">
        <v>22148.636299999998</v>
      </c>
    </row>
    <row r="1175" spans="1:4" customFormat="1" ht="19.95" customHeight="1">
      <c r="A1175" s="852" t="s">
        <v>20760</v>
      </c>
      <c r="B1175" s="860" t="s">
        <v>20761</v>
      </c>
      <c r="C1175" s="852" t="s">
        <v>8</v>
      </c>
      <c r="D1175" s="861">
        <v>28240.9548</v>
      </c>
    </row>
    <row r="1176" spans="1:4" customFormat="1" ht="19.95" customHeight="1">
      <c r="A1176" s="852" t="s">
        <v>20762</v>
      </c>
      <c r="B1176" s="860" t="s">
        <v>20763</v>
      </c>
      <c r="C1176" s="852" t="s">
        <v>8</v>
      </c>
      <c r="D1176" s="861">
        <v>29038.322100000001</v>
      </c>
    </row>
    <row r="1177" spans="1:4" customFormat="1" ht="19.95" customHeight="1">
      <c r="A1177" s="852" t="s">
        <v>20764</v>
      </c>
      <c r="B1177" s="860" t="s">
        <v>20765</v>
      </c>
      <c r="C1177" s="852" t="s">
        <v>8</v>
      </c>
      <c r="D1177" s="861">
        <v>35509.021200000003</v>
      </c>
    </row>
    <row r="1178" spans="1:4" customFormat="1" ht="19.95" customHeight="1">
      <c r="A1178" s="852" t="s">
        <v>20766</v>
      </c>
      <c r="B1178" s="860" t="s">
        <v>20767</v>
      </c>
      <c r="C1178" s="852" t="s">
        <v>8</v>
      </c>
      <c r="D1178" s="861">
        <v>38049.604399999997</v>
      </c>
    </row>
    <row r="1179" spans="1:4" customFormat="1" ht="19.95" customHeight="1">
      <c r="A1179" s="852" t="s">
        <v>20768</v>
      </c>
      <c r="B1179" s="860" t="s">
        <v>20769</v>
      </c>
      <c r="C1179" s="852" t="s">
        <v>8</v>
      </c>
      <c r="D1179" s="861">
        <v>47037.418799999999</v>
      </c>
    </row>
    <row r="1180" spans="1:4" customFormat="1" ht="19.95" customHeight="1">
      <c r="A1180" s="852" t="s">
        <v>20770</v>
      </c>
      <c r="B1180" s="860" t="s">
        <v>20771</v>
      </c>
      <c r="C1180" s="852" t="s">
        <v>8</v>
      </c>
      <c r="D1180" s="861">
        <v>60309.362399999998</v>
      </c>
    </row>
    <row r="1181" spans="1:4" customFormat="1" ht="19.95" customHeight="1">
      <c r="A1181" s="852" t="s">
        <v>20772</v>
      </c>
      <c r="B1181" s="860" t="s">
        <v>20773</v>
      </c>
      <c r="C1181" s="852" t="s">
        <v>8</v>
      </c>
      <c r="D1181" s="861">
        <v>63854.263899999998</v>
      </c>
    </row>
    <row r="1182" spans="1:4" customFormat="1" ht="19.95" customHeight="1">
      <c r="A1182" s="852" t="s">
        <v>20774</v>
      </c>
      <c r="B1182" s="860" t="s">
        <v>20775</v>
      </c>
      <c r="C1182" s="852" t="s">
        <v>8</v>
      </c>
      <c r="D1182" s="861">
        <v>67375.239600000001</v>
      </c>
    </row>
    <row r="1183" spans="1:4" customFormat="1" ht="19.95" customHeight="1">
      <c r="A1183" s="852" t="s">
        <v>20776</v>
      </c>
      <c r="B1183" s="860" t="s">
        <v>20777</v>
      </c>
      <c r="C1183" s="852" t="s">
        <v>116</v>
      </c>
      <c r="D1183" s="861">
        <v>75805.6541</v>
      </c>
    </row>
    <row r="1184" spans="1:4" customFormat="1" ht="19.95" customHeight="1">
      <c r="A1184" s="852" t="s">
        <v>20778</v>
      </c>
      <c r="B1184" s="860" t="s">
        <v>20779</v>
      </c>
      <c r="C1184" s="852" t="s">
        <v>116</v>
      </c>
      <c r="D1184" s="861">
        <v>80203.775500000003</v>
      </c>
    </row>
    <row r="1185" spans="1:4" customFormat="1" ht="19.95" customHeight="1">
      <c r="A1185" s="852" t="s">
        <v>20780</v>
      </c>
      <c r="B1185" s="860" t="s">
        <v>20781</v>
      </c>
      <c r="C1185" s="852" t="s">
        <v>116</v>
      </c>
      <c r="D1185" s="861">
        <v>84389.464099999997</v>
      </c>
    </row>
    <row r="1186" spans="1:4" customFormat="1" ht="19.95" customHeight="1">
      <c r="A1186" s="852" t="s">
        <v>20782</v>
      </c>
      <c r="B1186" s="860" t="s">
        <v>20783</v>
      </c>
      <c r="C1186" s="852" t="s">
        <v>116</v>
      </c>
      <c r="D1186" s="861">
        <v>0.94869999999999999</v>
      </c>
    </row>
    <row r="1187" spans="1:4" customFormat="1" ht="19.95" customHeight="1">
      <c r="A1187" s="852" t="s">
        <v>20784</v>
      </c>
      <c r="B1187" s="860" t="s">
        <v>20785</v>
      </c>
      <c r="C1187" s="852" t="s">
        <v>8</v>
      </c>
      <c r="D1187" s="861">
        <v>2455.5466000000001</v>
      </c>
    </row>
    <row r="1188" spans="1:4" customFormat="1" ht="19.95" customHeight="1">
      <c r="A1188" s="852" t="s">
        <v>20786</v>
      </c>
      <c r="B1188" s="860" t="s">
        <v>20787</v>
      </c>
      <c r="C1188" s="852" t="s">
        <v>8</v>
      </c>
      <c r="D1188" s="861">
        <v>2612.2253999999998</v>
      </c>
    </row>
    <row r="1189" spans="1:4" customFormat="1" ht="19.95" customHeight="1">
      <c r="A1189" s="852" t="s">
        <v>20788</v>
      </c>
      <c r="B1189" s="860" t="s">
        <v>20789</v>
      </c>
      <c r="C1189" s="852" t="s">
        <v>8</v>
      </c>
      <c r="D1189" s="861">
        <v>2689.0639000000001</v>
      </c>
    </row>
    <row r="1190" spans="1:4" customFormat="1" ht="19.95" customHeight="1">
      <c r="A1190" s="852" t="s">
        <v>20790</v>
      </c>
      <c r="B1190" s="860" t="s">
        <v>20791</v>
      </c>
      <c r="C1190" s="852" t="s">
        <v>8</v>
      </c>
      <c r="D1190" s="861">
        <v>2877.4589999999998</v>
      </c>
    </row>
    <row r="1191" spans="1:4" customFormat="1" ht="19.95" customHeight="1">
      <c r="A1191" s="852" t="s">
        <v>20792</v>
      </c>
      <c r="B1191" s="860" t="s">
        <v>20793</v>
      </c>
      <c r="C1191" s="852" t="s">
        <v>8</v>
      </c>
      <c r="D1191" s="861">
        <v>3278.8085999999998</v>
      </c>
    </row>
    <row r="1192" spans="1:4" customFormat="1" ht="19.95" customHeight="1">
      <c r="A1192" s="852" t="s">
        <v>20794</v>
      </c>
      <c r="B1192" s="860" t="s">
        <v>20795</v>
      </c>
      <c r="C1192" s="852" t="s">
        <v>8</v>
      </c>
      <c r="D1192" s="861">
        <v>3419.7206000000001</v>
      </c>
    </row>
    <row r="1193" spans="1:4" customFormat="1" ht="19.95" customHeight="1">
      <c r="A1193" s="852" t="s">
        <v>20796</v>
      </c>
      <c r="B1193" s="860" t="s">
        <v>20797</v>
      </c>
      <c r="C1193" s="852" t="s">
        <v>8</v>
      </c>
      <c r="D1193" s="861">
        <v>3616.9861999999998</v>
      </c>
    </row>
    <row r="1194" spans="1:4" customFormat="1" ht="19.95" customHeight="1">
      <c r="A1194" s="852" t="s">
        <v>20798</v>
      </c>
      <c r="B1194" s="860" t="s">
        <v>20799</v>
      </c>
      <c r="C1194" s="852" t="s">
        <v>8</v>
      </c>
      <c r="D1194" s="861">
        <v>3545.8615</v>
      </c>
    </row>
    <row r="1195" spans="1:4" customFormat="1" ht="19.95" customHeight="1">
      <c r="A1195" s="852" t="s">
        <v>20800</v>
      </c>
      <c r="B1195" s="860" t="s">
        <v>20801</v>
      </c>
      <c r="C1195" s="852" t="s">
        <v>8</v>
      </c>
      <c r="D1195" s="861">
        <v>3650.2118999999998</v>
      </c>
    </row>
    <row r="1196" spans="1:4" customFormat="1" ht="19.95" customHeight="1">
      <c r="A1196" s="852" t="s">
        <v>20802</v>
      </c>
      <c r="B1196" s="860" t="s">
        <v>20803</v>
      </c>
      <c r="C1196" s="852" t="s">
        <v>8</v>
      </c>
      <c r="D1196" s="861">
        <v>3743.4553999999998</v>
      </c>
    </row>
    <row r="1197" spans="1:4" customFormat="1" ht="19.95" customHeight="1">
      <c r="A1197" s="852" t="s">
        <v>20804</v>
      </c>
      <c r="B1197" s="860" t="s">
        <v>20805</v>
      </c>
      <c r="C1197" s="852" t="s">
        <v>8</v>
      </c>
      <c r="D1197" s="861">
        <v>4196.2973000000002</v>
      </c>
    </row>
    <row r="1198" spans="1:4" customFormat="1" ht="19.95" customHeight="1">
      <c r="A1198" s="852" t="s">
        <v>20806</v>
      </c>
      <c r="B1198" s="860" t="s">
        <v>20807</v>
      </c>
      <c r="C1198" s="852" t="s">
        <v>8</v>
      </c>
      <c r="D1198" s="861">
        <v>4353.5740999999998</v>
      </c>
    </row>
    <row r="1199" spans="1:4" customFormat="1" ht="19.95" customHeight="1">
      <c r="A1199" s="852" t="s">
        <v>20808</v>
      </c>
      <c r="B1199" s="860" t="s">
        <v>20809</v>
      </c>
      <c r="C1199" s="852" t="s">
        <v>8</v>
      </c>
      <c r="D1199" s="861">
        <v>4418.5454</v>
      </c>
    </row>
    <row r="1200" spans="1:4" customFormat="1" ht="19.95" customHeight="1">
      <c r="A1200" s="852" t="s">
        <v>20810</v>
      </c>
      <c r="B1200" s="860" t="s">
        <v>20811</v>
      </c>
      <c r="C1200" s="852" t="s">
        <v>8</v>
      </c>
      <c r="D1200" s="861">
        <v>4754.9049999999997</v>
      </c>
    </row>
    <row r="1201" spans="1:4" customFormat="1" ht="19.95" customHeight="1">
      <c r="A1201" s="852" t="s">
        <v>20812</v>
      </c>
      <c r="B1201" s="860" t="s">
        <v>20813</v>
      </c>
      <c r="C1201" s="852" t="s">
        <v>8</v>
      </c>
      <c r="D1201" s="861">
        <v>4248.3747000000003</v>
      </c>
    </row>
    <row r="1202" spans="1:4" customFormat="1" ht="19.95" customHeight="1">
      <c r="A1202" s="852" t="s">
        <v>20814</v>
      </c>
      <c r="B1202" s="860" t="s">
        <v>20815</v>
      </c>
      <c r="C1202" s="852" t="s">
        <v>8</v>
      </c>
      <c r="D1202" s="861">
        <v>4584.5828000000001</v>
      </c>
    </row>
    <row r="1203" spans="1:4" customFormat="1" ht="19.95" customHeight="1">
      <c r="A1203" s="852" t="s">
        <v>20816</v>
      </c>
      <c r="B1203" s="860" t="s">
        <v>20817</v>
      </c>
      <c r="C1203" s="852" t="s">
        <v>8</v>
      </c>
      <c r="D1203" s="861">
        <v>5239.5730000000003</v>
      </c>
    </row>
    <row r="1204" spans="1:4" customFormat="1" ht="19.95" customHeight="1">
      <c r="A1204" s="852" t="s">
        <v>20818</v>
      </c>
      <c r="B1204" s="860" t="s">
        <v>20819</v>
      </c>
      <c r="C1204" s="852" t="s">
        <v>8</v>
      </c>
      <c r="D1204" s="861">
        <v>5533.3471</v>
      </c>
    </row>
    <row r="1205" spans="1:4" customFormat="1" ht="19.95" customHeight="1">
      <c r="A1205" s="852" t="s">
        <v>20820</v>
      </c>
      <c r="B1205" s="860" t="s">
        <v>20821</v>
      </c>
      <c r="C1205" s="852" t="s">
        <v>8</v>
      </c>
      <c r="D1205" s="861">
        <v>5602.7376000000004</v>
      </c>
    </row>
    <row r="1206" spans="1:4" customFormat="1" ht="19.95" customHeight="1">
      <c r="A1206" s="852" t="s">
        <v>20822</v>
      </c>
      <c r="B1206" s="860" t="s">
        <v>20823</v>
      </c>
      <c r="C1206" s="852" t="s">
        <v>8</v>
      </c>
      <c r="D1206" s="861">
        <v>6440.9097000000002</v>
      </c>
    </row>
    <row r="1207" spans="1:4" customFormat="1" ht="19.95" customHeight="1">
      <c r="A1207" s="852" t="s">
        <v>20824</v>
      </c>
      <c r="B1207" s="860" t="s">
        <v>20825</v>
      </c>
      <c r="C1207" s="852" t="s">
        <v>8</v>
      </c>
      <c r="D1207" s="861">
        <v>6649.9826999999996</v>
      </c>
    </row>
    <row r="1208" spans="1:4" customFormat="1" ht="19.95" customHeight="1">
      <c r="A1208" s="852" t="s">
        <v>20826</v>
      </c>
      <c r="B1208" s="860" t="s">
        <v>20827</v>
      </c>
      <c r="C1208" s="852" t="s">
        <v>8</v>
      </c>
      <c r="D1208" s="861">
        <v>5665.9589999999998</v>
      </c>
    </row>
    <row r="1209" spans="1:4" customFormat="1" ht="19.95" customHeight="1">
      <c r="A1209" s="852" t="s">
        <v>20828</v>
      </c>
      <c r="B1209" s="860" t="s">
        <v>20829</v>
      </c>
      <c r="C1209" s="852" t="s">
        <v>8</v>
      </c>
      <c r="D1209" s="861">
        <v>6468.3854000000001</v>
      </c>
    </row>
    <row r="1210" spans="1:4" customFormat="1" ht="19.95" customHeight="1">
      <c r="A1210" s="852" t="s">
        <v>20830</v>
      </c>
      <c r="B1210" s="860" t="s">
        <v>20831</v>
      </c>
      <c r="C1210" s="852" t="s">
        <v>8</v>
      </c>
      <c r="D1210" s="861">
        <v>6924.2914000000001</v>
      </c>
    </row>
    <row r="1211" spans="1:4" customFormat="1" ht="19.95" customHeight="1">
      <c r="A1211" s="852" t="s">
        <v>20832</v>
      </c>
      <c r="B1211" s="860" t="s">
        <v>20833</v>
      </c>
      <c r="C1211" s="852" t="s">
        <v>8</v>
      </c>
      <c r="D1211" s="861">
        <v>7317.3847999999998</v>
      </c>
    </row>
    <row r="1212" spans="1:4" customFormat="1" ht="19.95" customHeight="1">
      <c r="A1212" s="852" t="s">
        <v>20834</v>
      </c>
      <c r="B1212" s="860" t="s">
        <v>20835</v>
      </c>
      <c r="C1212" s="852" t="s">
        <v>8</v>
      </c>
      <c r="D1212" s="861">
        <v>7640.8413</v>
      </c>
    </row>
    <row r="1213" spans="1:4" customFormat="1" ht="19.95" customHeight="1">
      <c r="A1213" s="852" t="s">
        <v>20836</v>
      </c>
      <c r="B1213" s="860" t="s">
        <v>20837</v>
      </c>
      <c r="C1213" s="852" t="s">
        <v>8</v>
      </c>
      <c r="D1213" s="861">
        <v>7885.8678</v>
      </c>
    </row>
    <row r="1214" spans="1:4" customFormat="1" ht="19.95" customHeight="1">
      <c r="A1214" s="852" t="s">
        <v>20838</v>
      </c>
      <c r="B1214" s="860" t="s">
        <v>20839</v>
      </c>
      <c r="C1214" s="852" t="s">
        <v>8</v>
      </c>
      <c r="D1214" s="861">
        <v>8256.1769000000004</v>
      </c>
    </row>
    <row r="1215" spans="1:4" customFormat="1" ht="19.95" customHeight="1">
      <c r="A1215" s="852" t="s">
        <v>20840</v>
      </c>
      <c r="B1215" s="860" t="s">
        <v>20841</v>
      </c>
      <c r="C1215" s="852" t="s">
        <v>8</v>
      </c>
      <c r="D1215" s="861">
        <v>2328.7847999999999</v>
      </c>
    </row>
    <row r="1216" spans="1:4" customFormat="1" ht="19.95" customHeight="1">
      <c r="A1216" s="852" t="s">
        <v>20842</v>
      </c>
      <c r="B1216" s="860" t="s">
        <v>20843</v>
      </c>
      <c r="C1216" s="852" t="s">
        <v>8</v>
      </c>
      <c r="D1216" s="861">
        <v>2457.7775000000001</v>
      </c>
    </row>
    <row r="1217" spans="1:4" customFormat="1" ht="19.95" customHeight="1">
      <c r="A1217" s="852" t="s">
        <v>20844</v>
      </c>
      <c r="B1217" s="860" t="s">
        <v>20845</v>
      </c>
      <c r="C1217" s="852" t="s">
        <v>8</v>
      </c>
      <c r="D1217" s="861">
        <v>3434.3083000000001</v>
      </c>
    </row>
    <row r="1218" spans="1:4" customFormat="1" ht="19.95" customHeight="1">
      <c r="A1218" s="852" t="s">
        <v>20846</v>
      </c>
      <c r="B1218" s="860" t="s">
        <v>20847</v>
      </c>
      <c r="C1218" s="852" t="s">
        <v>8</v>
      </c>
      <c r="D1218" s="861">
        <v>3623.6641</v>
      </c>
    </row>
    <row r="1219" spans="1:4" customFormat="1" ht="19.95" customHeight="1">
      <c r="A1219" s="852" t="s">
        <v>20848</v>
      </c>
      <c r="B1219" s="860" t="s">
        <v>20849</v>
      </c>
      <c r="C1219" s="852" t="s">
        <v>8</v>
      </c>
      <c r="D1219" s="861">
        <v>2975.5718999999999</v>
      </c>
    </row>
    <row r="1220" spans="1:4" customFormat="1" ht="19.95" customHeight="1">
      <c r="A1220" s="852" t="s">
        <v>20850</v>
      </c>
      <c r="B1220" s="860" t="s">
        <v>20851</v>
      </c>
      <c r="C1220" s="852" t="s">
        <v>8</v>
      </c>
      <c r="D1220" s="861">
        <v>4184.6208999999999</v>
      </c>
    </row>
    <row r="1221" spans="1:4" customFormat="1" ht="19.95" customHeight="1">
      <c r="A1221" s="852" t="s">
        <v>20852</v>
      </c>
      <c r="B1221" s="860" t="s">
        <v>20853</v>
      </c>
      <c r="C1221" s="852" t="s">
        <v>8</v>
      </c>
      <c r="D1221" s="861">
        <v>4739.6018000000004</v>
      </c>
    </row>
    <row r="1222" spans="1:4" customFormat="1" ht="19.95" customHeight="1">
      <c r="A1222" s="852" t="s">
        <v>20854</v>
      </c>
      <c r="B1222" s="860" t="s">
        <v>20855</v>
      </c>
      <c r="C1222" s="852" t="s">
        <v>8</v>
      </c>
      <c r="D1222" s="861">
        <v>3378.7878999999998</v>
      </c>
    </row>
    <row r="1223" spans="1:4" customFormat="1" ht="19.95" customHeight="1">
      <c r="A1223" s="852" t="s">
        <v>20856</v>
      </c>
      <c r="B1223" s="860" t="s">
        <v>20857</v>
      </c>
      <c r="C1223" s="852" t="s">
        <v>8</v>
      </c>
      <c r="D1223" s="861">
        <v>4595.9736999999996</v>
      </c>
    </row>
    <row r="1224" spans="1:4" customFormat="1" ht="19.95" customHeight="1">
      <c r="A1224" s="852" t="s">
        <v>20858</v>
      </c>
      <c r="B1224" s="860" t="s">
        <v>20859</v>
      </c>
      <c r="C1224" s="852" t="s">
        <v>8</v>
      </c>
      <c r="D1224" s="861">
        <v>4877.2905000000001</v>
      </c>
    </row>
    <row r="1225" spans="1:4" customFormat="1" ht="19.95" customHeight="1">
      <c r="A1225" s="852" t="s">
        <v>20860</v>
      </c>
      <c r="B1225" s="860" t="s">
        <v>20861</v>
      </c>
      <c r="C1225" s="852" t="s">
        <v>116</v>
      </c>
      <c r="D1225" s="861">
        <v>8523.0406999999996</v>
      </c>
    </row>
    <row r="1226" spans="1:4" customFormat="1" ht="19.95" customHeight="1">
      <c r="A1226" s="852" t="s">
        <v>20862</v>
      </c>
      <c r="B1226" s="860" t="s">
        <v>20863</v>
      </c>
      <c r="C1226" s="852" t="s">
        <v>116</v>
      </c>
      <c r="D1226" s="861">
        <v>12230.7799</v>
      </c>
    </row>
    <row r="1227" spans="1:4" customFormat="1" ht="19.95" customHeight="1">
      <c r="A1227" s="852" t="s">
        <v>20864</v>
      </c>
      <c r="B1227" s="860" t="s">
        <v>20865</v>
      </c>
      <c r="C1227" s="852" t="s">
        <v>116</v>
      </c>
      <c r="D1227" s="861">
        <v>15935.021000000001</v>
      </c>
    </row>
    <row r="1228" spans="1:4" customFormat="1" ht="19.95" customHeight="1">
      <c r="A1228" s="852" t="s">
        <v>20866</v>
      </c>
      <c r="B1228" s="860" t="s">
        <v>20867</v>
      </c>
      <c r="C1228" s="852" t="s">
        <v>116</v>
      </c>
      <c r="D1228" s="861">
        <v>19394.561300000001</v>
      </c>
    </row>
    <row r="1229" spans="1:4" customFormat="1" ht="19.95" customHeight="1">
      <c r="A1229" s="852" t="s">
        <v>20868</v>
      </c>
      <c r="B1229" s="860" t="s">
        <v>20869</v>
      </c>
      <c r="C1229" s="852" t="s">
        <v>116</v>
      </c>
      <c r="D1229" s="861">
        <v>21858.569</v>
      </c>
    </row>
    <row r="1230" spans="1:4" customFormat="1" ht="19.95" customHeight="1">
      <c r="A1230" s="852" t="s">
        <v>20870</v>
      </c>
      <c r="B1230" s="860" t="s">
        <v>20871</v>
      </c>
      <c r="C1230" s="852" t="s">
        <v>116</v>
      </c>
      <c r="D1230" s="861">
        <v>25186.3338</v>
      </c>
    </row>
    <row r="1231" spans="1:4" customFormat="1" ht="19.95" customHeight="1">
      <c r="A1231" s="852" t="s">
        <v>20872</v>
      </c>
      <c r="B1231" s="860" t="s">
        <v>20873</v>
      </c>
      <c r="C1231" s="852" t="s">
        <v>116</v>
      </c>
      <c r="D1231" s="861">
        <v>27461.019499999999</v>
      </c>
    </row>
    <row r="1232" spans="1:4" customFormat="1" ht="19.95" customHeight="1">
      <c r="A1232" s="852" t="s">
        <v>20874</v>
      </c>
      <c r="B1232" s="860" t="s">
        <v>20875</v>
      </c>
      <c r="C1232" s="852" t="s">
        <v>116</v>
      </c>
      <c r="D1232" s="861">
        <v>33800.478600000002</v>
      </c>
    </row>
    <row r="1233" spans="1:4" customFormat="1" ht="19.95" customHeight="1">
      <c r="A1233" s="852" t="s">
        <v>20876</v>
      </c>
      <c r="B1233" s="860" t="s">
        <v>20877</v>
      </c>
      <c r="C1233" s="852" t="s">
        <v>116</v>
      </c>
      <c r="D1233" s="861">
        <v>36972.724199999997</v>
      </c>
    </row>
    <row r="1234" spans="1:4" customFormat="1" ht="19.95" customHeight="1">
      <c r="A1234" s="852" t="s">
        <v>20878</v>
      </c>
      <c r="B1234" s="860" t="s">
        <v>20879</v>
      </c>
      <c r="C1234" s="852" t="s">
        <v>116</v>
      </c>
      <c r="D1234" s="861">
        <v>40779.754200000003</v>
      </c>
    </row>
    <row r="1235" spans="1:4" customFormat="1" ht="19.95" customHeight="1">
      <c r="A1235" s="852" t="s">
        <v>20880</v>
      </c>
      <c r="B1235" s="860" t="s">
        <v>20881</v>
      </c>
      <c r="C1235" s="852" t="s">
        <v>116</v>
      </c>
      <c r="D1235" s="861">
        <v>46388.422599999998</v>
      </c>
    </row>
    <row r="1236" spans="1:4" customFormat="1" ht="19.95" customHeight="1">
      <c r="A1236" s="852" t="s">
        <v>20882</v>
      </c>
      <c r="B1236" s="860" t="s">
        <v>20883</v>
      </c>
      <c r="C1236" s="852" t="s">
        <v>116</v>
      </c>
      <c r="D1236" s="861">
        <v>50136.125899999999</v>
      </c>
    </row>
    <row r="1237" spans="1:4" customFormat="1" ht="19.95" customHeight="1">
      <c r="A1237" s="852" t="s">
        <v>20884</v>
      </c>
      <c r="B1237" s="860" t="s">
        <v>20885</v>
      </c>
      <c r="C1237" s="852" t="s">
        <v>116</v>
      </c>
      <c r="D1237" s="861">
        <v>53986.609100000001</v>
      </c>
    </row>
    <row r="1238" spans="1:4" customFormat="1" ht="19.95" customHeight="1">
      <c r="A1238" s="852" t="s">
        <v>20886</v>
      </c>
      <c r="B1238" s="860" t="s">
        <v>20887</v>
      </c>
      <c r="C1238" s="852" t="s">
        <v>116</v>
      </c>
      <c r="D1238" s="861">
        <v>58251.694499999998</v>
      </c>
    </row>
    <row r="1239" spans="1:4" customFormat="1" ht="19.95" customHeight="1">
      <c r="A1239" s="852" t="s">
        <v>20888</v>
      </c>
      <c r="B1239" s="860" t="s">
        <v>20889</v>
      </c>
      <c r="C1239" s="852" t="s">
        <v>116</v>
      </c>
      <c r="D1239" s="861">
        <v>64651.3145</v>
      </c>
    </row>
    <row r="1240" spans="1:4" customFormat="1" ht="19.95" customHeight="1">
      <c r="A1240" s="852" t="s">
        <v>20890</v>
      </c>
      <c r="B1240" s="860" t="s">
        <v>20891</v>
      </c>
      <c r="C1240" s="852" t="s">
        <v>116</v>
      </c>
      <c r="D1240" s="861">
        <v>70874.478199999998</v>
      </c>
    </row>
    <row r="1241" spans="1:4" customFormat="1" ht="19.95" customHeight="1">
      <c r="A1241" s="852" t="s">
        <v>20892</v>
      </c>
      <c r="B1241" s="860" t="s">
        <v>20893</v>
      </c>
      <c r="C1241" s="852" t="s">
        <v>116</v>
      </c>
      <c r="D1241" s="861">
        <v>74767.107499999998</v>
      </c>
    </row>
    <row r="1242" spans="1:4" customFormat="1" ht="19.95" customHeight="1">
      <c r="A1242" s="852" t="s">
        <v>20894</v>
      </c>
      <c r="B1242" s="860" t="s">
        <v>20895</v>
      </c>
      <c r="C1242" s="852" t="s">
        <v>116</v>
      </c>
      <c r="D1242" s="861">
        <v>79392.355200000005</v>
      </c>
    </row>
    <row r="1243" spans="1:4" customFormat="1" ht="19.95" customHeight="1">
      <c r="A1243" s="852" t="s">
        <v>20896</v>
      </c>
      <c r="B1243" s="860" t="s">
        <v>20897</v>
      </c>
      <c r="C1243" s="852" t="s">
        <v>116</v>
      </c>
      <c r="D1243" s="861">
        <v>83373.8318</v>
      </c>
    </row>
    <row r="1244" spans="1:4" customFormat="1" ht="19.95" customHeight="1">
      <c r="A1244" s="852" t="s">
        <v>20898</v>
      </c>
      <c r="B1244" s="860" t="s">
        <v>20899</v>
      </c>
      <c r="C1244" s="852" t="s">
        <v>116</v>
      </c>
      <c r="D1244" s="861">
        <v>4645.5042000000003</v>
      </c>
    </row>
    <row r="1245" spans="1:4" customFormat="1" ht="19.95" customHeight="1">
      <c r="A1245" s="852" t="s">
        <v>20900</v>
      </c>
      <c r="B1245" s="860" t="s">
        <v>20901</v>
      </c>
      <c r="C1245" s="852" t="s">
        <v>116</v>
      </c>
      <c r="D1245" s="861">
        <v>7079.0114000000003</v>
      </c>
    </row>
    <row r="1246" spans="1:4" customFormat="1" ht="19.95" customHeight="1">
      <c r="A1246" s="852" t="s">
        <v>20902</v>
      </c>
      <c r="B1246" s="860" t="s">
        <v>20903</v>
      </c>
      <c r="C1246" s="852" t="s">
        <v>116</v>
      </c>
      <c r="D1246" s="861">
        <v>11626.1577</v>
      </c>
    </row>
    <row r="1247" spans="1:4" customFormat="1" ht="19.95" customHeight="1">
      <c r="A1247" s="852" t="s">
        <v>20904</v>
      </c>
      <c r="B1247" s="860" t="s">
        <v>20905</v>
      </c>
      <c r="C1247" s="852" t="s">
        <v>116</v>
      </c>
      <c r="D1247" s="861">
        <v>17608.004199999999</v>
      </c>
    </row>
    <row r="1248" spans="1:4" customFormat="1" ht="19.95" customHeight="1">
      <c r="A1248" s="852" t="s">
        <v>20906</v>
      </c>
      <c r="B1248" s="860" t="s">
        <v>20907</v>
      </c>
      <c r="C1248" s="852" t="s">
        <v>116</v>
      </c>
      <c r="D1248" s="861">
        <v>24271.915499999999</v>
      </c>
    </row>
    <row r="1249" spans="1:4" customFormat="1" ht="19.95" customHeight="1">
      <c r="A1249" s="852" t="s">
        <v>20908</v>
      </c>
      <c r="B1249" s="860" t="s">
        <v>20909</v>
      </c>
      <c r="C1249" s="852" t="s">
        <v>116</v>
      </c>
      <c r="D1249" s="861">
        <v>33664.308499999999</v>
      </c>
    </row>
    <row r="1250" spans="1:4" customFormat="1" ht="19.95" customHeight="1">
      <c r="A1250" s="852" t="s">
        <v>20910</v>
      </c>
      <c r="B1250" s="860" t="s">
        <v>20911</v>
      </c>
      <c r="C1250" s="852" t="s">
        <v>116</v>
      </c>
      <c r="D1250" s="861">
        <v>46309.664100000002</v>
      </c>
    </row>
    <row r="1251" spans="1:4" customFormat="1" ht="19.95" customHeight="1">
      <c r="A1251" s="852" t="s">
        <v>20912</v>
      </c>
      <c r="B1251" s="860" t="s">
        <v>20913</v>
      </c>
      <c r="C1251" s="852" t="s">
        <v>116</v>
      </c>
      <c r="D1251" s="861">
        <v>4567.0397000000003</v>
      </c>
    </row>
    <row r="1252" spans="1:4" customFormat="1" ht="19.95" customHeight="1">
      <c r="A1252" s="852" t="s">
        <v>20914</v>
      </c>
      <c r="B1252" s="860" t="s">
        <v>20915</v>
      </c>
      <c r="C1252" s="852" t="s">
        <v>116</v>
      </c>
      <c r="D1252" s="861">
        <v>6886.326</v>
      </c>
    </row>
    <row r="1253" spans="1:4" customFormat="1" ht="19.95" customHeight="1">
      <c r="A1253" s="852" t="s">
        <v>20916</v>
      </c>
      <c r="B1253" s="860" t="s">
        <v>20917</v>
      </c>
      <c r="C1253" s="852" t="s">
        <v>116</v>
      </c>
      <c r="D1253" s="861">
        <v>9906.1450999999997</v>
      </c>
    </row>
    <row r="1254" spans="1:4" customFormat="1" ht="19.95" customHeight="1">
      <c r="A1254" s="852" t="s">
        <v>20918</v>
      </c>
      <c r="B1254" s="860" t="s">
        <v>20919</v>
      </c>
      <c r="C1254" s="852" t="s">
        <v>116</v>
      </c>
      <c r="D1254" s="861">
        <v>17374.748500000002</v>
      </c>
    </row>
    <row r="1255" spans="1:4" customFormat="1" ht="19.95" customHeight="1">
      <c r="A1255" s="852" t="s">
        <v>20920</v>
      </c>
      <c r="B1255" s="860" t="s">
        <v>20921</v>
      </c>
      <c r="C1255" s="852" t="s">
        <v>116</v>
      </c>
      <c r="D1255" s="861">
        <v>23678.798900000002</v>
      </c>
    </row>
    <row r="1256" spans="1:4" customFormat="1" ht="19.95" customHeight="1">
      <c r="A1256" s="852" t="s">
        <v>20922</v>
      </c>
      <c r="B1256" s="860" t="s">
        <v>20923</v>
      </c>
      <c r="C1256" s="852" t="s">
        <v>116</v>
      </c>
      <c r="D1256" s="861">
        <v>29723.467199999999</v>
      </c>
    </row>
    <row r="1257" spans="1:4" customFormat="1" ht="19.95" customHeight="1">
      <c r="A1257" s="852" t="s">
        <v>20924</v>
      </c>
      <c r="B1257" s="860" t="s">
        <v>20925</v>
      </c>
      <c r="C1257" s="852" t="s">
        <v>116</v>
      </c>
      <c r="D1257" s="861">
        <v>45174.093000000001</v>
      </c>
    </row>
    <row r="1258" spans="1:4" customFormat="1" ht="19.95" customHeight="1">
      <c r="A1258" s="852" t="s">
        <v>20926</v>
      </c>
      <c r="B1258" s="860" t="s">
        <v>20927</v>
      </c>
      <c r="C1258" s="852" t="s">
        <v>116</v>
      </c>
      <c r="D1258" s="861">
        <v>3750.9421000000002</v>
      </c>
    </row>
    <row r="1259" spans="1:4" customFormat="1" ht="19.95" customHeight="1">
      <c r="A1259" s="852" t="s">
        <v>20928</v>
      </c>
      <c r="B1259" s="860" t="s">
        <v>20929</v>
      </c>
      <c r="C1259" s="852" t="s">
        <v>116</v>
      </c>
      <c r="D1259" s="861">
        <v>5545.44</v>
      </c>
    </row>
    <row r="1260" spans="1:4" customFormat="1" ht="19.95" customHeight="1">
      <c r="A1260" s="852" t="s">
        <v>20930</v>
      </c>
      <c r="B1260" s="860" t="s">
        <v>20931</v>
      </c>
      <c r="C1260" s="852" t="s">
        <v>116</v>
      </c>
      <c r="D1260" s="861">
        <v>8211.2157000000007</v>
      </c>
    </row>
    <row r="1261" spans="1:4" customFormat="1" ht="19.95" customHeight="1">
      <c r="A1261" s="852" t="s">
        <v>20932</v>
      </c>
      <c r="B1261" s="860" t="s">
        <v>20933</v>
      </c>
      <c r="C1261" s="852" t="s">
        <v>116</v>
      </c>
      <c r="D1261" s="861">
        <v>13008.9139</v>
      </c>
    </row>
    <row r="1262" spans="1:4" customFormat="1" ht="19.95" customHeight="1">
      <c r="A1262" s="852" t="s">
        <v>20934</v>
      </c>
      <c r="B1262" s="860" t="s">
        <v>20935</v>
      </c>
      <c r="C1262" s="852" t="s">
        <v>116</v>
      </c>
      <c r="D1262" s="861">
        <v>18499.304499999998</v>
      </c>
    </row>
    <row r="1263" spans="1:4" customFormat="1" ht="19.95" customHeight="1">
      <c r="A1263" s="852" t="s">
        <v>20936</v>
      </c>
      <c r="B1263" s="860" t="s">
        <v>20937</v>
      </c>
      <c r="C1263" s="852" t="s">
        <v>116</v>
      </c>
      <c r="D1263" s="861">
        <v>26202.425800000001</v>
      </c>
    </row>
    <row r="1264" spans="1:4" customFormat="1" ht="19.95" customHeight="1">
      <c r="A1264" s="852" t="s">
        <v>20938</v>
      </c>
      <c r="B1264" s="860" t="s">
        <v>20939</v>
      </c>
      <c r="C1264" s="852" t="s">
        <v>116</v>
      </c>
      <c r="D1264" s="861">
        <v>35540.684699999998</v>
      </c>
    </row>
    <row r="1265" spans="1:4" customFormat="1" ht="19.95" customHeight="1">
      <c r="A1265" s="852" t="s">
        <v>20940</v>
      </c>
      <c r="B1265" s="860" t="s">
        <v>20941</v>
      </c>
      <c r="C1265" s="852" t="s">
        <v>8</v>
      </c>
      <c r="D1265" s="861">
        <v>5126.7384000000002</v>
      </c>
    </row>
    <row r="1266" spans="1:4" customFormat="1" ht="19.95" customHeight="1">
      <c r="A1266" s="852" t="s">
        <v>20942</v>
      </c>
      <c r="B1266" s="860" t="s">
        <v>20943</v>
      </c>
      <c r="C1266" s="852" t="s">
        <v>8</v>
      </c>
      <c r="D1266" s="861">
        <v>5778.4548999999997</v>
      </c>
    </row>
    <row r="1267" spans="1:4" customFormat="1" ht="19.95" customHeight="1">
      <c r="A1267" s="852" t="s">
        <v>20944</v>
      </c>
      <c r="B1267" s="860" t="s">
        <v>20945</v>
      </c>
      <c r="C1267" s="852" t="s">
        <v>8</v>
      </c>
      <c r="D1267" s="861">
        <v>6734.2888999999996</v>
      </c>
    </row>
    <row r="1268" spans="1:4" customFormat="1" ht="19.95" customHeight="1">
      <c r="A1268" s="852" t="s">
        <v>20946</v>
      </c>
      <c r="B1268" s="860" t="s">
        <v>20947</v>
      </c>
      <c r="C1268" s="852" t="s">
        <v>8</v>
      </c>
      <c r="D1268" s="861">
        <v>7690.1126000000004</v>
      </c>
    </row>
    <row r="1269" spans="1:4" customFormat="1" ht="19.95" customHeight="1">
      <c r="A1269" s="852" t="s">
        <v>20948</v>
      </c>
      <c r="B1269" s="860" t="s">
        <v>20949</v>
      </c>
      <c r="C1269" s="852" t="s">
        <v>8</v>
      </c>
      <c r="D1269" s="861">
        <v>8472.3827999999994</v>
      </c>
    </row>
    <row r="1270" spans="1:4" customFormat="1" ht="19.95" customHeight="1">
      <c r="A1270" s="852" t="s">
        <v>20950</v>
      </c>
      <c r="B1270" s="860" t="s">
        <v>20951</v>
      </c>
      <c r="C1270" s="852" t="s">
        <v>8</v>
      </c>
      <c r="D1270" s="861">
        <v>11044.4002</v>
      </c>
    </row>
    <row r="1271" spans="1:4" customFormat="1" ht="19.95" customHeight="1">
      <c r="A1271" s="852" t="s">
        <v>20952</v>
      </c>
      <c r="B1271" s="860" t="s">
        <v>20953</v>
      </c>
      <c r="C1271" s="852" t="s">
        <v>8</v>
      </c>
      <c r="D1271" s="861">
        <v>11954.6091</v>
      </c>
    </row>
    <row r="1272" spans="1:4" customFormat="1" ht="19.95" customHeight="1">
      <c r="A1272" s="852" t="s">
        <v>20954</v>
      </c>
      <c r="B1272" s="860" t="s">
        <v>20955</v>
      </c>
      <c r="C1272" s="852" t="s">
        <v>8</v>
      </c>
      <c r="D1272" s="861">
        <v>13030.332200000001</v>
      </c>
    </row>
    <row r="1273" spans="1:4" customFormat="1" ht="19.95" customHeight="1">
      <c r="A1273" s="852" t="s">
        <v>20956</v>
      </c>
      <c r="B1273" s="860" t="s">
        <v>20957</v>
      </c>
      <c r="C1273" s="852" t="s">
        <v>8</v>
      </c>
      <c r="D1273" s="861">
        <v>13940.060799999999</v>
      </c>
    </row>
    <row r="1274" spans="1:4" customFormat="1" ht="19.95" customHeight="1">
      <c r="A1274" s="852" t="s">
        <v>20958</v>
      </c>
      <c r="B1274" s="860" t="s">
        <v>20959</v>
      </c>
      <c r="C1274" s="852" t="s">
        <v>8</v>
      </c>
      <c r="D1274" s="861">
        <v>15016.2209</v>
      </c>
    </row>
    <row r="1275" spans="1:4" customFormat="1" ht="19.95" customHeight="1">
      <c r="A1275" s="852" t="s">
        <v>20960</v>
      </c>
      <c r="B1275" s="860" t="s">
        <v>20961</v>
      </c>
      <c r="C1275" s="852" t="s">
        <v>8</v>
      </c>
      <c r="D1275" s="861">
        <v>15926.2472</v>
      </c>
    </row>
    <row r="1276" spans="1:4" customFormat="1" ht="19.95" customHeight="1">
      <c r="A1276" s="852" t="s">
        <v>20962</v>
      </c>
      <c r="B1276" s="860" t="s">
        <v>20963</v>
      </c>
      <c r="C1276" s="852" t="s">
        <v>8</v>
      </c>
      <c r="D1276" s="861">
        <v>18992.681</v>
      </c>
    </row>
    <row r="1277" spans="1:4" customFormat="1" ht="19.95" customHeight="1">
      <c r="A1277" s="852" t="s">
        <v>20964</v>
      </c>
      <c r="B1277" s="860" t="s">
        <v>20965</v>
      </c>
      <c r="C1277" s="852" t="s">
        <v>8</v>
      </c>
      <c r="D1277" s="861">
        <v>20032.605100000001</v>
      </c>
    </row>
    <row r="1278" spans="1:4" customFormat="1" ht="19.95" customHeight="1">
      <c r="A1278" s="852" t="s">
        <v>20966</v>
      </c>
      <c r="B1278" s="860" t="s">
        <v>20967</v>
      </c>
      <c r="C1278" s="852" t="s">
        <v>8</v>
      </c>
      <c r="D1278" s="861">
        <v>21271.586200000002</v>
      </c>
    </row>
    <row r="1279" spans="1:4" customFormat="1" ht="19.95" customHeight="1">
      <c r="A1279" s="852" t="s">
        <v>20968</v>
      </c>
      <c r="B1279" s="860" t="s">
        <v>20969</v>
      </c>
      <c r="C1279" s="852" t="s">
        <v>8</v>
      </c>
      <c r="D1279" s="861">
        <v>22232.442800000001</v>
      </c>
    </row>
    <row r="1280" spans="1:4" customFormat="1" ht="19.95" customHeight="1">
      <c r="A1280" s="852" t="s">
        <v>20970</v>
      </c>
      <c r="B1280" s="860" t="s">
        <v>20971</v>
      </c>
      <c r="C1280" s="852" t="s">
        <v>8</v>
      </c>
      <c r="D1280" s="861">
        <v>23431.684799999999</v>
      </c>
    </row>
    <row r="1281" spans="1:4" customFormat="1" ht="19.95" customHeight="1">
      <c r="A1281" s="852" t="s">
        <v>20972</v>
      </c>
      <c r="B1281" s="860" t="s">
        <v>20973</v>
      </c>
      <c r="C1281" s="852" t="s">
        <v>8</v>
      </c>
      <c r="D1281" s="861">
        <v>24509.912100000001</v>
      </c>
    </row>
    <row r="1282" spans="1:4" customFormat="1" ht="19.95" customHeight="1">
      <c r="A1282" s="852" t="s">
        <v>20974</v>
      </c>
      <c r="B1282" s="860" t="s">
        <v>20975</v>
      </c>
      <c r="C1282" s="852" t="s">
        <v>8</v>
      </c>
      <c r="D1282" s="861">
        <v>25628.628700000001</v>
      </c>
    </row>
    <row r="1283" spans="1:4" customFormat="1" ht="19.95" customHeight="1">
      <c r="A1283" s="852" t="s">
        <v>20976</v>
      </c>
      <c r="B1283" s="860" t="s">
        <v>20977</v>
      </c>
      <c r="C1283" s="852" t="s">
        <v>8</v>
      </c>
      <c r="D1283" s="861">
        <v>31037.721300000001</v>
      </c>
    </row>
    <row r="1284" spans="1:4" customFormat="1" ht="19.95" customHeight="1">
      <c r="A1284" s="852" t="s">
        <v>20978</v>
      </c>
      <c r="B1284" s="860" t="s">
        <v>20979</v>
      </c>
      <c r="C1284" s="852" t="s">
        <v>8</v>
      </c>
      <c r="D1284" s="861">
        <v>32498.270199999999</v>
      </c>
    </row>
    <row r="1285" spans="1:4" customFormat="1" ht="19.95" customHeight="1">
      <c r="A1285" s="852" t="s">
        <v>20980</v>
      </c>
      <c r="B1285" s="860" t="s">
        <v>20981</v>
      </c>
      <c r="C1285" s="852" t="s">
        <v>8</v>
      </c>
      <c r="D1285" s="861">
        <v>5380.0661</v>
      </c>
    </row>
    <row r="1286" spans="1:4" customFormat="1" ht="19.95" customHeight="1">
      <c r="A1286" s="852" t="s">
        <v>20982</v>
      </c>
      <c r="B1286" s="860" t="s">
        <v>20983</v>
      </c>
      <c r="C1286" s="852" t="s">
        <v>8</v>
      </c>
      <c r="D1286" s="861">
        <v>6063.9789000000001</v>
      </c>
    </row>
    <row r="1287" spans="1:4" customFormat="1" ht="19.95" customHeight="1">
      <c r="A1287" s="852" t="s">
        <v>20984</v>
      </c>
      <c r="B1287" s="860" t="s">
        <v>20985</v>
      </c>
      <c r="C1287" s="852" t="s">
        <v>8</v>
      </c>
      <c r="D1287" s="861">
        <v>7067.0442000000003</v>
      </c>
    </row>
    <row r="1288" spans="1:4" customFormat="1" ht="19.95" customHeight="1">
      <c r="A1288" s="852" t="s">
        <v>20986</v>
      </c>
      <c r="B1288" s="860" t="s">
        <v>20987</v>
      </c>
      <c r="C1288" s="852" t="s">
        <v>8</v>
      </c>
      <c r="D1288" s="861">
        <v>8070.0991999999997</v>
      </c>
    </row>
    <row r="1289" spans="1:4" customFormat="1" ht="19.95" customHeight="1">
      <c r="A1289" s="852" t="s">
        <v>20988</v>
      </c>
      <c r="B1289" s="860" t="s">
        <v>20989</v>
      </c>
      <c r="C1289" s="852" t="s">
        <v>8</v>
      </c>
      <c r="D1289" s="861">
        <v>8891.0048999999999</v>
      </c>
    </row>
    <row r="1290" spans="1:4" customFormat="1" ht="19.95" customHeight="1">
      <c r="A1290" s="852" t="s">
        <v>20990</v>
      </c>
      <c r="B1290" s="860" t="s">
        <v>20991</v>
      </c>
      <c r="C1290" s="852" t="s">
        <v>8</v>
      </c>
      <c r="D1290" s="861">
        <v>11926.528700000001</v>
      </c>
    </row>
    <row r="1291" spans="1:4" customFormat="1" ht="19.95" customHeight="1">
      <c r="A1291" s="852" t="s">
        <v>20992</v>
      </c>
      <c r="B1291" s="860" t="s">
        <v>20993</v>
      </c>
      <c r="C1291" s="852" t="s">
        <v>8</v>
      </c>
      <c r="D1291" s="861">
        <v>12909.424999999999</v>
      </c>
    </row>
    <row r="1292" spans="1:4" customFormat="1" ht="19.95" customHeight="1">
      <c r="A1292" s="852" t="s">
        <v>20994</v>
      </c>
      <c r="B1292" s="860" t="s">
        <v>20995</v>
      </c>
      <c r="C1292" s="852" t="s">
        <v>8</v>
      </c>
      <c r="D1292" s="861">
        <v>14071.045</v>
      </c>
    </row>
    <row r="1293" spans="1:4" customFormat="1" ht="19.95" customHeight="1">
      <c r="A1293" s="852" t="s">
        <v>20996</v>
      </c>
      <c r="B1293" s="860" t="s">
        <v>20997</v>
      </c>
      <c r="C1293" s="852" t="s">
        <v>8</v>
      </c>
      <c r="D1293" s="861">
        <v>15053.460999999999</v>
      </c>
    </row>
    <row r="1294" spans="1:4" customFormat="1" ht="19.95" customHeight="1">
      <c r="A1294" s="852" t="s">
        <v>20998</v>
      </c>
      <c r="B1294" s="860" t="s">
        <v>20999</v>
      </c>
      <c r="C1294" s="852" t="s">
        <v>8</v>
      </c>
      <c r="D1294" s="861">
        <v>16215.518</v>
      </c>
    </row>
    <row r="1295" spans="1:4" customFormat="1" ht="19.95" customHeight="1">
      <c r="A1295" s="852" t="s">
        <v>21000</v>
      </c>
      <c r="B1295" s="860" t="s">
        <v>21001</v>
      </c>
      <c r="C1295" s="852" t="s">
        <v>8</v>
      </c>
      <c r="D1295" s="861">
        <v>17198.2317</v>
      </c>
    </row>
    <row r="1296" spans="1:4" customFormat="1" ht="19.95" customHeight="1">
      <c r="A1296" s="852" t="s">
        <v>21002</v>
      </c>
      <c r="B1296" s="860" t="s">
        <v>21003</v>
      </c>
      <c r="C1296" s="852" t="s">
        <v>8</v>
      </c>
      <c r="D1296" s="861">
        <v>8545.8816999999999</v>
      </c>
    </row>
    <row r="1297" spans="1:4" customFormat="1" ht="19.95" customHeight="1">
      <c r="A1297" s="852" t="s">
        <v>21004</v>
      </c>
      <c r="B1297" s="860" t="s">
        <v>21005</v>
      </c>
      <c r="C1297" s="852" t="s">
        <v>8</v>
      </c>
      <c r="D1297" s="861">
        <v>9442.9909000000007</v>
      </c>
    </row>
    <row r="1298" spans="1:4" customFormat="1" ht="19.95" customHeight="1">
      <c r="A1298" s="852" t="s">
        <v>21006</v>
      </c>
      <c r="B1298" s="860" t="s">
        <v>21007</v>
      </c>
      <c r="C1298" s="852" t="s">
        <v>8</v>
      </c>
      <c r="D1298" s="861">
        <v>10072.4092</v>
      </c>
    </row>
    <row r="1299" spans="1:4" customFormat="1" ht="19.95" customHeight="1">
      <c r="A1299" s="852" t="s">
        <v>21008</v>
      </c>
      <c r="B1299" s="860" t="s">
        <v>21009</v>
      </c>
      <c r="C1299" s="852" t="s">
        <v>8</v>
      </c>
      <c r="D1299" s="861">
        <v>10686.5648</v>
      </c>
    </row>
    <row r="1300" spans="1:4" customFormat="1" ht="19.95" customHeight="1">
      <c r="A1300" s="852" t="s">
        <v>21010</v>
      </c>
      <c r="B1300" s="860" t="s">
        <v>21011</v>
      </c>
      <c r="C1300" s="852" t="s">
        <v>8</v>
      </c>
      <c r="D1300" s="861">
        <v>11583.3248</v>
      </c>
    </row>
    <row r="1301" spans="1:4" customFormat="1" ht="19.95" customHeight="1">
      <c r="A1301" s="852" t="s">
        <v>21012</v>
      </c>
      <c r="B1301" s="860" t="s">
        <v>21013</v>
      </c>
      <c r="C1301" s="852" t="s">
        <v>8</v>
      </c>
      <c r="D1301" s="861">
        <v>11898.1409</v>
      </c>
    </row>
    <row r="1302" spans="1:4" customFormat="1" ht="19.95" customHeight="1">
      <c r="A1302" s="852" t="s">
        <v>21014</v>
      </c>
      <c r="B1302" s="860" t="s">
        <v>21015</v>
      </c>
      <c r="C1302" s="852" t="s">
        <v>8</v>
      </c>
      <c r="D1302" s="861">
        <v>12512.018400000001</v>
      </c>
    </row>
    <row r="1303" spans="1:4" customFormat="1" ht="19.95" customHeight="1">
      <c r="A1303" s="852" t="s">
        <v>21016</v>
      </c>
      <c r="B1303" s="860" t="s">
        <v>21017</v>
      </c>
      <c r="C1303" s="852" t="s">
        <v>8</v>
      </c>
      <c r="D1303" s="861">
        <v>13125.7798</v>
      </c>
    </row>
    <row r="1304" spans="1:4" customFormat="1" ht="19.95" customHeight="1">
      <c r="A1304" s="852" t="s">
        <v>21018</v>
      </c>
      <c r="B1304" s="860" t="s">
        <v>21019</v>
      </c>
      <c r="C1304" s="852" t="s">
        <v>8</v>
      </c>
      <c r="D1304" s="861">
        <v>13739.302600000001</v>
      </c>
    </row>
    <row r="1305" spans="1:4" customFormat="1" ht="19.95" customHeight="1">
      <c r="A1305" s="852" t="s">
        <v>21020</v>
      </c>
      <c r="B1305" s="860" t="s">
        <v>21021</v>
      </c>
      <c r="C1305" s="852" t="s">
        <v>8</v>
      </c>
      <c r="D1305" s="861">
        <v>14353.3526</v>
      </c>
    </row>
    <row r="1306" spans="1:4" customFormat="1" ht="19.95" customHeight="1">
      <c r="A1306" s="852" t="s">
        <v>21022</v>
      </c>
      <c r="B1306" s="860" t="s">
        <v>21023</v>
      </c>
      <c r="C1306" s="852" t="s">
        <v>8</v>
      </c>
      <c r="D1306" s="861">
        <v>15250.617200000001</v>
      </c>
    </row>
    <row r="1307" spans="1:4" customFormat="1" ht="19.95" customHeight="1">
      <c r="A1307" s="852" t="s">
        <v>21024</v>
      </c>
      <c r="B1307" s="860" t="s">
        <v>21025</v>
      </c>
      <c r="C1307" s="852" t="s">
        <v>8</v>
      </c>
      <c r="D1307" s="861">
        <v>15880.6342</v>
      </c>
    </row>
    <row r="1308" spans="1:4" customFormat="1" ht="19.95" customHeight="1">
      <c r="A1308" s="852" t="s">
        <v>21026</v>
      </c>
      <c r="B1308" s="860" t="s">
        <v>21027</v>
      </c>
      <c r="C1308" s="852" t="s">
        <v>8</v>
      </c>
      <c r="D1308" s="861">
        <v>16494.422900000001</v>
      </c>
    </row>
    <row r="1309" spans="1:4" customFormat="1" ht="19.95" customHeight="1">
      <c r="A1309" s="852" t="s">
        <v>21028</v>
      </c>
      <c r="B1309" s="860" t="s">
        <v>21029</v>
      </c>
      <c r="C1309" s="852" t="s">
        <v>8</v>
      </c>
      <c r="D1309" s="861">
        <v>17107.360100000002</v>
      </c>
    </row>
    <row r="1310" spans="1:4" customFormat="1" ht="19.95" customHeight="1">
      <c r="A1310" s="852" t="s">
        <v>21030</v>
      </c>
      <c r="B1310" s="860" t="s">
        <v>21031</v>
      </c>
      <c r="C1310" s="852" t="s">
        <v>8</v>
      </c>
      <c r="D1310" s="861">
        <v>17722.060300000001</v>
      </c>
    </row>
    <row r="1311" spans="1:4" customFormat="1" ht="19.95" customHeight="1">
      <c r="A1311" s="852" t="s">
        <v>21032</v>
      </c>
      <c r="B1311" s="860" t="s">
        <v>21033</v>
      </c>
      <c r="C1311" s="852" t="s">
        <v>8</v>
      </c>
      <c r="D1311" s="861">
        <v>18635.031299999999</v>
      </c>
    </row>
    <row r="1312" spans="1:4" customFormat="1" ht="19.95" customHeight="1">
      <c r="A1312" s="852" t="s">
        <v>21034</v>
      </c>
      <c r="B1312" s="860" t="s">
        <v>21035</v>
      </c>
      <c r="C1312" s="852" t="s">
        <v>8</v>
      </c>
      <c r="D1312" s="861">
        <v>23164.678400000001</v>
      </c>
    </row>
    <row r="1313" spans="1:4" customFormat="1" ht="19.95" customHeight="1">
      <c r="A1313" s="852" t="s">
        <v>21036</v>
      </c>
      <c r="B1313" s="860" t="s">
        <v>21037</v>
      </c>
      <c r="C1313" s="852" t="s">
        <v>8</v>
      </c>
      <c r="D1313" s="861">
        <v>24245.959599999998</v>
      </c>
    </row>
    <row r="1314" spans="1:4" customFormat="1" ht="19.95" customHeight="1">
      <c r="A1314" s="852" t="s">
        <v>21038</v>
      </c>
      <c r="B1314" s="860" t="s">
        <v>21039</v>
      </c>
      <c r="C1314" s="852" t="s">
        <v>8</v>
      </c>
      <c r="D1314" s="861">
        <v>25008.620900000002</v>
      </c>
    </row>
    <row r="1315" spans="1:4" customFormat="1" ht="19.95" customHeight="1">
      <c r="A1315" s="852" t="s">
        <v>21040</v>
      </c>
      <c r="B1315" s="860" t="s">
        <v>21041</v>
      </c>
      <c r="C1315" s="852" t="s">
        <v>8</v>
      </c>
      <c r="D1315" s="861">
        <v>28629.053100000001</v>
      </c>
    </row>
    <row r="1316" spans="1:4" customFormat="1" ht="19.95" customHeight="1">
      <c r="A1316" s="852" t="s">
        <v>21042</v>
      </c>
      <c r="B1316" s="860" t="s">
        <v>21043</v>
      </c>
      <c r="C1316" s="852" t="s">
        <v>8</v>
      </c>
      <c r="D1316" s="861">
        <v>29054.264500000001</v>
      </c>
    </row>
    <row r="1317" spans="1:4" customFormat="1" ht="19.95" customHeight="1">
      <c r="A1317" s="852" t="s">
        <v>21044</v>
      </c>
      <c r="B1317" s="860" t="s">
        <v>21045</v>
      </c>
      <c r="C1317" s="852" t="s">
        <v>8</v>
      </c>
      <c r="D1317" s="861">
        <v>34887.427799999998</v>
      </c>
    </row>
    <row r="1318" spans="1:4" customFormat="1" ht="19.95" customHeight="1">
      <c r="A1318" s="852" t="s">
        <v>21046</v>
      </c>
      <c r="B1318" s="860" t="s">
        <v>21047</v>
      </c>
      <c r="C1318" s="852" t="s">
        <v>8</v>
      </c>
      <c r="D1318" s="861">
        <v>35375.760699999999</v>
      </c>
    </row>
    <row r="1319" spans="1:4" customFormat="1" ht="19.95" customHeight="1">
      <c r="A1319" s="852" t="s">
        <v>21048</v>
      </c>
      <c r="B1319" s="860" t="s">
        <v>21049</v>
      </c>
      <c r="C1319" s="852" t="s">
        <v>8</v>
      </c>
      <c r="D1319" s="861">
        <v>36735.5383</v>
      </c>
    </row>
    <row r="1320" spans="1:4" customFormat="1" ht="19.95" customHeight="1">
      <c r="A1320" s="852" t="s">
        <v>21050</v>
      </c>
      <c r="B1320" s="860" t="s">
        <v>21051</v>
      </c>
      <c r="C1320" s="852" t="s">
        <v>8</v>
      </c>
      <c r="D1320" s="861">
        <v>37224.679199999999</v>
      </c>
    </row>
    <row r="1321" spans="1:4" customFormat="1" ht="19.95" customHeight="1">
      <c r="A1321" s="852" t="s">
        <v>21052</v>
      </c>
      <c r="B1321" s="860" t="s">
        <v>21053</v>
      </c>
      <c r="C1321" s="852" t="s">
        <v>8</v>
      </c>
      <c r="D1321" s="861">
        <v>51029.160400000001</v>
      </c>
    </row>
    <row r="1322" spans="1:4" customFormat="1" ht="19.95" customHeight="1">
      <c r="A1322" s="852" t="s">
        <v>21054</v>
      </c>
      <c r="B1322" s="860" t="s">
        <v>21055</v>
      </c>
      <c r="C1322" s="852" t="s">
        <v>8</v>
      </c>
      <c r="D1322" s="861">
        <v>52819.570299999999</v>
      </c>
    </row>
    <row r="1323" spans="1:4" customFormat="1" ht="19.95" customHeight="1">
      <c r="A1323" s="852" t="s">
        <v>21056</v>
      </c>
      <c r="B1323" s="860" t="s">
        <v>21057</v>
      </c>
      <c r="C1323" s="852" t="s">
        <v>8</v>
      </c>
      <c r="D1323" s="861">
        <v>11615.1032</v>
      </c>
    </row>
    <row r="1324" spans="1:4" customFormat="1" ht="19.95" customHeight="1">
      <c r="A1324" s="852" t="s">
        <v>21058</v>
      </c>
      <c r="B1324" s="860" t="s">
        <v>21059</v>
      </c>
      <c r="C1324" s="852" t="s">
        <v>8</v>
      </c>
      <c r="D1324" s="861">
        <v>15250.617200000001</v>
      </c>
    </row>
    <row r="1325" spans="1:4" customFormat="1" ht="19.95" customHeight="1">
      <c r="A1325" s="852" t="s">
        <v>21060</v>
      </c>
      <c r="B1325" s="860" t="s">
        <v>21061</v>
      </c>
      <c r="C1325" s="852" t="s">
        <v>8</v>
      </c>
      <c r="D1325" s="861">
        <v>17706.473600000001</v>
      </c>
    </row>
    <row r="1326" spans="1:4" customFormat="1" ht="19.95" customHeight="1">
      <c r="A1326" s="852" t="s">
        <v>21062</v>
      </c>
      <c r="B1326" s="860" t="s">
        <v>21063</v>
      </c>
      <c r="C1326" s="852" t="s">
        <v>8</v>
      </c>
      <c r="D1326" s="861">
        <v>18619.454699999998</v>
      </c>
    </row>
    <row r="1327" spans="1:4" customFormat="1" ht="19.95" customHeight="1">
      <c r="A1327" s="852" t="s">
        <v>21064</v>
      </c>
      <c r="B1327" s="860" t="s">
        <v>21065</v>
      </c>
      <c r="C1327" s="852" t="s">
        <v>8</v>
      </c>
      <c r="D1327" s="861">
        <v>19232.143100000001</v>
      </c>
    </row>
    <row r="1328" spans="1:4" customFormat="1" ht="19.95" customHeight="1">
      <c r="A1328" s="852" t="s">
        <v>21066</v>
      </c>
      <c r="B1328" s="860" t="s">
        <v>21067</v>
      </c>
      <c r="C1328" s="852" t="s">
        <v>8</v>
      </c>
      <c r="D1328" s="861">
        <v>19846.901099999999</v>
      </c>
    </row>
    <row r="1329" spans="1:4" customFormat="1" ht="19.95" customHeight="1">
      <c r="A1329" s="852" t="s">
        <v>21068</v>
      </c>
      <c r="B1329" s="860" t="s">
        <v>21069</v>
      </c>
      <c r="C1329" s="852" t="s">
        <v>8</v>
      </c>
      <c r="D1329" s="861">
        <v>20460.259099999999</v>
      </c>
    </row>
    <row r="1330" spans="1:4" customFormat="1" ht="19.95" customHeight="1">
      <c r="A1330" s="852" t="s">
        <v>21070</v>
      </c>
      <c r="B1330" s="860" t="s">
        <v>21071</v>
      </c>
      <c r="C1330" s="852" t="s">
        <v>8</v>
      </c>
      <c r="D1330" s="861">
        <v>21374.1927</v>
      </c>
    </row>
    <row r="1331" spans="1:4" customFormat="1" ht="19.95" customHeight="1">
      <c r="A1331" s="852" t="s">
        <v>21072</v>
      </c>
      <c r="B1331" s="860" t="s">
        <v>21073</v>
      </c>
      <c r="C1331" s="852" t="s">
        <v>8</v>
      </c>
      <c r="D1331" s="861">
        <v>21986.270700000001</v>
      </c>
    </row>
    <row r="1332" spans="1:4" customFormat="1" ht="19.95" customHeight="1">
      <c r="A1332" s="852" t="s">
        <v>21074</v>
      </c>
      <c r="B1332" s="860" t="s">
        <v>21075</v>
      </c>
      <c r="C1332" s="852" t="s">
        <v>8</v>
      </c>
      <c r="D1332" s="861">
        <v>27218.019799999998</v>
      </c>
    </row>
    <row r="1333" spans="1:4" customFormat="1" ht="19.95" customHeight="1">
      <c r="A1333" s="852" t="s">
        <v>21076</v>
      </c>
      <c r="B1333" s="860" t="s">
        <v>21077</v>
      </c>
      <c r="C1333" s="852" t="s">
        <v>8</v>
      </c>
      <c r="D1333" s="861">
        <v>28601.319599999999</v>
      </c>
    </row>
    <row r="1334" spans="1:4" customFormat="1" ht="19.95" customHeight="1">
      <c r="A1334" s="852" t="s">
        <v>21078</v>
      </c>
      <c r="B1334" s="860" t="s">
        <v>21079</v>
      </c>
      <c r="C1334" s="852" t="s">
        <v>8</v>
      </c>
      <c r="D1334" s="861">
        <v>29363.242600000001</v>
      </c>
    </row>
    <row r="1335" spans="1:4" customFormat="1" ht="19.95" customHeight="1">
      <c r="A1335" s="852" t="s">
        <v>21080</v>
      </c>
      <c r="B1335" s="860" t="s">
        <v>21081</v>
      </c>
      <c r="C1335" s="852" t="s">
        <v>8</v>
      </c>
      <c r="D1335" s="861">
        <v>30125.649099999999</v>
      </c>
    </row>
    <row r="1336" spans="1:4" customFormat="1" ht="19.95" customHeight="1">
      <c r="A1336" s="852" t="s">
        <v>21082</v>
      </c>
      <c r="B1336" s="860" t="s">
        <v>21083</v>
      </c>
      <c r="C1336" s="852" t="s">
        <v>8</v>
      </c>
      <c r="D1336" s="861">
        <v>30491.972900000001</v>
      </c>
    </row>
    <row r="1337" spans="1:4" customFormat="1" ht="19.95" customHeight="1">
      <c r="A1337" s="852" t="s">
        <v>21084</v>
      </c>
      <c r="B1337" s="860" t="s">
        <v>21085</v>
      </c>
      <c r="C1337" s="852" t="s">
        <v>8</v>
      </c>
      <c r="D1337" s="861">
        <v>31893.258900000001</v>
      </c>
    </row>
    <row r="1338" spans="1:4" customFormat="1" ht="19.95" customHeight="1">
      <c r="A1338" s="852" t="s">
        <v>21086</v>
      </c>
      <c r="B1338" s="860" t="s">
        <v>21087</v>
      </c>
      <c r="C1338" s="852" t="s">
        <v>8</v>
      </c>
      <c r="D1338" s="861">
        <v>36598.453999999998</v>
      </c>
    </row>
    <row r="1339" spans="1:4" customFormat="1" ht="19.95" customHeight="1">
      <c r="A1339" s="852" t="s">
        <v>21088</v>
      </c>
      <c r="B1339" s="860" t="s">
        <v>21089</v>
      </c>
      <c r="C1339" s="852" t="s">
        <v>8</v>
      </c>
      <c r="D1339" s="861">
        <v>43518.68</v>
      </c>
    </row>
    <row r="1340" spans="1:4" customFormat="1" ht="19.95" customHeight="1">
      <c r="A1340" s="852" t="s">
        <v>21090</v>
      </c>
      <c r="B1340" s="860" t="s">
        <v>21091</v>
      </c>
      <c r="C1340" s="852" t="s">
        <v>8</v>
      </c>
      <c r="D1340" s="861">
        <v>44492.2912</v>
      </c>
    </row>
    <row r="1341" spans="1:4" customFormat="1" ht="19.95" customHeight="1">
      <c r="A1341" s="852" t="s">
        <v>21092</v>
      </c>
      <c r="B1341" s="860" t="s">
        <v>21093</v>
      </c>
      <c r="C1341" s="852" t="s">
        <v>8</v>
      </c>
      <c r="D1341" s="861">
        <v>45480.5622</v>
      </c>
    </row>
    <row r="1342" spans="1:4" customFormat="1" ht="19.95" customHeight="1">
      <c r="A1342" s="852" t="s">
        <v>21094</v>
      </c>
      <c r="B1342" s="860" t="s">
        <v>21095</v>
      </c>
      <c r="C1342" s="852" t="s">
        <v>8</v>
      </c>
      <c r="D1342" s="861">
        <v>26568.186600000001</v>
      </c>
    </row>
    <row r="1343" spans="1:4" customFormat="1" ht="19.95" customHeight="1">
      <c r="A1343" s="852" t="s">
        <v>21096</v>
      </c>
      <c r="B1343" s="860" t="s">
        <v>21097</v>
      </c>
      <c r="C1343" s="852" t="s">
        <v>8</v>
      </c>
      <c r="D1343" s="861">
        <v>31060.987799999999</v>
      </c>
    </row>
    <row r="1344" spans="1:4" customFormat="1" ht="19.95" customHeight="1">
      <c r="A1344" s="852" t="s">
        <v>21098</v>
      </c>
      <c r="B1344" s="860" t="s">
        <v>21099</v>
      </c>
      <c r="C1344" s="852" t="s">
        <v>8</v>
      </c>
      <c r="D1344" s="861">
        <v>31010.717000000001</v>
      </c>
    </row>
    <row r="1345" spans="1:4" customFormat="1" ht="19.95" customHeight="1">
      <c r="A1345" s="852" t="s">
        <v>21100</v>
      </c>
      <c r="B1345" s="860" t="s">
        <v>21101</v>
      </c>
      <c r="C1345" s="852" t="s">
        <v>8</v>
      </c>
      <c r="D1345" s="861">
        <v>37006.051299999999</v>
      </c>
    </row>
    <row r="1346" spans="1:4" customFormat="1" ht="19.95" customHeight="1">
      <c r="A1346" s="852" t="s">
        <v>21102</v>
      </c>
      <c r="B1346" s="860" t="s">
        <v>21103</v>
      </c>
      <c r="C1346" s="852" t="s">
        <v>8</v>
      </c>
      <c r="D1346" s="861">
        <v>32747.755099999998</v>
      </c>
    </row>
    <row r="1347" spans="1:4" customFormat="1" ht="19.95" customHeight="1">
      <c r="A1347" s="852" t="s">
        <v>21104</v>
      </c>
      <c r="B1347" s="860" t="s">
        <v>21105</v>
      </c>
      <c r="C1347" s="852" t="s">
        <v>8</v>
      </c>
      <c r="D1347" s="861">
        <v>36879.6031</v>
      </c>
    </row>
    <row r="1348" spans="1:4" customFormat="1" ht="19.95" customHeight="1">
      <c r="A1348" s="852" t="s">
        <v>21106</v>
      </c>
      <c r="B1348" s="860" t="s">
        <v>21107</v>
      </c>
      <c r="C1348" s="852" t="s">
        <v>8</v>
      </c>
      <c r="D1348" s="861">
        <v>33305.904199999997</v>
      </c>
    </row>
    <row r="1349" spans="1:4" customFormat="1" ht="19.95" customHeight="1">
      <c r="A1349" s="852" t="s">
        <v>21108</v>
      </c>
      <c r="B1349" s="860" t="s">
        <v>21109</v>
      </c>
      <c r="C1349" s="852" t="s">
        <v>8</v>
      </c>
      <c r="D1349" s="861">
        <v>38526.8534</v>
      </c>
    </row>
    <row r="1350" spans="1:4" customFormat="1" ht="19.95" customHeight="1">
      <c r="A1350" s="852" t="s">
        <v>21110</v>
      </c>
      <c r="B1350" s="860" t="s">
        <v>21111</v>
      </c>
      <c r="C1350" s="852" t="s">
        <v>8</v>
      </c>
      <c r="D1350" s="861">
        <v>33848.400199999996</v>
      </c>
    </row>
    <row r="1351" spans="1:4" customFormat="1" ht="19.95" customHeight="1">
      <c r="A1351" s="852" t="s">
        <v>21112</v>
      </c>
      <c r="B1351" s="860" t="s">
        <v>21113</v>
      </c>
      <c r="C1351" s="852" t="s">
        <v>8</v>
      </c>
      <c r="D1351" s="861">
        <v>36595.092100000002</v>
      </c>
    </row>
    <row r="1352" spans="1:4" customFormat="1" ht="19.95" customHeight="1">
      <c r="A1352" s="852" t="s">
        <v>21114</v>
      </c>
      <c r="B1352" s="860" t="s">
        <v>21115</v>
      </c>
      <c r="C1352" s="852" t="s">
        <v>8</v>
      </c>
      <c r="D1352" s="861">
        <v>39624.348400000003</v>
      </c>
    </row>
    <row r="1353" spans="1:4" customFormat="1" ht="19.95" customHeight="1">
      <c r="A1353" s="852" t="s">
        <v>21116</v>
      </c>
      <c r="B1353" s="860" t="s">
        <v>21117</v>
      </c>
      <c r="C1353" s="852" t="s">
        <v>8</v>
      </c>
      <c r="D1353" s="861">
        <v>36051.694900000002</v>
      </c>
    </row>
    <row r="1354" spans="1:4" customFormat="1" ht="19.95" customHeight="1">
      <c r="A1354" s="852" t="s">
        <v>21118</v>
      </c>
      <c r="B1354" s="860" t="s">
        <v>21119</v>
      </c>
      <c r="C1354" s="852" t="s">
        <v>8</v>
      </c>
      <c r="D1354" s="861">
        <v>40168.883199999997</v>
      </c>
    </row>
    <row r="1355" spans="1:4" customFormat="1" ht="19.95" customHeight="1">
      <c r="A1355" s="852" t="s">
        <v>21120</v>
      </c>
      <c r="B1355" s="860" t="s">
        <v>21121</v>
      </c>
      <c r="C1355" s="852" t="s">
        <v>8</v>
      </c>
      <c r="D1355" s="861">
        <v>37006.051299999999</v>
      </c>
    </row>
    <row r="1356" spans="1:4" customFormat="1" ht="19.95" customHeight="1">
      <c r="A1356" s="852" t="s">
        <v>21122</v>
      </c>
      <c r="B1356" s="860" t="s">
        <v>21123</v>
      </c>
      <c r="C1356" s="852" t="s">
        <v>8</v>
      </c>
      <c r="D1356" s="861">
        <v>41140.453500000003</v>
      </c>
    </row>
    <row r="1357" spans="1:4" customFormat="1" ht="19.95" customHeight="1">
      <c r="A1357" s="852" t="s">
        <v>21124</v>
      </c>
      <c r="B1357" s="860" t="s">
        <v>21125</v>
      </c>
      <c r="C1357" s="852" t="s">
        <v>8</v>
      </c>
      <c r="D1357" s="861">
        <v>38109.262499999997</v>
      </c>
    </row>
    <row r="1358" spans="1:4" customFormat="1" ht="19.95" customHeight="1">
      <c r="A1358" s="852" t="s">
        <v>21126</v>
      </c>
      <c r="B1358" s="860" t="s">
        <v>21127</v>
      </c>
      <c r="C1358" s="852" t="s">
        <v>8</v>
      </c>
      <c r="D1358" s="861">
        <v>43329.864800000003</v>
      </c>
    </row>
    <row r="1359" spans="1:4" customFormat="1" ht="19.95" customHeight="1">
      <c r="A1359" s="852" t="s">
        <v>21128</v>
      </c>
      <c r="B1359" s="860" t="s">
        <v>21129</v>
      </c>
      <c r="C1359" s="852" t="s">
        <v>8</v>
      </c>
      <c r="D1359" s="861">
        <v>39750.796600000001</v>
      </c>
    </row>
    <row r="1360" spans="1:4" customFormat="1" ht="19.95" customHeight="1">
      <c r="A1360" s="852" t="s">
        <v>21130</v>
      </c>
      <c r="B1360" s="860" t="s">
        <v>21131</v>
      </c>
      <c r="C1360" s="852" t="s">
        <v>8</v>
      </c>
      <c r="D1360" s="861">
        <v>46075.55</v>
      </c>
    </row>
    <row r="1361" spans="1:4" customFormat="1" ht="19.95" customHeight="1">
      <c r="A1361" s="852" t="s">
        <v>21132</v>
      </c>
      <c r="B1361" s="860" t="s">
        <v>21133</v>
      </c>
      <c r="C1361" s="852" t="s">
        <v>8</v>
      </c>
      <c r="D1361" s="861">
        <v>43203.416599999997</v>
      </c>
    </row>
    <row r="1362" spans="1:4" customFormat="1" ht="19.95" customHeight="1">
      <c r="A1362" s="852" t="s">
        <v>21134</v>
      </c>
      <c r="B1362" s="860" t="s">
        <v>21135</v>
      </c>
      <c r="C1362" s="852" t="s">
        <v>8</v>
      </c>
      <c r="D1362" s="861">
        <v>47586.922400000003</v>
      </c>
    </row>
    <row r="1363" spans="1:4" customFormat="1" ht="19.95" customHeight="1">
      <c r="A1363" s="852" t="s">
        <v>21136</v>
      </c>
      <c r="B1363" s="860" t="s">
        <v>21137</v>
      </c>
      <c r="C1363" s="852" t="s">
        <v>8</v>
      </c>
      <c r="D1363" s="861">
        <v>43740.824000000001</v>
      </c>
    </row>
    <row r="1364" spans="1:4" customFormat="1" ht="19.95" customHeight="1">
      <c r="A1364" s="852" t="s">
        <v>21138</v>
      </c>
      <c r="B1364" s="860" t="s">
        <v>21139</v>
      </c>
      <c r="C1364" s="852" t="s">
        <v>8</v>
      </c>
      <c r="D1364" s="861">
        <v>47049.514999999999</v>
      </c>
    </row>
    <row r="1365" spans="1:4" customFormat="1" ht="19.95" customHeight="1">
      <c r="A1365" s="852" t="s">
        <v>21140</v>
      </c>
      <c r="B1365" s="860" t="s">
        <v>21141</v>
      </c>
      <c r="C1365" s="852" t="s">
        <v>8</v>
      </c>
      <c r="D1365" s="861">
        <v>51171.329599999997</v>
      </c>
    </row>
    <row r="1366" spans="1:4" customFormat="1" ht="19.95" customHeight="1">
      <c r="A1366" s="852" t="s">
        <v>21142</v>
      </c>
      <c r="B1366" s="860" t="s">
        <v>21143</v>
      </c>
      <c r="C1366" s="852" t="s">
        <v>8</v>
      </c>
      <c r="D1366" s="861">
        <v>46486.5092</v>
      </c>
    </row>
    <row r="1367" spans="1:4" customFormat="1" ht="19.95" customHeight="1">
      <c r="A1367" s="852" t="s">
        <v>21144</v>
      </c>
      <c r="B1367" s="860" t="s">
        <v>21145</v>
      </c>
      <c r="C1367" s="852" t="s">
        <v>8</v>
      </c>
      <c r="D1367" s="861">
        <v>51708.737000000001</v>
      </c>
    </row>
    <row r="1368" spans="1:4" customFormat="1" ht="19.95" customHeight="1">
      <c r="A1368" s="852" t="s">
        <v>21146</v>
      </c>
      <c r="B1368" s="860" t="s">
        <v>21147</v>
      </c>
      <c r="C1368" s="852" t="s">
        <v>8</v>
      </c>
      <c r="D1368" s="861">
        <v>47049.514999999999</v>
      </c>
    </row>
    <row r="1369" spans="1:4" customFormat="1" ht="19.95" customHeight="1">
      <c r="A1369" s="852" t="s">
        <v>21148</v>
      </c>
      <c r="B1369" s="860" t="s">
        <v>21149</v>
      </c>
      <c r="C1369" s="852" t="s">
        <v>8</v>
      </c>
      <c r="D1369" s="861">
        <v>52274.244599999998</v>
      </c>
    </row>
    <row r="1370" spans="1:4" customFormat="1" ht="19.95" customHeight="1">
      <c r="A1370" s="852" t="s">
        <v>21150</v>
      </c>
      <c r="B1370" s="860" t="s">
        <v>21151</v>
      </c>
      <c r="C1370" s="852" t="s">
        <v>8</v>
      </c>
      <c r="D1370" s="861">
        <v>48545.515399999997</v>
      </c>
    </row>
    <row r="1371" spans="1:4" customFormat="1" ht="19.95" customHeight="1">
      <c r="A1371" s="852" t="s">
        <v>21152</v>
      </c>
      <c r="B1371" s="860" t="s">
        <v>21153</v>
      </c>
      <c r="C1371" s="852" t="s">
        <v>8</v>
      </c>
      <c r="D1371" s="861">
        <v>52685.203800000003</v>
      </c>
    </row>
    <row r="1372" spans="1:4" customFormat="1" ht="19.95" customHeight="1">
      <c r="A1372" s="852" t="s">
        <v>21154</v>
      </c>
      <c r="B1372" s="860" t="s">
        <v>21155</v>
      </c>
      <c r="C1372" s="852" t="s">
        <v>8</v>
      </c>
      <c r="D1372" s="861">
        <v>54877.117899999997</v>
      </c>
    </row>
    <row r="1373" spans="1:4" customFormat="1" ht="19.95" customHeight="1">
      <c r="A1373" s="852" t="s">
        <v>21156</v>
      </c>
      <c r="B1373" s="860" t="s">
        <v>21157</v>
      </c>
      <c r="C1373" s="852" t="s">
        <v>8</v>
      </c>
      <c r="D1373" s="861">
        <v>59000.252099999998</v>
      </c>
    </row>
    <row r="1374" spans="1:4" customFormat="1" ht="19.95" customHeight="1">
      <c r="A1374" s="852" t="s">
        <v>21158</v>
      </c>
      <c r="B1374" s="860" t="s">
        <v>21159</v>
      </c>
      <c r="C1374" s="852" t="s">
        <v>8</v>
      </c>
      <c r="D1374" s="861">
        <v>65020.184600000001</v>
      </c>
    </row>
    <row r="1375" spans="1:4" customFormat="1" ht="19.95" customHeight="1">
      <c r="A1375" s="852" t="s">
        <v>21160</v>
      </c>
      <c r="B1375" s="860" t="s">
        <v>21161</v>
      </c>
      <c r="C1375" s="852" t="s">
        <v>8</v>
      </c>
      <c r="D1375" s="861">
        <v>70484.397400000002</v>
      </c>
    </row>
    <row r="1376" spans="1:4" customFormat="1" ht="19.95" customHeight="1">
      <c r="A1376" s="852" t="s">
        <v>21162</v>
      </c>
      <c r="B1376" s="860" t="s">
        <v>21163</v>
      </c>
      <c r="C1376" s="852" t="s">
        <v>8</v>
      </c>
      <c r="D1376" s="861">
        <v>73467.480299999996</v>
      </c>
    </row>
    <row r="1377" spans="1:4" customFormat="1" ht="19.95" customHeight="1">
      <c r="A1377" s="852" t="s">
        <v>21164</v>
      </c>
      <c r="B1377" s="860" t="s">
        <v>21165</v>
      </c>
      <c r="C1377" s="852" t="s">
        <v>8</v>
      </c>
      <c r="D1377" s="861">
        <v>78945.747300000003</v>
      </c>
    </row>
    <row r="1378" spans="1:4" customFormat="1" ht="19.95" customHeight="1">
      <c r="A1378" s="852" t="s">
        <v>21166</v>
      </c>
      <c r="B1378" s="860" t="s">
        <v>21167</v>
      </c>
      <c r="C1378" s="852" t="s">
        <v>8</v>
      </c>
      <c r="D1378" s="861">
        <v>62645.997000000003</v>
      </c>
    </row>
    <row r="1379" spans="1:4" customFormat="1" ht="19.95" customHeight="1">
      <c r="A1379" s="852" t="s">
        <v>21168</v>
      </c>
      <c r="B1379" s="860" t="s">
        <v>21169</v>
      </c>
      <c r="C1379" s="852" t="s">
        <v>8</v>
      </c>
      <c r="D1379" s="861">
        <v>64972.566200000001</v>
      </c>
    </row>
    <row r="1380" spans="1:4" customFormat="1" ht="19.95" customHeight="1">
      <c r="A1380" s="852" t="s">
        <v>21170</v>
      </c>
      <c r="B1380" s="860" t="s">
        <v>21171</v>
      </c>
      <c r="C1380" s="852" t="s">
        <v>8</v>
      </c>
      <c r="D1380" s="861">
        <v>66063.188299999994</v>
      </c>
    </row>
    <row r="1381" spans="1:4" customFormat="1" ht="19.95" customHeight="1">
      <c r="A1381" s="852" t="s">
        <v>21172</v>
      </c>
      <c r="B1381" s="860" t="s">
        <v>21173</v>
      </c>
      <c r="C1381" s="852" t="s">
        <v>8</v>
      </c>
      <c r="D1381" s="861">
        <v>67316.111799999999</v>
      </c>
    </row>
    <row r="1382" spans="1:4" customFormat="1" ht="19.95" customHeight="1">
      <c r="A1382" s="852" t="s">
        <v>21174</v>
      </c>
      <c r="B1382" s="860" t="s">
        <v>21175</v>
      </c>
      <c r="C1382" s="852" t="s">
        <v>8</v>
      </c>
      <c r="D1382" s="861">
        <v>70557.226200000005</v>
      </c>
    </row>
    <row r="1383" spans="1:4" customFormat="1" ht="19.95" customHeight="1">
      <c r="A1383" s="852" t="s">
        <v>21176</v>
      </c>
      <c r="B1383" s="860" t="s">
        <v>21177</v>
      </c>
      <c r="C1383" s="852" t="s">
        <v>8</v>
      </c>
      <c r="D1383" s="861">
        <v>70467.071800000005</v>
      </c>
    </row>
    <row r="1384" spans="1:4" customFormat="1" ht="19.95" customHeight="1">
      <c r="A1384" s="852" t="s">
        <v>21178</v>
      </c>
      <c r="B1384" s="860" t="s">
        <v>21179</v>
      </c>
      <c r="C1384" s="852" t="s">
        <v>8</v>
      </c>
      <c r="D1384" s="861">
        <v>70612.830700000006</v>
      </c>
    </row>
    <row r="1385" spans="1:4" customFormat="1" ht="19.95" customHeight="1">
      <c r="A1385" s="852" t="s">
        <v>21180</v>
      </c>
      <c r="B1385" s="860" t="s">
        <v>21181</v>
      </c>
      <c r="C1385" s="852" t="s">
        <v>8</v>
      </c>
      <c r="D1385" s="861">
        <v>76119.803499999995</v>
      </c>
    </row>
    <row r="1386" spans="1:4" customFormat="1" ht="19.95" customHeight="1">
      <c r="A1386" s="852" t="s">
        <v>21182</v>
      </c>
      <c r="B1386" s="860" t="s">
        <v>21183</v>
      </c>
      <c r="C1386" s="852" t="s">
        <v>8</v>
      </c>
      <c r="D1386" s="861">
        <v>76657.210900000005</v>
      </c>
    </row>
    <row r="1387" spans="1:4" customFormat="1" ht="19.95" customHeight="1">
      <c r="A1387" s="852" t="s">
        <v>21184</v>
      </c>
      <c r="B1387" s="860" t="s">
        <v>21185</v>
      </c>
      <c r="C1387" s="852" t="s">
        <v>8</v>
      </c>
      <c r="D1387" s="861">
        <v>76792.138200000001</v>
      </c>
    </row>
    <row r="1388" spans="1:4" customFormat="1" ht="19.95" customHeight="1">
      <c r="A1388" s="852" t="s">
        <v>21186</v>
      </c>
      <c r="B1388" s="860" t="s">
        <v>21187</v>
      </c>
      <c r="C1388" s="852" t="s">
        <v>116</v>
      </c>
      <c r="D1388" s="861">
        <v>45585.46</v>
      </c>
    </row>
    <row r="1389" spans="1:4" customFormat="1" ht="19.95" customHeight="1">
      <c r="A1389" s="852" t="s">
        <v>21188</v>
      </c>
      <c r="B1389" s="860" t="s">
        <v>21189</v>
      </c>
      <c r="C1389" s="852" t="s">
        <v>116</v>
      </c>
      <c r="D1389" s="861">
        <v>61941.381000000001</v>
      </c>
    </row>
    <row r="1390" spans="1:4" customFormat="1" ht="19.95" customHeight="1">
      <c r="A1390" s="852" t="s">
        <v>21190</v>
      </c>
      <c r="B1390" s="860" t="s">
        <v>21191</v>
      </c>
      <c r="C1390" s="852" t="s">
        <v>10969</v>
      </c>
      <c r="D1390" s="861">
        <v>7.1197999999999997</v>
      </c>
    </row>
    <row r="1391" spans="1:4" customFormat="1" ht="19.95" customHeight="1">
      <c r="A1391" s="852" t="s">
        <v>21192</v>
      </c>
      <c r="B1391" s="860" t="s">
        <v>21193</v>
      </c>
      <c r="C1391" s="852" t="s">
        <v>10969</v>
      </c>
      <c r="D1391" s="861">
        <v>20.855</v>
      </c>
    </row>
    <row r="1392" spans="1:4" customFormat="1" ht="19.95" customHeight="1">
      <c r="A1392" s="852" t="s">
        <v>21194</v>
      </c>
      <c r="B1392" s="860" t="s">
        <v>21195</v>
      </c>
      <c r="C1392" s="852" t="s">
        <v>116</v>
      </c>
      <c r="D1392" s="861">
        <v>27.1526</v>
      </c>
    </row>
    <row r="1393" spans="1:4" customFormat="1" ht="19.95" customHeight="1">
      <c r="A1393" s="852" t="s">
        <v>21196</v>
      </c>
      <c r="B1393" s="860" t="s">
        <v>21197</v>
      </c>
      <c r="C1393" s="852" t="s">
        <v>6</v>
      </c>
      <c r="D1393" s="861">
        <v>19.559899999999999</v>
      </c>
    </row>
    <row r="1394" spans="1:4" customFormat="1" ht="19.95" customHeight="1">
      <c r="A1394" s="852" t="s">
        <v>21198</v>
      </c>
      <c r="B1394" s="860" t="s">
        <v>21199</v>
      </c>
      <c r="C1394" s="852" t="s">
        <v>8</v>
      </c>
      <c r="D1394" s="861">
        <v>121.4477</v>
      </c>
    </row>
    <row r="1395" spans="1:4" customFormat="1" ht="19.95" customHeight="1">
      <c r="A1395" s="852" t="s">
        <v>21200</v>
      </c>
      <c r="B1395" s="860" t="s">
        <v>21201</v>
      </c>
      <c r="C1395" s="852" t="s">
        <v>116</v>
      </c>
      <c r="D1395" s="861">
        <v>2.4034</v>
      </c>
    </row>
    <row r="1396" spans="1:4" customFormat="1" ht="19.95" customHeight="1">
      <c r="A1396" s="852" t="s">
        <v>21202</v>
      </c>
      <c r="B1396" s="860" t="s">
        <v>21203</v>
      </c>
      <c r="C1396" s="852" t="s">
        <v>10969</v>
      </c>
      <c r="D1396" s="861">
        <v>10.064399999999999</v>
      </c>
    </row>
    <row r="1397" spans="1:4" customFormat="1" ht="19.95" customHeight="1">
      <c r="A1397" s="852" t="s">
        <v>21204</v>
      </c>
      <c r="B1397" s="860" t="s">
        <v>21205</v>
      </c>
      <c r="C1397" s="852" t="s">
        <v>116</v>
      </c>
      <c r="D1397" s="861">
        <v>3.7406000000000001</v>
      </c>
    </row>
    <row r="1398" spans="1:4" customFormat="1" ht="19.95" customHeight="1">
      <c r="A1398" s="852" t="s">
        <v>21206</v>
      </c>
      <c r="B1398" s="860" t="s">
        <v>21207</v>
      </c>
      <c r="C1398" s="852" t="s">
        <v>116</v>
      </c>
      <c r="D1398" s="861">
        <v>3.7928999999999999</v>
      </c>
    </row>
    <row r="1399" spans="1:4" customFormat="1" ht="19.95" customHeight="1">
      <c r="A1399" s="852" t="s">
        <v>21208</v>
      </c>
      <c r="B1399" s="860" t="s">
        <v>21209</v>
      </c>
      <c r="C1399" s="852" t="s">
        <v>116</v>
      </c>
      <c r="D1399" s="861">
        <v>4.1919000000000004</v>
      </c>
    </row>
    <row r="1400" spans="1:4" customFormat="1" ht="19.95" customHeight="1">
      <c r="A1400" s="852" t="s">
        <v>21210</v>
      </c>
      <c r="B1400" s="860" t="s">
        <v>21211</v>
      </c>
      <c r="C1400" s="852" t="s">
        <v>116</v>
      </c>
      <c r="D1400" s="861">
        <v>5.3007</v>
      </c>
    </row>
    <row r="1401" spans="1:4" customFormat="1" ht="19.95" customHeight="1">
      <c r="A1401" s="852" t="s">
        <v>21212</v>
      </c>
      <c r="B1401" s="860" t="s">
        <v>21213</v>
      </c>
      <c r="C1401" s="852" t="s">
        <v>116</v>
      </c>
      <c r="D1401" s="861">
        <v>5.6814999999999998</v>
      </c>
    </row>
    <row r="1402" spans="1:4" customFormat="1" ht="19.95" customHeight="1">
      <c r="A1402" s="852" t="s">
        <v>21214</v>
      </c>
      <c r="B1402" s="860" t="s">
        <v>21215</v>
      </c>
      <c r="C1402" s="852" t="s">
        <v>116</v>
      </c>
      <c r="D1402" s="861">
        <v>6.4901999999999997</v>
      </c>
    </row>
    <row r="1403" spans="1:4" customFormat="1" ht="19.95" customHeight="1">
      <c r="A1403" s="852" t="s">
        <v>21216</v>
      </c>
      <c r="B1403" s="860" t="s">
        <v>21217</v>
      </c>
      <c r="C1403" s="852" t="s">
        <v>116</v>
      </c>
      <c r="D1403" s="861">
        <v>6.9207999999999998</v>
      </c>
    </row>
    <row r="1404" spans="1:4" customFormat="1" ht="19.95" customHeight="1">
      <c r="A1404" s="852" t="s">
        <v>21218</v>
      </c>
      <c r="B1404" s="860" t="s">
        <v>21219</v>
      </c>
      <c r="C1404" s="852" t="s">
        <v>116</v>
      </c>
      <c r="D1404" s="861">
        <v>7.4945000000000004</v>
      </c>
    </row>
    <row r="1405" spans="1:4" customFormat="1" ht="19.95" customHeight="1">
      <c r="A1405" s="852" t="s">
        <v>21220</v>
      </c>
      <c r="B1405" s="860" t="s">
        <v>21221</v>
      </c>
      <c r="C1405" s="852" t="s">
        <v>116</v>
      </c>
      <c r="D1405" s="861">
        <v>7.5450999999999997</v>
      </c>
    </row>
    <row r="1406" spans="1:4" customFormat="1" ht="19.95" customHeight="1">
      <c r="A1406" s="852" t="s">
        <v>21222</v>
      </c>
      <c r="B1406" s="860" t="s">
        <v>21223</v>
      </c>
      <c r="C1406" s="852" t="s">
        <v>116</v>
      </c>
      <c r="D1406" s="861">
        <v>8.4600000000000009</v>
      </c>
    </row>
    <row r="1407" spans="1:4" customFormat="1" ht="19.95" customHeight="1">
      <c r="A1407" s="852" t="s">
        <v>21224</v>
      </c>
      <c r="B1407" s="860" t="s">
        <v>21225</v>
      </c>
      <c r="C1407" s="852" t="s">
        <v>116</v>
      </c>
      <c r="D1407" s="861">
        <v>8.7469000000000001</v>
      </c>
    </row>
    <row r="1408" spans="1:4" customFormat="1" ht="19.95" customHeight="1">
      <c r="A1408" s="852" t="s">
        <v>21226</v>
      </c>
      <c r="B1408" s="860" t="s">
        <v>21227</v>
      </c>
      <c r="C1408" s="852" t="s">
        <v>116</v>
      </c>
      <c r="D1408" s="861">
        <v>9.0448000000000004</v>
      </c>
    </row>
    <row r="1409" spans="1:4" customFormat="1" ht="19.95" customHeight="1">
      <c r="A1409" s="852" t="s">
        <v>21228</v>
      </c>
      <c r="B1409" s="860" t="s">
        <v>21229</v>
      </c>
      <c r="C1409" s="852" t="s">
        <v>116</v>
      </c>
      <c r="D1409" s="861">
        <v>9.9941999999999993</v>
      </c>
    </row>
    <row r="1410" spans="1:4" customFormat="1" ht="19.95" customHeight="1">
      <c r="A1410" s="852" t="s">
        <v>21230</v>
      </c>
      <c r="B1410" s="860" t="s">
        <v>21231</v>
      </c>
      <c r="C1410" s="852" t="s">
        <v>116</v>
      </c>
      <c r="D1410" s="861">
        <v>10.5426</v>
      </c>
    </row>
    <row r="1411" spans="1:4" customFormat="1" ht="19.95" customHeight="1">
      <c r="A1411" s="852" t="s">
        <v>21232</v>
      </c>
      <c r="B1411" s="860" t="s">
        <v>21233</v>
      </c>
      <c r="C1411" s="852" t="s">
        <v>116</v>
      </c>
      <c r="D1411" s="861">
        <v>11.0726</v>
      </c>
    </row>
    <row r="1412" spans="1:4" customFormat="1" ht="19.95" customHeight="1">
      <c r="A1412" s="852" t="s">
        <v>21234</v>
      </c>
      <c r="B1412" s="860" t="s">
        <v>21235</v>
      </c>
      <c r="C1412" s="852" t="s">
        <v>116</v>
      </c>
      <c r="D1412" s="861">
        <v>12.255699999999999</v>
      </c>
    </row>
    <row r="1413" spans="1:4" customFormat="1" ht="19.95" customHeight="1">
      <c r="A1413" s="852" t="s">
        <v>21236</v>
      </c>
      <c r="B1413" s="860" t="s">
        <v>21237</v>
      </c>
      <c r="C1413" s="852" t="s">
        <v>116</v>
      </c>
      <c r="D1413" s="861">
        <v>13.4696</v>
      </c>
    </row>
    <row r="1414" spans="1:4" customFormat="1" ht="19.95" customHeight="1">
      <c r="A1414" s="852" t="s">
        <v>21238</v>
      </c>
      <c r="B1414" s="860" t="s">
        <v>21239</v>
      </c>
      <c r="C1414" s="852" t="s">
        <v>116</v>
      </c>
      <c r="D1414" s="861">
        <v>15.5662</v>
      </c>
    </row>
    <row r="1415" spans="1:4" customFormat="1" ht="19.95" customHeight="1">
      <c r="A1415" s="852" t="s">
        <v>21240</v>
      </c>
      <c r="B1415" s="860" t="s">
        <v>21241</v>
      </c>
      <c r="C1415" s="852" t="s">
        <v>116</v>
      </c>
      <c r="D1415" s="861">
        <v>8.9750999999999994</v>
      </c>
    </row>
    <row r="1416" spans="1:4" customFormat="1" ht="19.95" customHeight="1">
      <c r="A1416" s="852" t="s">
        <v>21242</v>
      </c>
      <c r="B1416" s="860" t="s">
        <v>21243</v>
      </c>
      <c r="C1416" s="852" t="s">
        <v>116</v>
      </c>
      <c r="D1416" s="861">
        <v>9.5607000000000006</v>
      </c>
    </row>
    <row r="1417" spans="1:4" customFormat="1" ht="19.95" customHeight="1">
      <c r="A1417" s="852" t="s">
        <v>21244</v>
      </c>
      <c r="B1417" s="860" t="s">
        <v>21245</v>
      </c>
      <c r="C1417" s="852" t="s">
        <v>116</v>
      </c>
      <c r="D1417" s="861">
        <v>10.0069</v>
      </c>
    </row>
    <row r="1418" spans="1:4" customFormat="1" ht="19.95" customHeight="1">
      <c r="A1418" s="852" t="s">
        <v>21246</v>
      </c>
      <c r="B1418" s="860" t="s">
        <v>21247</v>
      </c>
      <c r="C1418" s="852" t="s">
        <v>116</v>
      </c>
      <c r="D1418" s="861">
        <v>10.621700000000001</v>
      </c>
    </row>
    <row r="1419" spans="1:4" customFormat="1" ht="19.95" customHeight="1">
      <c r="A1419" s="852" t="s">
        <v>21248</v>
      </c>
      <c r="B1419" s="860" t="s">
        <v>21249</v>
      </c>
      <c r="C1419" s="852" t="s">
        <v>116</v>
      </c>
      <c r="D1419" s="861">
        <v>10.9565</v>
      </c>
    </row>
    <row r="1420" spans="1:4" customFormat="1" ht="19.95" customHeight="1">
      <c r="A1420" s="852" t="s">
        <v>21250</v>
      </c>
      <c r="B1420" s="860" t="s">
        <v>21251</v>
      </c>
      <c r="C1420" s="852" t="s">
        <v>116</v>
      </c>
      <c r="D1420" s="861">
        <v>11.671799999999999</v>
      </c>
    </row>
    <row r="1421" spans="1:4" customFormat="1" ht="19.95" customHeight="1">
      <c r="A1421" s="852" t="s">
        <v>21252</v>
      </c>
      <c r="B1421" s="860" t="s">
        <v>21253</v>
      </c>
      <c r="C1421" s="852" t="s">
        <v>10969</v>
      </c>
      <c r="D1421" s="861">
        <v>71.494299999999996</v>
      </c>
    </row>
    <row r="1422" spans="1:4" customFormat="1" ht="19.95" customHeight="1">
      <c r="A1422" s="852" t="s">
        <v>21254</v>
      </c>
      <c r="B1422" s="860" t="s">
        <v>21255</v>
      </c>
      <c r="C1422" s="852" t="s">
        <v>116</v>
      </c>
      <c r="D1422" s="861">
        <v>24.755099999999999</v>
      </c>
    </row>
    <row r="1423" spans="1:4" customFormat="1" ht="19.95" customHeight="1">
      <c r="A1423" s="852" t="s">
        <v>21256</v>
      </c>
      <c r="B1423" s="860" t="s">
        <v>21257</v>
      </c>
      <c r="C1423" s="852" t="s">
        <v>116</v>
      </c>
      <c r="D1423" s="861">
        <v>0.3322</v>
      </c>
    </row>
    <row r="1424" spans="1:4" customFormat="1" ht="19.95" customHeight="1">
      <c r="A1424" s="852" t="s">
        <v>21258</v>
      </c>
      <c r="B1424" s="860" t="s">
        <v>21259</v>
      </c>
      <c r="C1424" s="852" t="s">
        <v>116</v>
      </c>
      <c r="D1424" s="861">
        <v>0.67659999999999998</v>
      </c>
    </row>
    <row r="1425" spans="1:4" customFormat="1" ht="19.95" customHeight="1">
      <c r="A1425" s="852" t="s">
        <v>21260</v>
      </c>
      <c r="B1425" s="860" t="s">
        <v>21261</v>
      </c>
      <c r="C1425" s="852" t="s">
        <v>116</v>
      </c>
      <c r="D1425" s="861">
        <v>2.1030000000000002</v>
      </c>
    </row>
    <row r="1426" spans="1:4" customFormat="1" ht="19.95" customHeight="1">
      <c r="A1426" s="852" t="s">
        <v>21262</v>
      </c>
      <c r="B1426" s="860" t="s">
        <v>21263</v>
      </c>
      <c r="C1426" s="852" t="s">
        <v>10969</v>
      </c>
      <c r="D1426" s="861">
        <v>18.769600000000001</v>
      </c>
    </row>
    <row r="1427" spans="1:4" customFormat="1" ht="19.95" customHeight="1">
      <c r="A1427" s="852" t="s">
        <v>21264</v>
      </c>
      <c r="B1427" s="860" t="s">
        <v>21265</v>
      </c>
      <c r="C1427" s="852" t="s">
        <v>10969</v>
      </c>
      <c r="D1427" s="861">
        <v>16.1601</v>
      </c>
    </row>
    <row r="1428" spans="1:4" customFormat="1" ht="19.95" customHeight="1">
      <c r="A1428" s="852" t="s">
        <v>21266</v>
      </c>
      <c r="B1428" s="860" t="s">
        <v>21267</v>
      </c>
      <c r="C1428" s="852" t="s">
        <v>4</v>
      </c>
      <c r="D1428" s="861" t="s">
        <v>175</v>
      </c>
    </row>
    <row r="1429" spans="1:4" customFormat="1" ht="19.95" customHeight="1">
      <c r="A1429" s="852" t="s">
        <v>21268</v>
      </c>
      <c r="B1429" s="860" t="s">
        <v>21269</v>
      </c>
      <c r="C1429" s="852" t="s">
        <v>8</v>
      </c>
      <c r="D1429" s="861">
        <v>187.0154</v>
      </c>
    </row>
    <row r="1430" spans="1:4" customFormat="1" ht="19.95" customHeight="1">
      <c r="A1430" s="852" t="s">
        <v>21270</v>
      </c>
      <c r="B1430" s="860" t="s">
        <v>21271</v>
      </c>
      <c r="C1430" s="852" t="s">
        <v>8</v>
      </c>
      <c r="D1430" s="861">
        <v>227.63849999999999</v>
      </c>
    </row>
    <row r="1431" spans="1:4" customFormat="1" ht="19.95" customHeight="1">
      <c r="A1431" s="852" t="s">
        <v>21272</v>
      </c>
      <c r="B1431" s="860" t="s">
        <v>21273</v>
      </c>
      <c r="C1431" s="852" t="s">
        <v>8</v>
      </c>
      <c r="D1431" s="861">
        <v>273.20650000000001</v>
      </c>
    </row>
    <row r="1432" spans="1:4" customFormat="1" ht="19.95" customHeight="1">
      <c r="A1432" s="852" t="s">
        <v>21274</v>
      </c>
      <c r="B1432" s="860" t="s">
        <v>21275</v>
      </c>
      <c r="C1432" s="852" t="s">
        <v>8</v>
      </c>
      <c r="D1432" s="861">
        <v>318.9796</v>
      </c>
    </row>
    <row r="1433" spans="1:4" customFormat="1" ht="19.95" customHeight="1">
      <c r="A1433" s="852" t="s">
        <v>21276</v>
      </c>
      <c r="B1433" s="860" t="s">
        <v>21277</v>
      </c>
      <c r="C1433" s="852" t="s">
        <v>8</v>
      </c>
      <c r="D1433" s="861">
        <v>364.9744</v>
      </c>
    </row>
    <row r="1434" spans="1:4" customFormat="1" ht="19.95" customHeight="1">
      <c r="A1434" s="852" t="s">
        <v>21278</v>
      </c>
      <c r="B1434" s="860" t="s">
        <v>21279</v>
      </c>
      <c r="C1434" s="852" t="s">
        <v>8</v>
      </c>
      <c r="D1434" s="861">
        <v>410.93549999999999</v>
      </c>
    </row>
    <row r="1435" spans="1:4" customFormat="1" ht="19.95" customHeight="1">
      <c r="A1435" s="852" t="s">
        <v>21280</v>
      </c>
      <c r="B1435" s="860" t="s">
        <v>21281</v>
      </c>
      <c r="C1435" s="852" t="s">
        <v>8</v>
      </c>
      <c r="D1435" s="861">
        <v>438.85879999999997</v>
      </c>
    </row>
    <row r="1436" spans="1:4" customFormat="1" ht="19.95" customHeight="1">
      <c r="A1436" s="852" t="s">
        <v>21282</v>
      </c>
      <c r="B1436" s="860" t="s">
        <v>21283</v>
      </c>
      <c r="C1436" s="852" t="s">
        <v>8</v>
      </c>
      <c r="D1436" s="861">
        <v>474.74020000000002</v>
      </c>
    </row>
    <row r="1437" spans="1:4" customFormat="1" ht="19.95" customHeight="1">
      <c r="A1437" s="852" t="s">
        <v>21284</v>
      </c>
      <c r="B1437" s="860" t="s">
        <v>21285</v>
      </c>
      <c r="C1437" s="852" t="s">
        <v>8</v>
      </c>
      <c r="D1437" s="861">
        <v>1935.6771000000001</v>
      </c>
    </row>
    <row r="1438" spans="1:4" customFormat="1" ht="19.95" customHeight="1">
      <c r="A1438" s="852" t="s">
        <v>21286</v>
      </c>
      <c r="B1438" s="860" t="s">
        <v>21287</v>
      </c>
      <c r="C1438" s="852" t="s">
        <v>8</v>
      </c>
      <c r="D1438" s="861">
        <v>2214.8471</v>
      </c>
    </row>
    <row r="1439" spans="1:4" customFormat="1" ht="19.95" customHeight="1">
      <c r="A1439" s="852" t="s">
        <v>21288</v>
      </c>
      <c r="B1439" s="860" t="s">
        <v>21289</v>
      </c>
      <c r="C1439" s="852" t="s">
        <v>8</v>
      </c>
      <c r="D1439" s="861">
        <v>2403.9863999999998</v>
      </c>
    </row>
    <row r="1440" spans="1:4" customFormat="1" ht="19.95" customHeight="1">
      <c r="A1440" s="852" t="s">
        <v>21290</v>
      </c>
      <c r="B1440" s="860" t="s">
        <v>21291</v>
      </c>
      <c r="C1440" s="852" t="s">
        <v>8</v>
      </c>
      <c r="D1440" s="861">
        <v>2878.9652000000001</v>
      </c>
    </row>
    <row r="1441" spans="1:4" customFormat="1" ht="19.95" customHeight="1">
      <c r="A1441" s="852" t="s">
        <v>21292</v>
      </c>
      <c r="B1441" s="860" t="s">
        <v>21293</v>
      </c>
      <c r="C1441" s="852" t="s">
        <v>8</v>
      </c>
      <c r="D1441" s="861">
        <v>2882.0608000000002</v>
      </c>
    </row>
    <row r="1442" spans="1:4" customFormat="1" ht="19.95" customHeight="1">
      <c r="A1442" s="852" t="s">
        <v>21294</v>
      </c>
      <c r="B1442" s="860" t="s">
        <v>21295</v>
      </c>
      <c r="C1442" s="852" t="s">
        <v>8</v>
      </c>
      <c r="D1442" s="861">
        <v>3602.4155000000001</v>
      </c>
    </row>
    <row r="1443" spans="1:4" customFormat="1" ht="19.95" customHeight="1">
      <c r="A1443" s="852" t="s">
        <v>21296</v>
      </c>
      <c r="B1443" s="860" t="s">
        <v>21297</v>
      </c>
      <c r="C1443" s="852" t="s">
        <v>8</v>
      </c>
      <c r="D1443" s="861">
        <v>3609.0918000000001</v>
      </c>
    </row>
    <row r="1444" spans="1:4" customFormat="1" ht="19.95" customHeight="1">
      <c r="A1444" s="852" t="s">
        <v>21298</v>
      </c>
      <c r="B1444" s="860" t="s">
        <v>21299</v>
      </c>
      <c r="C1444" s="852" t="s">
        <v>8</v>
      </c>
      <c r="D1444" s="861">
        <v>3609.0918000000001</v>
      </c>
    </row>
    <row r="1445" spans="1:4" customFormat="1" ht="19.95" customHeight="1">
      <c r="A1445" s="852" t="s">
        <v>21300</v>
      </c>
      <c r="B1445" s="860" t="s">
        <v>21301</v>
      </c>
      <c r="C1445" s="852" t="s">
        <v>8</v>
      </c>
      <c r="D1445" s="861">
        <v>4165.6983</v>
      </c>
    </row>
    <row r="1446" spans="1:4" customFormat="1" ht="19.95" customHeight="1">
      <c r="A1446" s="852" t="s">
        <v>21302</v>
      </c>
      <c r="B1446" s="860" t="s">
        <v>21303</v>
      </c>
      <c r="C1446" s="852" t="s">
        <v>8</v>
      </c>
      <c r="D1446" s="861">
        <v>4717.3482999999997</v>
      </c>
    </row>
    <row r="1447" spans="1:4" customFormat="1" ht="19.95" customHeight="1">
      <c r="A1447" s="852" t="s">
        <v>21304</v>
      </c>
      <c r="B1447" s="860" t="s">
        <v>21305</v>
      </c>
      <c r="C1447" s="852" t="s">
        <v>8</v>
      </c>
      <c r="D1447" s="861">
        <v>4724.0752000000002</v>
      </c>
    </row>
    <row r="1448" spans="1:4" customFormat="1" ht="19.95" customHeight="1">
      <c r="A1448" s="852" t="s">
        <v>21306</v>
      </c>
      <c r="B1448" s="860" t="s">
        <v>21307</v>
      </c>
      <c r="C1448" s="852" t="s">
        <v>8</v>
      </c>
      <c r="D1448" s="861">
        <v>2146.9528</v>
      </c>
    </row>
    <row r="1449" spans="1:4" customFormat="1" ht="19.95" customHeight="1">
      <c r="A1449" s="852" t="s">
        <v>21308</v>
      </c>
      <c r="B1449" s="860" t="s">
        <v>21309</v>
      </c>
      <c r="C1449" s="852" t="s">
        <v>8</v>
      </c>
      <c r="D1449" s="861">
        <v>2445.6118000000001</v>
      </c>
    </row>
    <row r="1450" spans="1:4" customFormat="1" ht="19.95" customHeight="1">
      <c r="A1450" s="852" t="s">
        <v>21310</v>
      </c>
      <c r="B1450" s="860" t="s">
        <v>21311</v>
      </c>
      <c r="C1450" s="852" t="s">
        <v>8</v>
      </c>
      <c r="D1450" s="861">
        <v>3110.8595999999998</v>
      </c>
    </row>
    <row r="1451" spans="1:4" customFormat="1" ht="19.95" customHeight="1">
      <c r="A1451" s="852" t="s">
        <v>21312</v>
      </c>
      <c r="B1451" s="860" t="s">
        <v>21313</v>
      </c>
      <c r="C1451" s="852" t="s">
        <v>8</v>
      </c>
      <c r="D1451" s="861">
        <v>4152.3652000000002</v>
      </c>
    </row>
    <row r="1452" spans="1:4" customFormat="1" ht="19.95" customHeight="1">
      <c r="A1452" s="852" t="s">
        <v>21314</v>
      </c>
      <c r="B1452" s="860" t="s">
        <v>21315</v>
      </c>
      <c r="C1452" s="852" t="s">
        <v>8</v>
      </c>
      <c r="D1452" s="861">
        <v>4402.5430999999999</v>
      </c>
    </row>
    <row r="1453" spans="1:4" customFormat="1" ht="19.95" customHeight="1">
      <c r="A1453" s="852" t="s">
        <v>21316</v>
      </c>
      <c r="B1453" s="860" t="s">
        <v>21317</v>
      </c>
      <c r="C1453" s="852" t="s">
        <v>8</v>
      </c>
      <c r="D1453" s="861">
        <v>5810.6220000000003</v>
      </c>
    </row>
    <row r="1454" spans="1:4" customFormat="1" ht="19.95" customHeight="1">
      <c r="A1454" s="852" t="s">
        <v>21318</v>
      </c>
      <c r="B1454" s="860" t="s">
        <v>21319</v>
      </c>
      <c r="C1454" s="852" t="s">
        <v>8</v>
      </c>
      <c r="D1454" s="861">
        <v>7333.4971999999998</v>
      </c>
    </row>
    <row r="1455" spans="1:4" customFormat="1" ht="19.95" customHeight="1">
      <c r="A1455" s="852" t="s">
        <v>21320</v>
      </c>
      <c r="B1455" s="860" t="s">
        <v>21321</v>
      </c>
      <c r="C1455" s="852" t="s">
        <v>8</v>
      </c>
      <c r="D1455" s="861">
        <v>7333.4971999999998</v>
      </c>
    </row>
    <row r="1456" spans="1:4" customFormat="1" ht="19.95" customHeight="1">
      <c r="A1456" s="852" t="s">
        <v>21322</v>
      </c>
      <c r="B1456" s="860" t="s">
        <v>21323</v>
      </c>
      <c r="C1456" s="852" t="s">
        <v>8</v>
      </c>
      <c r="D1456" s="861">
        <v>8571.3246999999992</v>
      </c>
    </row>
    <row r="1457" spans="1:4" customFormat="1" ht="19.95" customHeight="1">
      <c r="A1457" s="852" t="s">
        <v>21324</v>
      </c>
      <c r="B1457" s="860" t="s">
        <v>21325</v>
      </c>
      <c r="C1457" s="852" t="s">
        <v>8</v>
      </c>
      <c r="D1457" s="861">
        <v>9460.5252999999993</v>
      </c>
    </row>
    <row r="1458" spans="1:4" customFormat="1" ht="19.95" customHeight="1">
      <c r="A1458" s="852" t="s">
        <v>21326</v>
      </c>
      <c r="B1458" s="860" t="s">
        <v>21327</v>
      </c>
      <c r="C1458" s="852" t="s">
        <v>8</v>
      </c>
      <c r="D1458" s="861">
        <v>9829.1808000000001</v>
      </c>
    </row>
    <row r="1459" spans="1:4" customFormat="1" ht="19.95" customHeight="1">
      <c r="A1459" s="852" t="s">
        <v>21328</v>
      </c>
      <c r="B1459" s="860" t="s">
        <v>21329</v>
      </c>
      <c r="C1459" s="852" t="s">
        <v>8</v>
      </c>
      <c r="D1459" s="861">
        <v>1860.4851000000001</v>
      </c>
    </row>
    <row r="1460" spans="1:4" customFormat="1" ht="19.95" customHeight="1">
      <c r="A1460" s="852" t="s">
        <v>21330</v>
      </c>
      <c r="B1460" s="860" t="s">
        <v>21331</v>
      </c>
      <c r="C1460" s="852" t="s">
        <v>8</v>
      </c>
      <c r="D1460" s="861">
        <v>2129.6668</v>
      </c>
    </row>
    <row r="1461" spans="1:4" customFormat="1" ht="19.95" customHeight="1">
      <c r="A1461" s="852" t="s">
        <v>21332</v>
      </c>
      <c r="B1461" s="860" t="s">
        <v>21333</v>
      </c>
      <c r="C1461" s="852" t="s">
        <v>8</v>
      </c>
      <c r="D1461" s="861">
        <v>2704.5864000000001</v>
      </c>
    </row>
    <row r="1462" spans="1:4" customFormat="1" ht="19.95" customHeight="1">
      <c r="A1462" s="852" t="s">
        <v>21334</v>
      </c>
      <c r="B1462" s="860" t="s">
        <v>21335</v>
      </c>
      <c r="C1462" s="852" t="s">
        <v>8</v>
      </c>
      <c r="D1462" s="861">
        <v>3615.7602000000002</v>
      </c>
    </row>
    <row r="1463" spans="1:4" customFormat="1" ht="19.95" customHeight="1">
      <c r="A1463" s="852" t="s">
        <v>21336</v>
      </c>
      <c r="B1463" s="860" t="s">
        <v>21337</v>
      </c>
      <c r="C1463" s="852" t="s">
        <v>8</v>
      </c>
      <c r="D1463" s="861">
        <v>3835.8481000000002</v>
      </c>
    </row>
    <row r="1464" spans="1:4" customFormat="1" ht="19.95" customHeight="1">
      <c r="A1464" s="852" t="s">
        <v>21338</v>
      </c>
      <c r="B1464" s="860" t="s">
        <v>21339</v>
      </c>
      <c r="C1464" s="852" t="s">
        <v>8</v>
      </c>
      <c r="D1464" s="861">
        <v>5060.8795</v>
      </c>
    </row>
    <row r="1465" spans="1:4" customFormat="1" ht="19.95" customHeight="1">
      <c r="A1465" s="852" t="s">
        <v>21340</v>
      </c>
      <c r="B1465" s="860" t="s">
        <v>21341</v>
      </c>
      <c r="C1465" s="852" t="s">
        <v>8</v>
      </c>
      <c r="D1465" s="861">
        <v>6385.6621999999998</v>
      </c>
    </row>
    <row r="1466" spans="1:4" customFormat="1" ht="19.95" customHeight="1">
      <c r="A1466" s="852" t="s">
        <v>21342</v>
      </c>
      <c r="B1466" s="860" t="s">
        <v>21343</v>
      </c>
      <c r="C1466" s="852" t="s">
        <v>8</v>
      </c>
      <c r="D1466" s="861">
        <v>6385.6621999999998</v>
      </c>
    </row>
    <row r="1467" spans="1:4" customFormat="1" ht="19.95" customHeight="1">
      <c r="A1467" s="852" t="s">
        <v>21344</v>
      </c>
      <c r="B1467" s="860" t="s">
        <v>21345</v>
      </c>
      <c r="C1467" s="852" t="s">
        <v>8</v>
      </c>
      <c r="D1467" s="861">
        <v>7465.5172000000002</v>
      </c>
    </row>
    <row r="1468" spans="1:4" customFormat="1" ht="19.95" customHeight="1">
      <c r="A1468" s="852" t="s">
        <v>21346</v>
      </c>
      <c r="B1468" s="860" t="s">
        <v>21347</v>
      </c>
      <c r="C1468" s="852" t="s">
        <v>8</v>
      </c>
      <c r="D1468" s="861">
        <v>8518.6671999999999</v>
      </c>
    </row>
    <row r="1469" spans="1:4" customFormat="1" ht="19.95" customHeight="1">
      <c r="A1469" s="852" t="s">
        <v>21348</v>
      </c>
      <c r="B1469" s="860" t="s">
        <v>21349</v>
      </c>
      <c r="C1469" s="852" t="s">
        <v>8</v>
      </c>
      <c r="D1469" s="861">
        <v>8565.4007999999994</v>
      </c>
    </row>
    <row r="1470" spans="1:4" customFormat="1" ht="19.95" customHeight="1">
      <c r="A1470" s="852" t="s">
        <v>21350</v>
      </c>
      <c r="B1470" s="860" t="s">
        <v>21351</v>
      </c>
      <c r="C1470" s="852" t="s">
        <v>116</v>
      </c>
      <c r="D1470" s="861">
        <v>978.24189999999999</v>
      </c>
    </row>
    <row r="1471" spans="1:4" customFormat="1" ht="19.95" customHeight="1">
      <c r="A1471" s="852" t="s">
        <v>21352</v>
      </c>
      <c r="B1471" s="860" t="s">
        <v>21353</v>
      </c>
      <c r="C1471" s="852" t="s">
        <v>6</v>
      </c>
      <c r="D1471" s="861">
        <v>436.33539999999999</v>
      </c>
    </row>
    <row r="1472" spans="1:4" customFormat="1" ht="19.95" customHeight="1">
      <c r="A1472" s="852" t="s">
        <v>21354</v>
      </c>
      <c r="B1472" s="860" t="s">
        <v>21355</v>
      </c>
      <c r="C1472" s="852" t="s">
        <v>8</v>
      </c>
      <c r="D1472" s="861">
        <v>220.05799999999999</v>
      </c>
    </row>
    <row r="1473" spans="1:4" customFormat="1" ht="19.95" customHeight="1">
      <c r="A1473" s="852" t="s">
        <v>21356</v>
      </c>
      <c r="B1473" s="860" t="s">
        <v>21357</v>
      </c>
      <c r="C1473" s="852" t="s">
        <v>15118</v>
      </c>
      <c r="D1473" s="861" t="s">
        <v>175</v>
      </c>
    </row>
    <row r="1474" spans="1:4" customFormat="1" ht="19.95" customHeight="1">
      <c r="A1474" s="852" t="s">
        <v>21358</v>
      </c>
      <c r="B1474" s="860" t="s">
        <v>21359</v>
      </c>
      <c r="C1474" s="852" t="s">
        <v>6</v>
      </c>
      <c r="D1474" s="861">
        <v>355.74900000000002</v>
      </c>
    </row>
    <row r="1475" spans="1:4" customFormat="1" ht="19.95" customHeight="1">
      <c r="A1475" s="852" t="s">
        <v>21360</v>
      </c>
      <c r="B1475" s="860" t="s">
        <v>21361</v>
      </c>
      <c r="C1475" s="852" t="s">
        <v>6</v>
      </c>
      <c r="D1475" s="861">
        <v>114.7693</v>
      </c>
    </row>
    <row r="1476" spans="1:4" customFormat="1" ht="19.95" customHeight="1">
      <c r="A1476" s="852" t="s">
        <v>21362</v>
      </c>
      <c r="B1476" s="860" t="s">
        <v>21363</v>
      </c>
      <c r="C1476" s="852" t="s">
        <v>6</v>
      </c>
      <c r="D1476" s="861">
        <v>152.8818</v>
      </c>
    </row>
    <row r="1477" spans="1:4" customFormat="1" ht="19.95" customHeight="1">
      <c r="A1477" s="852" t="s">
        <v>21364</v>
      </c>
      <c r="B1477" s="860" t="s">
        <v>21365</v>
      </c>
      <c r="C1477" s="852" t="s">
        <v>6</v>
      </c>
      <c r="D1477" s="861">
        <v>534.44880000000001</v>
      </c>
    </row>
    <row r="1478" spans="1:4" customFormat="1" ht="19.95" customHeight="1">
      <c r="A1478" s="852" t="s">
        <v>21366</v>
      </c>
      <c r="B1478" s="860" t="s">
        <v>21367</v>
      </c>
      <c r="C1478" s="852" t="s">
        <v>8</v>
      </c>
      <c r="D1478" s="861">
        <v>8.4451999999999998</v>
      </c>
    </row>
    <row r="1479" spans="1:4" customFormat="1" ht="19.95" customHeight="1">
      <c r="A1479" s="852" t="s">
        <v>21368</v>
      </c>
      <c r="B1479" s="860" t="s">
        <v>21369</v>
      </c>
      <c r="C1479" s="852" t="s">
        <v>6</v>
      </c>
      <c r="D1479" s="861">
        <v>150.0838</v>
      </c>
    </row>
    <row r="1480" spans="1:4" customFormat="1" ht="19.95" customHeight="1">
      <c r="A1480" s="852" t="s">
        <v>21370</v>
      </c>
      <c r="B1480" s="860" t="s">
        <v>21371</v>
      </c>
      <c r="C1480" s="852" t="s">
        <v>6</v>
      </c>
      <c r="D1480" s="861">
        <v>501.75389999999999</v>
      </c>
    </row>
    <row r="1481" spans="1:4" customFormat="1" ht="19.95" customHeight="1">
      <c r="A1481" s="852" t="s">
        <v>21372</v>
      </c>
      <c r="B1481" s="860" t="s">
        <v>21373</v>
      </c>
      <c r="C1481" s="852" t="s">
        <v>6</v>
      </c>
      <c r="D1481" s="861">
        <v>275.03250000000003</v>
      </c>
    </row>
    <row r="1482" spans="1:4" customFormat="1" ht="19.95" customHeight="1">
      <c r="A1482" s="852" t="s">
        <v>21374</v>
      </c>
      <c r="B1482" s="860" t="s">
        <v>21375</v>
      </c>
      <c r="C1482" s="852" t="s">
        <v>6</v>
      </c>
      <c r="D1482" s="861">
        <v>132.74700000000001</v>
      </c>
    </row>
    <row r="1483" spans="1:4" customFormat="1" ht="19.95" customHeight="1">
      <c r="A1483" s="852" t="s">
        <v>21376</v>
      </c>
      <c r="B1483" s="860" t="s">
        <v>21377</v>
      </c>
      <c r="C1483" s="852" t="s">
        <v>6</v>
      </c>
      <c r="D1483" s="861">
        <v>451.17750000000001</v>
      </c>
    </row>
    <row r="1484" spans="1:4" customFormat="1" ht="19.95" customHeight="1">
      <c r="A1484" s="852" t="s">
        <v>21378</v>
      </c>
      <c r="B1484" s="860" t="s">
        <v>21379</v>
      </c>
      <c r="C1484" s="852" t="s">
        <v>8</v>
      </c>
      <c r="D1484" s="861">
        <v>22.500599999999999</v>
      </c>
    </row>
    <row r="1485" spans="1:4" customFormat="1" ht="19.95" customHeight="1">
      <c r="A1485" s="852" t="s">
        <v>21380</v>
      </c>
      <c r="B1485" s="860" t="s">
        <v>21381</v>
      </c>
      <c r="C1485" s="852" t="s">
        <v>8</v>
      </c>
      <c r="D1485" s="861">
        <v>16.299900000000001</v>
      </c>
    </row>
    <row r="1486" spans="1:4" customFormat="1" ht="19.95" customHeight="1">
      <c r="A1486" s="852" t="s">
        <v>21382</v>
      </c>
      <c r="B1486" s="860" t="s">
        <v>21383</v>
      </c>
      <c r="C1486" s="852" t="s">
        <v>8</v>
      </c>
      <c r="D1486" s="861">
        <v>28.8765</v>
      </c>
    </row>
    <row r="1487" spans="1:4" customFormat="1" ht="19.95" customHeight="1">
      <c r="A1487" s="852" t="s">
        <v>21384</v>
      </c>
      <c r="B1487" s="860" t="s">
        <v>21385</v>
      </c>
      <c r="C1487" s="852" t="s">
        <v>10969</v>
      </c>
      <c r="D1487" s="861">
        <v>57.323900000000002</v>
      </c>
    </row>
    <row r="1488" spans="1:4" customFormat="1" ht="19.95" customHeight="1">
      <c r="A1488" s="852" t="s">
        <v>21386</v>
      </c>
      <c r="B1488" s="860" t="s">
        <v>21387</v>
      </c>
      <c r="C1488" s="852" t="s">
        <v>116</v>
      </c>
      <c r="D1488" s="861">
        <v>12735.9308</v>
      </c>
    </row>
    <row r="1489" spans="1:4" customFormat="1" ht="19.95" customHeight="1">
      <c r="A1489" s="852" t="s">
        <v>21388</v>
      </c>
      <c r="B1489" s="860" t="s">
        <v>21389</v>
      </c>
      <c r="C1489" s="852" t="s">
        <v>116</v>
      </c>
      <c r="D1489" s="861">
        <v>18106.3737</v>
      </c>
    </row>
    <row r="1490" spans="1:4" customFormat="1" ht="19.95" customHeight="1">
      <c r="A1490" s="852" t="s">
        <v>21390</v>
      </c>
      <c r="B1490" s="860" t="s">
        <v>21391</v>
      </c>
      <c r="C1490" s="852" t="s">
        <v>116</v>
      </c>
      <c r="D1490" s="861">
        <v>38163.9643</v>
      </c>
    </row>
    <row r="1491" spans="1:4" customFormat="1" ht="19.95" customHeight="1">
      <c r="A1491" s="852" t="s">
        <v>21392</v>
      </c>
      <c r="B1491" s="860" t="s">
        <v>21393</v>
      </c>
      <c r="C1491" s="852" t="s">
        <v>116</v>
      </c>
      <c r="D1491" s="861">
        <v>74465.203999999998</v>
      </c>
    </row>
    <row r="1492" spans="1:4" customFormat="1" ht="19.95" customHeight="1">
      <c r="A1492" s="852" t="s">
        <v>21394</v>
      </c>
      <c r="B1492" s="860" t="s">
        <v>21395</v>
      </c>
      <c r="C1492" s="852" t="s">
        <v>116</v>
      </c>
      <c r="D1492" s="861">
        <v>19781.8069</v>
      </c>
    </row>
    <row r="1493" spans="1:4" customFormat="1" ht="19.95" customHeight="1">
      <c r="A1493" s="852" t="s">
        <v>21396</v>
      </c>
      <c r="B1493" s="860" t="s">
        <v>21397</v>
      </c>
      <c r="C1493" s="852" t="s">
        <v>116</v>
      </c>
      <c r="D1493" s="861">
        <v>30720.071</v>
      </c>
    </row>
    <row r="1494" spans="1:4" customFormat="1" ht="19.95" customHeight="1">
      <c r="A1494" s="852" t="s">
        <v>21398</v>
      </c>
      <c r="B1494" s="860" t="s">
        <v>21399</v>
      </c>
      <c r="C1494" s="852" t="s">
        <v>116</v>
      </c>
      <c r="D1494" s="861">
        <v>61364.198299999996</v>
      </c>
    </row>
    <row r="1495" spans="1:4" customFormat="1" ht="19.95" customHeight="1">
      <c r="A1495" s="852" t="s">
        <v>21400</v>
      </c>
      <c r="B1495" s="860" t="s">
        <v>21401</v>
      </c>
      <c r="C1495" s="852" t="s">
        <v>116</v>
      </c>
      <c r="D1495" s="861">
        <v>118955.3616</v>
      </c>
    </row>
    <row r="1496" spans="1:4" customFormat="1" ht="19.95" customHeight="1">
      <c r="A1496" s="852" t="s">
        <v>21402</v>
      </c>
      <c r="B1496" s="860" t="s">
        <v>21403</v>
      </c>
      <c r="C1496" s="852" t="s">
        <v>8</v>
      </c>
      <c r="D1496" s="861">
        <v>166.38509999999999</v>
      </c>
    </row>
    <row r="1497" spans="1:4" customFormat="1" ht="19.95" customHeight="1">
      <c r="A1497" s="852" t="s">
        <v>21404</v>
      </c>
      <c r="B1497" s="860" t="s">
        <v>21405</v>
      </c>
      <c r="C1497" s="852" t="s">
        <v>116</v>
      </c>
      <c r="D1497" s="861">
        <v>0.17069999999999999</v>
      </c>
    </row>
    <row r="1498" spans="1:4" customFormat="1" ht="19.95" customHeight="1">
      <c r="A1498" s="852" t="s">
        <v>21406</v>
      </c>
      <c r="B1498" s="860" t="s">
        <v>21407</v>
      </c>
      <c r="C1498" s="852" t="s">
        <v>8</v>
      </c>
      <c r="D1498" s="861">
        <v>21.091799999999999</v>
      </c>
    </row>
    <row r="1499" spans="1:4" customFormat="1" ht="19.95" customHeight="1">
      <c r="A1499" s="852" t="s">
        <v>21408</v>
      </c>
      <c r="B1499" s="860" t="s">
        <v>21409</v>
      </c>
      <c r="C1499" s="852" t="s">
        <v>116</v>
      </c>
      <c r="D1499" s="861">
        <v>1.1620999999999999</v>
      </c>
    </row>
    <row r="1500" spans="1:4" customFormat="1" ht="19.95" customHeight="1">
      <c r="A1500" s="852" t="s">
        <v>21410</v>
      </c>
      <c r="B1500" s="860" t="s">
        <v>21411</v>
      </c>
      <c r="C1500" s="852" t="s">
        <v>116</v>
      </c>
      <c r="D1500" s="861">
        <v>2.6779999999999999</v>
      </c>
    </row>
    <row r="1501" spans="1:4" customFormat="1" ht="19.95" customHeight="1">
      <c r="A1501" s="852" t="s">
        <v>21412</v>
      </c>
      <c r="B1501" s="860" t="s">
        <v>21413</v>
      </c>
      <c r="C1501" s="852" t="s">
        <v>8</v>
      </c>
      <c r="D1501" s="861">
        <v>338.0154</v>
      </c>
    </row>
    <row r="1502" spans="1:4" customFormat="1" ht="19.95" customHeight="1">
      <c r="A1502" s="852" t="s">
        <v>21414</v>
      </c>
      <c r="B1502" s="860" t="s">
        <v>21415</v>
      </c>
      <c r="C1502" s="852" t="s">
        <v>8</v>
      </c>
      <c r="D1502" s="861">
        <v>95.022800000000004</v>
      </c>
    </row>
    <row r="1503" spans="1:4" customFormat="1" ht="19.95" customHeight="1">
      <c r="A1503" s="852" t="s">
        <v>21416</v>
      </c>
      <c r="B1503" s="860" t="s">
        <v>21417</v>
      </c>
      <c r="C1503" s="852" t="s">
        <v>8</v>
      </c>
      <c r="D1503" s="861">
        <v>218.2724</v>
      </c>
    </row>
    <row r="1504" spans="1:4" customFormat="1" ht="19.95" customHeight="1">
      <c r="A1504" s="852" t="s">
        <v>21418</v>
      </c>
      <c r="B1504" s="860" t="s">
        <v>21419</v>
      </c>
      <c r="C1504" s="852" t="s">
        <v>116</v>
      </c>
      <c r="D1504" s="861">
        <v>3960.6109999999999</v>
      </c>
    </row>
    <row r="1505" spans="1:4" customFormat="1" ht="19.95" customHeight="1">
      <c r="A1505" s="852" t="s">
        <v>21420</v>
      </c>
      <c r="B1505" s="860" t="s">
        <v>21421</v>
      </c>
      <c r="C1505" s="852" t="s">
        <v>116</v>
      </c>
      <c r="D1505" s="861">
        <v>4617.0176000000001</v>
      </c>
    </row>
    <row r="1506" spans="1:4" customFormat="1" ht="19.95" customHeight="1">
      <c r="A1506" s="852" t="s">
        <v>21422</v>
      </c>
      <c r="B1506" s="860" t="s">
        <v>21423</v>
      </c>
      <c r="C1506" s="852" t="s">
        <v>116</v>
      </c>
      <c r="D1506" s="861">
        <v>7090.4156000000003</v>
      </c>
    </row>
    <row r="1507" spans="1:4" customFormat="1" ht="19.95" customHeight="1">
      <c r="A1507" s="852" t="s">
        <v>21424</v>
      </c>
      <c r="B1507" s="860" t="s">
        <v>21425</v>
      </c>
      <c r="C1507" s="852" t="s">
        <v>116</v>
      </c>
      <c r="D1507" s="861">
        <v>8724.5113000000001</v>
      </c>
    </row>
    <row r="1508" spans="1:4" customFormat="1" ht="19.95" customHeight="1">
      <c r="A1508" s="852" t="s">
        <v>21426</v>
      </c>
      <c r="B1508" s="860" t="s">
        <v>21427</v>
      </c>
      <c r="C1508" s="852" t="s">
        <v>116</v>
      </c>
      <c r="D1508" s="861">
        <v>10547.3079</v>
      </c>
    </row>
    <row r="1509" spans="1:4" customFormat="1" ht="19.95" customHeight="1">
      <c r="A1509" s="852" t="s">
        <v>21428</v>
      </c>
      <c r="B1509" s="860" t="s">
        <v>21429</v>
      </c>
      <c r="C1509" s="852" t="s">
        <v>116</v>
      </c>
      <c r="D1509" s="861">
        <v>52.570099999999996</v>
      </c>
    </row>
    <row r="1510" spans="1:4" customFormat="1" ht="19.95" customHeight="1">
      <c r="A1510" s="852" t="s">
        <v>21430</v>
      </c>
      <c r="B1510" s="860" t="s">
        <v>21431</v>
      </c>
      <c r="C1510" s="852" t="s">
        <v>116</v>
      </c>
      <c r="D1510" s="861">
        <v>566.81730000000005</v>
      </c>
    </row>
    <row r="1511" spans="1:4" customFormat="1" ht="19.95" customHeight="1">
      <c r="A1511" s="852" t="s">
        <v>21432</v>
      </c>
      <c r="B1511" s="860" t="s">
        <v>21433</v>
      </c>
      <c r="C1511" s="852" t="s">
        <v>116</v>
      </c>
      <c r="D1511" s="861">
        <v>134.75049999999999</v>
      </c>
    </row>
    <row r="1512" spans="1:4" customFormat="1" ht="19.95" customHeight="1">
      <c r="A1512" s="852" t="s">
        <v>21434</v>
      </c>
      <c r="B1512" s="860" t="s">
        <v>21435</v>
      </c>
      <c r="C1512" s="852" t="s">
        <v>8</v>
      </c>
      <c r="D1512" s="861">
        <v>425.93430000000001</v>
      </c>
    </row>
    <row r="1513" spans="1:4" customFormat="1" ht="19.95" customHeight="1">
      <c r="A1513" s="852" t="s">
        <v>21436</v>
      </c>
      <c r="B1513" s="860" t="s">
        <v>21437</v>
      </c>
      <c r="C1513" s="852" t="s">
        <v>116</v>
      </c>
      <c r="D1513" s="861">
        <v>82.356399999999994</v>
      </c>
    </row>
    <row r="1514" spans="1:4" customFormat="1" ht="19.95" customHeight="1">
      <c r="A1514" s="852" t="s">
        <v>21438</v>
      </c>
      <c r="B1514" s="860" t="s">
        <v>15709</v>
      </c>
      <c r="C1514" s="852" t="s">
        <v>4</v>
      </c>
      <c r="D1514" s="861" t="s">
        <v>175</v>
      </c>
    </row>
    <row r="1515" spans="1:4" customFormat="1" ht="19.95" customHeight="1">
      <c r="A1515" s="852" t="s">
        <v>21439</v>
      </c>
      <c r="B1515" s="860" t="s">
        <v>15708</v>
      </c>
      <c r="C1515" s="852" t="s">
        <v>4</v>
      </c>
      <c r="D1515" s="861" t="s">
        <v>175</v>
      </c>
    </row>
    <row r="1516" spans="1:4" customFormat="1" ht="19.95" customHeight="1">
      <c r="A1516" s="852" t="s">
        <v>21440</v>
      </c>
      <c r="B1516" s="860" t="s">
        <v>12383</v>
      </c>
      <c r="C1516" s="852" t="s">
        <v>4</v>
      </c>
      <c r="D1516" s="861" t="s">
        <v>175</v>
      </c>
    </row>
    <row r="1517" spans="1:4" customFormat="1" ht="19.95" customHeight="1">
      <c r="A1517" s="852" t="s">
        <v>21441</v>
      </c>
      <c r="B1517" s="860" t="s">
        <v>21442</v>
      </c>
      <c r="C1517" s="852" t="s">
        <v>4</v>
      </c>
      <c r="D1517" s="861" t="s">
        <v>175</v>
      </c>
    </row>
    <row r="1518" spans="1:4" customFormat="1" ht="19.95" customHeight="1">
      <c r="A1518" s="852" t="s">
        <v>21443</v>
      </c>
      <c r="B1518" s="860" t="s">
        <v>21444</v>
      </c>
      <c r="C1518" s="852" t="s">
        <v>4</v>
      </c>
      <c r="D1518" s="861" t="s">
        <v>175</v>
      </c>
    </row>
    <row r="1519" spans="1:4" customFormat="1" ht="19.95" customHeight="1">
      <c r="A1519" s="852" t="s">
        <v>21445</v>
      </c>
      <c r="B1519" s="860" t="s">
        <v>21446</v>
      </c>
      <c r="C1519" s="852" t="s">
        <v>4</v>
      </c>
      <c r="D1519" s="861" t="s">
        <v>175</v>
      </c>
    </row>
    <row r="1520" spans="1:4" customFormat="1" ht="19.95" customHeight="1">
      <c r="A1520" s="852" t="s">
        <v>21447</v>
      </c>
      <c r="B1520" s="860" t="s">
        <v>21448</v>
      </c>
      <c r="C1520" s="852" t="s">
        <v>4</v>
      </c>
      <c r="D1520" s="861" t="s">
        <v>175</v>
      </c>
    </row>
    <row r="1521" spans="1:4" customFormat="1" ht="19.95" customHeight="1">
      <c r="A1521" s="852" t="s">
        <v>21449</v>
      </c>
      <c r="B1521" s="860" t="s">
        <v>21450</v>
      </c>
      <c r="C1521" s="852" t="s">
        <v>4</v>
      </c>
      <c r="D1521" s="861" t="s">
        <v>175</v>
      </c>
    </row>
    <row r="1522" spans="1:4" customFormat="1" ht="19.95" customHeight="1">
      <c r="A1522" s="852" t="s">
        <v>21451</v>
      </c>
      <c r="B1522" s="860" t="s">
        <v>21452</v>
      </c>
      <c r="C1522" s="852" t="s">
        <v>4</v>
      </c>
      <c r="D1522" s="861" t="s">
        <v>175</v>
      </c>
    </row>
    <row r="1523" spans="1:4" customFormat="1" ht="19.95" customHeight="1">
      <c r="A1523" s="852" t="s">
        <v>21453</v>
      </c>
      <c r="B1523" s="860" t="s">
        <v>21454</v>
      </c>
      <c r="C1523" s="852" t="s">
        <v>15118</v>
      </c>
      <c r="D1523" s="861" t="s">
        <v>175</v>
      </c>
    </row>
    <row r="1524" spans="1:4" customFormat="1" ht="19.95" customHeight="1">
      <c r="A1524" s="852" t="s">
        <v>21455</v>
      </c>
      <c r="B1524" s="860" t="s">
        <v>21456</v>
      </c>
      <c r="C1524" s="852" t="s">
        <v>4</v>
      </c>
      <c r="D1524" s="861" t="s">
        <v>175</v>
      </c>
    </row>
    <row r="1525" spans="1:4" customFormat="1" ht="19.95" customHeight="1">
      <c r="A1525" s="852" t="s">
        <v>21457</v>
      </c>
      <c r="B1525" s="860" t="s">
        <v>21458</v>
      </c>
      <c r="C1525" s="852" t="s">
        <v>4</v>
      </c>
      <c r="D1525" s="861" t="s">
        <v>175</v>
      </c>
    </row>
    <row r="1526" spans="1:4" customFormat="1" ht="19.95" customHeight="1">
      <c r="A1526" s="852" t="s">
        <v>21459</v>
      </c>
      <c r="B1526" s="860" t="s">
        <v>26</v>
      </c>
      <c r="C1526" s="852" t="s">
        <v>4</v>
      </c>
      <c r="D1526" s="861" t="s">
        <v>175</v>
      </c>
    </row>
    <row r="1527" spans="1:4" customFormat="1" ht="19.95" customHeight="1">
      <c r="A1527" s="852" t="s">
        <v>21460</v>
      </c>
      <c r="B1527" s="860" t="s">
        <v>21461</v>
      </c>
      <c r="C1527" s="852" t="s">
        <v>15118</v>
      </c>
      <c r="D1527" s="861" t="s">
        <v>175</v>
      </c>
    </row>
    <row r="1528" spans="1:4" customFormat="1" ht="19.95" customHeight="1">
      <c r="A1528" s="852" t="s">
        <v>21462</v>
      </c>
      <c r="B1528" s="860" t="s">
        <v>21463</v>
      </c>
      <c r="C1528" s="852" t="s">
        <v>116</v>
      </c>
      <c r="D1528" s="861" t="s">
        <v>175</v>
      </c>
    </row>
    <row r="1529" spans="1:4" customFormat="1" ht="19.95" customHeight="1">
      <c r="A1529" s="852" t="s">
        <v>21464</v>
      </c>
      <c r="B1529" s="860" t="s">
        <v>21465</v>
      </c>
      <c r="C1529" s="852" t="s">
        <v>18465</v>
      </c>
      <c r="D1529" s="861">
        <v>60.558700000000002</v>
      </c>
    </row>
    <row r="1530" spans="1:4" customFormat="1" ht="19.95" customHeight="1">
      <c r="A1530" s="852" t="s">
        <v>21466</v>
      </c>
      <c r="B1530" s="860" t="s">
        <v>21467</v>
      </c>
      <c r="C1530" s="852" t="s">
        <v>18465</v>
      </c>
      <c r="D1530" s="861">
        <v>105.1011</v>
      </c>
    </row>
    <row r="1531" spans="1:4" customFormat="1" ht="19.95" customHeight="1">
      <c r="A1531" s="852" t="s">
        <v>21468</v>
      </c>
      <c r="B1531" s="860" t="s">
        <v>21469</v>
      </c>
      <c r="C1531" s="852" t="s">
        <v>18465</v>
      </c>
      <c r="D1531" s="861">
        <v>96.747699999999995</v>
      </c>
    </row>
    <row r="1532" spans="1:4" customFormat="1" ht="19.95" customHeight="1">
      <c r="A1532" s="852" t="s">
        <v>21470</v>
      </c>
      <c r="B1532" s="860" t="s">
        <v>21471</v>
      </c>
      <c r="C1532" s="852" t="s">
        <v>116</v>
      </c>
      <c r="D1532" s="861">
        <v>164749.7763</v>
      </c>
    </row>
    <row r="1533" spans="1:4" customFormat="1" ht="19.95" customHeight="1">
      <c r="A1533" s="852" t="s">
        <v>21472</v>
      </c>
      <c r="B1533" s="860" t="s">
        <v>21473</v>
      </c>
      <c r="C1533" s="852" t="s">
        <v>116</v>
      </c>
      <c r="D1533" s="861">
        <v>229117.18059999999</v>
      </c>
    </row>
    <row r="1534" spans="1:4" customFormat="1" ht="19.95" customHeight="1">
      <c r="A1534" s="852" t="s">
        <v>21474</v>
      </c>
      <c r="B1534" s="860" t="s">
        <v>21475</v>
      </c>
      <c r="C1534" s="852" t="s">
        <v>116</v>
      </c>
      <c r="D1534" s="861">
        <v>57.8294</v>
      </c>
    </row>
    <row r="1535" spans="1:4" customFormat="1" ht="19.95" customHeight="1">
      <c r="A1535" s="852" t="s">
        <v>21476</v>
      </c>
      <c r="B1535" s="860" t="s">
        <v>21477</v>
      </c>
      <c r="C1535" s="852" t="s">
        <v>116</v>
      </c>
      <c r="D1535" s="861">
        <v>21.573799999999999</v>
      </c>
    </row>
    <row r="1536" spans="1:4" customFormat="1" ht="19.95" customHeight="1">
      <c r="A1536" s="852" t="s">
        <v>21478</v>
      </c>
      <c r="B1536" s="860" t="s">
        <v>21479</v>
      </c>
      <c r="C1536" s="852" t="s">
        <v>116</v>
      </c>
      <c r="D1536" s="861">
        <v>255184.52040000001</v>
      </c>
    </row>
    <row r="1537" spans="1:4" customFormat="1" ht="19.95" customHeight="1">
      <c r="A1537" s="852" t="s">
        <v>21480</v>
      </c>
      <c r="B1537" s="860" t="s">
        <v>21481</v>
      </c>
      <c r="C1537" s="852" t="s">
        <v>116</v>
      </c>
      <c r="D1537" s="861">
        <v>1577.4532999999999</v>
      </c>
    </row>
    <row r="1538" spans="1:4" customFormat="1" ht="19.95" customHeight="1">
      <c r="A1538" s="852" t="s">
        <v>21482</v>
      </c>
      <c r="B1538" s="860" t="s">
        <v>21483</v>
      </c>
      <c r="C1538" s="852" t="s">
        <v>8</v>
      </c>
      <c r="D1538" s="861">
        <v>290.03129999999999</v>
      </c>
    </row>
    <row r="1539" spans="1:4" customFormat="1" ht="19.95" customHeight="1">
      <c r="A1539" s="852" t="s">
        <v>21484</v>
      </c>
      <c r="B1539" s="860" t="s">
        <v>21485</v>
      </c>
      <c r="C1539" s="852" t="s">
        <v>116</v>
      </c>
      <c r="D1539" s="861">
        <v>4308.2331000000004</v>
      </c>
    </row>
    <row r="1540" spans="1:4" customFormat="1" ht="19.95" customHeight="1">
      <c r="A1540" s="852" t="s">
        <v>21486</v>
      </c>
      <c r="B1540" s="860" t="s">
        <v>21487</v>
      </c>
      <c r="C1540" s="852" t="s">
        <v>116</v>
      </c>
      <c r="D1540" s="861">
        <v>1639.7032999999999</v>
      </c>
    </row>
    <row r="1541" spans="1:4" customFormat="1" ht="19.95" customHeight="1">
      <c r="A1541" s="852" t="s">
        <v>21488</v>
      </c>
      <c r="B1541" s="860" t="s">
        <v>21489</v>
      </c>
      <c r="C1541" s="852" t="s">
        <v>10969</v>
      </c>
      <c r="D1541" s="861">
        <v>33.232100000000003</v>
      </c>
    </row>
    <row r="1542" spans="1:4" customFormat="1" ht="19.95" customHeight="1">
      <c r="A1542" s="852" t="s">
        <v>21490</v>
      </c>
      <c r="B1542" s="860" t="s">
        <v>21491</v>
      </c>
      <c r="C1542" s="852" t="s">
        <v>15118</v>
      </c>
      <c r="D1542" s="861" t="s">
        <v>175</v>
      </c>
    </row>
    <row r="1543" spans="1:4" customFormat="1" ht="19.95" customHeight="1">
      <c r="A1543" s="852" t="s">
        <v>21492</v>
      </c>
      <c r="B1543" s="860" t="s">
        <v>21493</v>
      </c>
      <c r="C1543" s="852" t="s">
        <v>4</v>
      </c>
      <c r="D1543" s="861" t="s">
        <v>175</v>
      </c>
    </row>
    <row r="1544" spans="1:4" customFormat="1" ht="19.95" customHeight="1">
      <c r="A1544" s="852" t="s">
        <v>21494</v>
      </c>
      <c r="B1544" s="860" t="s">
        <v>21495</v>
      </c>
      <c r="C1544" s="852" t="s">
        <v>15118</v>
      </c>
      <c r="D1544" s="861" t="s">
        <v>175</v>
      </c>
    </row>
    <row r="1545" spans="1:4" customFormat="1" ht="19.95" customHeight="1">
      <c r="A1545" s="852" t="s">
        <v>21496</v>
      </c>
      <c r="B1545" s="860" t="s">
        <v>21497</v>
      </c>
      <c r="C1545" s="852" t="s">
        <v>116</v>
      </c>
      <c r="D1545" s="861" t="s">
        <v>175</v>
      </c>
    </row>
    <row r="1546" spans="1:4" customFormat="1" ht="19.95" customHeight="1">
      <c r="A1546" s="852" t="s">
        <v>21498</v>
      </c>
      <c r="B1546" s="860" t="s">
        <v>21499</v>
      </c>
      <c r="C1546" s="852" t="s">
        <v>116</v>
      </c>
      <c r="D1546" s="861" t="s">
        <v>175</v>
      </c>
    </row>
    <row r="1547" spans="1:4" customFormat="1" ht="19.95" customHeight="1">
      <c r="A1547" s="852" t="s">
        <v>21500</v>
      </c>
      <c r="B1547" s="860" t="s">
        <v>21501</v>
      </c>
      <c r="C1547" s="852" t="s">
        <v>116</v>
      </c>
      <c r="D1547" s="861" t="s">
        <v>175</v>
      </c>
    </row>
    <row r="1548" spans="1:4" customFormat="1" ht="19.95" customHeight="1">
      <c r="A1548" s="852" t="s">
        <v>21502</v>
      </c>
      <c r="B1548" s="860" t="s">
        <v>21503</v>
      </c>
      <c r="C1548" s="852" t="s">
        <v>8</v>
      </c>
      <c r="D1548" s="861">
        <v>152.7253</v>
      </c>
    </row>
    <row r="1549" spans="1:4" customFormat="1" ht="19.95" customHeight="1">
      <c r="A1549" s="852" t="s">
        <v>21504</v>
      </c>
      <c r="B1549" s="860" t="s">
        <v>21505</v>
      </c>
      <c r="C1549" s="852" t="s">
        <v>8</v>
      </c>
      <c r="D1549" s="861">
        <v>130.0147</v>
      </c>
    </row>
    <row r="1550" spans="1:4" customFormat="1" ht="19.95" customHeight="1">
      <c r="A1550" s="852" t="s">
        <v>21506</v>
      </c>
      <c r="B1550" s="860" t="s">
        <v>21507</v>
      </c>
      <c r="C1550" s="852" t="s">
        <v>4</v>
      </c>
      <c r="D1550" s="861" t="s">
        <v>175</v>
      </c>
    </row>
    <row r="1551" spans="1:4" customFormat="1" ht="19.95" customHeight="1">
      <c r="A1551" s="852" t="s">
        <v>21508</v>
      </c>
      <c r="B1551" s="860" t="s">
        <v>21509</v>
      </c>
      <c r="C1551" s="852" t="s">
        <v>4</v>
      </c>
      <c r="D1551" s="861" t="s">
        <v>175</v>
      </c>
    </row>
    <row r="1552" spans="1:4" customFormat="1" ht="19.95" customHeight="1">
      <c r="A1552" s="852" t="s">
        <v>21510</v>
      </c>
      <c r="B1552" s="860" t="s">
        <v>21511</v>
      </c>
      <c r="C1552" s="852" t="s">
        <v>8</v>
      </c>
      <c r="D1552" s="861">
        <v>365.11309999999997</v>
      </c>
    </row>
    <row r="1553" spans="1:4" customFormat="1" ht="19.95" customHeight="1">
      <c r="A1553" s="852" t="s">
        <v>21512</v>
      </c>
      <c r="B1553" s="860" t="s">
        <v>21513</v>
      </c>
      <c r="C1553" s="852" t="s">
        <v>8</v>
      </c>
      <c r="D1553" s="861">
        <v>695.82209999999998</v>
      </c>
    </row>
    <row r="1554" spans="1:4" customFormat="1" ht="19.95" customHeight="1">
      <c r="A1554" s="852" t="s">
        <v>21514</v>
      </c>
      <c r="B1554" s="860" t="s">
        <v>21515</v>
      </c>
      <c r="C1554" s="852" t="s">
        <v>8</v>
      </c>
      <c r="D1554" s="861">
        <v>740.13760000000002</v>
      </c>
    </row>
    <row r="1555" spans="1:4" customFormat="1" ht="19.95" customHeight="1">
      <c r="A1555" s="852" t="s">
        <v>21516</v>
      </c>
      <c r="B1555" s="860" t="s">
        <v>21517</v>
      </c>
      <c r="C1555" s="852" t="s">
        <v>8</v>
      </c>
      <c r="D1555" s="861">
        <v>649.98940000000005</v>
      </c>
    </row>
    <row r="1556" spans="1:4" customFormat="1" ht="19.95" customHeight="1">
      <c r="A1556" s="852" t="s">
        <v>21518</v>
      </c>
      <c r="B1556" s="860" t="s">
        <v>21519</v>
      </c>
      <c r="C1556" s="852" t="s">
        <v>8</v>
      </c>
      <c r="D1556" s="861">
        <v>707.17579999999998</v>
      </c>
    </row>
    <row r="1557" spans="1:4" customFormat="1" ht="19.95" customHeight="1">
      <c r="A1557" s="852" t="s">
        <v>21520</v>
      </c>
      <c r="B1557" s="860" t="s">
        <v>21521</v>
      </c>
      <c r="C1557" s="852" t="s">
        <v>8</v>
      </c>
      <c r="D1557" s="861">
        <v>1150.5974000000001</v>
      </c>
    </row>
    <row r="1558" spans="1:4" customFormat="1" ht="19.95" customHeight="1">
      <c r="A1558" s="852" t="s">
        <v>21522</v>
      </c>
      <c r="B1558" s="860" t="s">
        <v>21523</v>
      </c>
      <c r="C1558" s="852" t="s">
        <v>8</v>
      </c>
      <c r="D1558" s="861">
        <v>874.93679999999995</v>
      </c>
    </row>
    <row r="1559" spans="1:4" customFormat="1" ht="19.95" customHeight="1">
      <c r="A1559" s="852" t="s">
        <v>21524</v>
      </c>
      <c r="B1559" s="860" t="s">
        <v>21525</v>
      </c>
      <c r="C1559" s="852" t="s">
        <v>8</v>
      </c>
      <c r="D1559" s="861">
        <v>1035.8106</v>
      </c>
    </row>
    <row r="1560" spans="1:4" customFormat="1" ht="19.95" customHeight="1">
      <c r="A1560" s="852" t="s">
        <v>21526</v>
      </c>
      <c r="B1560" s="860" t="s">
        <v>21527</v>
      </c>
      <c r="C1560" s="852" t="s">
        <v>8</v>
      </c>
      <c r="D1560" s="861">
        <v>4563.1801999999998</v>
      </c>
    </row>
    <row r="1561" spans="1:4" customFormat="1" ht="19.95" customHeight="1">
      <c r="A1561" s="852" t="s">
        <v>21528</v>
      </c>
      <c r="B1561" s="860" t="s">
        <v>21529</v>
      </c>
      <c r="C1561" s="852" t="s">
        <v>8</v>
      </c>
      <c r="D1561" s="861">
        <v>308.29840000000002</v>
      </c>
    </row>
    <row r="1562" spans="1:4" customFormat="1" ht="19.95" customHeight="1">
      <c r="A1562" s="852" t="s">
        <v>21530</v>
      </c>
      <c r="B1562" s="860" t="s">
        <v>21531</v>
      </c>
      <c r="C1562" s="852" t="s">
        <v>8</v>
      </c>
      <c r="D1562" s="861">
        <v>327.12049999999999</v>
      </c>
    </row>
    <row r="1563" spans="1:4" customFormat="1" ht="19.95" customHeight="1">
      <c r="A1563" s="852" t="s">
        <v>21532</v>
      </c>
      <c r="B1563" s="860" t="s">
        <v>21533</v>
      </c>
      <c r="C1563" s="852" t="s">
        <v>8</v>
      </c>
      <c r="D1563" s="861">
        <v>290.29430000000002</v>
      </c>
    </row>
    <row r="1564" spans="1:4" customFormat="1" ht="19.95" customHeight="1">
      <c r="A1564" s="852" t="s">
        <v>21534</v>
      </c>
      <c r="B1564" s="860" t="s">
        <v>21535</v>
      </c>
      <c r="C1564" s="852" t="s">
        <v>8</v>
      </c>
      <c r="D1564" s="861">
        <v>484.59980000000002</v>
      </c>
    </row>
    <row r="1565" spans="1:4" customFormat="1" ht="19.95" customHeight="1">
      <c r="A1565" s="852" t="s">
        <v>21536</v>
      </c>
      <c r="B1565" s="860" t="s">
        <v>21537</v>
      </c>
      <c r="C1565" s="852" t="s">
        <v>8</v>
      </c>
      <c r="D1565" s="861">
        <v>1308.9731999999999</v>
      </c>
    </row>
    <row r="1566" spans="1:4" customFormat="1" ht="19.95" customHeight="1">
      <c r="A1566" s="852" t="s">
        <v>21538</v>
      </c>
      <c r="B1566" s="860" t="s">
        <v>21539</v>
      </c>
      <c r="C1566" s="852" t="s">
        <v>8</v>
      </c>
      <c r="D1566" s="861">
        <v>2198.8006</v>
      </c>
    </row>
    <row r="1567" spans="1:4" customFormat="1" ht="19.95" customHeight="1">
      <c r="A1567" s="852" t="s">
        <v>21540</v>
      </c>
      <c r="B1567" s="860" t="s">
        <v>21541</v>
      </c>
      <c r="C1567" s="852" t="s">
        <v>8</v>
      </c>
      <c r="D1567" s="861">
        <v>741.13969999999995</v>
      </c>
    </row>
    <row r="1568" spans="1:4" customFormat="1" ht="19.95" customHeight="1">
      <c r="A1568" s="852" t="s">
        <v>21542</v>
      </c>
      <c r="B1568" s="860" t="s">
        <v>21543</v>
      </c>
      <c r="C1568" s="852" t="s">
        <v>8</v>
      </c>
      <c r="D1568" s="861">
        <v>904.49220000000003</v>
      </c>
    </row>
    <row r="1569" spans="1:4" customFormat="1" ht="19.95" customHeight="1">
      <c r="A1569" s="852" t="s">
        <v>21544</v>
      </c>
      <c r="B1569" s="860" t="s">
        <v>21545</v>
      </c>
      <c r="C1569" s="852" t="s">
        <v>8</v>
      </c>
      <c r="D1569" s="861">
        <v>1159.7464</v>
      </c>
    </row>
    <row r="1570" spans="1:4" customFormat="1" ht="19.95" customHeight="1">
      <c r="A1570" s="852" t="s">
        <v>21546</v>
      </c>
      <c r="B1570" s="860" t="s">
        <v>21547</v>
      </c>
      <c r="C1570" s="852" t="s">
        <v>8</v>
      </c>
      <c r="D1570" s="861">
        <v>1004.2624</v>
      </c>
    </row>
    <row r="1571" spans="1:4" customFormat="1" ht="19.95" customHeight="1">
      <c r="A1571" s="852" t="s">
        <v>21548</v>
      </c>
      <c r="B1571" s="860" t="s">
        <v>21549</v>
      </c>
      <c r="C1571" s="852" t="s">
        <v>8</v>
      </c>
      <c r="D1571" s="861">
        <v>1638.7384</v>
      </c>
    </row>
    <row r="1572" spans="1:4" customFormat="1" ht="19.95" customHeight="1">
      <c r="A1572" s="852" t="s">
        <v>21550</v>
      </c>
      <c r="B1572" s="860" t="s">
        <v>21551</v>
      </c>
      <c r="C1572" s="852" t="s">
        <v>8</v>
      </c>
      <c r="D1572" s="861">
        <v>2047.8611000000001</v>
      </c>
    </row>
    <row r="1573" spans="1:4" customFormat="1" ht="19.95" customHeight="1">
      <c r="A1573" s="852" t="s">
        <v>21552</v>
      </c>
      <c r="B1573" s="860" t="s">
        <v>21553</v>
      </c>
      <c r="C1573" s="852" t="s">
        <v>8</v>
      </c>
      <c r="D1573" s="861">
        <v>2682.0924</v>
      </c>
    </row>
    <row r="1574" spans="1:4" customFormat="1" ht="19.95" customHeight="1">
      <c r="A1574" s="852" t="s">
        <v>21554</v>
      </c>
      <c r="B1574" s="860" t="s">
        <v>21555</v>
      </c>
      <c r="C1574" s="852" t="s">
        <v>6</v>
      </c>
      <c r="D1574" s="861">
        <v>1930.49</v>
      </c>
    </row>
    <row r="1575" spans="1:4" customFormat="1" ht="19.95" customHeight="1">
      <c r="A1575" s="852" t="s">
        <v>21556</v>
      </c>
      <c r="B1575" s="860" t="s">
        <v>21557</v>
      </c>
      <c r="C1575" s="852" t="s">
        <v>15118</v>
      </c>
      <c r="D1575" s="861" t="s">
        <v>175</v>
      </c>
    </row>
    <row r="1576" spans="1:4" customFormat="1" ht="19.95" customHeight="1">
      <c r="A1576" s="852" t="s">
        <v>21558</v>
      </c>
      <c r="B1576" s="860" t="s">
        <v>21559</v>
      </c>
      <c r="C1576" s="852" t="s">
        <v>15118</v>
      </c>
      <c r="D1576" s="861" t="s">
        <v>175</v>
      </c>
    </row>
    <row r="1577" spans="1:4" customFormat="1" ht="19.95" customHeight="1">
      <c r="A1577" s="852" t="s">
        <v>21560</v>
      </c>
      <c r="B1577" s="860" t="s">
        <v>21561</v>
      </c>
      <c r="C1577" s="852" t="s">
        <v>15118</v>
      </c>
      <c r="D1577" s="861" t="s">
        <v>175</v>
      </c>
    </row>
    <row r="1578" spans="1:4" customFormat="1" ht="19.95" customHeight="1">
      <c r="A1578" s="852" t="s">
        <v>21562</v>
      </c>
      <c r="B1578" s="860" t="s">
        <v>21563</v>
      </c>
      <c r="C1578" s="852" t="s">
        <v>15118</v>
      </c>
      <c r="D1578" s="861" t="s">
        <v>175</v>
      </c>
    </row>
    <row r="1579" spans="1:4" customFormat="1" ht="19.95" customHeight="1">
      <c r="A1579" s="852" t="s">
        <v>21564</v>
      </c>
      <c r="B1579" s="860" t="s">
        <v>21565</v>
      </c>
      <c r="C1579" s="852" t="s">
        <v>15118</v>
      </c>
      <c r="D1579" s="861" t="s">
        <v>175</v>
      </c>
    </row>
    <row r="1580" spans="1:4" customFormat="1" ht="19.95" customHeight="1">
      <c r="A1580" s="852" t="s">
        <v>21566</v>
      </c>
      <c r="B1580" s="860" t="s">
        <v>21567</v>
      </c>
      <c r="C1580" s="852" t="s">
        <v>15118</v>
      </c>
      <c r="D1580" s="861" t="s">
        <v>175</v>
      </c>
    </row>
    <row r="1581" spans="1:4" customFormat="1" ht="19.95" customHeight="1">
      <c r="A1581" s="852" t="s">
        <v>21568</v>
      </c>
      <c r="B1581" s="860" t="s">
        <v>21569</v>
      </c>
      <c r="C1581" s="852" t="s">
        <v>116</v>
      </c>
      <c r="D1581" s="861" t="s">
        <v>175</v>
      </c>
    </row>
    <row r="1582" spans="1:4" customFormat="1" ht="19.95" customHeight="1">
      <c r="A1582" s="852" t="s">
        <v>21570</v>
      </c>
      <c r="B1582" s="860" t="s">
        <v>21571</v>
      </c>
      <c r="C1582" s="852" t="s">
        <v>116</v>
      </c>
      <c r="D1582" s="861" t="s">
        <v>175</v>
      </c>
    </row>
    <row r="1583" spans="1:4" customFormat="1" ht="19.95" customHeight="1">
      <c r="A1583" s="852" t="s">
        <v>21572</v>
      </c>
      <c r="B1583" s="860" t="s">
        <v>21573</v>
      </c>
      <c r="C1583" s="852" t="s">
        <v>116</v>
      </c>
      <c r="D1583" s="861" t="s">
        <v>175</v>
      </c>
    </row>
    <row r="1584" spans="1:4" customFormat="1" ht="19.95" customHeight="1">
      <c r="A1584" s="852" t="s">
        <v>21574</v>
      </c>
      <c r="B1584" s="860" t="s">
        <v>21575</v>
      </c>
      <c r="C1584" s="852" t="s">
        <v>116</v>
      </c>
      <c r="D1584" s="861" t="s">
        <v>175</v>
      </c>
    </row>
    <row r="1585" spans="1:4" customFormat="1" ht="19.95" customHeight="1">
      <c r="A1585" s="852" t="s">
        <v>21576</v>
      </c>
      <c r="B1585" s="860" t="s">
        <v>21577</v>
      </c>
      <c r="C1585" s="852" t="s">
        <v>116</v>
      </c>
      <c r="D1585" s="861" t="s">
        <v>175</v>
      </c>
    </row>
    <row r="1586" spans="1:4" customFormat="1" ht="19.95" customHeight="1">
      <c r="A1586" s="852" t="s">
        <v>21578</v>
      </c>
      <c r="B1586" s="860" t="s">
        <v>21579</v>
      </c>
      <c r="C1586" s="852" t="s">
        <v>15118</v>
      </c>
      <c r="D1586" s="861" t="s">
        <v>175</v>
      </c>
    </row>
    <row r="1587" spans="1:4" customFormat="1" ht="19.95" customHeight="1">
      <c r="A1587" s="852" t="s">
        <v>21580</v>
      </c>
      <c r="B1587" s="860" t="s">
        <v>21581</v>
      </c>
      <c r="C1587" s="852" t="s">
        <v>116</v>
      </c>
      <c r="D1587" s="861">
        <v>22.968399999999999</v>
      </c>
    </row>
    <row r="1588" spans="1:4" customFormat="1" ht="19.95" customHeight="1">
      <c r="A1588" s="852" t="s">
        <v>21582</v>
      </c>
      <c r="B1588" s="860" t="s">
        <v>21583</v>
      </c>
      <c r="C1588" s="852" t="s">
        <v>116</v>
      </c>
      <c r="D1588" s="861">
        <v>30.821899999999999</v>
      </c>
    </row>
    <row r="1589" spans="1:4" customFormat="1" ht="19.95" customHeight="1">
      <c r="A1589" s="852" t="s">
        <v>21584</v>
      </c>
      <c r="B1589" s="860" t="s">
        <v>21585</v>
      </c>
      <c r="C1589" s="852" t="s">
        <v>116</v>
      </c>
      <c r="D1589" s="861">
        <v>30.821899999999999</v>
      </c>
    </row>
    <row r="1590" spans="1:4" customFormat="1" ht="19.95" customHeight="1">
      <c r="A1590" s="852" t="s">
        <v>21586</v>
      </c>
      <c r="B1590" s="860" t="s">
        <v>21587</v>
      </c>
      <c r="C1590" s="852" t="s">
        <v>116</v>
      </c>
      <c r="D1590" s="861">
        <v>32.166400000000003</v>
      </c>
    </row>
    <row r="1591" spans="1:4" customFormat="1" ht="19.95" customHeight="1">
      <c r="A1591" s="852" t="s">
        <v>21588</v>
      </c>
      <c r="B1591" s="860" t="s">
        <v>21589</v>
      </c>
      <c r="C1591" s="852" t="s">
        <v>116</v>
      </c>
      <c r="D1591" s="861">
        <v>22.534099999999999</v>
      </c>
    </row>
    <row r="1592" spans="1:4" customFormat="1" ht="19.95" customHeight="1">
      <c r="A1592" s="852" t="s">
        <v>21590</v>
      </c>
      <c r="B1592" s="860" t="s">
        <v>21591</v>
      </c>
      <c r="C1592" s="852" t="s">
        <v>116</v>
      </c>
      <c r="D1592" s="861">
        <v>25.515999999999998</v>
      </c>
    </row>
    <row r="1593" spans="1:4" customFormat="1" ht="19.95" customHeight="1">
      <c r="A1593" s="852" t="s">
        <v>21592</v>
      </c>
      <c r="B1593" s="860" t="s">
        <v>21593</v>
      </c>
      <c r="C1593" s="852" t="s">
        <v>116</v>
      </c>
      <c r="D1593" s="861">
        <v>25.515999999999998</v>
      </c>
    </row>
    <row r="1594" spans="1:4" customFormat="1" ht="19.95" customHeight="1">
      <c r="A1594" s="852" t="s">
        <v>21594</v>
      </c>
      <c r="B1594" s="860" t="s">
        <v>21595</v>
      </c>
      <c r="C1594" s="852" t="s">
        <v>116</v>
      </c>
      <c r="D1594" s="861">
        <v>31.4939</v>
      </c>
    </row>
    <row r="1595" spans="1:4" customFormat="1" ht="19.95" customHeight="1">
      <c r="A1595" s="852" t="s">
        <v>21596</v>
      </c>
      <c r="B1595" s="860" t="s">
        <v>21597</v>
      </c>
      <c r="C1595" s="852" t="s">
        <v>116</v>
      </c>
      <c r="D1595" s="861">
        <v>18.6053</v>
      </c>
    </row>
    <row r="1596" spans="1:4" customFormat="1" ht="19.95" customHeight="1">
      <c r="A1596" s="852" t="s">
        <v>21598</v>
      </c>
      <c r="B1596" s="860" t="s">
        <v>21599</v>
      </c>
      <c r="C1596" s="852" t="s">
        <v>116</v>
      </c>
      <c r="D1596" s="861">
        <v>23.169</v>
      </c>
    </row>
    <row r="1597" spans="1:4" customFormat="1" ht="19.95" customHeight="1">
      <c r="A1597" s="852" t="s">
        <v>21600</v>
      </c>
      <c r="B1597" s="860" t="s">
        <v>21601</v>
      </c>
      <c r="C1597" s="852" t="s">
        <v>116</v>
      </c>
      <c r="D1597" s="861">
        <v>24.151900000000001</v>
      </c>
    </row>
    <row r="1598" spans="1:4" customFormat="1" ht="19.95" customHeight="1">
      <c r="A1598" s="852" t="s">
        <v>21602</v>
      </c>
      <c r="B1598" s="860" t="s">
        <v>21603</v>
      </c>
      <c r="C1598" s="852" t="s">
        <v>116</v>
      </c>
      <c r="D1598" s="861">
        <v>30.9422</v>
      </c>
    </row>
    <row r="1599" spans="1:4" customFormat="1" ht="19.95" customHeight="1">
      <c r="A1599" s="852" t="s">
        <v>21604</v>
      </c>
      <c r="B1599" s="860" t="s">
        <v>21605</v>
      </c>
      <c r="C1599" s="852" t="s">
        <v>116</v>
      </c>
      <c r="D1599" s="861">
        <v>17.307099999999998</v>
      </c>
    </row>
    <row r="1600" spans="1:4" customFormat="1" ht="19.95" customHeight="1">
      <c r="A1600" s="852" t="s">
        <v>21606</v>
      </c>
      <c r="B1600" s="860" t="s">
        <v>21607</v>
      </c>
      <c r="C1600" s="852" t="s">
        <v>116</v>
      </c>
      <c r="D1600" s="861">
        <v>22.6173</v>
      </c>
    </row>
    <row r="1601" spans="1:4" customFormat="1" ht="19.95" customHeight="1">
      <c r="A1601" s="852" t="s">
        <v>21608</v>
      </c>
      <c r="B1601" s="860" t="s">
        <v>21609</v>
      </c>
      <c r="C1601" s="852" t="s">
        <v>116</v>
      </c>
      <c r="D1601" s="861">
        <v>23.169</v>
      </c>
    </row>
    <row r="1602" spans="1:4" customFormat="1" ht="19.95" customHeight="1">
      <c r="A1602" s="852" t="s">
        <v>21610</v>
      </c>
      <c r="B1602" s="860" t="s">
        <v>21611</v>
      </c>
      <c r="C1602" s="852" t="s">
        <v>116</v>
      </c>
      <c r="D1602" s="861">
        <v>30.310300000000002</v>
      </c>
    </row>
    <row r="1603" spans="1:4" customFormat="1" ht="19.95" customHeight="1">
      <c r="A1603" s="852" t="s">
        <v>21612</v>
      </c>
      <c r="B1603" s="860" t="s">
        <v>21613</v>
      </c>
      <c r="C1603" s="852" t="s">
        <v>116</v>
      </c>
      <c r="D1603" s="861">
        <v>34.032299999999999</v>
      </c>
    </row>
    <row r="1604" spans="1:4" customFormat="1" ht="19.95" customHeight="1">
      <c r="A1604" s="852" t="s">
        <v>21614</v>
      </c>
      <c r="B1604" s="860" t="s">
        <v>21615</v>
      </c>
      <c r="C1604" s="852" t="s">
        <v>116</v>
      </c>
      <c r="D1604" s="861">
        <v>43.259900000000002</v>
      </c>
    </row>
    <row r="1605" spans="1:4" customFormat="1" ht="19.95" customHeight="1">
      <c r="A1605" s="852" t="s">
        <v>21616</v>
      </c>
      <c r="B1605" s="860" t="s">
        <v>21617</v>
      </c>
      <c r="C1605" s="852" t="s">
        <v>116</v>
      </c>
      <c r="D1605" s="861">
        <v>47.9238</v>
      </c>
    </row>
    <row r="1606" spans="1:4" customFormat="1" ht="19.95" customHeight="1">
      <c r="A1606" s="852" t="s">
        <v>21618</v>
      </c>
      <c r="B1606" s="860" t="s">
        <v>21619</v>
      </c>
      <c r="C1606" s="852" t="s">
        <v>116</v>
      </c>
      <c r="D1606" s="861">
        <v>48.0871</v>
      </c>
    </row>
    <row r="1607" spans="1:4" customFormat="1" ht="19.95" customHeight="1">
      <c r="A1607" s="852" t="s">
        <v>21620</v>
      </c>
      <c r="B1607" s="860" t="s">
        <v>21621</v>
      </c>
      <c r="C1607" s="852" t="s">
        <v>116</v>
      </c>
      <c r="D1607" s="861">
        <v>33.430500000000002</v>
      </c>
    </row>
    <row r="1608" spans="1:4" customFormat="1" ht="19.95" customHeight="1">
      <c r="A1608" s="852" t="s">
        <v>21622</v>
      </c>
      <c r="B1608" s="860" t="s">
        <v>21623</v>
      </c>
      <c r="C1608" s="852" t="s">
        <v>116</v>
      </c>
      <c r="D1608" s="861">
        <v>42.708199999999998</v>
      </c>
    </row>
    <row r="1609" spans="1:4" customFormat="1" ht="19.95" customHeight="1">
      <c r="A1609" s="852" t="s">
        <v>21624</v>
      </c>
      <c r="B1609" s="860" t="s">
        <v>21625</v>
      </c>
      <c r="C1609" s="852" t="s">
        <v>116</v>
      </c>
      <c r="D1609" s="861">
        <v>47.271900000000002</v>
      </c>
    </row>
    <row r="1610" spans="1:4" customFormat="1" ht="19.95" customHeight="1">
      <c r="A1610" s="852" t="s">
        <v>21626</v>
      </c>
      <c r="B1610" s="860" t="s">
        <v>21627</v>
      </c>
      <c r="C1610" s="852" t="s">
        <v>116</v>
      </c>
      <c r="D1610" s="861">
        <v>47.271900000000002</v>
      </c>
    </row>
    <row r="1611" spans="1:4" customFormat="1" ht="19.95" customHeight="1">
      <c r="A1611" s="852" t="s">
        <v>21628</v>
      </c>
      <c r="B1611" s="860" t="s">
        <v>21629</v>
      </c>
      <c r="C1611" s="852" t="s">
        <v>116</v>
      </c>
      <c r="D1611" s="861">
        <v>30.682300000000001</v>
      </c>
    </row>
    <row r="1612" spans="1:4" customFormat="1" ht="19.95" customHeight="1">
      <c r="A1612" s="852" t="s">
        <v>21630</v>
      </c>
      <c r="B1612" s="860" t="s">
        <v>21631</v>
      </c>
      <c r="C1612" s="852" t="s">
        <v>116</v>
      </c>
      <c r="D1612" s="861">
        <v>37.793500000000002</v>
      </c>
    </row>
    <row r="1613" spans="1:4" customFormat="1" ht="19.95" customHeight="1">
      <c r="A1613" s="852" t="s">
        <v>21632</v>
      </c>
      <c r="B1613" s="860" t="s">
        <v>21633</v>
      </c>
      <c r="C1613" s="852" t="s">
        <v>116</v>
      </c>
      <c r="D1613" s="861">
        <v>42.0563</v>
      </c>
    </row>
    <row r="1614" spans="1:4" customFormat="1" ht="19.95" customHeight="1">
      <c r="A1614" s="852" t="s">
        <v>21634</v>
      </c>
      <c r="B1614" s="860" t="s">
        <v>21635</v>
      </c>
      <c r="C1614" s="852" t="s">
        <v>116</v>
      </c>
      <c r="D1614" s="861">
        <v>46.532499999999999</v>
      </c>
    </row>
    <row r="1615" spans="1:4" customFormat="1" ht="19.95" customHeight="1">
      <c r="A1615" s="852" t="s">
        <v>21636</v>
      </c>
      <c r="B1615" s="860" t="s">
        <v>21637</v>
      </c>
      <c r="C1615" s="852" t="s">
        <v>116</v>
      </c>
      <c r="D1615" s="861">
        <v>29.9802</v>
      </c>
    </row>
    <row r="1616" spans="1:4" customFormat="1" ht="19.95" customHeight="1">
      <c r="A1616" s="852" t="s">
        <v>21638</v>
      </c>
      <c r="B1616" s="860" t="s">
        <v>21639</v>
      </c>
      <c r="C1616" s="852" t="s">
        <v>116</v>
      </c>
      <c r="D1616" s="861">
        <v>37.081400000000002</v>
      </c>
    </row>
    <row r="1617" spans="1:4" customFormat="1" ht="19.95" customHeight="1">
      <c r="A1617" s="852" t="s">
        <v>21640</v>
      </c>
      <c r="B1617" s="860" t="s">
        <v>21641</v>
      </c>
      <c r="C1617" s="852" t="s">
        <v>116</v>
      </c>
      <c r="D1617" s="861">
        <v>41.253900000000002</v>
      </c>
    </row>
    <row r="1618" spans="1:4" customFormat="1" ht="19.95" customHeight="1">
      <c r="A1618" s="852" t="s">
        <v>21642</v>
      </c>
      <c r="B1618" s="860" t="s">
        <v>21643</v>
      </c>
      <c r="C1618" s="852" t="s">
        <v>116</v>
      </c>
      <c r="D1618" s="861">
        <v>45.767400000000002</v>
      </c>
    </row>
    <row r="1619" spans="1:4" customFormat="1" ht="19.95" customHeight="1">
      <c r="A1619" s="852" t="s">
        <v>21644</v>
      </c>
      <c r="B1619" s="860" t="s">
        <v>21645</v>
      </c>
      <c r="C1619" s="852" t="s">
        <v>116</v>
      </c>
      <c r="D1619" s="861">
        <v>26.148099999999999</v>
      </c>
    </row>
    <row r="1620" spans="1:4" customFormat="1" ht="19.95" customHeight="1">
      <c r="A1620" s="852" t="s">
        <v>21646</v>
      </c>
      <c r="B1620" s="860" t="s">
        <v>21647</v>
      </c>
      <c r="C1620" s="852" t="s">
        <v>116</v>
      </c>
      <c r="D1620" s="861">
        <v>22.756599999999999</v>
      </c>
    </row>
    <row r="1621" spans="1:4" customFormat="1" ht="19.95" customHeight="1">
      <c r="A1621" s="852" t="s">
        <v>21648</v>
      </c>
      <c r="B1621" s="860" t="s">
        <v>21649</v>
      </c>
      <c r="C1621" s="852" t="s">
        <v>116</v>
      </c>
      <c r="D1621" s="861">
        <v>65.037800000000004</v>
      </c>
    </row>
    <row r="1622" spans="1:4" customFormat="1" ht="19.95" customHeight="1">
      <c r="A1622" s="852" t="s">
        <v>21650</v>
      </c>
      <c r="B1622" s="860" t="s">
        <v>21651</v>
      </c>
      <c r="C1622" s="852" t="s">
        <v>116</v>
      </c>
      <c r="D1622" s="861">
        <v>23.45</v>
      </c>
    </row>
    <row r="1623" spans="1:4" customFormat="1" ht="19.95" customHeight="1">
      <c r="A1623" s="852" t="s">
        <v>21652</v>
      </c>
      <c r="B1623" s="860" t="s">
        <v>21653</v>
      </c>
      <c r="C1623" s="852" t="s">
        <v>116</v>
      </c>
      <c r="D1623" s="861">
        <v>19.5505</v>
      </c>
    </row>
    <row r="1624" spans="1:4" customFormat="1" ht="19.95" customHeight="1">
      <c r="A1624" s="852" t="s">
        <v>21654</v>
      </c>
      <c r="B1624" s="860" t="s">
        <v>21655</v>
      </c>
      <c r="C1624" s="852" t="s">
        <v>116</v>
      </c>
      <c r="D1624" s="861">
        <v>63.483199999999997</v>
      </c>
    </row>
    <row r="1625" spans="1:4" customFormat="1" ht="19.95" customHeight="1">
      <c r="A1625" s="852" t="s">
        <v>21656</v>
      </c>
      <c r="B1625" s="860" t="s">
        <v>21657</v>
      </c>
      <c r="C1625" s="852" t="s">
        <v>116</v>
      </c>
      <c r="D1625" s="861">
        <v>20.982600000000001</v>
      </c>
    </row>
    <row r="1626" spans="1:4" customFormat="1" ht="19.95" customHeight="1">
      <c r="A1626" s="852" t="s">
        <v>21658</v>
      </c>
      <c r="B1626" s="860" t="s">
        <v>21659</v>
      </c>
      <c r="C1626" s="852" t="s">
        <v>116</v>
      </c>
      <c r="D1626" s="861">
        <v>19.043199999999999</v>
      </c>
    </row>
    <row r="1627" spans="1:4" customFormat="1" ht="19.95" customHeight="1">
      <c r="A1627" s="852" t="s">
        <v>21660</v>
      </c>
      <c r="B1627" s="860" t="s">
        <v>21661</v>
      </c>
      <c r="C1627" s="852" t="s">
        <v>116</v>
      </c>
      <c r="D1627" s="861">
        <v>55.760100000000001</v>
      </c>
    </row>
    <row r="1628" spans="1:4" customFormat="1" ht="19.95" customHeight="1">
      <c r="A1628" s="852" t="s">
        <v>21662</v>
      </c>
      <c r="B1628" s="860" t="s">
        <v>21663</v>
      </c>
      <c r="C1628" s="852" t="s">
        <v>116</v>
      </c>
      <c r="D1628" s="861">
        <v>17.341699999999999</v>
      </c>
    </row>
    <row r="1629" spans="1:4" customFormat="1" ht="19.95" customHeight="1">
      <c r="A1629" s="852" t="s">
        <v>21664</v>
      </c>
      <c r="B1629" s="860" t="s">
        <v>21665</v>
      </c>
      <c r="C1629" s="852" t="s">
        <v>116</v>
      </c>
      <c r="D1629" s="861">
        <v>15.8591</v>
      </c>
    </row>
    <row r="1630" spans="1:4" customFormat="1" ht="19.95" customHeight="1">
      <c r="A1630" s="852" t="s">
        <v>21666</v>
      </c>
      <c r="B1630" s="860" t="s">
        <v>21667</v>
      </c>
      <c r="C1630" s="852" t="s">
        <v>116</v>
      </c>
      <c r="D1630" s="861">
        <v>54.255600000000001</v>
      </c>
    </row>
    <row r="1631" spans="1:4" customFormat="1" ht="19.95" customHeight="1">
      <c r="A1631" s="852" t="s">
        <v>21668</v>
      </c>
      <c r="B1631" s="860" t="s">
        <v>21669</v>
      </c>
      <c r="C1631" s="852" t="s">
        <v>116</v>
      </c>
      <c r="D1631" s="861">
        <v>73.846699999999998</v>
      </c>
    </row>
    <row r="1632" spans="1:4" customFormat="1" ht="19.95" customHeight="1">
      <c r="A1632" s="852" t="s">
        <v>21670</v>
      </c>
      <c r="B1632" s="860" t="s">
        <v>21671</v>
      </c>
      <c r="C1632" s="852" t="s">
        <v>116</v>
      </c>
      <c r="D1632" s="861">
        <v>72.044300000000007</v>
      </c>
    </row>
    <row r="1633" spans="1:4" customFormat="1" ht="19.95" customHeight="1">
      <c r="A1633" s="852" t="s">
        <v>21672</v>
      </c>
      <c r="B1633" s="860" t="s">
        <v>21673</v>
      </c>
      <c r="C1633" s="852" t="s">
        <v>116</v>
      </c>
      <c r="D1633" s="861">
        <v>62.0017</v>
      </c>
    </row>
    <row r="1634" spans="1:4" customFormat="1" ht="19.95" customHeight="1">
      <c r="A1634" s="852" t="s">
        <v>21674</v>
      </c>
      <c r="B1634" s="860" t="s">
        <v>21675</v>
      </c>
      <c r="C1634" s="852" t="s">
        <v>116</v>
      </c>
      <c r="D1634" s="861">
        <v>60.457099999999997</v>
      </c>
    </row>
    <row r="1635" spans="1:4" customFormat="1" ht="19.95" customHeight="1">
      <c r="A1635" s="852" t="s">
        <v>21676</v>
      </c>
      <c r="B1635" s="860" t="s">
        <v>21677</v>
      </c>
      <c r="C1635" s="852" t="s">
        <v>15118</v>
      </c>
      <c r="D1635" s="861" t="s">
        <v>175</v>
      </c>
    </row>
    <row r="1636" spans="1:4" customFormat="1" ht="19.95" customHeight="1">
      <c r="A1636" s="852" t="s">
        <v>21678</v>
      </c>
      <c r="B1636" s="860" t="s">
        <v>21679</v>
      </c>
      <c r="C1636" s="852" t="s">
        <v>116</v>
      </c>
      <c r="D1636" s="861">
        <v>17875</v>
      </c>
    </row>
    <row r="1637" spans="1:4" customFormat="1" ht="19.95" customHeight="1">
      <c r="A1637" s="852" t="s">
        <v>21680</v>
      </c>
      <c r="B1637" s="860" t="s">
        <v>21681</v>
      </c>
      <c r="C1637" s="852" t="s">
        <v>116</v>
      </c>
      <c r="D1637" s="861">
        <v>24686.431400000001</v>
      </c>
    </row>
    <row r="1638" spans="1:4" customFormat="1" ht="19.95" customHeight="1">
      <c r="A1638" s="852" t="s">
        <v>21682</v>
      </c>
      <c r="B1638" s="860" t="s">
        <v>21683</v>
      </c>
      <c r="C1638" s="852" t="s">
        <v>116</v>
      </c>
      <c r="D1638" s="861">
        <v>39522.5239</v>
      </c>
    </row>
    <row r="1639" spans="1:4" customFormat="1" ht="19.95" customHeight="1">
      <c r="A1639" s="852" t="s">
        <v>21684</v>
      </c>
      <c r="B1639" s="860" t="s">
        <v>21685</v>
      </c>
      <c r="C1639" s="852" t="s">
        <v>116</v>
      </c>
      <c r="D1639" s="861">
        <v>51292.682399999998</v>
      </c>
    </row>
    <row r="1640" spans="1:4" customFormat="1" ht="19.95" customHeight="1">
      <c r="A1640" s="852" t="s">
        <v>21686</v>
      </c>
      <c r="B1640" s="860" t="s">
        <v>21687</v>
      </c>
      <c r="C1640" s="852" t="s">
        <v>116</v>
      </c>
      <c r="D1640" s="861" t="s">
        <v>175</v>
      </c>
    </row>
    <row r="1641" spans="1:4" customFormat="1" ht="19.95" customHeight="1">
      <c r="A1641" s="852" t="s">
        <v>21688</v>
      </c>
      <c r="B1641" s="860" t="s">
        <v>21689</v>
      </c>
      <c r="C1641" s="852" t="s">
        <v>116</v>
      </c>
      <c r="D1641" s="861" t="s">
        <v>175</v>
      </c>
    </row>
    <row r="1642" spans="1:4" customFormat="1" ht="19.95" customHeight="1">
      <c r="A1642" s="852" t="s">
        <v>21690</v>
      </c>
      <c r="B1642" s="860" t="s">
        <v>21691</v>
      </c>
      <c r="C1642" s="852" t="s">
        <v>116</v>
      </c>
      <c r="D1642" s="861" t="s">
        <v>175</v>
      </c>
    </row>
    <row r="1643" spans="1:4" customFormat="1" ht="19.95" customHeight="1">
      <c r="A1643" s="852" t="s">
        <v>21692</v>
      </c>
      <c r="B1643" s="860" t="s">
        <v>21693</v>
      </c>
      <c r="C1643" s="852" t="s">
        <v>116</v>
      </c>
      <c r="D1643" s="861" t="s">
        <v>175</v>
      </c>
    </row>
    <row r="1644" spans="1:4" customFormat="1" ht="19.95" customHeight="1">
      <c r="A1644" s="852" t="s">
        <v>21694</v>
      </c>
      <c r="B1644" s="860" t="s">
        <v>21695</v>
      </c>
      <c r="C1644" s="852" t="s">
        <v>116</v>
      </c>
      <c r="D1644" s="861">
        <v>64.396500000000003</v>
      </c>
    </row>
    <row r="1645" spans="1:4" customFormat="1" ht="19.95" customHeight="1">
      <c r="A1645" s="852" t="s">
        <v>21696</v>
      </c>
      <c r="B1645" s="860" t="s">
        <v>21697</v>
      </c>
      <c r="C1645" s="852" t="s">
        <v>116</v>
      </c>
      <c r="D1645" s="861">
        <v>62.3705</v>
      </c>
    </row>
    <row r="1646" spans="1:4" customFormat="1" ht="19.95" customHeight="1">
      <c r="A1646" s="852" t="s">
        <v>21698</v>
      </c>
      <c r="B1646" s="860" t="s">
        <v>21699</v>
      </c>
      <c r="C1646" s="852" t="s">
        <v>116</v>
      </c>
      <c r="D1646" s="861">
        <v>160.756</v>
      </c>
    </row>
    <row r="1647" spans="1:4" customFormat="1" ht="19.95" customHeight="1">
      <c r="A1647" s="852" t="s">
        <v>21700</v>
      </c>
      <c r="B1647" s="860" t="s">
        <v>21701</v>
      </c>
      <c r="C1647" s="852" t="s">
        <v>116</v>
      </c>
      <c r="D1647" s="861">
        <v>271.73020000000002</v>
      </c>
    </row>
    <row r="1648" spans="1:4" customFormat="1" ht="19.95" customHeight="1">
      <c r="A1648" s="852" t="s">
        <v>21702</v>
      </c>
      <c r="B1648" s="860" t="s">
        <v>21703</v>
      </c>
      <c r="C1648" s="852" t="s">
        <v>116</v>
      </c>
      <c r="D1648" s="861">
        <v>77.179400000000001</v>
      </c>
    </row>
    <row r="1649" spans="1:4" customFormat="1" ht="19.95" customHeight="1">
      <c r="A1649" s="852" t="s">
        <v>21704</v>
      </c>
      <c r="B1649" s="860" t="s">
        <v>21705</v>
      </c>
      <c r="C1649" s="852" t="s">
        <v>116</v>
      </c>
      <c r="D1649" s="861">
        <v>179.6653</v>
      </c>
    </row>
    <row r="1650" spans="1:4" customFormat="1" ht="19.95" customHeight="1">
      <c r="A1650" s="852" t="s">
        <v>21706</v>
      </c>
      <c r="B1650" s="860" t="s">
        <v>21707</v>
      </c>
      <c r="C1650" s="852" t="s">
        <v>116</v>
      </c>
      <c r="D1650" s="861">
        <v>4.7670000000000003</v>
      </c>
    </row>
    <row r="1651" spans="1:4" customFormat="1" ht="19.95" customHeight="1">
      <c r="A1651" s="852" t="s">
        <v>21708</v>
      </c>
      <c r="B1651" s="860" t="s">
        <v>21709</v>
      </c>
      <c r="C1651" s="852" t="s">
        <v>116</v>
      </c>
      <c r="D1651" s="861">
        <v>1.5366</v>
      </c>
    </row>
    <row r="1652" spans="1:4" customFormat="1" ht="19.95" customHeight="1">
      <c r="A1652" s="852" t="s">
        <v>21710</v>
      </c>
      <c r="B1652" s="860" t="s">
        <v>21711</v>
      </c>
      <c r="C1652" s="852" t="s">
        <v>116</v>
      </c>
      <c r="D1652" s="861">
        <v>0.78149999999999997</v>
      </c>
    </row>
    <row r="1653" spans="1:4" customFormat="1" ht="19.95" customHeight="1">
      <c r="A1653" s="852" t="s">
        <v>21712</v>
      </c>
      <c r="B1653" s="860" t="s">
        <v>21713</v>
      </c>
      <c r="C1653" s="852" t="s">
        <v>116</v>
      </c>
      <c r="D1653" s="861">
        <v>371.81130000000002</v>
      </c>
    </row>
    <row r="1654" spans="1:4" customFormat="1" ht="19.95" customHeight="1">
      <c r="A1654" s="852" t="s">
        <v>21714</v>
      </c>
      <c r="B1654" s="860" t="s">
        <v>21715</v>
      </c>
      <c r="C1654" s="852" t="s">
        <v>116</v>
      </c>
      <c r="D1654" s="861">
        <v>1.1919999999999999</v>
      </c>
    </row>
    <row r="1655" spans="1:4" customFormat="1" ht="19.95" customHeight="1">
      <c r="A1655" s="852" t="s">
        <v>21716</v>
      </c>
      <c r="B1655" s="860" t="s">
        <v>21717</v>
      </c>
      <c r="C1655" s="852" t="s">
        <v>18465</v>
      </c>
      <c r="D1655" s="861">
        <v>59.525100000000002</v>
      </c>
    </row>
    <row r="1656" spans="1:4" customFormat="1" ht="19.95" customHeight="1">
      <c r="A1656" s="852" t="s">
        <v>21718</v>
      </c>
      <c r="B1656" s="860" t="s">
        <v>21719</v>
      </c>
      <c r="C1656" s="852" t="s">
        <v>18465</v>
      </c>
      <c r="D1656" s="861">
        <v>152.37459999999999</v>
      </c>
    </row>
    <row r="1657" spans="1:4" customFormat="1" ht="19.95" customHeight="1">
      <c r="A1657" s="852" t="s">
        <v>21720</v>
      </c>
      <c r="B1657" s="860" t="s">
        <v>21721</v>
      </c>
      <c r="C1657" s="852" t="s">
        <v>18465</v>
      </c>
      <c r="D1657" s="861">
        <v>90.923000000000002</v>
      </c>
    </row>
    <row r="1658" spans="1:4" customFormat="1" ht="19.95" customHeight="1">
      <c r="A1658" s="852" t="s">
        <v>21722</v>
      </c>
      <c r="B1658" s="860" t="s">
        <v>21723</v>
      </c>
      <c r="C1658" s="852" t="s">
        <v>18465</v>
      </c>
      <c r="D1658" s="861">
        <v>190.31379999999999</v>
      </c>
    </row>
    <row r="1659" spans="1:4" customFormat="1" ht="19.95" customHeight="1">
      <c r="A1659" s="852" t="s">
        <v>21724</v>
      </c>
      <c r="B1659" s="860" t="s">
        <v>21725</v>
      </c>
      <c r="C1659" s="852" t="s">
        <v>18465</v>
      </c>
      <c r="D1659" s="861">
        <v>60.891100000000002</v>
      </c>
    </row>
    <row r="1660" spans="1:4" customFormat="1" ht="19.95" customHeight="1">
      <c r="A1660" s="852" t="s">
        <v>21726</v>
      </c>
      <c r="B1660" s="860" t="s">
        <v>21727</v>
      </c>
      <c r="C1660" s="852" t="s">
        <v>18465</v>
      </c>
      <c r="D1660" s="861">
        <v>67.341099999999997</v>
      </c>
    </row>
    <row r="1661" spans="1:4" customFormat="1" ht="19.95" customHeight="1">
      <c r="A1661" s="852" t="s">
        <v>21728</v>
      </c>
      <c r="B1661" s="860" t="s">
        <v>21729</v>
      </c>
      <c r="C1661" s="852" t="s">
        <v>116</v>
      </c>
      <c r="D1661" s="861">
        <v>3.3</v>
      </c>
    </row>
    <row r="1662" spans="1:4" customFormat="1" ht="19.95" customHeight="1">
      <c r="A1662" s="852" t="s">
        <v>21730</v>
      </c>
      <c r="B1662" s="860" t="s">
        <v>21731</v>
      </c>
      <c r="C1662" s="852" t="s">
        <v>116</v>
      </c>
      <c r="D1662" s="861">
        <v>3.5204</v>
      </c>
    </row>
    <row r="1663" spans="1:4" customFormat="1" ht="19.95" customHeight="1">
      <c r="A1663" s="852" t="s">
        <v>21732</v>
      </c>
      <c r="B1663" s="860" t="s">
        <v>21733</v>
      </c>
      <c r="C1663" s="852" t="s">
        <v>8</v>
      </c>
      <c r="D1663" s="861">
        <v>62.614899999999999</v>
      </c>
    </row>
    <row r="1664" spans="1:4" customFormat="1" ht="19.95" customHeight="1">
      <c r="A1664" s="852" t="s">
        <v>21734</v>
      </c>
      <c r="B1664" s="860" t="s">
        <v>21735</v>
      </c>
      <c r="C1664" s="852" t="s">
        <v>8</v>
      </c>
      <c r="D1664" s="861">
        <v>171.2287</v>
      </c>
    </row>
    <row r="1665" spans="1:4" customFormat="1" ht="19.95" customHeight="1">
      <c r="A1665" s="852" t="s">
        <v>21736</v>
      </c>
      <c r="B1665" s="860" t="s">
        <v>21737</v>
      </c>
      <c r="C1665" s="852" t="s">
        <v>10969</v>
      </c>
      <c r="D1665" s="861">
        <v>31.761600000000001</v>
      </c>
    </row>
    <row r="1666" spans="1:4" customFormat="1" ht="19.95" customHeight="1">
      <c r="A1666" s="852" t="s">
        <v>21738</v>
      </c>
      <c r="B1666" s="860" t="s">
        <v>21739</v>
      </c>
      <c r="C1666" s="852" t="s">
        <v>116</v>
      </c>
      <c r="D1666" s="861">
        <v>1.4691000000000001</v>
      </c>
    </row>
    <row r="1667" spans="1:4" customFormat="1" ht="19.95" customHeight="1">
      <c r="A1667" s="852" t="s">
        <v>21740</v>
      </c>
      <c r="B1667" s="860" t="s">
        <v>21741</v>
      </c>
      <c r="C1667" s="852" t="s">
        <v>116</v>
      </c>
      <c r="D1667" s="861">
        <v>0.5474</v>
      </c>
    </row>
    <row r="1668" spans="1:4" customFormat="1" ht="19.95" customHeight="1">
      <c r="A1668" s="852" t="s">
        <v>21742</v>
      </c>
      <c r="B1668" s="860" t="s">
        <v>21743</v>
      </c>
      <c r="C1668" s="852" t="s">
        <v>116</v>
      </c>
      <c r="D1668" s="861">
        <v>0.20499999999999999</v>
      </c>
    </row>
    <row r="1669" spans="1:4" customFormat="1" ht="19.95" customHeight="1">
      <c r="A1669" s="852" t="s">
        <v>21744</v>
      </c>
      <c r="B1669" s="860" t="s">
        <v>21745</v>
      </c>
      <c r="C1669" s="852" t="s">
        <v>116</v>
      </c>
      <c r="D1669" s="861">
        <v>0.29409999999999997</v>
      </c>
    </row>
    <row r="1670" spans="1:4" customFormat="1" ht="19.95" customHeight="1">
      <c r="A1670" s="852" t="s">
        <v>21746</v>
      </c>
      <c r="B1670" s="860" t="s">
        <v>21747</v>
      </c>
      <c r="C1670" s="852" t="s">
        <v>116</v>
      </c>
      <c r="D1670" s="861">
        <v>4.5879000000000003</v>
      </c>
    </row>
    <row r="1671" spans="1:4" customFormat="1" ht="19.95" customHeight="1">
      <c r="A1671" s="852" t="s">
        <v>21748</v>
      </c>
      <c r="B1671" s="860" t="s">
        <v>21749</v>
      </c>
      <c r="C1671" s="852" t="s">
        <v>8</v>
      </c>
      <c r="D1671" s="861">
        <v>41.588700000000003</v>
      </c>
    </row>
    <row r="1672" spans="1:4" customFormat="1" ht="19.95" customHeight="1">
      <c r="A1672" s="852" t="s">
        <v>21750</v>
      </c>
      <c r="B1672" s="860" t="s">
        <v>21751</v>
      </c>
      <c r="C1672" s="852" t="s">
        <v>8</v>
      </c>
      <c r="D1672" s="861">
        <v>34.160600000000002</v>
      </c>
    </row>
    <row r="1673" spans="1:4" customFormat="1" ht="19.95" customHeight="1">
      <c r="A1673" s="852" t="s">
        <v>21752</v>
      </c>
      <c r="B1673" s="860" t="s">
        <v>21753</v>
      </c>
      <c r="C1673" s="852" t="s">
        <v>18465</v>
      </c>
      <c r="D1673" s="861">
        <v>17.7531</v>
      </c>
    </row>
    <row r="1674" spans="1:4" customFormat="1" ht="19.95" customHeight="1">
      <c r="A1674" s="852" t="s">
        <v>21754</v>
      </c>
      <c r="B1674" s="860" t="s">
        <v>21755</v>
      </c>
      <c r="C1674" s="852" t="s">
        <v>10969</v>
      </c>
      <c r="D1674" s="861">
        <v>22.230599999999999</v>
      </c>
    </row>
  </sheetData>
  <printOptions horizontalCentered="1"/>
  <pageMargins left="0.59055118110236227" right="0.59055118110236227" top="1.5748031496062993" bottom="0.78740157480314965" header="0" footer="0.19685039370078741"/>
  <pageSetup paperSize="9" scale="79" fitToHeight="10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10</vt:i4>
      </vt:variant>
    </vt:vector>
  </HeadingPairs>
  <TitlesOfParts>
    <vt:vector size="32" baseType="lpstr">
      <vt:lpstr>RESUMO</vt:lpstr>
      <vt:lpstr>QUANT</vt:lpstr>
      <vt:lpstr>ORÇA </vt:lpstr>
      <vt:lpstr>CFF</vt:lpstr>
      <vt:lpstr>BDI-SERVIÇOS</vt:lpstr>
      <vt:lpstr>BDI-INSUMOS</vt:lpstr>
      <vt:lpstr>TERRAP E PAVIM</vt:lpstr>
      <vt:lpstr>REMOÇÃO DE PAVIMENTO JD. PAULA</vt:lpstr>
      <vt:lpstr>remoção de pavimento - ENGORDAD</vt:lpstr>
      <vt:lpstr>TRANSP</vt:lpstr>
      <vt:lpstr>MEMORIAL DE CALCULO</vt:lpstr>
      <vt:lpstr>CALÇADA</vt:lpstr>
      <vt:lpstr>ALUGUEL</vt:lpstr>
      <vt:lpstr>REAJUSTAMENTO</vt:lpstr>
      <vt:lpstr>SN HOR</vt:lpstr>
      <vt:lpstr>SN VERT</vt:lpstr>
      <vt:lpstr>SINAPI-SERVIÇOS</vt:lpstr>
      <vt:lpstr>SINAPI-INSUMOS</vt:lpstr>
      <vt:lpstr>SICRO-SERVIÇOS</vt:lpstr>
      <vt:lpstr>SICRO-EQUIP.</vt:lpstr>
      <vt:lpstr>SICRO-MÃO DE OBRA</vt:lpstr>
      <vt:lpstr>SICRO-MATERIAIS</vt:lpstr>
      <vt:lpstr>'MEMORIAL DE CALCULO'!Area_de_impressao</vt:lpstr>
      <vt:lpstr>QUANT!Area_de_impressao</vt:lpstr>
      <vt:lpstr>'remoção de pavimento - ENGORDAD'!Area_de_impressao</vt:lpstr>
      <vt:lpstr>'REMOÇÃO DE PAVIMENTO JD. PAULA'!Area_de_impressao</vt:lpstr>
      <vt:lpstr>'SN HOR'!Area_de_impressao</vt:lpstr>
      <vt:lpstr>'SN VERT'!Area_de_impressao</vt:lpstr>
      <vt:lpstr>'TERRAP E PAVIM'!Area_de_impressao</vt:lpstr>
      <vt:lpstr>TRANSP!Area_de_impressao</vt:lpstr>
      <vt:lpstr>'ORÇA '!Titulos_de_impressao</vt:lpstr>
      <vt:lpstr>QUANT!Titulos_de_impressao</vt:lpstr>
    </vt:vector>
  </TitlesOfParts>
  <Company>ECP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ECP</dc:creator>
  <cp:lastModifiedBy>joao carlos seratti alvares</cp:lastModifiedBy>
  <cp:lastPrinted>2025-09-25T12:00:24Z</cp:lastPrinted>
  <dcterms:created xsi:type="dcterms:W3CDTF">1997-03-06T18:55:11Z</dcterms:created>
  <dcterms:modified xsi:type="dcterms:W3CDTF">2025-10-01T20:27:34Z</dcterms:modified>
</cp:coreProperties>
</file>